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15000" windowHeight="7995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العام'!$A$1:$J$92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24519"/>
</workbook>
</file>

<file path=xl/calcChain.xml><?xml version="1.0" encoding="utf-8"?>
<calcChain xmlns="http://schemas.openxmlformats.org/spreadsheetml/2006/main">
  <c r="J132" i="1"/>
  <c r="E132"/>
  <c r="D132"/>
  <c r="C132"/>
  <c r="J131"/>
  <c r="D131"/>
  <c r="E131"/>
  <c r="D130"/>
  <c r="E130"/>
  <c r="C131"/>
  <c r="C130" l="1"/>
  <c r="C127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5"/>
  <c r="V6" a="1"/>
  <c r="V6"/>
  <c r="V7" a="1"/>
  <c r="V7"/>
  <c r="V8" a="1"/>
  <c r="V8"/>
  <c r="V9" a="1"/>
  <c r="V9"/>
  <c r="V10" a="1"/>
  <c r="V10"/>
  <c r="V11" a="1"/>
  <c r="V11"/>
  <c r="V12" a="1"/>
  <c r="V12"/>
  <c r="V13" a="1"/>
  <c r="V13"/>
  <c r="V14" a="1"/>
  <c r="V14"/>
  <c r="V15" a="1"/>
  <c r="V15"/>
  <c r="V16" a="1"/>
  <c r="V16"/>
  <c r="V17" a="1"/>
  <c r="V17"/>
  <c r="V18" a="1"/>
  <c r="V18"/>
  <c r="V19" a="1"/>
  <c r="V19"/>
  <c r="V20" a="1"/>
  <c r="V20"/>
  <c r="V21" a="1"/>
  <c r="V21"/>
  <c r="V22" a="1"/>
  <c r="V22"/>
  <c r="V23" a="1"/>
  <c r="V23"/>
  <c r="V24" a="1"/>
  <c r="V24"/>
  <c r="V25" a="1"/>
  <c r="V25"/>
  <c r="V26" a="1"/>
  <c r="V26"/>
  <c r="V27" a="1"/>
  <c r="V27"/>
  <c r="V28" a="1"/>
  <c r="V28"/>
  <c r="V29" a="1"/>
  <c r="V29"/>
  <c r="V30" a="1"/>
  <c r="V30"/>
  <c r="V31" a="1"/>
  <c r="V31"/>
  <c r="V32" a="1"/>
  <c r="V32"/>
  <c r="V33" a="1"/>
  <c r="V33"/>
  <c r="V34" a="1"/>
  <c r="V34"/>
  <c r="V35" a="1"/>
  <c r="V35"/>
  <c r="V36" a="1"/>
  <c r="V36"/>
  <c r="V37" a="1"/>
  <c r="V37"/>
  <c r="V38" a="1"/>
  <c r="V38"/>
  <c r="V39" a="1"/>
  <c r="V39"/>
  <c r="V40" a="1"/>
  <c r="V40"/>
  <c r="V41" a="1"/>
  <c r="V41"/>
  <c r="V42" a="1"/>
  <c r="V42"/>
  <c r="V43" a="1"/>
  <c r="V43"/>
  <c r="V44" a="1"/>
  <c r="V44"/>
  <c r="V45" a="1"/>
  <c r="V45"/>
  <c r="V46" a="1"/>
  <c r="V46"/>
  <c r="V47" a="1"/>
  <c r="V47"/>
  <c r="V48" a="1"/>
  <c r="V48"/>
  <c r="V49" a="1"/>
  <c r="V49"/>
  <c r="V50" a="1"/>
  <c r="V50"/>
  <c r="V51" a="1"/>
  <c r="V51"/>
  <c r="V52" a="1"/>
  <c r="V52"/>
  <c r="V53" a="1"/>
  <c r="V53"/>
  <c r="V54" a="1"/>
  <c r="V54"/>
  <c r="V55" a="1"/>
  <c r="V55"/>
  <c r="V56" a="1"/>
  <c r="V56" s="1"/>
  <c r="V57" a="1"/>
  <c r="V57"/>
  <c r="V58" a="1"/>
  <c r="V58"/>
  <c r="V59" a="1"/>
  <c r="V59"/>
  <c r="V60" a="1"/>
  <c r="V60"/>
  <c r="V61" a="1"/>
  <c r="V61"/>
  <c r="V62" a="1"/>
  <c r="V62"/>
  <c r="V63" a="1"/>
  <c r="V63"/>
  <c r="V64" a="1"/>
  <c r="V64"/>
  <c r="V65" a="1"/>
  <c r="V65"/>
  <c r="V66" a="1"/>
  <c r="V66"/>
  <c r="V67" a="1"/>
  <c r="V67"/>
  <c r="V68" a="1"/>
  <c r="V68"/>
  <c r="V69" a="1"/>
  <c r="V69"/>
  <c r="V70" a="1"/>
  <c r="V70"/>
  <c r="V71" a="1"/>
  <c r="V71"/>
  <c r="V72" a="1"/>
  <c r="V72"/>
  <c r="V73" a="1"/>
  <c r="V73"/>
  <c r="V74" a="1"/>
  <c r="V74"/>
  <c r="V75" a="1"/>
  <c r="V75"/>
  <c r="V76" a="1"/>
  <c r="V76"/>
  <c r="V77" a="1"/>
  <c r="V77"/>
  <c r="V78" a="1"/>
  <c r="V78"/>
  <c r="V79" a="1"/>
  <c r="V79"/>
  <c r="V80" a="1"/>
  <c r="V80"/>
  <c r="V81" a="1"/>
  <c r="V81"/>
  <c r="V82" a="1"/>
  <c r="V82"/>
  <c r="V83" a="1"/>
  <c r="V83"/>
  <c r="V84" a="1"/>
  <c r="V84"/>
  <c r="V85" a="1"/>
  <c r="V85"/>
  <c r="V86" a="1"/>
  <c r="V86"/>
  <c r="V87" a="1"/>
  <c r="V87"/>
  <c r="V88" a="1"/>
  <c r="V88"/>
  <c r="V89" a="1"/>
  <c r="V89"/>
  <c r="V90" a="1"/>
  <c r="V90"/>
  <c r="V91" a="1"/>
  <c r="V91"/>
  <c r="V92" a="1"/>
  <c r="V92"/>
  <c r="V93" a="1"/>
  <c r="V93"/>
  <c r="V94" a="1"/>
  <c r="V94"/>
  <c r="V95" a="1"/>
  <c r="V95"/>
  <c r="V96" a="1"/>
  <c r="V96"/>
  <c r="V97" a="1"/>
  <c r="V97"/>
  <c r="V98" a="1"/>
  <c r="V98"/>
  <c r="V99" a="1"/>
  <c r="V99"/>
  <c r="V100" a="1"/>
  <c r="V100"/>
  <c r="V101" a="1"/>
  <c r="V101"/>
  <c r="V102" a="1"/>
  <c r="V102"/>
  <c r="V103" a="1"/>
  <c r="V103"/>
  <c r="V104" a="1"/>
  <c r="V104"/>
  <c r="V105" a="1"/>
  <c r="V105"/>
  <c r="V106" a="1"/>
  <c r="V106"/>
  <c r="V107" a="1"/>
  <c r="V107"/>
  <c r="V108" a="1"/>
  <c r="V108"/>
  <c r="V109" a="1"/>
  <c r="V109"/>
  <c r="V110" a="1"/>
  <c r="V110"/>
  <c r="V111" a="1"/>
  <c r="V111"/>
  <c r="V112" a="1"/>
  <c r="V112"/>
  <c r="V113" a="1"/>
  <c r="V113"/>
  <c r="V114" a="1"/>
  <c r="V114"/>
  <c r="V115" a="1"/>
  <c r="V115"/>
  <c r="V116" a="1"/>
  <c r="V116"/>
  <c r="V117" a="1"/>
  <c r="V117"/>
  <c r="V118" a="1"/>
  <c r="V118"/>
  <c r="V119" a="1"/>
  <c r="V119"/>
  <c r="V120" a="1"/>
  <c r="V120"/>
  <c r="V121" a="1"/>
  <c r="V121"/>
  <c r="V122" a="1"/>
  <c r="V122"/>
  <c r="V123" a="1"/>
  <c r="V123"/>
  <c r="V124" a="1"/>
  <c r="V124"/>
  <c r="V125" a="1"/>
  <c r="V125" s="1"/>
  <c r="V126" a="1"/>
  <c r="V126"/>
  <c r="V127" a="1"/>
  <c r="V127" s="1"/>
  <c r="V5" a="1"/>
  <c r="V5" s="1"/>
  <c r="D5"/>
  <c r="E5"/>
  <c r="F5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H132" s="1"/>
  <c r="U12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21"/>
  <c r="U22"/>
  <c r="U23"/>
  <c r="U24"/>
  <c r="U25"/>
  <c r="U16"/>
  <c r="U17"/>
  <c r="U18"/>
  <c r="U19"/>
  <c r="U20"/>
  <c r="U6"/>
  <c r="U7"/>
  <c r="U8"/>
  <c r="U9"/>
  <c r="U10"/>
  <c r="U11"/>
  <c r="U12"/>
  <c r="U13"/>
  <c r="U14"/>
  <c r="U15"/>
  <c r="U5"/>
  <c r="D19"/>
  <c r="H130" l="1"/>
  <c r="C16"/>
  <c r="D16"/>
  <c r="E16"/>
  <c r="F16"/>
  <c r="G16"/>
  <c r="H16"/>
  <c r="I16"/>
  <c r="J16"/>
  <c r="C15"/>
  <c r="B5" l="1"/>
  <c r="P5"/>
  <c r="G5"/>
  <c r="H5"/>
  <c r="R5" s="1"/>
  <c r="I5"/>
  <c r="J5"/>
  <c r="T5" s="1"/>
  <c r="M5"/>
  <c r="O5"/>
  <c r="Q5"/>
  <c r="S5"/>
  <c r="B6"/>
  <c r="C6"/>
  <c r="M6" s="1"/>
  <c r="D6"/>
  <c r="E6"/>
  <c r="O6" s="1"/>
  <c r="F6"/>
  <c r="P6" s="1"/>
  <c r="G6"/>
  <c r="Q6" s="1"/>
  <c r="H6"/>
  <c r="I6"/>
  <c r="S6" s="1"/>
  <c r="J6"/>
  <c r="T6" s="1"/>
  <c r="N6"/>
  <c r="R6"/>
  <c r="B7"/>
  <c r="C7"/>
  <c r="D7"/>
  <c r="E7"/>
  <c r="F7"/>
  <c r="P7" s="1"/>
  <c r="G7"/>
  <c r="H7"/>
  <c r="R7" s="1"/>
  <c r="I7"/>
  <c r="J7"/>
  <c r="T7" s="1"/>
  <c r="M7"/>
  <c r="O7"/>
  <c r="Q7"/>
  <c r="S7"/>
  <c r="B8"/>
  <c r="C8"/>
  <c r="D8"/>
  <c r="N8" s="1"/>
  <c r="E8"/>
  <c r="F8"/>
  <c r="P8" s="1"/>
  <c r="G8"/>
  <c r="H8"/>
  <c r="R8" s="1"/>
  <c r="I8"/>
  <c r="J8"/>
  <c r="T8" s="1"/>
  <c r="M8"/>
  <c r="O8"/>
  <c r="Q8"/>
  <c r="S8"/>
  <c r="B9"/>
  <c r="C9"/>
  <c r="D9"/>
  <c r="E9"/>
  <c r="F9"/>
  <c r="P9" s="1"/>
  <c r="G9"/>
  <c r="H9"/>
  <c r="R9" s="1"/>
  <c r="I9"/>
  <c r="J9"/>
  <c r="T9" s="1"/>
  <c r="M9"/>
  <c r="O9"/>
  <c r="Q9"/>
  <c r="S9"/>
  <c r="B10"/>
  <c r="C10"/>
  <c r="D10"/>
  <c r="E10"/>
  <c r="O10" s="1"/>
  <c r="F10"/>
  <c r="P10" s="1"/>
  <c r="G10"/>
  <c r="H10"/>
  <c r="R10" s="1"/>
  <c r="I10"/>
  <c r="S10" s="1"/>
  <c r="J10"/>
  <c r="T10" s="1"/>
  <c r="M10"/>
  <c r="Q10"/>
  <c r="B11"/>
  <c r="C11"/>
  <c r="D11"/>
  <c r="E11"/>
  <c r="F11"/>
  <c r="G11"/>
  <c r="H11"/>
  <c r="I11"/>
  <c r="J11"/>
  <c r="L11"/>
  <c r="M11"/>
  <c r="N11"/>
  <c r="O11"/>
  <c r="P11"/>
  <c r="Q11"/>
  <c r="R11"/>
  <c r="S11"/>
  <c r="T11"/>
  <c r="B12"/>
  <c r="C12"/>
  <c r="M12" s="1"/>
  <c r="D12"/>
  <c r="E12"/>
  <c r="O12" s="1"/>
  <c r="F12"/>
  <c r="P12" s="1"/>
  <c r="G12"/>
  <c r="Q12" s="1"/>
  <c r="H12"/>
  <c r="I12"/>
  <c r="S12" s="1"/>
  <c r="J12"/>
  <c r="T12" s="1"/>
  <c r="N12"/>
  <c r="R12"/>
  <c r="B13"/>
  <c r="C13"/>
  <c r="D13"/>
  <c r="E13"/>
  <c r="F13"/>
  <c r="P13" s="1"/>
  <c r="G13"/>
  <c r="H13"/>
  <c r="R13" s="1"/>
  <c r="I13"/>
  <c r="J13"/>
  <c r="T13" s="1"/>
  <c r="M13"/>
  <c r="O13"/>
  <c r="Q13"/>
  <c r="S13"/>
  <c r="B14"/>
  <c r="C14"/>
  <c r="D14"/>
  <c r="E14"/>
  <c r="F14"/>
  <c r="P14" s="1"/>
  <c r="G14"/>
  <c r="H14"/>
  <c r="R14" s="1"/>
  <c r="I14"/>
  <c r="J14"/>
  <c r="T14" s="1"/>
  <c r="M14"/>
  <c r="O14"/>
  <c r="Q14"/>
  <c r="S14"/>
  <c r="B15"/>
  <c r="M15"/>
  <c r="D15"/>
  <c r="E15"/>
  <c r="O15" s="1"/>
  <c r="F15"/>
  <c r="G15"/>
  <c r="Q15" s="1"/>
  <c r="H15"/>
  <c r="I15"/>
  <c r="S15" s="1"/>
  <c r="J15"/>
  <c r="L15"/>
  <c r="N15"/>
  <c r="P15"/>
  <c r="R15"/>
  <c r="T15"/>
  <c r="B16"/>
  <c r="N16"/>
  <c r="O16"/>
  <c r="P16"/>
  <c r="R16"/>
  <c r="S16"/>
  <c r="T16"/>
  <c r="M16"/>
  <c r="Q16"/>
  <c r="B17"/>
  <c r="C17"/>
  <c r="D17"/>
  <c r="E17"/>
  <c r="F17"/>
  <c r="G17"/>
  <c r="H17"/>
  <c r="I17"/>
  <c r="J17"/>
  <c r="L17"/>
  <c r="M17"/>
  <c r="N17"/>
  <c r="O17"/>
  <c r="P17"/>
  <c r="Q17"/>
  <c r="R17"/>
  <c r="S17"/>
  <c r="T17"/>
  <c r="B18"/>
  <c r="C18"/>
  <c r="D18"/>
  <c r="E18"/>
  <c r="O18" s="1"/>
  <c r="F18"/>
  <c r="P18" s="1"/>
  <c r="G18"/>
  <c r="Q18" s="1"/>
  <c r="H18"/>
  <c r="R18" s="1"/>
  <c r="I18"/>
  <c r="S18" s="1"/>
  <c r="J18"/>
  <c r="T18" s="1"/>
  <c r="M18"/>
  <c r="A19"/>
  <c r="B19"/>
  <c r="C19"/>
  <c r="E19"/>
  <c r="F19"/>
  <c r="G19"/>
  <c r="H19"/>
  <c r="I19"/>
  <c r="J19"/>
  <c r="K19"/>
  <c r="L19"/>
  <c r="M19"/>
  <c r="N19"/>
  <c r="O19"/>
  <c r="P19"/>
  <c r="Q19"/>
  <c r="R19"/>
  <c r="S19"/>
  <c r="T19"/>
  <c r="B20"/>
  <c r="C20"/>
  <c r="M20" s="1"/>
  <c r="D20"/>
  <c r="E20"/>
  <c r="O20" s="1"/>
  <c r="F20"/>
  <c r="G20"/>
  <c r="Q20" s="1"/>
  <c r="H20"/>
  <c r="I20"/>
  <c r="S20" s="1"/>
  <c r="J20"/>
  <c r="L20"/>
  <c r="N20"/>
  <c r="P20"/>
  <c r="R20"/>
  <c r="T20"/>
  <c r="B21"/>
  <c r="C21"/>
  <c r="M21" s="1"/>
  <c r="D21"/>
  <c r="E21"/>
  <c r="O21" s="1"/>
  <c r="F21"/>
  <c r="G21"/>
  <c r="Q21" s="1"/>
  <c r="H21"/>
  <c r="I21"/>
  <c r="S21" s="1"/>
  <c r="J21"/>
  <c r="L21"/>
  <c r="N21"/>
  <c r="P21"/>
  <c r="R21"/>
  <c r="T21"/>
  <c r="B22"/>
  <c r="C22"/>
  <c r="D22"/>
  <c r="E22"/>
  <c r="O22" s="1"/>
  <c r="F22"/>
  <c r="P22" s="1"/>
  <c r="G22"/>
  <c r="Q22" s="1"/>
  <c r="H22"/>
  <c r="R22" s="1"/>
  <c r="I22"/>
  <c r="S22" s="1"/>
  <c r="J22"/>
  <c r="T22" s="1"/>
  <c r="M22"/>
  <c r="B23"/>
  <c r="C23"/>
  <c r="D23"/>
  <c r="E23"/>
  <c r="F23"/>
  <c r="P23" s="1"/>
  <c r="G23"/>
  <c r="H23"/>
  <c r="R23" s="1"/>
  <c r="I23"/>
  <c r="J23"/>
  <c r="T23" s="1"/>
  <c r="M23"/>
  <c r="O23"/>
  <c r="Q23"/>
  <c r="S23"/>
  <c r="B24"/>
  <c r="L24" s="1"/>
  <c r="C24"/>
  <c r="D24"/>
  <c r="N24" s="1"/>
  <c r="E24"/>
  <c r="F24"/>
  <c r="P24" s="1"/>
  <c r="G24"/>
  <c r="H24"/>
  <c r="R24" s="1"/>
  <c r="I24"/>
  <c r="J24"/>
  <c r="T24" s="1"/>
  <c r="M24"/>
  <c r="O24"/>
  <c r="Q24"/>
  <c r="S24"/>
  <c r="B25"/>
  <c r="L25" s="1"/>
  <c r="C25"/>
  <c r="D25"/>
  <c r="N25" s="1"/>
  <c r="E25"/>
  <c r="O25" s="1"/>
  <c r="F25"/>
  <c r="P25" s="1"/>
  <c r="G25"/>
  <c r="H25"/>
  <c r="R25" s="1"/>
  <c r="I25"/>
  <c r="S25" s="1"/>
  <c r="J25"/>
  <c r="T25" s="1"/>
  <c r="M25"/>
  <c r="Q25"/>
  <c r="B26"/>
  <c r="C26"/>
  <c r="D26"/>
  <c r="E26"/>
  <c r="O26" s="1"/>
  <c r="F26"/>
  <c r="P26" s="1"/>
  <c r="G26"/>
  <c r="Q26" s="1"/>
  <c r="H26"/>
  <c r="R26" s="1"/>
  <c r="I26"/>
  <c r="S26" s="1"/>
  <c r="J26"/>
  <c r="T26" s="1"/>
  <c r="M26"/>
  <c r="B27"/>
  <c r="C27"/>
  <c r="D27"/>
  <c r="E27"/>
  <c r="F27"/>
  <c r="P27" s="1"/>
  <c r="G27"/>
  <c r="H27"/>
  <c r="R27" s="1"/>
  <c r="I27"/>
  <c r="J27"/>
  <c r="T27" s="1"/>
  <c r="M27"/>
  <c r="O27"/>
  <c r="Q27"/>
  <c r="S27"/>
  <c r="B28"/>
  <c r="L28" s="1"/>
  <c r="C28"/>
  <c r="M28" s="1"/>
  <c r="D28"/>
  <c r="N28" s="1"/>
  <c r="E28"/>
  <c r="O28" s="1"/>
  <c r="F28"/>
  <c r="P28" s="1"/>
  <c r="G28"/>
  <c r="Q28" s="1"/>
  <c r="H28"/>
  <c r="R28" s="1"/>
  <c r="I28"/>
  <c r="S28" s="1"/>
  <c r="J28"/>
  <c r="T28" s="1"/>
  <c r="B29"/>
  <c r="L29" s="1"/>
  <c r="C29"/>
  <c r="D29"/>
  <c r="E29"/>
  <c r="O29" s="1"/>
  <c r="F29"/>
  <c r="P29" s="1"/>
  <c r="G29"/>
  <c r="Q29" s="1"/>
  <c r="H29"/>
  <c r="I29"/>
  <c r="S29" s="1"/>
  <c r="J29"/>
  <c r="T29" s="1"/>
  <c r="N29"/>
  <c r="R29"/>
  <c r="B30"/>
  <c r="C30"/>
  <c r="D30"/>
  <c r="E30"/>
  <c r="F30"/>
  <c r="P30" s="1"/>
  <c r="G30"/>
  <c r="H30"/>
  <c r="R30" s="1"/>
  <c r="I30"/>
  <c r="J30"/>
  <c r="T30" s="1"/>
  <c r="M30"/>
  <c r="O30"/>
  <c r="Q30"/>
  <c r="S30"/>
  <c r="B31"/>
  <c r="C31"/>
  <c r="D31"/>
  <c r="N31" s="1"/>
  <c r="E31"/>
  <c r="O31" s="1"/>
  <c r="F31"/>
  <c r="P31" s="1"/>
  <c r="G31"/>
  <c r="Q31" s="1"/>
  <c r="H31"/>
  <c r="R31" s="1"/>
  <c r="I31"/>
  <c r="S31" s="1"/>
  <c r="J31"/>
  <c r="T31" s="1"/>
  <c r="M31"/>
  <c r="B32"/>
  <c r="L32" s="1"/>
  <c r="C32"/>
  <c r="D32"/>
  <c r="N32" s="1"/>
  <c r="E32"/>
  <c r="F32"/>
  <c r="P32" s="1"/>
  <c r="G32"/>
  <c r="H32"/>
  <c r="R32" s="1"/>
  <c r="I32"/>
  <c r="J32"/>
  <c r="T32" s="1"/>
  <c r="M32"/>
  <c r="O32"/>
  <c r="Q32"/>
  <c r="S32"/>
  <c r="B33"/>
  <c r="L33" s="1"/>
  <c r="C33"/>
  <c r="D33"/>
  <c r="N33" s="1"/>
  <c r="E33"/>
  <c r="O33" s="1"/>
  <c r="F33"/>
  <c r="P33" s="1"/>
  <c r="G33"/>
  <c r="Q33" s="1"/>
  <c r="H33"/>
  <c r="R33" s="1"/>
  <c r="I33"/>
  <c r="S33" s="1"/>
  <c r="J33"/>
  <c r="T33" s="1"/>
  <c r="M33"/>
  <c r="B34"/>
  <c r="C34"/>
  <c r="D34"/>
  <c r="E34"/>
  <c r="O34" s="1"/>
  <c r="F34"/>
  <c r="P34" s="1"/>
  <c r="G34"/>
  <c r="Q34" s="1"/>
  <c r="H34"/>
  <c r="R34" s="1"/>
  <c r="I34"/>
  <c r="S34" s="1"/>
  <c r="J34"/>
  <c r="T34" s="1"/>
  <c r="M34"/>
  <c r="B35"/>
  <c r="C35"/>
  <c r="D35"/>
  <c r="E35"/>
  <c r="F35"/>
  <c r="G35"/>
  <c r="H35"/>
  <c r="I35"/>
  <c r="J35"/>
  <c r="L35"/>
  <c r="M35"/>
  <c r="N35"/>
  <c r="O35"/>
  <c r="P35"/>
  <c r="Q35"/>
  <c r="R35"/>
  <c r="S35"/>
  <c r="T35"/>
  <c r="B36"/>
  <c r="C36"/>
  <c r="M36" s="1"/>
  <c r="D36"/>
  <c r="E36"/>
  <c r="O36" s="1"/>
  <c r="F36"/>
  <c r="G36"/>
  <c r="Q36" s="1"/>
  <c r="H36"/>
  <c r="I36"/>
  <c r="S36" s="1"/>
  <c r="J36"/>
  <c r="L36"/>
  <c r="N36"/>
  <c r="P36"/>
  <c r="R36"/>
  <c r="T36"/>
  <c r="B37"/>
  <c r="C37"/>
  <c r="M37" s="1"/>
  <c r="D37"/>
  <c r="E37"/>
  <c r="O37" s="1"/>
  <c r="F37"/>
  <c r="G37"/>
  <c r="Q37" s="1"/>
  <c r="H37"/>
  <c r="I37"/>
  <c r="S37" s="1"/>
  <c r="J37"/>
  <c r="L37"/>
  <c r="N37"/>
  <c r="P37"/>
  <c r="R37"/>
  <c r="T37"/>
  <c r="B38"/>
  <c r="C38"/>
  <c r="D38"/>
  <c r="E38"/>
  <c r="O38" s="1"/>
  <c r="F38"/>
  <c r="P38" s="1"/>
  <c r="G38"/>
  <c r="H38"/>
  <c r="R38" s="1"/>
  <c r="I38"/>
  <c r="S38" s="1"/>
  <c r="J38"/>
  <c r="T38" s="1"/>
  <c r="M38"/>
  <c r="Q38"/>
  <c r="B39"/>
  <c r="C39"/>
  <c r="D39"/>
  <c r="E39"/>
  <c r="F39"/>
  <c r="P39" s="1"/>
  <c r="G39"/>
  <c r="H39"/>
  <c r="R39" s="1"/>
  <c r="I39"/>
  <c r="J39"/>
  <c r="T39" s="1"/>
  <c r="M39"/>
  <c r="O39"/>
  <c r="Q39"/>
  <c r="S39"/>
  <c r="B40"/>
  <c r="L40" s="1"/>
  <c r="C40"/>
  <c r="D40"/>
  <c r="N40" s="1"/>
  <c r="E40"/>
  <c r="F40"/>
  <c r="P40" s="1"/>
  <c r="G40"/>
  <c r="H40"/>
  <c r="R40" s="1"/>
  <c r="I40"/>
  <c r="J40"/>
  <c r="T40" s="1"/>
  <c r="M40"/>
  <c r="O40"/>
  <c r="Q40"/>
  <c r="S40"/>
  <c r="B41"/>
  <c r="L41" s="1"/>
  <c r="C41"/>
  <c r="D41"/>
  <c r="N41" s="1"/>
  <c r="E41"/>
  <c r="O41" s="1"/>
  <c r="F41"/>
  <c r="P41" s="1"/>
  <c r="G41"/>
  <c r="Q41" s="1"/>
  <c r="H41"/>
  <c r="R41" s="1"/>
  <c r="I41"/>
  <c r="S41" s="1"/>
  <c r="J41"/>
  <c r="T41" s="1"/>
  <c r="M41"/>
  <c r="B42"/>
  <c r="C42"/>
  <c r="D42"/>
  <c r="E42"/>
  <c r="O42" s="1"/>
  <c r="F42"/>
  <c r="P42" s="1"/>
  <c r="G42"/>
  <c r="Q42" s="1"/>
  <c r="H42"/>
  <c r="R42" s="1"/>
  <c r="I42"/>
  <c r="S42" s="1"/>
  <c r="J42"/>
  <c r="T42" s="1"/>
  <c r="M42"/>
  <c r="B43"/>
  <c r="C43"/>
  <c r="D43"/>
  <c r="E43"/>
  <c r="F43"/>
  <c r="G43"/>
  <c r="H43"/>
  <c r="I43"/>
  <c r="J43"/>
  <c r="L43"/>
  <c r="M43"/>
  <c r="N43"/>
  <c r="O43"/>
  <c r="P43"/>
  <c r="Q43"/>
  <c r="R43"/>
  <c r="S43"/>
  <c r="T43"/>
  <c r="B44"/>
  <c r="C44"/>
  <c r="M44" s="1"/>
  <c r="D44"/>
  <c r="E44"/>
  <c r="O44" s="1"/>
  <c r="F44"/>
  <c r="G44"/>
  <c r="Q44" s="1"/>
  <c r="H44"/>
  <c r="I44"/>
  <c r="S44" s="1"/>
  <c r="J44"/>
  <c r="L44"/>
  <c r="N44"/>
  <c r="P44"/>
  <c r="R44"/>
  <c r="T44"/>
  <c r="B45"/>
  <c r="C45"/>
  <c r="M45" s="1"/>
  <c r="D45"/>
  <c r="E45"/>
  <c r="O45" s="1"/>
  <c r="F45"/>
  <c r="G45"/>
  <c r="Q45" s="1"/>
  <c r="H45"/>
  <c r="I45"/>
  <c r="S45" s="1"/>
  <c r="J45"/>
  <c r="L45"/>
  <c r="N45"/>
  <c r="P45"/>
  <c r="R45"/>
  <c r="T45"/>
  <c r="B46"/>
  <c r="C46"/>
  <c r="D46"/>
  <c r="E46"/>
  <c r="O46" s="1"/>
  <c r="F46"/>
  <c r="P46" s="1"/>
  <c r="G46"/>
  <c r="H46"/>
  <c r="R46" s="1"/>
  <c r="I46"/>
  <c r="S46" s="1"/>
  <c r="J46"/>
  <c r="T46" s="1"/>
  <c r="M46"/>
  <c r="Q46"/>
  <c r="B47"/>
  <c r="C47"/>
  <c r="D47"/>
  <c r="E47"/>
  <c r="F47"/>
  <c r="P47" s="1"/>
  <c r="G47"/>
  <c r="H47"/>
  <c r="R47" s="1"/>
  <c r="I47"/>
  <c r="J47"/>
  <c r="T47" s="1"/>
  <c r="M47"/>
  <c r="O47"/>
  <c r="Q47"/>
  <c r="S47"/>
  <c r="B48"/>
  <c r="L48" s="1"/>
  <c r="C48"/>
  <c r="D48"/>
  <c r="N48" s="1"/>
  <c r="E48"/>
  <c r="F48"/>
  <c r="P48" s="1"/>
  <c r="G48"/>
  <c r="H48"/>
  <c r="R48" s="1"/>
  <c r="I48"/>
  <c r="J48"/>
  <c r="T48" s="1"/>
  <c r="M48"/>
  <c r="O48"/>
  <c r="Q48"/>
  <c r="S48"/>
  <c r="B49"/>
  <c r="L49" s="1"/>
  <c r="C49"/>
  <c r="D49"/>
  <c r="N49" s="1"/>
  <c r="E49"/>
  <c r="O49" s="1"/>
  <c r="F49"/>
  <c r="P49" s="1"/>
  <c r="G49"/>
  <c r="Q49" s="1"/>
  <c r="H49"/>
  <c r="R49" s="1"/>
  <c r="I49"/>
  <c r="S49" s="1"/>
  <c r="J49"/>
  <c r="T49" s="1"/>
  <c r="M49"/>
  <c r="B50"/>
  <c r="C50"/>
  <c r="D50"/>
  <c r="E50"/>
  <c r="O50" s="1"/>
  <c r="F50"/>
  <c r="P50" s="1"/>
  <c r="G50"/>
  <c r="Q50" s="1"/>
  <c r="H50"/>
  <c r="R50" s="1"/>
  <c r="I50"/>
  <c r="S50" s="1"/>
  <c r="J50"/>
  <c r="T50" s="1"/>
  <c r="M50"/>
  <c r="B51"/>
  <c r="A51" s="1"/>
  <c r="K51" s="1"/>
  <c r="C51"/>
  <c r="D51"/>
  <c r="E51"/>
  <c r="F51"/>
  <c r="P51" s="1"/>
  <c r="G51"/>
  <c r="H51"/>
  <c r="R51" s="1"/>
  <c r="I51"/>
  <c r="J51"/>
  <c r="T51" s="1"/>
  <c r="M51"/>
  <c r="O51"/>
  <c r="Q51"/>
  <c r="S51"/>
  <c r="B52"/>
  <c r="L52" s="1"/>
  <c r="C52"/>
  <c r="M52" s="1"/>
  <c r="D52"/>
  <c r="N52" s="1"/>
  <c r="E52"/>
  <c r="O52" s="1"/>
  <c r="F52"/>
  <c r="P52" s="1"/>
  <c r="G52"/>
  <c r="Q52" s="1"/>
  <c r="H52"/>
  <c r="I52"/>
  <c r="S52" s="1"/>
  <c r="J52"/>
  <c r="T52" s="1"/>
  <c r="R52"/>
  <c r="B53"/>
  <c r="L53" s="1"/>
  <c r="C53"/>
  <c r="M53" s="1"/>
  <c r="D53"/>
  <c r="E53"/>
  <c r="O53" s="1"/>
  <c r="F53"/>
  <c r="P53" s="1"/>
  <c r="G53"/>
  <c r="Q53" s="1"/>
  <c r="H53"/>
  <c r="I53"/>
  <c r="S53" s="1"/>
  <c r="J53"/>
  <c r="T53" s="1"/>
  <c r="N53"/>
  <c r="R53"/>
  <c r="B54"/>
  <c r="A54" s="1"/>
  <c r="K54" s="1"/>
  <c r="C54"/>
  <c r="D54"/>
  <c r="E54"/>
  <c r="F54"/>
  <c r="P54" s="1"/>
  <c r="G54"/>
  <c r="H54"/>
  <c r="R54" s="1"/>
  <c r="I54"/>
  <c r="J54"/>
  <c r="T54" s="1"/>
  <c r="M54"/>
  <c r="O54"/>
  <c r="Q54"/>
  <c r="S54"/>
  <c r="B55"/>
  <c r="C55"/>
  <c r="M55" s="1"/>
  <c r="D55"/>
  <c r="E55"/>
  <c r="O55" s="1"/>
  <c r="F55"/>
  <c r="G55"/>
  <c r="Q55" s="1"/>
  <c r="H55"/>
  <c r="I55"/>
  <c r="S55" s="1"/>
  <c r="J55"/>
  <c r="L55"/>
  <c r="N55"/>
  <c r="P55"/>
  <c r="R55"/>
  <c r="T55"/>
  <c r="B56"/>
  <c r="L56" s="1"/>
  <c r="D56"/>
  <c r="N56" s="1"/>
  <c r="E56"/>
  <c r="O56" s="1"/>
  <c r="F56"/>
  <c r="P56" s="1"/>
  <c r="G56"/>
  <c r="Q56" s="1"/>
  <c r="H56"/>
  <c r="R56" s="1"/>
  <c r="I56"/>
  <c r="S56" s="1"/>
  <c r="J56"/>
  <c r="T56" s="1"/>
  <c r="M56"/>
  <c r="B57"/>
  <c r="L57" s="1"/>
  <c r="C57"/>
  <c r="D57"/>
  <c r="E57"/>
  <c r="F57"/>
  <c r="P57" s="1"/>
  <c r="G57"/>
  <c r="H57"/>
  <c r="R57" s="1"/>
  <c r="I57"/>
  <c r="J57"/>
  <c r="T57" s="1"/>
  <c r="M57"/>
  <c r="O57"/>
  <c r="Q57"/>
  <c r="S57"/>
  <c r="B58"/>
  <c r="C58"/>
  <c r="D58"/>
  <c r="E58"/>
  <c r="O58" s="1"/>
  <c r="F58"/>
  <c r="P58" s="1"/>
  <c r="G58"/>
  <c r="H58"/>
  <c r="R58" s="1"/>
  <c r="I58"/>
  <c r="S58" s="1"/>
  <c r="J58"/>
  <c r="T58" s="1"/>
  <c r="M58"/>
  <c r="Q58"/>
  <c r="B59"/>
  <c r="A59" s="1"/>
  <c r="K59" s="1"/>
  <c r="C59"/>
  <c r="D59"/>
  <c r="E59"/>
  <c r="F59"/>
  <c r="P59" s="1"/>
  <c r="G59"/>
  <c r="H59"/>
  <c r="R59" s="1"/>
  <c r="I59"/>
  <c r="J59"/>
  <c r="T59" s="1"/>
  <c r="M59"/>
  <c r="O59"/>
  <c r="Q59"/>
  <c r="S59"/>
  <c r="B60"/>
  <c r="L60" s="1"/>
  <c r="C60"/>
  <c r="M60" s="1"/>
  <c r="D60"/>
  <c r="N60" s="1"/>
  <c r="E60"/>
  <c r="O60" s="1"/>
  <c r="F60"/>
  <c r="P60" s="1"/>
  <c r="G60"/>
  <c r="Q60" s="1"/>
  <c r="H60"/>
  <c r="I60"/>
  <c r="S60" s="1"/>
  <c r="J60"/>
  <c r="T60" s="1"/>
  <c r="R60"/>
  <c r="B61"/>
  <c r="C61"/>
  <c r="D61"/>
  <c r="E61"/>
  <c r="F61"/>
  <c r="P61" s="1"/>
  <c r="G61"/>
  <c r="H61"/>
  <c r="R61" s="1"/>
  <c r="I61"/>
  <c r="J61"/>
  <c r="T61" s="1"/>
  <c r="M61"/>
  <c r="O61"/>
  <c r="Q61"/>
  <c r="S61"/>
  <c r="B62"/>
  <c r="A62" s="1"/>
  <c r="K62" s="1"/>
  <c r="C62"/>
  <c r="D62"/>
  <c r="E62"/>
  <c r="F62"/>
  <c r="P62" s="1"/>
  <c r="G62"/>
  <c r="H62"/>
  <c r="R62" s="1"/>
  <c r="I62"/>
  <c r="J62"/>
  <c r="T62" s="1"/>
  <c r="M62"/>
  <c r="O62"/>
  <c r="Q62"/>
  <c r="S62"/>
  <c r="B63"/>
  <c r="L63" s="1"/>
  <c r="C63"/>
  <c r="M63" s="1"/>
  <c r="D63"/>
  <c r="N63" s="1"/>
  <c r="E63"/>
  <c r="O63" s="1"/>
  <c r="F63"/>
  <c r="P63" s="1"/>
  <c r="G63"/>
  <c r="Q63" s="1"/>
  <c r="H63"/>
  <c r="I63"/>
  <c r="S63" s="1"/>
  <c r="J63"/>
  <c r="T63" s="1"/>
  <c r="R63"/>
  <c r="B64"/>
  <c r="C64"/>
  <c r="D64"/>
  <c r="N64" s="1"/>
  <c r="E64"/>
  <c r="F64"/>
  <c r="P64" s="1"/>
  <c r="G64"/>
  <c r="H64"/>
  <c r="R64" s="1"/>
  <c r="I64"/>
  <c r="J64"/>
  <c r="T64" s="1"/>
  <c r="M64"/>
  <c r="O64"/>
  <c r="Q64"/>
  <c r="S64"/>
  <c r="B65"/>
  <c r="C65"/>
  <c r="D65"/>
  <c r="E65"/>
  <c r="F65"/>
  <c r="P65" s="1"/>
  <c r="G65"/>
  <c r="H65"/>
  <c r="R65" s="1"/>
  <c r="I65"/>
  <c r="J65"/>
  <c r="T65" s="1"/>
  <c r="M65"/>
  <c r="O65"/>
  <c r="Q65"/>
  <c r="S65"/>
  <c r="B66"/>
  <c r="C66"/>
  <c r="D66"/>
  <c r="E66"/>
  <c r="F66"/>
  <c r="G66"/>
  <c r="H66"/>
  <c r="I66"/>
  <c r="J66"/>
  <c r="L66"/>
  <c r="M66"/>
  <c r="N66"/>
  <c r="O66"/>
  <c r="P66"/>
  <c r="Q66"/>
  <c r="R66"/>
  <c r="S66"/>
  <c r="T66"/>
  <c r="B67"/>
  <c r="L67" s="1"/>
  <c r="C67"/>
  <c r="M67" s="1"/>
  <c r="D67"/>
  <c r="E67"/>
  <c r="O67" s="1"/>
  <c r="F67"/>
  <c r="P67" s="1"/>
  <c r="G67"/>
  <c r="Q67" s="1"/>
  <c r="H67"/>
  <c r="I67"/>
  <c r="S67" s="1"/>
  <c r="J67"/>
  <c r="T67" s="1"/>
  <c r="N67"/>
  <c r="R67"/>
  <c r="B68"/>
  <c r="C68"/>
  <c r="D68"/>
  <c r="N68" s="1"/>
  <c r="E68"/>
  <c r="F68"/>
  <c r="P68" s="1"/>
  <c r="G68"/>
  <c r="H68"/>
  <c r="R68" s="1"/>
  <c r="I68"/>
  <c r="J68"/>
  <c r="T68" s="1"/>
  <c r="M68"/>
  <c r="O68"/>
  <c r="Q68"/>
  <c r="S68"/>
  <c r="B69"/>
  <c r="C69"/>
  <c r="D69"/>
  <c r="E69"/>
  <c r="F69"/>
  <c r="P69" s="1"/>
  <c r="G69"/>
  <c r="H69"/>
  <c r="R69" s="1"/>
  <c r="I69"/>
  <c r="J69"/>
  <c r="T69" s="1"/>
  <c r="M69"/>
  <c r="O69"/>
  <c r="Q69"/>
  <c r="S69"/>
  <c r="B70"/>
  <c r="A70" s="1"/>
  <c r="K70" s="1"/>
  <c r="C70"/>
  <c r="D70"/>
  <c r="E70"/>
  <c r="F70"/>
  <c r="P70" s="1"/>
  <c r="G70"/>
  <c r="H70"/>
  <c r="R70" s="1"/>
  <c r="I70"/>
  <c r="J70"/>
  <c r="T70" s="1"/>
  <c r="M70"/>
  <c r="O70"/>
  <c r="Q70"/>
  <c r="S70"/>
  <c r="B71"/>
  <c r="L71" s="1"/>
  <c r="C71"/>
  <c r="M71" s="1"/>
  <c r="D71"/>
  <c r="N71" s="1"/>
  <c r="E71"/>
  <c r="O71" s="1"/>
  <c r="F71"/>
  <c r="P71" s="1"/>
  <c r="G71"/>
  <c r="Q71" s="1"/>
  <c r="H71"/>
  <c r="I71"/>
  <c r="S71" s="1"/>
  <c r="J71"/>
  <c r="T71" s="1"/>
  <c r="R71"/>
  <c r="B72"/>
  <c r="C72"/>
  <c r="D72"/>
  <c r="N72" s="1"/>
  <c r="E72"/>
  <c r="F72"/>
  <c r="P72" s="1"/>
  <c r="G72"/>
  <c r="H72"/>
  <c r="R72" s="1"/>
  <c r="I72"/>
  <c r="J72"/>
  <c r="T72" s="1"/>
  <c r="M72"/>
  <c r="O72"/>
  <c r="Q72"/>
  <c r="S72"/>
  <c r="B73"/>
  <c r="C73"/>
  <c r="D73"/>
  <c r="E73"/>
  <c r="F73"/>
  <c r="P73" s="1"/>
  <c r="G73"/>
  <c r="H73"/>
  <c r="R73" s="1"/>
  <c r="I73"/>
  <c r="J73"/>
  <c r="T73" s="1"/>
  <c r="M73"/>
  <c r="O73"/>
  <c r="Q73"/>
  <c r="S73"/>
  <c r="B74"/>
  <c r="C74"/>
  <c r="D74"/>
  <c r="E74"/>
  <c r="F74"/>
  <c r="G74"/>
  <c r="H74"/>
  <c r="I74"/>
  <c r="J74"/>
  <c r="L74"/>
  <c r="M74"/>
  <c r="N74"/>
  <c r="O74"/>
  <c r="P74"/>
  <c r="Q74"/>
  <c r="R74"/>
  <c r="S74"/>
  <c r="T74"/>
  <c r="B75"/>
  <c r="L75" s="1"/>
  <c r="C75"/>
  <c r="M75" s="1"/>
  <c r="D75"/>
  <c r="E75"/>
  <c r="O75" s="1"/>
  <c r="F75"/>
  <c r="P75" s="1"/>
  <c r="G75"/>
  <c r="Q75" s="1"/>
  <c r="H75"/>
  <c r="I75"/>
  <c r="S75" s="1"/>
  <c r="J75"/>
  <c r="T75" s="1"/>
  <c r="N75"/>
  <c r="R75"/>
  <c r="B76"/>
  <c r="C76"/>
  <c r="D76"/>
  <c r="N76" s="1"/>
  <c r="E76"/>
  <c r="F76"/>
  <c r="P76" s="1"/>
  <c r="G76"/>
  <c r="H76"/>
  <c r="R76" s="1"/>
  <c r="I76"/>
  <c r="J76"/>
  <c r="T76" s="1"/>
  <c r="M76"/>
  <c r="O76"/>
  <c r="Q76"/>
  <c r="S76"/>
  <c r="B77"/>
  <c r="C77"/>
  <c r="D77"/>
  <c r="E77"/>
  <c r="F77"/>
  <c r="P77" s="1"/>
  <c r="G77"/>
  <c r="H77"/>
  <c r="R77" s="1"/>
  <c r="I77"/>
  <c r="J77"/>
  <c r="T77" s="1"/>
  <c r="M77"/>
  <c r="O77"/>
  <c r="Q77"/>
  <c r="S77"/>
  <c r="B78"/>
  <c r="A78" s="1"/>
  <c r="K78" s="1"/>
  <c r="C78"/>
  <c r="D78"/>
  <c r="E78"/>
  <c r="F78"/>
  <c r="P78" s="1"/>
  <c r="G78"/>
  <c r="H78"/>
  <c r="R78" s="1"/>
  <c r="I78"/>
  <c r="J78"/>
  <c r="T78" s="1"/>
  <c r="M78"/>
  <c r="O78"/>
  <c r="Q78"/>
  <c r="S78"/>
  <c r="B79"/>
  <c r="L79" s="1"/>
  <c r="C79"/>
  <c r="M79" s="1"/>
  <c r="D79"/>
  <c r="N79" s="1"/>
  <c r="E79"/>
  <c r="O79" s="1"/>
  <c r="F79"/>
  <c r="P79" s="1"/>
  <c r="G79"/>
  <c r="Q79" s="1"/>
  <c r="H79"/>
  <c r="I79"/>
  <c r="S79" s="1"/>
  <c r="J79"/>
  <c r="T79" s="1"/>
  <c r="R79"/>
  <c r="B80"/>
  <c r="C80"/>
  <c r="D80"/>
  <c r="N80" s="1"/>
  <c r="E80"/>
  <c r="F80"/>
  <c r="P80" s="1"/>
  <c r="G80"/>
  <c r="H80"/>
  <c r="R80" s="1"/>
  <c r="I80"/>
  <c r="J80"/>
  <c r="T80" s="1"/>
  <c r="M80"/>
  <c r="O80"/>
  <c r="Q80"/>
  <c r="S80"/>
  <c r="B81"/>
  <c r="C81"/>
  <c r="D81"/>
  <c r="E81"/>
  <c r="F81"/>
  <c r="P81" s="1"/>
  <c r="G81"/>
  <c r="H81"/>
  <c r="R81" s="1"/>
  <c r="I81"/>
  <c r="J81"/>
  <c r="T81" s="1"/>
  <c r="M81"/>
  <c r="O81"/>
  <c r="Q81"/>
  <c r="S81"/>
  <c r="B82"/>
  <c r="C82"/>
  <c r="D82"/>
  <c r="E82"/>
  <c r="F82"/>
  <c r="G82"/>
  <c r="H82"/>
  <c r="I82"/>
  <c r="J82"/>
  <c r="L82"/>
  <c r="M82"/>
  <c r="N82"/>
  <c r="O82"/>
  <c r="P82"/>
  <c r="Q82"/>
  <c r="R82"/>
  <c r="S82"/>
  <c r="T82"/>
  <c r="B83"/>
  <c r="L83" s="1"/>
  <c r="C83"/>
  <c r="M83" s="1"/>
  <c r="D83"/>
  <c r="E83"/>
  <c r="O83" s="1"/>
  <c r="F83"/>
  <c r="P83" s="1"/>
  <c r="G83"/>
  <c r="Q83" s="1"/>
  <c r="H83"/>
  <c r="I83"/>
  <c r="S83" s="1"/>
  <c r="J83"/>
  <c r="T83" s="1"/>
  <c r="N83"/>
  <c r="R83"/>
  <c r="B84"/>
  <c r="C84"/>
  <c r="D84"/>
  <c r="N84" s="1"/>
  <c r="E84"/>
  <c r="F84"/>
  <c r="P84" s="1"/>
  <c r="G84"/>
  <c r="H84"/>
  <c r="R84" s="1"/>
  <c r="I84"/>
  <c r="J84"/>
  <c r="T84" s="1"/>
  <c r="M84"/>
  <c r="O84"/>
  <c r="Q84"/>
  <c r="S84"/>
  <c r="B85"/>
  <c r="C85"/>
  <c r="D85"/>
  <c r="N85" s="1"/>
  <c r="E85"/>
  <c r="O85" s="1"/>
  <c r="F85"/>
  <c r="P85" s="1"/>
  <c r="G85"/>
  <c r="H85"/>
  <c r="R85" s="1"/>
  <c r="I85"/>
  <c r="S85" s="1"/>
  <c r="J85"/>
  <c r="T85" s="1"/>
  <c r="M85"/>
  <c r="Q85"/>
  <c r="B86"/>
  <c r="C86"/>
  <c r="D86"/>
  <c r="E86"/>
  <c r="F86"/>
  <c r="G86"/>
  <c r="H86"/>
  <c r="I86"/>
  <c r="J86"/>
  <c r="L86"/>
  <c r="M86"/>
  <c r="N86"/>
  <c r="O86"/>
  <c r="P86"/>
  <c r="Q86"/>
  <c r="R86"/>
  <c r="S86"/>
  <c r="T86"/>
  <c r="B87"/>
  <c r="C87"/>
  <c r="M87" s="1"/>
  <c r="D87"/>
  <c r="E87"/>
  <c r="O87" s="1"/>
  <c r="F87"/>
  <c r="G87"/>
  <c r="Q87" s="1"/>
  <c r="H87"/>
  <c r="I87"/>
  <c r="S87" s="1"/>
  <c r="J87"/>
  <c r="L87"/>
  <c r="N87"/>
  <c r="P87"/>
  <c r="R87"/>
  <c r="T87"/>
  <c r="B88"/>
  <c r="C88"/>
  <c r="M88" s="1"/>
  <c r="D88"/>
  <c r="E88"/>
  <c r="O88" s="1"/>
  <c r="F88"/>
  <c r="G88"/>
  <c r="Q88" s="1"/>
  <c r="H88"/>
  <c r="I88"/>
  <c r="S88" s="1"/>
  <c r="J88"/>
  <c r="L88"/>
  <c r="N88"/>
  <c r="P88"/>
  <c r="R88"/>
  <c r="T88"/>
  <c r="B89"/>
  <c r="C89"/>
  <c r="D89"/>
  <c r="N89" s="1"/>
  <c r="E89"/>
  <c r="O89" s="1"/>
  <c r="F89"/>
  <c r="P89" s="1"/>
  <c r="G89"/>
  <c r="H89"/>
  <c r="R89" s="1"/>
  <c r="I89"/>
  <c r="S89" s="1"/>
  <c r="J89"/>
  <c r="T89" s="1"/>
  <c r="M89"/>
  <c r="Q89"/>
  <c r="B90"/>
  <c r="C90"/>
  <c r="D90"/>
  <c r="E90"/>
  <c r="F90"/>
  <c r="G90"/>
  <c r="H90"/>
  <c r="I90"/>
  <c r="J90"/>
  <c r="L90"/>
  <c r="M90"/>
  <c r="N90"/>
  <c r="O90"/>
  <c r="P90"/>
  <c r="Q90"/>
  <c r="R90"/>
  <c r="S90"/>
  <c r="T90"/>
  <c r="B91"/>
  <c r="C91"/>
  <c r="M91" s="1"/>
  <c r="D91"/>
  <c r="E91"/>
  <c r="O91" s="1"/>
  <c r="F91"/>
  <c r="G91"/>
  <c r="Q91" s="1"/>
  <c r="H91"/>
  <c r="I91"/>
  <c r="S91" s="1"/>
  <c r="J91"/>
  <c r="L91"/>
  <c r="N91"/>
  <c r="P91"/>
  <c r="R91"/>
  <c r="T91"/>
  <c r="B92"/>
  <c r="C92"/>
  <c r="M92" s="1"/>
  <c r="D92"/>
  <c r="E92"/>
  <c r="O92" s="1"/>
  <c r="F92"/>
  <c r="G92"/>
  <c r="Q92" s="1"/>
  <c r="H92"/>
  <c r="I92"/>
  <c r="S92" s="1"/>
  <c r="J92"/>
  <c r="L92"/>
  <c r="N92"/>
  <c r="P92"/>
  <c r="R92"/>
  <c r="T92"/>
  <c r="B93"/>
  <c r="C93"/>
  <c r="D93"/>
  <c r="N93" s="1"/>
  <c r="E93"/>
  <c r="O93" s="1"/>
  <c r="F93"/>
  <c r="P93" s="1"/>
  <c r="G93"/>
  <c r="Q93" s="1"/>
  <c r="H93"/>
  <c r="R93" s="1"/>
  <c r="I93"/>
  <c r="S93" s="1"/>
  <c r="J93"/>
  <c r="T93" s="1"/>
  <c r="M93"/>
  <c r="A94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B95"/>
  <c r="C95"/>
  <c r="M95" s="1"/>
  <c r="D95"/>
  <c r="E95"/>
  <c r="O95" s="1"/>
  <c r="F95"/>
  <c r="G95"/>
  <c r="Q95" s="1"/>
  <c r="H95"/>
  <c r="I95"/>
  <c r="S95" s="1"/>
  <c r="J95"/>
  <c r="L95"/>
  <c r="N95"/>
  <c r="P95"/>
  <c r="R95"/>
  <c r="T95"/>
  <c r="B96"/>
  <c r="C96"/>
  <c r="M96" s="1"/>
  <c r="D96"/>
  <c r="E96"/>
  <c r="O96" s="1"/>
  <c r="F96"/>
  <c r="G96"/>
  <c r="Q96" s="1"/>
  <c r="H96"/>
  <c r="I96"/>
  <c r="S96" s="1"/>
  <c r="J96"/>
  <c r="L96"/>
  <c r="N96"/>
  <c r="P96"/>
  <c r="R96"/>
  <c r="T96"/>
  <c r="B97"/>
  <c r="C97"/>
  <c r="D97"/>
  <c r="N97" s="1"/>
  <c r="E97"/>
  <c r="O97" s="1"/>
  <c r="F97"/>
  <c r="P97" s="1"/>
  <c r="G97"/>
  <c r="Q97" s="1"/>
  <c r="H97"/>
  <c r="R97" s="1"/>
  <c r="I97"/>
  <c r="S97" s="1"/>
  <c r="J97"/>
  <c r="T97" s="1"/>
  <c r="M97"/>
  <c r="A98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B99"/>
  <c r="C99"/>
  <c r="M99" s="1"/>
  <c r="D99"/>
  <c r="E99"/>
  <c r="O99" s="1"/>
  <c r="F99"/>
  <c r="G99"/>
  <c r="Q99" s="1"/>
  <c r="H99"/>
  <c r="I99"/>
  <c r="S99" s="1"/>
  <c r="J99"/>
  <c r="L99"/>
  <c r="N99"/>
  <c r="P99"/>
  <c r="R99"/>
  <c r="T99"/>
  <c r="B100"/>
  <c r="C100"/>
  <c r="M100" s="1"/>
  <c r="D100"/>
  <c r="E100"/>
  <c r="O100" s="1"/>
  <c r="F100"/>
  <c r="G100"/>
  <c r="Q100" s="1"/>
  <c r="H100"/>
  <c r="I100"/>
  <c r="S100" s="1"/>
  <c r="J100"/>
  <c r="L100"/>
  <c r="N100"/>
  <c r="P100"/>
  <c r="R100"/>
  <c r="T100"/>
  <c r="B101"/>
  <c r="C101"/>
  <c r="D101"/>
  <c r="N101" s="1"/>
  <c r="E101"/>
  <c r="O101" s="1"/>
  <c r="F101"/>
  <c r="P101" s="1"/>
  <c r="G101"/>
  <c r="Q101" s="1"/>
  <c r="H101"/>
  <c r="R101" s="1"/>
  <c r="I101"/>
  <c r="S101" s="1"/>
  <c r="J101"/>
  <c r="T101" s="1"/>
  <c r="M101"/>
  <c r="A102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B103"/>
  <c r="C103"/>
  <c r="M103" s="1"/>
  <c r="D103"/>
  <c r="E103"/>
  <c r="O103" s="1"/>
  <c r="F103"/>
  <c r="G103"/>
  <c r="Q103" s="1"/>
  <c r="H103"/>
  <c r="I103"/>
  <c r="S103" s="1"/>
  <c r="J103"/>
  <c r="L103"/>
  <c r="N103"/>
  <c r="P103"/>
  <c r="R103"/>
  <c r="T103"/>
  <c r="B104"/>
  <c r="C104"/>
  <c r="M104" s="1"/>
  <c r="D104"/>
  <c r="E104"/>
  <c r="O104" s="1"/>
  <c r="F104"/>
  <c r="G104"/>
  <c r="Q104" s="1"/>
  <c r="H104"/>
  <c r="I104"/>
  <c r="S104" s="1"/>
  <c r="J104"/>
  <c r="L104"/>
  <c r="N104"/>
  <c r="P104"/>
  <c r="R104"/>
  <c r="T104"/>
  <c r="B105"/>
  <c r="C105"/>
  <c r="D105"/>
  <c r="N105" s="1"/>
  <c r="E105"/>
  <c r="O105" s="1"/>
  <c r="F105"/>
  <c r="P105" s="1"/>
  <c r="G105"/>
  <c r="Q105" s="1"/>
  <c r="H105"/>
  <c r="R105" s="1"/>
  <c r="I105"/>
  <c r="S105" s="1"/>
  <c r="J105"/>
  <c r="T105" s="1"/>
  <c r="M105"/>
  <c r="A106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B107"/>
  <c r="C107"/>
  <c r="M107" s="1"/>
  <c r="D107"/>
  <c r="E107"/>
  <c r="O107" s="1"/>
  <c r="F107"/>
  <c r="G107"/>
  <c r="Q107" s="1"/>
  <c r="H107"/>
  <c r="I107"/>
  <c r="S107" s="1"/>
  <c r="J107"/>
  <c r="L107"/>
  <c r="N107"/>
  <c r="P107"/>
  <c r="R107"/>
  <c r="T107"/>
  <c r="B108"/>
  <c r="C108"/>
  <c r="M108" s="1"/>
  <c r="D108"/>
  <c r="E108"/>
  <c r="O108" s="1"/>
  <c r="F108"/>
  <c r="G108"/>
  <c r="Q108" s="1"/>
  <c r="H108"/>
  <c r="I108"/>
  <c r="S108" s="1"/>
  <c r="J108"/>
  <c r="L108"/>
  <c r="N108"/>
  <c r="P108"/>
  <c r="R108"/>
  <c r="T108"/>
  <c r="B109"/>
  <c r="A109" s="1"/>
  <c r="K109" s="1"/>
  <c r="C109"/>
  <c r="D109"/>
  <c r="N109" s="1"/>
  <c r="E109"/>
  <c r="O109" s="1"/>
  <c r="F109"/>
  <c r="P109" s="1"/>
  <c r="G109"/>
  <c r="H109"/>
  <c r="R109" s="1"/>
  <c r="I109"/>
  <c r="S109" s="1"/>
  <c r="J109"/>
  <c r="T109" s="1"/>
  <c r="M109"/>
  <c r="Q109"/>
  <c r="A110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B111"/>
  <c r="C111"/>
  <c r="M111" s="1"/>
  <c r="D111"/>
  <c r="E111"/>
  <c r="O111" s="1"/>
  <c r="F111"/>
  <c r="G111"/>
  <c r="Q111" s="1"/>
  <c r="H111"/>
  <c r="I111"/>
  <c r="S111" s="1"/>
  <c r="J111"/>
  <c r="L111"/>
  <c r="N111"/>
  <c r="P111"/>
  <c r="R111"/>
  <c r="T111"/>
  <c r="B112"/>
  <c r="A112" s="1"/>
  <c r="K112" s="1"/>
  <c r="C112"/>
  <c r="M112" s="1"/>
  <c r="D112"/>
  <c r="E112"/>
  <c r="O112" s="1"/>
  <c r="F112"/>
  <c r="G112"/>
  <c r="Q112" s="1"/>
  <c r="H112"/>
  <c r="I112"/>
  <c r="S112" s="1"/>
  <c r="J112"/>
  <c r="L112"/>
  <c r="N112"/>
  <c r="P112"/>
  <c r="R112"/>
  <c r="T112"/>
  <c r="B113"/>
  <c r="A113" s="1"/>
  <c r="C113"/>
  <c r="D113"/>
  <c r="E113"/>
  <c r="F113"/>
  <c r="G113"/>
  <c r="H113"/>
  <c r="I113"/>
  <c r="J113"/>
  <c r="B114"/>
  <c r="A114" s="1"/>
  <c r="C114"/>
  <c r="D114"/>
  <c r="E114"/>
  <c r="F114"/>
  <c r="G114"/>
  <c r="H114"/>
  <c r="I114"/>
  <c r="J114"/>
  <c r="B115"/>
  <c r="C115"/>
  <c r="D115"/>
  <c r="E115"/>
  <c r="F115"/>
  <c r="G115"/>
  <c r="H115"/>
  <c r="I115"/>
  <c r="J115"/>
  <c r="B116"/>
  <c r="A116" s="1"/>
  <c r="C116"/>
  <c r="D116"/>
  <c r="E116"/>
  <c r="F116"/>
  <c r="G116"/>
  <c r="H116"/>
  <c r="I116"/>
  <c r="J116"/>
  <c r="B117"/>
  <c r="C117"/>
  <c r="D117"/>
  <c r="E117"/>
  <c r="F117"/>
  <c r="G117"/>
  <c r="H117"/>
  <c r="I117"/>
  <c r="J117"/>
  <c r="B118"/>
  <c r="A118" s="1"/>
  <c r="C118"/>
  <c r="D118"/>
  <c r="E118"/>
  <c r="F118"/>
  <c r="G118"/>
  <c r="H118"/>
  <c r="I118"/>
  <c r="J118"/>
  <c r="B119"/>
  <c r="C119"/>
  <c r="D119"/>
  <c r="E119"/>
  <c r="F119"/>
  <c r="G119"/>
  <c r="H119"/>
  <c r="I119"/>
  <c r="J119"/>
  <c r="B120"/>
  <c r="A120" s="1"/>
  <c r="C120"/>
  <c r="D120"/>
  <c r="E120"/>
  <c r="F120"/>
  <c r="G120"/>
  <c r="H120"/>
  <c r="I120"/>
  <c r="J120"/>
  <c r="B121"/>
  <c r="C121"/>
  <c r="D121"/>
  <c r="E121"/>
  <c r="F121"/>
  <c r="G121"/>
  <c r="H121"/>
  <c r="I121"/>
  <c r="J121"/>
  <c r="B122"/>
  <c r="A122" s="1"/>
  <c r="C122"/>
  <c r="D122"/>
  <c r="E122"/>
  <c r="F122"/>
  <c r="G122"/>
  <c r="H122"/>
  <c r="I122"/>
  <c r="J122"/>
  <c r="B123"/>
  <c r="C123"/>
  <c r="D123"/>
  <c r="E123"/>
  <c r="F123"/>
  <c r="G123"/>
  <c r="H123"/>
  <c r="I123"/>
  <c r="J123"/>
  <c r="B124"/>
  <c r="A124" s="1"/>
  <c r="C124"/>
  <c r="D124"/>
  <c r="E124"/>
  <c r="F124"/>
  <c r="G124"/>
  <c r="H124"/>
  <c r="I124"/>
  <c r="J124"/>
  <c r="B125"/>
  <c r="D125"/>
  <c r="E125"/>
  <c r="F125"/>
  <c r="G125"/>
  <c r="H125"/>
  <c r="I125"/>
  <c r="J125"/>
  <c r="B126"/>
  <c r="A126" s="1"/>
  <c r="D126"/>
  <c r="E126"/>
  <c r="F126"/>
  <c r="G126"/>
  <c r="H126"/>
  <c r="I126"/>
  <c r="J126"/>
  <c r="B127"/>
  <c r="D127"/>
  <c r="E127"/>
  <c r="F127"/>
  <c r="G127"/>
  <c r="H127"/>
  <c r="I127"/>
  <c r="J127"/>
  <c r="A127" l="1"/>
  <c r="A125"/>
  <c r="A123"/>
  <c r="A121"/>
  <c r="A119"/>
  <c r="A117"/>
  <c r="A115"/>
  <c r="J130"/>
  <c r="A84"/>
  <c r="K84" s="1"/>
  <c r="L84"/>
  <c r="A76"/>
  <c r="K76" s="1"/>
  <c r="L76"/>
  <c r="A68"/>
  <c r="K68" s="1"/>
  <c r="L68"/>
  <c r="N57"/>
  <c r="N13"/>
  <c r="A13"/>
  <c r="K13" s="1"/>
  <c r="L13"/>
  <c r="A90"/>
  <c r="K90" s="1"/>
  <c r="A86"/>
  <c r="K86" s="1"/>
  <c r="A82"/>
  <c r="K82" s="1"/>
  <c r="A80"/>
  <c r="K80" s="1"/>
  <c r="L80"/>
  <c r="N78"/>
  <c r="L78"/>
  <c r="A74"/>
  <c r="K74" s="1"/>
  <c r="A72"/>
  <c r="K72" s="1"/>
  <c r="L72"/>
  <c r="N70"/>
  <c r="L70"/>
  <c r="A66"/>
  <c r="K66" s="1"/>
  <c r="A64"/>
  <c r="K64" s="1"/>
  <c r="L64"/>
  <c r="N62"/>
  <c r="L62"/>
  <c r="A61"/>
  <c r="K61" s="1"/>
  <c r="N59"/>
  <c r="L59"/>
  <c r="N51"/>
  <c r="L51"/>
  <c r="A30"/>
  <c r="K30" s="1"/>
  <c r="N27"/>
  <c r="A27"/>
  <c r="K27" s="1"/>
  <c r="L27"/>
  <c r="N23"/>
  <c r="A23"/>
  <c r="K23" s="1"/>
  <c r="L23"/>
  <c r="N9"/>
  <c r="A9"/>
  <c r="K9" s="1"/>
  <c r="L9"/>
  <c r="N7"/>
  <c r="A7"/>
  <c r="K7" s="1"/>
  <c r="L7"/>
  <c r="N5"/>
  <c r="A5"/>
  <c r="K5" s="1"/>
  <c r="A17"/>
  <c r="K17" s="1"/>
  <c r="A35"/>
  <c r="K35" s="1"/>
  <c r="A43"/>
  <c r="K43" s="1"/>
  <c r="A108"/>
  <c r="K108" s="1"/>
  <c r="A105"/>
  <c r="K105" s="1"/>
  <c r="A104"/>
  <c r="K104" s="1"/>
  <c r="A101"/>
  <c r="K101" s="1"/>
  <c r="A100"/>
  <c r="K100" s="1"/>
  <c r="A97"/>
  <c r="K97" s="1"/>
  <c r="A96"/>
  <c r="K96" s="1"/>
  <c r="A93"/>
  <c r="K93" s="1"/>
  <c r="A92"/>
  <c r="K92" s="1"/>
  <c r="A89"/>
  <c r="K89" s="1"/>
  <c r="A88"/>
  <c r="K88" s="1"/>
  <c r="A85"/>
  <c r="K85" s="1"/>
  <c r="A55"/>
  <c r="K55" s="1"/>
  <c r="N47"/>
  <c r="A47"/>
  <c r="K47" s="1"/>
  <c r="L47"/>
  <c r="N39"/>
  <c r="A39"/>
  <c r="K39" s="1"/>
  <c r="L39"/>
  <c r="A14"/>
  <c r="K14" s="1"/>
  <c r="A12"/>
  <c r="K12" s="1"/>
  <c r="L12"/>
  <c r="A11"/>
  <c r="K11" s="1"/>
  <c r="A8"/>
  <c r="K8" s="1"/>
  <c r="A6"/>
  <c r="K6" s="1"/>
  <c r="L6"/>
  <c r="A38"/>
  <c r="K38" s="1"/>
  <c r="A31"/>
  <c r="K31" s="1"/>
  <c r="A22"/>
  <c r="K22" s="1"/>
  <c r="A21"/>
  <c r="K21" s="1"/>
  <c r="A16"/>
  <c r="K16" s="1"/>
  <c r="A15"/>
  <c r="K15" s="1"/>
  <c r="A111"/>
  <c r="K111" s="1"/>
  <c r="L109"/>
  <c r="A107"/>
  <c r="K107" s="1"/>
  <c r="L105"/>
  <c r="A103"/>
  <c r="K103" s="1"/>
  <c r="L101"/>
  <c r="A99"/>
  <c r="K99" s="1"/>
  <c r="L97"/>
  <c r="A95"/>
  <c r="K95" s="1"/>
  <c r="L93"/>
  <c r="A91"/>
  <c r="K91" s="1"/>
  <c r="L89"/>
  <c r="A87"/>
  <c r="K87" s="1"/>
  <c r="L85"/>
  <c r="N81"/>
  <c r="A81"/>
  <c r="K81" s="1"/>
  <c r="L81"/>
  <c r="N77"/>
  <c r="A77"/>
  <c r="K77" s="1"/>
  <c r="L77"/>
  <c r="N73"/>
  <c r="A73"/>
  <c r="K73" s="1"/>
  <c r="L73"/>
  <c r="N69"/>
  <c r="A69"/>
  <c r="K69" s="1"/>
  <c r="L69"/>
  <c r="N65"/>
  <c r="A65"/>
  <c r="K65" s="1"/>
  <c r="L65"/>
  <c r="N61"/>
  <c r="A83"/>
  <c r="K83" s="1"/>
  <c r="A79"/>
  <c r="K79" s="1"/>
  <c r="A75"/>
  <c r="K75" s="1"/>
  <c r="A71"/>
  <c r="K71" s="1"/>
  <c r="A67"/>
  <c r="K67" s="1"/>
  <c r="A63"/>
  <c r="K63" s="1"/>
  <c r="L61"/>
  <c r="A58"/>
  <c r="K58" s="1"/>
  <c r="A42"/>
  <c r="K42" s="1"/>
  <c r="L31"/>
  <c r="M29"/>
  <c r="A34"/>
  <c r="K34" s="1"/>
  <c r="A26"/>
  <c r="K26" s="1"/>
  <c r="A18"/>
  <c r="K18" s="1"/>
  <c r="L16"/>
  <c r="A10"/>
  <c r="K10" s="1"/>
  <c r="L8"/>
  <c r="L5"/>
  <c r="N50"/>
  <c r="A50"/>
  <c r="K50" s="1"/>
  <c r="L50"/>
  <c r="A60"/>
  <c r="K60" s="1"/>
  <c r="N58"/>
  <c r="L58"/>
  <c r="A57"/>
  <c r="K57" s="1"/>
  <c r="A56"/>
  <c r="K56" s="1"/>
  <c r="N54"/>
  <c r="L54"/>
  <c r="A53"/>
  <c r="K53" s="1"/>
  <c r="A52"/>
  <c r="K52" s="1"/>
  <c r="N46"/>
  <c r="A46"/>
  <c r="K46" s="1"/>
  <c r="L46"/>
  <c r="A49"/>
  <c r="K49" s="1"/>
  <c r="A48"/>
  <c r="K48" s="1"/>
  <c r="A45"/>
  <c r="K45" s="1"/>
  <c r="A44"/>
  <c r="K44" s="1"/>
  <c r="N42"/>
  <c r="L42"/>
  <c r="A41"/>
  <c r="K41" s="1"/>
  <c r="A40"/>
  <c r="K40" s="1"/>
  <c r="N38"/>
  <c r="L38"/>
  <c r="A37"/>
  <c r="K37" s="1"/>
  <c r="A36"/>
  <c r="K36" s="1"/>
  <c r="N34"/>
  <c r="L34"/>
  <c r="A33"/>
  <c r="K33" s="1"/>
  <c r="A32"/>
  <c r="K32" s="1"/>
  <c r="N30"/>
  <c r="L30"/>
  <c r="A29"/>
  <c r="K29" s="1"/>
  <c r="A28"/>
  <c r="K28" s="1"/>
  <c r="N26"/>
  <c r="L26"/>
  <c r="A25"/>
  <c r="K25" s="1"/>
  <c r="A24"/>
  <c r="K24" s="1"/>
  <c r="N22"/>
  <c r="L22"/>
  <c r="A20"/>
  <c r="N18"/>
  <c r="L18"/>
  <c r="N14"/>
  <c r="L14"/>
  <c r="N10"/>
  <c r="L10"/>
  <c r="K20" l="1"/>
  <c r="A130"/>
  <c r="F129"/>
</calcChain>
</file>

<file path=xl/sharedStrings.xml><?xml version="1.0" encoding="utf-8"?>
<sst xmlns="http://schemas.openxmlformats.org/spreadsheetml/2006/main" count="40" uniqueCount="24">
  <si>
    <t xml:space="preserve">دون المستوى </t>
  </si>
  <si>
    <t xml:space="preserve">                                               النسبة</t>
  </si>
  <si>
    <t xml:space="preserve">                                         دون المستوى</t>
  </si>
  <si>
    <t>ناجح</t>
  </si>
  <si>
    <t>دين</t>
  </si>
  <si>
    <t>إنجليزى</t>
  </si>
  <si>
    <t>رياضيات</t>
  </si>
  <si>
    <t>عربى</t>
  </si>
  <si>
    <t>العدد</t>
  </si>
  <si>
    <t>النسبة العامة للنجاح</t>
  </si>
  <si>
    <t>نشاط2</t>
  </si>
  <si>
    <t>نشاط1</t>
  </si>
  <si>
    <t>رياضى</t>
  </si>
  <si>
    <t>فنى</t>
  </si>
  <si>
    <t>المستوى</t>
  </si>
  <si>
    <t xml:space="preserve">  لغة إنجليزية </t>
  </si>
  <si>
    <t xml:space="preserve">  لغة عربية </t>
  </si>
  <si>
    <t>الاســــــــــــــم</t>
  </si>
  <si>
    <t>م</t>
  </si>
  <si>
    <t xml:space="preserve">         نتيجة إمتحان نصف العام للعام الدراسى 2014 / 2015 </t>
  </si>
  <si>
    <t>مدرسة / عرب الرمل الإبتدائية0 سكة حديد</t>
  </si>
  <si>
    <r>
      <t xml:space="preserve">إدارة قويسنا التعليمية0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</si>
  <si>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r>
      <t xml:space="preserve">إدارة قويسنا التعليمية0                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</si>
  <si>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t>غ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</si>
</sst>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6" fillId="3" borderId="0" xfId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9" fontId="2" fillId="5" borderId="2" xfId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u val="double"/>
        <color theme="3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2" name="oval$J$62"/>
        <xdr:cNvSpPr>
          <a:spLocks noChangeArrowheads="1"/>
        </xdr:cNvSpPr>
      </xdr:nvSpPr>
      <xdr:spPr bwMode="auto">
        <a:xfrm>
          <a:off x="149961600" y="15020925"/>
          <a:ext cx="609600" cy="2762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3" name="oval$C$15"/>
        <xdr:cNvSpPr>
          <a:spLocks noChangeArrowheads="1"/>
        </xdr:cNvSpPr>
      </xdr:nvSpPr>
      <xdr:spPr bwMode="auto">
        <a:xfrm>
          <a:off x="154228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oval$C$19"/>
        <xdr:cNvSpPr>
          <a:spLocks noChangeArrowheads="1"/>
        </xdr:cNvSpPr>
      </xdr:nvSpPr>
      <xdr:spPr bwMode="auto">
        <a:xfrm>
          <a:off x="154228800" y="31432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" name="oval$C$26"/>
        <xdr:cNvSpPr>
          <a:spLocks noChangeArrowheads="1"/>
        </xdr:cNvSpPr>
      </xdr:nvSpPr>
      <xdr:spPr bwMode="auto">
        <a:xfrm>
          <a:off x="1542288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14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6" name="oval$D$15"/>
        <xdr:cNvSpPr>
          <a:spLocks noChangeArrowheads="1"/>
        </xdr:cNvSpPr>
      </xdr:nvSpPr>
      <xdr:spPr bwMode="auto">
        <a:xfrm>
          <a:off x="153619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7" name="oval$D$25"/>
        <xdr:cNvSpPr>
          <a:spLocks noChangeArrowheads="1"/>
        </xdr:cNvSpPr>
      </xdr:nvSpPr>
      <xdr:spPr bwMode="auto">
        <a:xfrm>
          <a:off x="1536192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8" name="oval$D$26"/>
        <xdr:cNvSpPr>
          <a:spLocks noChangeArrowheads="1"/>
        </xdr:cNvSpPr>
      </xdr:nvSpPr>
      <xdr:spPr bwMode="auto">
        <a:xfrm>
          <a:off x="1536192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9" name="oval$D$31"/>
        <xdr:cNvSpPr>
          <a:spLocks noChangeArrowheads="1"/>
        </xdr:cNvSpPr>
      </xdr:nvSpPr>
      <xdr:spPr bwMode="auto">
        <a:xfrm>
          <a:off x="1536192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47</xdr:row>
      <xdr:rowOff>0</xdr:rowOff>
    </xdr:to>
    <xdr:sp macro="" textlink="">
      <xdr:nvSpPr>
        <xdr:cNvPr id="10" name="oval$D$47"/>
        <xdr:cNvSpPr>
          <a:spLocks noChangeArrowheads="1"/>
        </xdr:cNvSpPr>
      </xdr:nvSpPr>
      <xdr:spPr bwMode="auto">
        <a:xfrm>
          <a:off x="1536192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1" name="oval$E$15"/>
        <xdr:cNvSpPr>
          <a:spLocks noChangeArrowheads="1"/>
        </xdr:cNvSpPr>
      </xdr:nvSpPr>
      <xdr:spPr bwMode="auto">
        <a:xfrm>
          <a:off x="153009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2" name="oval$J$15"/>
        <xdr:cNvSpPr>
          <a:spLocks noChangeArrowheads="1"/>
        </xdr:cNvSpPr>
      </xdr:nvSpPr>
      <xdr:spPr bwMode="auto">
        <a:xfrm>
          <a:off x="149961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13" name="oval$J$25"/>
        <xdr:cNvSpPr>
          <a:spLocks noChangeArrowheads="1"/>
        </xdr:cNvSpPr>
      </xdr:nvSpPr>
      <xdr:spPr bwMode="auto">
        <a:xfrm>
          <a:off x="1499616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sp macro="" textlink="">
      <xdr:nvSpPr>
        <xdr:cNvPr id="14" name="oval$J$56"/>
        <xdr:cNvSpPr>
          <a:spLocks noChangeArrowheads="1"/>
        </xdr:cNvSpPr>
      </xdr:nvSpPr>
      <xdr:spPr bwMode="auto">
        <a:xfrm>
          <a:off x="149961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5" name="oval$F$15"/>
        <xdr:cNvSpPr>
          <a:spLocks noChangeArrowheads="1"/>
        </xdr:cNvSpPr>
      </xdr:nvSpPr>
      <xdr:spPr bwMode="auto">
        <a:xfrm>
          <a:off x="1524000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6" name="oval$G$15"/>
        <xdr:cNvSpPr>
          <a:spLocks noChangeArrowheads="1"/>
        </xdr:cNvSpPr>
      </xdr:nvSpPr>
      <xdr:spPr bwMode="auto">
        <a:xfrm>
          <a:off x="1517904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7" name="oval$H$15"/>
        <xdr:cNvSpPr>
          <a:spLocks noChangeArrowheads="1"/>
        </xdr:cNvSpPr>
      </xdr:nvSpPr>
      <xdr:spPr bwMode="auto">
        <a:xfrm>
          <a:off x="151180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18" name="oval$I$15"/>
        <xdr:cNvSpPr>
          <a:spLocks noChangeArrowheads="1"/>
        </xdr:cNvSpPr>
      </xdr:nvSpPr>
      <xdr:spPr bwMode="auto">
        <a:xfrm>
          <a:off x="150571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0</xdr:colOff>
      <xdr:row>56</xdr:row>
      <xdr:rowOff>0</xdr:rowOff>
    </xdr:to>
    <xdr:sp macro="" textlink="">
      <xdr:nvSpPr>
        <xdr:cNvPr id="19" name="oval$D$56"/>
        <xdr:cNvSpPr>
          <a:spLocks noChangeArrowheads="1"/>
        </xdr:cNvSpPr>
      </xdr:nvSpPr>
      <xdr:spPr bwMode="auto">
        <a:xfrm>
          <a:off x="1536192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0" name="oval$D$108"/>
        <xdr:cNvSpPr>
          <a:spLocks noChangeArrowheads="1"/>
        </xdr:cNvSpPr>
      </xdr:nvSpPr>
      <xdr:spPr bwMode="auto">
        <a:xfrm>
          <a:off x="153619200" y="277272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21" name="oval$E$26"/>
        <xdr:cNvSpPr>
          <a:spLocks noChangeArrowheads="1"/>
        </xdr:cNvSpPr>
      </xdr:nvSpPr>
      <xdr:spPr bwMode="auto">
        <a:xfrm>
          <a:off x="1530096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22" name="oval$E$31"/>
        <xdr:cNvSpPr>
          <a:spLocks noChangeArrowheads="1"/>
        </xdr:cNvSpPr>
      </xdr:nvSpPr>
      <xdr:spPr bwMode="auto">
        <a:xfrm>
          <a:off x="1530096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23" name="oval$E$47"/>
        <xdr:cNvSpPr>
          <a:spLocks noChangeArrowheads="1"/>
        </xdr:cNvSpPr>
      </xdr:nvSpPr>
      <xdr:spPr bwMode="auto">
        <a:xfrm>
          <a:off x="1530096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oval$E$56"/>
        <xdr:cNvSpPr>
          <a:spLocks noChangeArrowheads="1"/>
        </xdr:cNvSpPr>
      </xdr:nvSpPr>
      <xdr:spPr bwMode="auto">
        <a:xfrm>
          <a:off x="153009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0</xdr:col>
      <xdr:colOff>428625</xdr:colOff>
      <xdr:row>128</xdr:row>
      <xdr:rowOff>85725</xdr:rowOff>
    </xdr:from>
    <xdr:to>
      <xdr:col>1</xdr:col>
      <xdr:colOff>1219200</xdr:colOff>
      <xdr:row>132</xdr:row>
      <xdr:rowOff>133350</xdr:rowOff>
    </xdr:to>
    <xdr:sp macro="" textlink="">
      <xdr:nvSpPr>
        <xdr:cNvPr id="25" name="TextBox 24"/>
        <xdr:cNvSpPr txBox="1"/>
      </xdr:nvSpPr>
      <xdr:spPr>
        <a:xfrm>
          <a:off x="9980285475" y="35556825"/>
          <a:ext cx="1247775" cy="8096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 b="1"/>
            <a:t>أرجو</a:t>
          </a:r>
          <a:r>
            <a:rPr lang="ar-EG" sz="1100" b="1" baseline="0"/>
            <a:t> التعديل فى هذه المعادلة لكى تعد الطلبة الأقل من 15 درجة وكذلك الطلبة (غ)</a:t>
          </a:r>
          <a:endParaRPr lang="ar-EG" sz="1100" b="1"/>
        </a:p>
      </xdr:txBody>
    </xdr:sp>
    <xdr:clientData/>
  </xdr:twoCellAnchor>
  <xdr:twoCellAnchor>
    <xdr:from>
      <xdr:col>1</xdr:col>
      <xdr:colOff>1066800</xdr:colOff>
      <xdr:row>130</xdr:row>
      <xdr:rowOff>85725</xdr:rowOff>
    </xdr:from>
    <xdr:to>
      <xdr:col>1</xdr:col>
      <xdr:colOff>1600200</xdr:colOff>
      <xdr:row>130</xdr:row>
      <xdr:rowOff>95250</xdr:rowOff>
    </xdr:to>
    <xdr:cxnSp macro="">
      <xdr:nvCxnSpPr>
        <xdr:cNvPr id="28" name="Straight Arrow Connector 27"/>
        <xdr:cNvCxnSpPr/>
      </xdr:nvCxnSpPr>
      <xdr:spPr>
        <a:xfrm flipH="1" flipV="1">
          <a:off x="9979904475" y="35918775"/>
          <a:ext cx="5334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55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29" name="oval$D$56"/>
        <xdr:cNvSpPr>
          <a:spLocks noChangeArrowheads="1"/>
        </xdr:cNvSpPr>
      </xdr:nvSpPr>
      <xdr:spPr bwMode="auto">
        <a:xfrm>
          <a:off x="9978818625" y="15420975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125</xdr:row>
      <xdr:rowOff>0</xdr:rowOff>
    </xdr:from>
    <xdr:to>
      <xdr:col>3</xdr:col>
      <xdr:colOff>0</xdr:colOff>
      <xdr:row>126</xdr:row>
      <xdr:rowOff>0</xdr:rowOff>
    </xdr:to>
    <xdr:sp macro="" textlink="">
      <xdr:nvSpPr>
        <xdr:cNvPr id="30" name="oval$D$108"/>
        <xdr:cNvSpPr>
          <a:spLocks noChangeArrowheads="1"/>
        </xdr:cNvSpPr>
      </xdr:nvSpPr>
      <xdr:spPr bwMode="auto">
        <a:xfrm>
          <a:off x="9978818625" y="34756725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124</xdr:row>
      <xdr:rowOff>0</xdr:rowOff>
    </xdr:from>
    <xdr:to>
      <xdr:col>3</xdr:col>
      <xdr:colOff>0</xdr:colOff>
      <xdr:row>125</xdr:row>
      <xdr:rowOff>0</xdr:rowOff>
    </xdr:to>
    <xdr:sp macro="" textlink="">
      <xdr:nvSpPr>
        <xdr:cNvPr id="31" name="oval$D$108"/>
        <xdr:cNvSpPr>
          <a:spLocks noChangeArrowheads="1"/>
        </xdr:cNvSpPr>
      </xdr:nvSpPr>
      <xdr:spPr bwMode="auto">
        <a:xfrm>
          <a:off x="9978818625" y="34480500"/>
          <a:ext cx="447675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79;&#1575;&#1604;&#157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شهادات نصف العام"/>
      <sheetName val="شيت الثالث"/>
    </sheetNames>
    <sheetDataSet>
      <sheetData sheetId="0" refreshError="1"/>
      <sheetData sheetId="1" refreshError="1">
        <row r="8">
          <cell r="G8" t="str">
            <v>ابراهيم السيد صبحى احمد الفارس</v>
          </cell>
          <cell r="W8">
            <v>29</v>
          </cell>
          <cell r="AD8">
            <v>29</v>
          </cell>
          <cell r="AJ8">
            <v>98</v>
          </cell>
          <cell r="AO8">
            <v>97</v>
          </cell>
          <cell r="AT8">
            <v>99</v>
          </cell>
          <cell r="AY8">
            <v>98</v>
          </cell>
          <cell r="BG8">
            <v>30</v>
          </cell>
        </row>
        <row r="9">
          <cell r="G9" t="str">
            <v>احمد السيد عباس مصلحى</v>
          </cell>
          <cell r="P9">
            <v>23</v>
          </cell>
          <cell r="W9">
            <v>26</v>
          </cell>
          <cell r="AD9">
            <v>29</v>
          </cell>
          <cell r="AJ9">
            <v>97</v>
          </cell>
          <cell r="AO9">
            <v>97</v>
          </cell>
          <cell r="AT9">
            <v>99</v>
          </cell>
          <cell r="AY9">
            <v>98</v>
          </cell>
          <cell r="BG9">
            <v>27</v>
          </cell>
        </row>
        <row r="10">
          <cell r="G10" t="str">
            <v>أحمد أيمن السعيد المهدى العليمى</v>
          </cell>
          <cell r="P10">
            <v>29</v>
          </cell>
          <cell r="W10">
            <v>30</v>
          </cell>
          <cell r="AD10">
            <v>30</v>
          </cell>
          <cell r="AJ10">
            <v>98</v>
          </cell>
          <cell r="AO10">
            <v>98</v>
          </cell>
          <cell r="AT10">
            <v>99</v>
          </cell>
          <cell r="AY10">
            <v>98</v>
          </cell>
          <cell r="BG10">
            <v>29</v>
          </cell>
        </row>
        <row r="11">
          <cell r="G11" t="str">
            <v xml:space="preserve">احمد حسين عبدالله مرسى </v>
          </cell>
          <cell r="P11">
            <v>26</v>
          </cell>
          <cell r="W11">
            <v>26</v>
          </cell>
          <cell r="AD11">
            <v>29</v>
          </cell>
          <cell r="AJ11">
            <v>98</v>
          </cell>
          <cell r="AO11">
            <v>97</v>
          </cell>
          <cell r="AT11">
            <v>99</v>
          </cell>
          <cell r="AY11">
            <v>98</v>
          </cell>
          <cell r="BG11">
            <v>23</v>
          </cell>
        </row>
        <row r="12">
          <cell r="G12" t="str">
            <v>أحمد رشدى وهبه حسن متولى</v>
          </cell>
          <cell r="P12">
            <v>19</v>
          </cell>
          <cell r="W12">
            <v>27</v>
          </cell>
          <cell r="AD12">
            <v>29</v>
          </cell>
          <cell r="AJ12">
            <v>98</v>
          </cell>
          <cell r="AO12">
            <v>99</v>
          </cell>
          <cell r="AT12">
            <v>99</v>
          </cell>
          <cell r="AY12">
            <v>98</v>
          </cell>
          <cell r="BG12">
            <v>25</v>
          </cell>
        </row>
        <row r="13">
          <cell r="G13" t="str">
            <v>أحمد عادل محمد جلالة</v>
          </cell>
          <cell r="P13">
            <v>23</v>
          </cell>
          <cell r="W13">
            <v>28</v>
          </cell>
          <cell r="AD13">
            <v>29</v>
          </cell>
          <cell r="AJ13">
            <v>97</v>
          </cell>
          <cell r="AO13">
            <v>99</v>
          </cell>
          <cell r="AT13">
            <v>99</v>
          </cell>
          <cell r="AY13">
            <v>99</v>
          </cell>
          <cell r="BG13">
            <v>25</v>
          </cell>
        </row>
        <row r="14">
          <cell r="G14" t="str">
            <v>أحمد عبد الرازق محمد الهادى</v>
          </cell>
          <cell r="P14">
            <v>24</v>
          </cell>
          <cell r="W14">
            <v>29</v>
          </cell>
          <cell r="AD14">
            <v>29</v>
          </cell>
          <cell r="AJ14">
            <v>98</v>
          </cell>
          <cell r="AO14">
            <v>98</v>
          </cell>
          <cell r="AT14">
            <v>98</v>
          </cell>
          <cell r="AY14">
            <v>99</v>
          </cell>
          <cell r="BG14">
            <v>26</v>
          </cell>
        </row>
        <row r="15">
          <cell r="G15" t="str">
            <v xml:space="preserve">أحمد عبد المنعم محمد امام </v>
          </cell>
          <cell r="P15">
            <v>28</v>
          </cell>
          <cell r="W15">
            <v>27</v>
          </cell>
          <cell r="AD15">
            <v>29</v>
          </cell>
          <cell r="AJ15">
            <v>99</v>
          </cell>
          <cell r="AO15">
            <v>99</v>
          </cell>
          <cell r="AT15">
            <v>98</v>
          </cell>
          <cell r="AY15">
            <v>99</v>
          </cell>
          <cell r="BG15">
            <v>30</v>
          </cell>
        </row>
        <row r="16">
          <cell r="G16" t="str">
            <v>أحمد كرم أحمد محمد عبد الله</v>
          </cell>
          <cell r="P16">
            <v>17</v>
          </cell>
          <cell r="W16">
            <v>20</v>
          </cell>
          <cell r="AD16">
            <v>24</v>
          </cell>
          <cell r="AJ16">
            <v>99</v>
          </cell>
          <cell r="AO16">
            <v>98</v>
          </cell>
          <cell r="AT16">
            <v>98</v>
          </cell>
          <cell r="AY16">
            <v>99</v>
          </cell>
          <cell r="BG16">
            <v>25</v>
          </cell>
        </row>
        <row r="17">
          <cell r="G17" t="str">
            <v>احمد محمد حسن الدهين</v>
          </cell>
          <cell r="P17">
            <v>27</v>
          </cell>
          <cell r="W17">
            <v>24</v>
          </cell>
          <cell r="AD17">
            <v>30</v>
          </cell>
          <cell r="AJ17">
            <v>99</v>
          </cell>
          <cell r="AO17">
            <v>98</v>
          </cell>
          <cell r="AT17">
            <v>98</v>
          </cell>
          <cell r="AY17">
            <v>99</v>
          </cell>
          <cell r="BG17">
            <v>30</v>
          </cell>
        </row>
        <row r="18">
          <cell r="G18" t="str">
            <v>آدم محمد السيد العوني</v>
          </cell>
          <cell r="P18" t="str">
            <v>غ</v>
          </cell>
          <cell r="W18" t="str">
            <v>غ</v>
          </cell>
          <cell r="AD18" t="str">
            <v>غ</v>
          </cell>
          <cell r="AJ18" t="str">
            <v>غ</v>
          </cell>
          <cell r="AO18" t="str">
            <v>غ</v>
          </cell>
          <cell r="AT18" t="str">
            <v>غ</v>
          </cell>
          <cell r="AY18" t="str">
            <v>غ</v>
          </cell>
          <cell r="BG18" t="str">
            <v>غ</v>
          </cell>
        </row>
        <row r="19">
          <cell r="G19" t="str">
            <v>انس محروس عبد الرازق زايد</v>
          </cell>
          <cell r="P19">
            <v>24</v>
          </cell>
          <cell r="W19">
            <v>29</v>
          </cell>
          <cell r="AD19">
            <v>29</v>
          </cell>
          <cell r="AJ19">
            <v>98</v>
          </cell>
          <cell r="AO19">
            <v>99</v>
          </cell>
          <cell r="AT19">
            <v>98</v>
          </cell>
          <cell r="AY19">
            <v>99</v>
          </cell>
          <cell r="BG19">
            <v>30</v>
          </cell>
        </row>
        <row r="20">
          <cell r="G20" t="str">
            <v>اياد احمد جبر احمد جبر</v>
          </cell>
          <cell r="P20">
            <v>27</v>
          </cell>
          <cell r="W20">
            <v>28</v>
          </cell>
          <cell r="AD20">
            <v>30</v>
          </cell>
          <cell r="AJ20">
            <v>98</v>
          </cell>
          <cell r="AO20">
            <v>99</v>
          </cell>
          <cell r="AT20">
            <v>98</v>
          </cell>
          <cell r="AY20">
            <v>99</v>
          </cell>
          <cell r="BG20">
            <v>30</v>
          </cell>
        </row>
        <row r="21">
          <cell r="G21" t="str">
            <v xml:space="preserve">باسم السيد عبد المعطى السيد </v>
          </cell>
          <cell r="P21">
            <v>22</v>
          </cell>
          <cell r="W21">
            <v>30</v>
          </cell>
          <cell r="AD21">
            <v>25</v>
          </cell>
          <cell r="AJ21">
            <v>98</v>
          </cell>
          <cell r="AO21">
            <v>99</v>
          </cell>
          <cell r="AT21">
            <v>98</v>
          </cell>
          <cell r="AY21">
            <v>99</v>
          </cell>
          <cell r="BG21">
            <v>30</v>
          </cell>
        </row>
        <row r="22">
          <cell r="G22" t="str">
            <v xml:space="preserve">رشاد محمود أحمد محمد </v>
          </cell>
          <cell r="P22">
            <v>14</v>
          </cell>
          <cell r="W22">
            <v>29</v>
          </cell>
          <cell r="AD22">
            <v>29</v>
          </cell>
          <cell r="AJ22">
            <v>98</v>
          </cell>
          <cell r="AO22">
            <v>99</v>
          </cell>
          <cell r="AT22">
            <v>98</v>
          </cell>
          <cell r="AY22">
            <v>99</v>
          </cell>
          <cell r="BG22">
            <v>26</v>
          </cell>
        </row>
        <row r="23">
          <cell r="G23" t="str">
            <v>زياد عاطف محمد عبدالمنعم</v>
          </cell>
          <cell r="P23">
            <v>26</v>
          </cell>
          <cell r="W23">
            <v>29</v>
          </cell>
          <cell r="AD23">
            <v>29</v>
          </cell>
          <cell r="AJ23">
            <v>98</v>
          </cell>
          <cell r="AO23">
            <v>99</v>
          </cell>
          <cell r="AT23">
            <v>98</v>
          </cell>
          <cell r="AY23">
            <v>99</v>
          </cell>
          <cell r="BG23">
            <v>30</v>
          </cell>
        </row>
        <row r="24">
          <cell r="G24" t="str">
            <v>زياد عبد المنعم السيد محمد زايد</v>
          </cell>
          <cell r="P24">
            <v>27</v>
          </cell>
          <cell r="W24">
            <v>25</v>
          </cell>
          <cell r="AD24">
            <v>29</v>
          </cell>
          <cell r="AJ24">
            <v>98</v>
          </cell>
          <cell r="AO24">
            <v>99</v>
          </cell>
          <cell r="AT24">
            <v>98</v>
          </cell>
          <cell r="AY24">
            <v>99</v>
          </cell>
          <cell r="BG24">
            <v>30</v>
          </cell>
        </row>
        <row r="25">
          <cell r="G25" t="str">
            <v xml:space="preserve">زياد هانى محمد الهادى </v>
          </cell>
          <cell r="P25">
            <v>26</v>
          </cell>
          <cell r="W25">
            <v>26</v>
          </cell>
          <cell r="AD25">
            <v>29</v>
          </cell>
          <cell r="AJ25">
            <v>98</v>
          </cell>
          <cell r="AO25">
            <v>99</v>
          </cell>
          <cell r="AT25">
            <v>98</v>
          </cell>
          <cell r="AY25">
            <v>99</v>
          </cell>
          <cell r="BG25">
            <v>26</v>
          </cell>
        </row>
        <row r="26">
          <cell r="G26" t="str">
            <v>سعيد محمد السعيد محمود</v>
          </cell>
          <cell r="P26">
            <v>22</v>
          </cell>
          <cell r="W26">
            <v>24</v>
          </cell>
          <cell r="AD26">
            <v>29</v>
          </cell>
          <cell r="AJ26">
            <v>98</v>
          </cell>
          <cell r="AO26">
            <v>99</v>
          </cell>
          <cell r="AT26">
            <v>98</v>
          </cell>
          <cell r="AY26">
            <v>99</v>
          </cell>
          <cell r="BG26">
            <v>28</v>
          </cell>
        </row>
        <row r="27">
          <cell r="G27" t="str">
            <v xml:space="preserve">عبد الرحمن أسامة محمود </v>
          </cell>
          <cell r="P27">
            <v>29</v>
          </cell>
          <cell r="W27">
            <v>29</v>
          </cell>
          <cell r="AD27">
            <v>30</v>
          </cell>
          <cell r="AJ27">
            <v>98</v>
          </cell>
          <cell r="AO27">
            <v>98</v>
          </cell>
          <cell r="AT27">
            <v>98</v>
          </cell>
          <cell r="AY27">
            <v>99</v>
          </cell>
          <cell r="BG27">
            <v>30</v>
          </cell>
        </row>
        <row r="28">
          <cell r="G28" t="str">
            <v xml:space="preserve">عبد الرحمن عمرو السيد </v>
          </cell>
          <cell r="P28">
            <v>15</v>
          </cell>
          <cell r="W28">
            <v>13</v>
          </cell>
          <cell r="AD28">
            <v>18</v>
          </cell>
          <cell r="AJ28">
            <v>98</v>
          </cell>
          <cell r="AO28">
            <v>98</v>
          </cell>
          <cell r="AT28">
            <v>98</v>
          </cell>
          <cell r="AY28">
            <v>99</v>
          </cell>
          <cell r="BG28">
            <v>13</v>
          </cell>
        </row>
        <row r="29">
          <cell r="G29" t="str">
            <v xml:space="preserve">عبد الرحمن محمد كمال </v>
          </cell>
          <cell r="P29">
            <v>12</v>
          </cell>
          <cell r="W29">
            <v>10</v>
          </cell>
          <cell r="AD29">
            <v>13</v>
          </cell>
          <cell r="AJ29">
            <v>98</v>
          </cell>
          <cell r="AO29">
            <v>98</v>
          </cell>
          <cell r="AT29">
            <v>98</v>
          </cell>
          <cell r="AY29">
            <v>99</v>
          </cell>
          <cell r="BG29">
            <v>20</v>
          </cell>
        </row>
        <row r="30">
          <cell r="G30" t="str">
            <v xml:space="preserve">عبد الرحمن وجيه عبد الحليم </v>
          </cell>
          <cell r="P30">
            <v>27</v>
          </cell>
          <cell r="W30">
            <v>25</v>
          </cell>
          <cell r="AD30">
            <v>27</v>
          </cell>
          <cell r="AJ30">
            <v>99</v>
          </cell>
          <cell r="AO30">
            <v>98</v>
          </cell>
          <cell r="AT30">
            <v>98</v>
          </cell>
          <cell r="AY30">
            <v>99</v>
          </cell>
          <cell r="BG30">
            <v>28</v>
          </cell>
        </row>
        <row r="31">
          <cell r="G31" t="str">
            <v xml:space="preserve">عبد السميع خالد عبد السميع </v>
          </cell>
          <cell r="P31">
            <v>24</v>
          </cell>
          <cell r="W31">
            <v>25</v>
          </cell>
          <cell r="AD31">
            <v>28</v>
          </cell>
          <cell r="AJ31">
            <v>98</v>
          </cell>
          <cell r="AO31">
            <v>98</v>
          </cell>
          <cell r="AT31">
            <v>98</v>
          </cell>
          <cell r="AY31">
            <v>99</v>
          </cell>
          <cell r="BG31">
            <v>26</v>
          </cell>
        </row>
        <row r="32">
          <cell r="G32" t="str">
            <v xml:space="preserve">عبد العزيز السيد عبد العزيز </v>
          </cell>
          <cell r="P32">
            <v>26</v>
          </cell>
          <cell r="W32">
            <v>28</v>
          </cell>
          <cell r="AD32">
            <v>29</v>
          </cell>
          <cell r="AJ32">
            <v>99</v>
          </cell>
          <cell r="AO32">
            <v>99</v>
          </cell>
          <cell r="AT32">
            <v>98</v>
          </cell>
          <cell r="AY32">
            <v>99</v>
          </cell>
          <cell r="BG32">
            <v>28</v>
          </cell>
        </row>
        <row r="33">
          <cell r="G33" t="str">
            <v xml:space="preserve">عبدالرحمن محمد يوسف </v>
          </cell>
          <cell r="P33">
            <v>29</v>
          </cell>
          <cell r="W33">
            <v>28</v>
          </cell>
          <cell r="AD33">
            <v>30</v>
          </cell>
          <cell r="AJ33">
            <v>98</v>
          </cell>
          <cell r="AO33">
            <v>98</v>
          </cell>
          <cell r="AT33">
            <v>98</v>
          </cell>
          <cell r="AY33">
            <v>99</v>
          </cell>
          <cell r="BG33">
            <v>30</v>
          </cell>
        </row>
        <row r="34">
          <cell r="G34" t="str">
            <v xml:space="preserve">على أشرف عباس سعيد </v>
          </cell>
          <cell r="P34">
            <v>15</v>
          </cell>
          <cell r="W34">
            <v>13</v>
          </cell>
          <cell r="AD34">
            <v>4</v>
          </cell>
          <cell r="AJ34">
            <v>99</v>
          </cell>
          <cell r="AO34">
            <v>99</v>
          </cell>
          <cell r="AT34">
            <v>98</v>
          </cell>
          <cell r="AY34">
            <v>99</v>
          </cell>
          <cell r="BG34">
            <v>30</v>
          </cell>
        </row>
        <row r="35">
          <cell r="G35" t="str">
            <v>على محمد على موسى حسين</v>
          </cell>
          <cell r="P35">
            <v>23</v>
          </cell>
          <cell r="W35">
            <v>24</v>
          </cell>
          <cell r="AD35">
            <v>30</v>
          </cell>
          <cell r="AJ35">
            <v>98</v>
          </cell>
          <cell r="AO35">
            <v>99</v>
          </cell>
          <cell r="AT35">
            <v>98</v>
          </cell>
          <cell r="AY35">
            <v>99</v>
          </cell>
          <cell r="BG35">
            <v>26</v>
          </cell>
        </row>
        <row r="36">
          <cell r="G36" t="str">
            <v>عمار سامح عبد الفتاح العونى</v>
          </cell>
          <cell r="P36">
            <v>23</v>
          </cell>
          <cell r="W36">
            <v>27</v>
          </cell>
          <cell r="AD36">
            <v>29</v>
          </cell>
          <cell r="AJ36">
            <v>98</v>
          </cell>
          <cell r="AO36">
            <v>99</v>
          </cell>
          <cell r="AT36">
            <v>98</v>
          </cell>
          <cell r="AY36">
            <v>99</v>
          </cell>
          <cell r="BG36">
            <v>30</v>
          </cell>
        </row>
        <row r="37">
          <cell r="G37" t="str">
            <v>عمار محمد عفيفي محمد عيسي</v>
          </cell>
          <cell r="P37">
            <v>19</v>
          </cell>
          <cell r="W37">
            <v>21</v>
          </cell>
          <cell r="AD37">
            <v>29</v>
          </cell>
          <cell r="AJ37">
            <v>98</v>
          </cell>
          <cell r="AO37">
            <v>99</v>
          </cell>
          <cell r="AT37">
            <v>99</v>
          </cell>
          <cell r="AY37">
            <v>99</v>
          </cell>
          <cell r="BG37">
            <v>24</v>
          </cell>
        </row>
        <row r="38">
          <cell r="G38" t="str">
            <v>عمر ايهاب محمود يوسف</v>
          </cell>
          <cell r="P38">
            <v>30</v>
          </cell>
          <cell r="W38">
            <v>30</v>
          </cell>
          <cell r="AD38">
            <v>30</v>
          </cell>
          <cell r="AJ38">
            <v>98</v>
          </cell>
          <cell r="AO38">
            <v>99</v>
          </cell>
          <cell r="AT38">
            <v>98</v>
          </cell>
          <cell r="AY38">
            <v>99</v>
          </cell>
          <cell r="BG38">
            <v>30</v>
          </cell>
        </row>
        <row r="39">
          <cell r="G39" t="str">
            <v>عمر عفيفى عفيفى قطب حسن</v>
          </cell>
          <cell r="P39">
            <v>29</v>
          </cell>
          <cell r="W39">
            <v>29</v>
          </cell>
          <cell r="AD39">
            <v>30</v>
          </cell>
          <cell r="AJ39">
            <v>98</v>
          </cell>
          <cell r="AO39">
            <v>99</v>
          </cell>
          <cell r="AT39">
            <v>98</v>
          </cell>
          <cell r="AY39">
            <v>99</v>
          </cell>
          <cell r="BG39">
            <v>30</v>
          </cell>
        </row>
        <row r="40">
          <cell r="G40" t="str">
            <v>عمر محمد سمير عطية</v>
          </cell>
          <cell r="P40">
            <v>24</v>
          </cell>
          <cell r="W40">
            <v>27</v>
          </cell>
          <cell r="AD40">
            <v>30</v>
          </cell>
          <cell r="AJ40">
            <v>98</v>
          </cell>
          <cell r="AO40">
            <v>98</v>
          </cell>
          <cell r="AT40">
            <v>98</v>
          </cell>
          <cell r="AY40">
            <v>99</v>
          </cell>
          <cell r="BG40">
            <v>24</v>
          </cell>
        </row>
        <row r="41">
          <cell r="G41" t="str">
            <v>عمير محمد فهمى احمد ابراهيم</v>
          </cell>
          <cell r="P41">
            <v>25</v>
          </cell>
          <cell r="W41">
            <v>24</v>
          </cell>
          <cell r="AD41">
            <v>30</v>
          </cell>
          <cell r="AJ41">
            <v>98</v>
          </cell>
          <cell r="AO41">
            <v>98</v>
          </cell>
          <cell r="AT41">
            <v>98</v>
          </cell>
          <cell r="AY41">
            <v>99</v>
          </cell>
          <cell r="BG41">
            <v>20</v>
          </cell>
        </row>
        <row r="42">
          <cell r="G42" t="str">
            <v>فارس مجاهد على الليثى</v>
          </cell>
          <cell r="P42">
            <v>29</v>
          </cell>
          <cell r="W42">
            <v>29</v>
          </cell>
          <cell r="AD42">
            <v>30</v>
          </cell>
          <cell r="AJ42">
            <v>98</v>
          </cell>
          <cell r="AO42">
            <v>99</v>
          </cell>
          <cell r="AT42">
            <v>98</v>
          </cell>
          <cell r="AY42">
            <v>99</v>
          </cell>
          <cell r="BG42">
            <v>30</v>
          </cell>
        </row>
        <row r="43">
          <cell r="G43" t="str">
            <v xml:space="preserve">كريم أحمد عبد الرحمن السيد </v>
          </cell>
          <cell r="P43">
            <v>28</v>
          </cell>
          <cell r="W43">
            <v>27</v>
          </cell>
          <cell r="AD43">
            <v>30</v>
          </cell>
          <cell r="AJ43">
            <v>98</v>
          </cell>
          <cell r="AO43">
            <v>99</v>
          </cell>
          <cell r="AT43">
            <v>98</v>
          </cell>
          <cell r="AY43">
            <v>99</v>
          </cell>
          <cell r="BG43">
            <v>30</v>
          </cell>
        </row>
        <row r="44">
          <cell r="G44" t="str">
            <v>كريم شوقى السيد محمد محمد</v>
          </cell>
          <cell r="P44">
            <v>24</v>
          </cell>
          <cell r="W44">
            <v>24</v>
          </cell>
          <cell r="AD44">
            <v>16</v>
          </cell>
          <cell r="AJ44">
            <v>98</v>
          </cell>
          <cell r="AO44">
            <v>98</v>
          </cell>
          <cell r="AT44">
            <v>98</v>
          </cell>
          <cell r="AY44">
            <v>99</v>
          </cell>
          <cell r="BG44">
            <v>28</v>
          </cell>
        </row>
        <row r="45">
          <cell r="G45" t="str">
            <v>ماجد محمد السيد بكر</v>
          </cell>
          <cell r="P45">
            <v>27</v>
          </cell>
          <cell r="W45">
            <v>28</v>
          </cell>
          <cell r="AD45">
            <v>30</v>
          </cell>
          <cell r="AJ45">
            <v>98</v>
          </cell>
          <cell r="AO45">
            <v>98</v>
          </cell>
          <cell r="AT45">
            <v>98</v>
          </cell>
          <cell r="AY45">
            <v>99</v>
          </cell>
          <cell r="BG45">
            <v>30</v>
          </cell>
        </row>
        <row r="46">
          <cell r="G46" t="str">
            <v xml:space="preserve">مازن محمد مازن حسين </v>
          </cell>
          <cell r="P46">
            <v>25</v>
          </cell>
          <cell r="W46">
            <v>22</v>
          </cell>
          <cell r="AD46">
            <v>22</v>
          </cell>
          <cell r="AJ46">
            <v>98</v>
          </cell>
          <cell r="AO46">
            <v>98</v>
          </cell>
          <cell r="AT46">
            <v>98</v>
          </cell>
          <cell r="AY46">
            <v>99</v>
          </cell>
          <cell r="BG46">
            <v>30</v>
          </cell>
        </row>
        <row r="47">
          <cell r="G47" t="str">
            <v>محمد السيد البيومى السيد</v>
          </cell>
          <cell r="P47">
            <v>22</v>
          </cell>
          <cell r="W47">
            <v>26</v>
          </cell>
          <cell r="AD47">
            <v>29</v>
          </cell>
          <cell r="AJ47">
            <v>98</v>
          </cell>
          <cell r="AO47">
            <v>98</v>
          </cell>
          <cell r="AT47">
            <v>98</v>
          </cell>
          <cell r="AY47">
            <v>99</v>
          </cell>
          <cell r="BG47">
            <v>24</v>
          </cell>
        </row>
        <row r="48">
          <cell r="G48" t="str">
            <v>محمد ايمن ابراهيم امام سليمان</v>
          </cell>
          <cell r="P48">
            <v>29</v>
          </cell>
          <cell r="W48">
            <v>29</v>
          </cell>
          <cell r="AD48">
            <v>30</v>
          </cell>
          <cell r="AJ48">
            <v>98</v>
          </cell>
          <cell r="AO48">
            <v>98</v>
          </cell>
          <cell r="AT48">
            <v>98</v>
          </cell>
          <cell r="AY48">
            <v>99</v>
          </cell>
          <cell r="BG48">
            <v>30</v>
          </cell>
        </row>
        <row r="49">
          <cell r="G49" t="str">
            <v xml:space="preserve">محمد ايهاب محمد عبد الغفار </v>
          </cell>
          <cell r="P49">
            <v>29</v>
          </cell>
          <cell r="W49">
            <v>30</v>
          </cell>
          <cell r="AD49">
            <v>30</v>
          </cell>
          <cell r="AJ49">
            <v>98</v>
          </cell>
          <cell r="AO49">
            <v>98</v>
          </cell>
          <cell r="AT49">
            <v>98</v>
          </cell>
          <cell r="AY49">
            <v>99</v>
          </cell>
          <cell r="BG49">
            <v>30</v>
          </cell>
        </row>
        <row r="50">
          <cell r="G50" t="str">
            <v>محمد خالد محمد رشاد الجزار</v>
          </cell>
          <cell r="P50">
            <v>17</v>
          </cell>
          <cell r="W50">
            <v>10</v>
          </cell>
          <cell r="AD50">
            <v>14</v>
          </cell>
          <cell r="AJ50">
            <v>98</v>
          </cell>
          <cell r="AO50">
            <v>98</v>
          </cell>
          <cell r="AT50">
            <v>98</v>
          </cell>
          <cell r="AY50">
            <v>99</v>
          </cell>
          <cell r="BG50">
            <v>16</v>
          </cell>
        </row>
        <row r="51">
          <cell r="G51" t="str">
            <v xml:space="preserve">محمد طارق محمد السيد </v>
          </cell>
          <cell r="P51">
            <v>28</v>
          </cell>
          <cell r="W51">
            <v>24</v>
          </cell>
          <cell r="AD51">
            <v>30</v>
          </cell>
          <cell r="AJ51">
            <v>98</v>
          </cell>
          <cell r="AO51">
            <v>98</v>
          </cell>
          <cell r="AT51">
            <v>98</v>
          </cell>
          <cell r="AY51">
            <v>99</v>
          </cell>
          <cell r="BG51">
            <v>22</v>
          </cell>
        </row>
        <row r="52">
          <cell r="G52" t="str">
            <v>محمد عادل نبيل فهيم</v>
          </cell>
          <cell r="P52">
            <v>25</v>
          </cell>
          <cell r="W52">
            <v>25</v>
          </cell>
          <cell r="AD52">
            <v>27</v>
          </cell>
          <cell r="AJ52">
            <v>98</v>
          </cell>
          <cell r="AO52">
            <v>97</v>
          </cell>
          <cell r="AT52">
            <v>98</v>
          </cell>
          <cell r="AY52">
            <v>99</v>
          </cell>
          <cell r="BG52">
            <v>18</v>
          </cell>
        </row>
        <row r="53">
          <cell r="G53" t="str">
            <v xml:space="preserve">محمد عبد المنعم عبد الرازق </v>
          </cell>
          <cell r="P53">
            <v>18</v>
          </cell>
          <cell r="W53">
            <v>20</v>
          </cell>
          <cell r="AD53">
            <v>17</v>
          </cell>
          <cell r="AJ53">
            <v>98</v>
          </cell>
          <cell r="AO53">
            <v>97</v>
          </cell>
          <cell r="AT53">
            <v>98</v>
          </cell>
          <cell r="AY53">
            <v>99</v>
          </cell>
          <cell r="BG53">
            <v>24</v>
          </cell>
        </row>
        <row r="54">
          <cell r="G54" t="str">
            <v>محمد علي محمد علي حسن</v>
          </cell>
          <cell r="P54">
            <v>30</v>
          </cell>
          <cell r="W54">
            <v>28</v>
          </cell>
          <cell r="AD54">
            <v>30</v>
          </cell>
          <cell r="AJ54">
            <v>98</v>
          </cell>
          <cell r="AO54">
            <v>97</v>
          </cell>
          <cell r="AT54">
            <v>98</v>
          </cell>
          <cell r="AY54">
            <v>99</v>
          </cell>
          <cell r="BG54">
            <v>30</v>
          </cell>
        </row>
        <row r="55">
          <cell r="G55" t="str">
            <v xml:space="preserve">محمد عماد رمضان محمد </v>
          </cell>
          <cell r="P55">
            <v>29</v>
          </cell>
          <cell r="W55">
            <v>28</v>
          </cell>
          <cell r="AD55">
            <v>30</v>
          </cell>
          <cell r="AJ55">
            <v>98</v>
          </cell>
          <cell r="AO55">
            <v>97</v>
          </cell>
          <cell r="AT55">
            <v>98</v>
          </cell>
          <cell r="AY55">
            <v>99</v>
          </cell>
          <cell r="BG55">
            <v>30</v>
          </cell>
        </row>
        <row r="56">
          <cell r="G56" t="str">
            <v>محمد نبيل عبد العزيز بكر</v>
          </cell>
          <cell r="P56">
            <v>29</v>
          </cell>
          <cell r="W56">
            <v>25</v>
          </cell>
          <cell r="AD56">
            <v>29</v>
          </cell>
          <cell r="AJ56">
            <v>98</v>
          </cell>
          <cell r="AO56">
            <v>97</v>
          </cell>
          <cell r="AT56">
            <v>98</v>
          </cell>
          <cell r="AY56">
            <v>99</v>
          </cell>
          <cell r="BG56">
            <v>26</v>
          </cell>
        </row>
        <row r="57">
          <cell r="G57" t="str">
            <v xml:space="preserve">محمود أحمد ابراهيم متولى </v>
          </cell>
          <cell r="P57">
            <v>20</v>
          </cell>
          <cell r="W57">
            <v>20</v>
          </cell>
          <cell r="AD57">
            <v>22</v>
          </cell>
          <cell r="AJ57">
            <v>98</v>
          </cell>
          <cell r="AO57">
            <v>97</v>
          </cell>
          <cell r="AT57">
            <v>98</v>
          </cell>
          <cell r="AY57">
            <v>99</v>
          </cell>
          <cell r="BG57">
            <v>30</v>
          </cell>
        </row>
        <row r="58">
          <cell r="G58" t="str">
            <v xml:space="preserve">محمود أحمد محروس السيد </v>
          </cell>
          <cell r="P58">
            <v>30</v>
          </cell>
          <cell r="W58">
            <v>28</v>
          </cell>
          <cell r="AD58">
            <v>30</v>
          </cell>
          <cell r="AJ58">
            <v>98</v>
          </cell>
          <cell r="AO58">
            <v>97</v>
          </cell>
          <cell r="AT58">
            <v>98</v>
          </cell>
          <cell r="AY58">
            <v>99</v>
          </cell>
          <cell r="BG58">
            <v>27</v>
          </cell>
        </row>
        <row r="59">
          <cell r="G59" t="str">
            <v>محمود زايد عبد المنعم زايد</v>
          </cell>
          <cell r="W59">
            <v>12</v>
          </cell>
          <cell r="AD59">
            <v>12</v>
          </cell>
          <cell r="AJ59">
            <v>98</v>
          </cell>
          <cell r="AO59">
            <v>97</v>
          </cell>
          <cell r="AT59">
            <v>98</v>
          </cell>
          <cell r="AY59">
            <v>99</v>
          </cell>
          <cell r="BG59">
            <v>13</v>
          </cell>
        </row>
        <row r="60">
          <cell r="G60" t="str">
            <v>محمود شوقي الحسيني عثمان</v>
          </cell>
          <cell r="P60">
            <v>26</v>
          </cell>
          <cell r="W60">
            <v>24</v>
          </cell>
          <cell r="AD60">
            <v>30</v>
          </cell>
          <cell r="AJ60">
            <v>98</v>
          </cell>
          <cell r="AO60">
            <v>97</v>
          </cell>
          <cell r="AT60">
            <v>98</v>
          </cell>
          <cell r="AY60">
            <v>99</v>
          </cell>
          <cell r="BG60">
            <v>21</v>
          </cell>
        </row>
        <row r="61">
          <cell r="G61" t="str">
            <v>محمود عادل رزق عبد الهادى</v>
          </cell>
          <cell r="P61">
            <v>29</v>
          </cell>
          <cell r="W61">
            <v>29</v>
          </cell>
          <cell r="AD61">
            <v>30</v>
          </cell>
          <cell r="AJ61">
            <v>99</v>
          </cell>
          <cell r="AO61">
            <v>98</v>
          </cell>
          <cell r="AT61">
            <v>98</v>
          </cell>
          <cell r="AY61">
            <v>99</v>
          </cell>
          <cell r="BG61">
            <v>30</v>
          </cell>
        </row>
        <row r="62">
          <cell r="G62" t="str">
            <v xml:space="preserve">محمود فوزى محمود سعيد </v>
          </cell>
          <cell r="P62">
            <v>28</v>
          </cell>
          <cell r="W62">
            <v>26</v>
          </cell>
          <cell r="AD62">
            <v>30</v>
          </cell>
          <cell r="AJ62">
            <v>98</v>
          </cell>
          <cell r="AO62">
            <v>97</v>
          </cell>
          <cell r="AT62">
            <v>98</v>
          </cell>
          <cell r="AY62">
            <v>99</v>
          </cell>
          <cell r="BG62">
            <v>30</v>
          </cell>
        </row>
        <row r="63">
          <cell r="G63" t="str">
            <v>محمود وائل محمود حماد</v>
          </cell>
          <cell r="P63">
            <v>28</v>
          </cell>
          <cell r="W63">
            <v>28</v>
          </cell>
          <cell r="AD63">
            <v>30</v>
          </cell>
          <cell r="AJ63">
            <v>98</v>
          </cell>
          <cell r="AO63">
            <v>97</v>
          </cell>
          <cell r="AT63">
            <v>98</v>
          </cell>
          <cell r="AY63">
            <v>99</v>
          </cell>
          <cell r="BG63">
            <v>30</v>
          </cell>
        </row>
        <row r="64">
          <cell r="G64" t="str">
            <v>مروان محمود على الليثى</v>
          </cell>
          <cell r="P64">
            <v>30</v>
          </cell>
          <cell r="W64">
            <v>29</v>
          </cell>
          <cell r="AD64">
            <v>30</v>
          </cell>
          <cell r="AJ64">
            <v>98</v>
          </cell>
          <cell r="AO64">
            <v>97</v>
          </cell>
          <cell r="AT64">
            <v>98</v>
          </cell>
          <cell r="AY64">
            <v>99</v>
          </cell>
          <cell r="BG64">
            <v>25</v>
          </cell>
        </row>
        <row r="65">
          <cell r="G65" t="str">
            <v>مصطفى السيد محمود الحسينى</v>
          </cell>
          <cell r="P65">
            <v>20</v>
          </cell>
          <cell r="W65">
            <v>23</v>
          </cell>
          <cell r="AD65">
            <v>22</v>
          </cell>
          <cell r="AJ65">
            <v>98</v>
          </cell>
          <cell r="AO65">
            <v>97</v>
          </cell>
          <cell r="AT65">
            <v>98</v>
          </cell>
          <cell r="AY65">
            <v>99</v>
          </cell>
          <cell r="BG65">
            <v>13</v>
          </cell>
        </row>
        <row r="66">
          <cell r="G66" t="str">
            <v xml:space="preserve">يوسف احمد فايز عبدالمولى </v>
          </cell>
          <cell r="P66">
            <v>26</v>
          </cell>
          <cell r="W66">
            <v>26</v>
          </cell>
          <cell r="AD66">
            <v>28</v>
          </cell>
          <cell r="AJ66">
            <v>98</v>
          </cell>
          <cell r="AO66">
            <v>99</v>
          </cell>
          <cell r="AT66">
            <v>98</v>
          </cell>
          <cell r="AY66">
            <v>99</v>
          </cell>
          <cell r="BG66">
            <v>28</v>
          </cell>
        </row>
        <row r="67">
          <cell r="G67" t="str">
            <v xml:space="preserve">يوسف الخضرى محمد الخضرى </v>
          </cell>
          <cell r="P67">
            <v>29</v>
          </cell>
          <cell r="W67">
            <v>29</v>
          </cell>
          <cell r="AD67">
            <v>30</v>
          </cell>
          <cell r="AJ67">
            <v>98</v>
          </cell>
          <cell r="AO67">
            <v>97</v>
          </cell>
          <cell r="AT67">
            <v>98</v>
          </cell>
          <cell r="AY67">
            <v>99</v>
          </cell>
          <cell r="BG67">
            <v>30</v>
          </cell>
        </row>
        <row r="68">
          <cell r="G68" t="str">
            <v>يوسف أمير عبدالرازق يوسف</v>
          </cell>
          <cell r="P68">
            <v>25</v>
          </cell>
          <cell r="W68">
            <v>26</v>
          </cell>
          <cell r="AD68">
            <v>28</v>
          </cell>
          <cell r="AJ68">
            <v>98</v>
          </cell>
          <cell r="AO68">
            <v>97</v>
          </cell>
          <cell r="AT68">
            <v>98</v>
          </cell>
          <cell r="AY68">
            <v>99</v>
          </cell>
          <cell r="BG68">
            <v>20</v>
          </cell>
        </row>
        <row r="69">
          <cell r="G69" t="str">
            <v xml:space="preserve">يوسف محمد عبد الراضى </v>
          </cell>
          <cell r="P69">
            <v>28</v>
          </cell>
          <cell r="W69">
            <v>26</v>
          </cell>
          <cell r="AD69">
            <v>29</v>
          </cell>
          <cell r="AJ69">
            <v>98</v>
          </cell>
          <cell r="AO69">
            <v>97</v>
          </cell>
          <cell r="AT69">
            <v>98</v>
          </cell>
          <cell r="AY69">
            <v>99</v>
          </cell>
          <cell r="BG69">
            <v>23</v>
          </cell>
        </row>
        <row r="70">
          <cell r="G70" t="str">
            <v xml:space="preserve">أمنية عبد الحفيظ عبد الرازق </v>
          </cell>
          <cell r="P70">
            <v>28</v>
          </cell>
          <cell r="W70">
            <v>25</v>
          </cell>
          <cell r="AD70">
            <v>29</v>
          </cell>
          <cell r="AJ70">
            <v>98</v>
          </cell>
          <cell r="AO70">
            <v>97</v>
          </cell>
          <cell r="AT70">
            <v>98</v>
          </cell>
          <cell r="AY70">
            <v>99</v>
          </cell>
          <cell r="BG70">
            <v>22</v>
          </cell>
        </row>
        <row r="71">
          <cell r="G71" t="str">
            <v>أمنية عبد المنعم عبد المنعم زايد</v>
          </cell>
          <cell r="P71">
            <v>30</v>
          </cell>
          <cell r="W71">
            <v>30</v>
          </cell>
          <cell r="AD71">
            <v>30</v>
          </cell>
          <cell r="AJ71">
            <v>98</v>
          </cell>
          <cell r="AO71">
            <v>97</v>
          </cell>
          <cell r="AT71">
            <v>98</v>
          </cell>
          <cell r="AY71">
            <v>99</v>
          </cell>
          <cell r="BG71">
            <v>29</v>
          </cell>
        </row>
        <row r="72">
          <cell r="G72" t="str">
            <v>انجى ايهاب يحيي عبدالحى على</v>
          </cell>
          <cell r="P72">
            <v>30</v>
          </cell>
          <cell r="W72">
            <v>28</v>
          </cell>
          <cell r="AD72">
            <v>30</v>
          </cell>
          <cell r="AJ72">
            <v>98</v>
          </cell>
          <cell r="AO72">
            <v>97</v>
          </cell>
          <cell r="AT72">
            <v>98</v>
          </cell>
          <cell r="AY72">
            <v>99</v>
          </cell>
          <cell r="BG72">
            <v>30</v>
          </cell>
        </row>
        <row r="73">
          <cell r="G73" t="str">
            <v>أية ربيع عبد الحفيظ حسن علي</v>
          </cell>
          <cell r="P73">
            <v>29</v>
          </cell>
          <cell r="W73">
            <v>26</v>
          </cell>
          <cell r="AD73">
            <v>30</v>
          </cell>
          <cell r="AJ73">
            <v>96</v>
          </cell>
          <cell r="AO73">
            <v>97</v>
          </cell>
          <cell r="AT73">
            <v>96</v>
          </cell>
          <cell r="AY73">
            <v>96</v>
          </cell>
          <cell r="BG73">
            <v>28</v>
          </cell>
        </row>
        <row r="74">
          <cell r="G74" t="str">
            <v xml:space="preserve">ايمان محمد جمال عبد الحليم </v>
          </cell>
          <cell r="P74">
            <v>30</v>
          </cell>
          <cell r="W74">
            <v>19</v>
          </cell>
          <cell r="AD74">
            <v>30</v>
          </cell>
          <cell r="AJ74">
            <v>98</v>
          </cell>
          <cell r="AO74">
            <v>97</v>
          </cell>
          <cell r="AT74">
            <v>98</v>
          </cell>
          <cell r="AY74">
            <v>99</v>
          </cell>
          <cell r="BG74">
            <v>26</v>
          </cell>
        </row>
        <row r="75">
          <cell r="G75" t="str">
            <v xml:space="preserve">بسملة اشرف عبد الحليم عنتر </v>
          </cell>
          <cell r="P75">
            <v>29</v>
          </cell>
          <cell r="W75">
            <v>24</v>
          </cell>
          <cell r="AD75">
            <v>30</v>
          </cell>
          <cell r="AJ75">
            <v>98</v>
          </cell>
          <cell r="AO75">
            <v>97</v>
          </cell>
          <cell r="AT75">
            <v>98</v>
          </cell>
          <cell r="AY75">
            <v>99</v>
          </cell>
          <cell r="BG75">
            <v>30</v>
          </cell>
        </row>
        <row r="76">
          <cell r="G76" t="str">
            <v>تقى محمد اسماعيل سعد</v>
          </cell>
          <cell r="P76">
            <v>30</v>
          </cell>
          <cell r="W76">
            <v>28</v>
          </cell>
          <cell r="AD76">
            <v>30</v>
          </cell>
          <cell r="AJ76">
            <v>95</v>
          </cell>
          <cell r="AO76">
            <v>96</v>
          </cell>
          <cell r="AT76">
            <v>96</v>
          </cell>
          <cell r="AY76">
            <v>97</v>
          </cell>
          <cell r="BG76">
            <v>30</v>
          </cell>
        </row>
        <row r="77">
          <cell r="G77" t="str">
            <v xml:space="preserve">تيسير ابراهيم عبدالعليم بيومى </v>
          </cell>
          <cell r="P77">
            <v>25</v>
          </cell>
          <cell r="W77">
            <v>26</v>
          </cell>
          <cell r="AD77">
            <v>30</v>
          </cell>
          <cell r="AJ77">
            <v>96</v>
          </cell>
          <cell r="AO77">
            <v>97</v>
          </cell>
          <cell r="AT77">
            <v>95</v>
          </cell>
          <cell r="AY77">
            <v>99</v>
          </cell>
          <cell r="BG77">
            <v>28</v>
          </cell>
        </row>
        <row r="78">
          <cell r="G78" t="str">
            <v>جنه جمال امام محمد المرادى</v>
          </cell>
          <cell r="P78">
            <v>27</v>
          </cell>
          <cell r="W78">
            <v>21</v>
          </cell>
          <cell r="AD78">
            <v>29</v>
          </cell>
          <cell r="AJ78">
            <v>98</v>
          </cell>
          <cell r="AO78">
            <v>98</v>
          </cell>
          <cell r="AT78">
            <v>98</v>
          </cell>
          <cell r="AY78">
            <v>99</v>
          </cell>
          <cell r="BG78">
            <v>24</v>
          </cell>
        </row>
        <row r="79">
          <cell r="G79" t="str">
            <v>جنى أحمد عبد العزيزمحمد</v>
          </cell>
          <cell r="P79">
            <v>30</v>
          </cell>
          <cell r="W79">
            <v>29</v>
          </cell>
          <cell r="AD79">
            <v>30</v>
          </cell>
          <cell r="AJ79">
            <v>98</v>
          </cell>
          <cell r="AO79">
            <v>97</v>
          </cell>
          <cell r="AT79">
            <v>98</v>
          </cell>
          <cell r="AY79">
            <v>95</v>
          </cell>
          <cell r="BG79">
            <v>30</v>
          </cell>
        </row>
        <row r="80">
          <cell r="G80" t="str">
            <v>جنى محمدحسن جنى محمد</v>
          </cell>
          <cell r="P80">
            <v>30</v>
          </cell>
          <cell r="W80">
            <v>29</v>
          </cell>
          <cell r="AD80">
            <v>30</v>
          </cell>
          <cell r="AJ80">
            <v>98</v>
          </cell>
          <cell r="AO80">
            <v>97</v>
          </cell>
          <cell r="AT80">
            <v>98</v>
          </cell>
          <cell r="AY80">
            <v>99</v>
          </cell>
          <cell r="BG80">
            <v>26</v>
          </cell>
        </row>
        <row r="81">
          <cell r="G81" t="str">
            <v>جنى محمود جمال جوده على</v>
          </cell>
          <cell r="P81">
            <v>30</v>
          </cell>
          <cell r="W81">
            <v>29</v>
          </cell>
          <cell r="AD81">
            <v>30</v>
          </cell>
          <cell r="AJ81">
            <v>98</v>
          </cell>
          <cell r="AO81">
            <v>98</v>
          </cell>
          <cell r="AT81">
            <v>98</v>
          </cell>
          <cell r="AY81">
            <v>95</v>
          </cell>
          <cell r="BG81">
            <v>28</v>
          </cell>
        </row>
        <row r="82">
          <cell r="G82" t="str">
            <v>جني الخضري وهبه الخضري</v>
          </cell>
          <cell r="P82">
            <v>30</v>
          </cell>
          <cell r="W82">
            <v>26</v>
          </cell>
          <cell r="AD82">
            <v>30</v>
          </cell>
          <cell r="AJ82">
            <v>98</v>
          </cell>
          <cell r="AO82">
            <v>97</v>
          </cell>
          <cell r="AT82">
            <v>98</v>
          </cell>
          <cell r="AY82">
            <v>99</v>
          </cell>
          <cell r="BG82">
            <v>28</v>
          </cell>
        </row>
        <row r="83">
          <cell r="G83" t="str">
            <v xml:space="preserve">حبيبه محمد عبدالمنعم السيد </v>
          </cell>
          <cell r="P83">
            <v>30</v>
          </cell>
          <cell r="W83">
            <v>26</v>
          </cell>
          <cell r="AD83">
            <v>30</v>
          </cell>
          <cell r="AJ83">
            <v>98</v>
          </cell>
          <cell r="AO83">
            <v>97</v>
          </cell>
          <cell r="AT83">
            <v>98</v>
          </cell>
          <cell r="AY83">
            <v>99</v>
          </cell>
          <cell r="BG83">
            <v>30</v>
          </cell>
        </row>
        <row r="84">
          <cell r="G84" t="str">
            <v>حبيبه هاني كرم عبد الرشيد</v>
          </cell>
          <cell r="P84">
            <v>30</v>
          </cell>
          <cell r="W84">
            <v>27</v>
          </cell>
          <cell r="AD84">
            <v>30</v>
          </cell>
          <cell r="AJ84">
            <v>98</v>
          </cell>
          <cell r="AO84">
            <v>97</v>
          </cell>
          <cell r="AT84">
            <v>98</v>
          </cell>
          <cell r="AY84">
            <v>99</v>
          </cell>
          <cell r="BG84">
            <v>30</v>
          </cell>
        </row>
        <row r="85">
          <cell r="G85" t="str">
            <v>حنان عبد الحميد إبراهيم بحر</v>
          </cell>
          <cell r="P85">
            <v>29</v>
          </cell>
          <cell r="W85">
            <v>27</v>
          </cell>
          <cell r="AD85">
            <v>29</v>
          </cell>
          <cell r="AJ85">
            <v>97</v>
          </cell>
          <cell r="AO85">
            <v>97</v>
          </cell>
          <cell r="AT85">
            <v>96</v>
          </cell>
          <cell r="AY85">
            <v>99</v>
          </cell>
          <cell r="BG85">
            <v>29</v>
          </cell>
        </row>
        <row r="86">
          <cell r="G86" t="str">
            <v>حنين السيد بيومى السيد</v>
          </cell>
          <cell r="P86">
            <v>27</v>
          </cell>
          <cell r="W86">
            <v>24</v>
          </cell>
          <cell r="AD86">
            <v>30</v>
          </cell>
          <cell r="AJ86">
            <v>98</v>
          </cell>
          <cell r="AO86">
            <v>98</v>
          </cell>
          <cell r="AT86">
            <v>98</v>
          </cell>
          <cell r="AY86">
            <v>99</v>
          </cell>
          <cell r="BG86">
            <v>21</v>
          </cell>
        </row>
        <row r="87">
          <cell r="G87" t="str">
            <v>دنيا وليد جمال السيد النجار</v>
          </cell>
          <cell r="P87">
            <v>26</v>
          </cell>
          <cell r="W87">
            <v>28</v>
          </cell>
          <cell r="AD87">
            <v>30</v>
          </cell>
          <cell r="AJ87">
            <v>95</v>
          </cell>
          <cell r="AO87">
            <v>97</v>
          </cell>
          <cell r="AT87">
            <v>98</v>
          </cell>
          <cell r="AY87">
            <v>99</v>
          </cell>
          <cell r="BG87">
            <v>28</v>
          </cell>
        </row>
        <row r="88">
          <cell r="G88" t="str">
            <v xml:space="preserve">رحمة صلاح الدين احمد </v>
          </cell>
          <cell r="P88">
            <v>29</v>
          </cell>
          <cell r="W88">
            <v>25</v>
          </cell>
          <cell r="AD88">
            <v>30</v>
          </cell>
          <cell r="AJ88">
            <v>98</v>
          </cell>
          <cell r="AO88">
            <v>98</v>
          </cell>
          <cell r="AT88">
            <v>98</v>
          </cell>
          <cell r="AY88">
            <v>99</v>
          </cell>
          <cell r="BG88">
            <v>29</v>
          </cell>
        </row>
        <row r="89">
          <cell r="G89" t="str">
            <v>رحيل سعيد مسعد السعيد</v>
          </cell>
          <cell r="P89">
            <v>29</v>
          </cell>
          <cell r="W89">
            <v>24</v>
          </cell>
          <cell r="AD89">
            <v>25</v>
          </cell>
          <cell r="AJ89">
            <v>98</v>
          </cell>
          <cell r="AO89">
            <v>97</v>
          </cell>
          <cell r="AT89">
            <v>98</v>
          </cell>
          <cell r="AY89">
            <v>99</v>
          </cell>
          <cell r="BG89">
            <v>23</v>
          </cell>
        </row>
        <row r="90">
          <cell r="G90" t="str">
            <v xml:space="preserve">رزان محمد عبد العاطى </v>
          </cell>
          <cell r="P90">
            <v>30</v>
          </cell>
          <cell r="W90">
            <v>29</v>
          </cell>
          <cell r="AD90">
            <v>30</v>
          </cell>
          <cell r="AJ90">
            <v>97</v>
          </cell>
          <cell r="AO90">
            <v>97</v>
          </cell>
          <cell r="AT90">
            <v>98</v>
          </cell>
          <cell r="AY90">
            <v>99</v>
          </cell>
          <cell r="BG90">
            <v>30</v>
          </cell>
        </row>
        <row r="91">
          <cell r="G91" t="str">
            <v xml:space="preserve">روان السيد عبدالوهاب </v>
          </cell>
          <cell r="P91">
            <v>30</v>
          </cell>
          <cell r="W91">
            <v>29</v>
          </cell>
          <cell r="AD91">
            <v>30</v>
          </cell>
          <cell r="AJ91">
            <v>98</v>
          </cell>
          <cell r="AO91">
            <v>98</v>
          </cell>
          <cell r="AT91">
            <v>98</v>
          </cell>
          <cell r="AY91">
            <v>98</v>
          </cell>
          <cell r="BG91">
            <v>30</v>
          </cell>
        </row>
        <row r="92">
          <cell r="G92" t="str">
            <v>رويدا احمد صبحى عبد الرازق</v>
          </cell>
          <cell r="P92">
            <v>29</v>
          </cell>
          <cell r="W92">
            <v>28</v>
          </cell>
          <cell r="AD92">
            <v>29</v>
          </cell>
          <cell r="AJ92">
            <v>98</v>
          </cell>
          <cell r="AO92">
            <v>97</v>
          </cell>
          <cell r="AT92">
            <v>98</v>
          </cell>
          <cell r="AY92">
            <v>99</v>
          </cell>
          <cell r="BG92">
            <v>30</v>
          </cell>
        </row>
        <row r="93">
          <cell r="G93" t="str">
            <v xml:space="preserve">سارة ابراهيم محمد فتوح </v>
          </cell>
          <cell r="P93">
            <v>28</v>
          </cell>
          <cell r="W93">
            <v>28</v>
          </cell>
          <cell r="AD93">
            <v>30</v>
          </cell>
          <cell r="AJ93">
            <v>98</v>
          </cell>
          <cell r="AO93">
            <v>96</v>
          </cell>
          <cell r="AT93">
            <v>98</v>
          </cell>
          <cell r="AY93">
            <v>98</v>
          </cell>
          <cell r="BG93">
            <v>30</v>
          </cell>
        </row>
        <row r="94">
          <cell r="G94" t="str">
            <v xml:space="preserve">سلسبيل صالح عبد الحفيظ </v>
          </cell>
          <cell r="P94">
            <v>27</v>
          </cell>
          <cell r="W94">
            <v>29</v>
          </cell>
          <cell r="AD94">
            <v>28</v>
          </cell>
          <cell r="AJ94">
            <v>98</v>
          </cell>
          <cell r="AO94">
            <v>97</v>
          </cell>
          <cell r="AT94">
            <v>98</v>
          </cell>
          <cell r="AY94">
            <v>99</v>
          </cell>
          <cell r="BG94">
            <v>28</v>
          </cell>
        </row>
        <row r="95">
          <cell r="G95" t="str">
            <v>سلمى أيمن محمود البحيرى</v>
          </cell>
          <cell r="P95">
            <v>30</v>
          </cell>
          <cell r="W95">
            <v>30</v>
          </cell>
          <cell r="AD95">
            <v>30</v>
          </cell>
          <cell r="AJ95">
            <v>100</v>
          </cell>
          <cell r="AO95">
            <v>100</v>
          </cell>
          <cell r="AT95">
            <v>100</v>
          </cell>
          <cell r="AY95">
            <v>100</v>
          </cell>
          <cell r="BG95">
            <v>30</v>
          </cell>
        </row>
        <row r="96">
          <cell r="G96" t="str">
            <v xml:space="preserve">سما رامى فتحى عبد العزيز </v>
          </cell>
          <cell r="P96">
            <v>28</v>
          </cell>
          <cell r="W96">
            <v>29</v>
          </cell>
          <cell r="AD96">
            <v>29</v>
          </cell>
          <cell r="AJ96">
            <v>96</v>
          </cell>
          <cell r="AO96">
            <v>95</v>
          </cell>
          <cell r="AT96">
            <v>97</v>
          </cell>
          <cell r="AY96">
            <v>99</v>
          </cell>
          <cell r="BG96">
            <v>30</v>
          </cell>
        </row>
        <row r="97">
          <cell r="G97" t="str">
            <v xml:space="preserve">شهد أحمد مكاوى أحمد </v>
          </cell>
          <cell r="P97">
            <v>26</v>
          </cell>
          <cell r="W97">
            <v>22</v>
          </cell>
          <cell r="AD97">
            <v>23</v>
          </cell>
          <cell r="AJ97">
            <v>98</v>
          </cell>
          <cell r="AO97">
            <v>97</v>
          </cell>
          <cell r="AT97">
            <v>99</v>
          </cell>
          <cell r="AY97">
            <v>98</v>
          </cell>
          <cell r="BG97">
            <v>26</v>
          </cell>
        </row>
        <row r="98">
          <cell r="G98" t="str">
            <v xml:space="preserve">شهد شوقى محمد حلمى </v>
          </cell>
          <cell r="P98">
            <v>27</v>
          </cell>
          <cell r="W98">
            <v>27</v>
          </cell>
          <cell r="AD98">
            <v>30</v>
          </cell>
          <cell r="AJ98">
            <v>95</v>
          </cell>
          <cell r="AO98">
            <v>96</v>
          </cell>
          <cell r="AT98">
            <v>98</v>
          </cell>
          <cell r="AY98">
            <v>98</v>
          </cell>
          <cell r="BG98">
            <v>30</v>
          </cell>
        </row>
        <row r="99">
          <cell r="G99" t="str">
            <v>شيماء ابراهيم أحمد متولى</v>
          </cell>
          <cell r="P99">
            <v>28</v>
          </cell>
          <cell r="W99">
            <v>25</v>
          </cell>
          <cell r="AD99">
            <v>30</v>
          </cell>
          <cell r="AJ99">
            <v>98</v>
          </cell>
          <cell r="AO99">
            <v>97</v>
          </cell>
          <cell r="AT99">
            <v>98</v>
          </cell>
          <cell r="AY99">
            <v>99</v>
          </cell>
          <cell r="BG99">
            <v>30</v>
          </cell>
        </row>
        <row r="100">
          <cell r="G100" t="str">
            <v xml:space="preserve">صفا يوسف السيد محمد </v>
          </cell>
          <cell r="P100">
            <v>26</v>
          </cell>
          <cell r="W100">
            <v>27</v>
          </cell>
          <cell r="AD100">
            <v>30</v>
          </cell>
          <cell r="AJ100">
            <v>98</v>
          </cell>
          <cell r="AO100">
            <v>95</v>
          </cell>
          <cell r="AT100">
            <v>98</v>
          </cell>
          <cell r="AY100">
            <v>97</v>
          </cell>
          <cell r="BG100">
            <v>28</v>
          </cell>
        </row>
        <row r="101">
          <cell r="G101" t="str">
            <v xml:space="preserve">صفاء أيمن فتحى أحمد </v>
          </cell>
          <cell r="P101">
            <v>29</v>
          </cell>
          <cell r="W101">
            <v>28</v>
          </cell>
          <cell r="AD101">
            <v>30</v>
          </cell>
          <cell r="AJ101">
            <v>98</v>
          </cell>
          <cell r="AO101">
            <v>97</v>
          </cell>
          <cell r="AT101">
            <v>98</v>
          </cell>
          <cell r="AY101">
            <v>99</v>
          </cell>
          <cell r="BG101">
            <v>30</v>
          </cell>
        </row>
        <row r="102">
          <cell r="G102" t="str">
            <v xml:space="preserve">فرح حسن عبدالحفيظ حسن </v>
          </cell>
          <cell r="P102">
            <v>28</v>
          </cell>
          <cell r="W102">
            <v>24</v>
          </cell>
          <cell r="AD102">
            <v>28</v>
          </cell>
          <cell r="AJ102">
            <v>98</v>
          </cell>
          <cell r="AO102">
            <v>97</v>
          </cell>
          <cell r="AT102">
            <v>98</v>
          </cell>
          <cell r="AY102">
            <v>97</v>
          </cell>
          <cell r="BG102">
            <v>28</v>
          </cell>
        </row>
        <row r="103">
          <cell r="G103" t="str">
            <v xml:space="preserve">فرح عبد الله عبد المنعم </v>
          </cell>
          <cell r="P103">
            <v>29</v>
          </cell>
          <cell r="W103">
            <v>24</v>
          </cell>
          <cell r="AD103">
            <v>30</v>
          </cell>
          <cell r="AJ103">
            <v>98</v>
          </cell>
          <cell r="AO103">
            <v>97</v>
          </cell>
          <cell r="AT103">
            <v>98</v>
          </cell>
          <cell r="AY103">
            <v>99</v>
          </cell>
          <cell r="BG103">
            <v>30</v>
          </cell>
        </row>
        <row r="104">
          <cell r="G104" t="str">
            <v xml:space="preserve">مريم احمد مأمون السيد </v>
          </cell>
          <cell r="P104">
            <v>28</v>
          </cell>
          <cell r="W104">
            <v>28</v>
          </cell>
          <cell r="AD104">
            <v>29</v>
          </cell>
          <cell r="AJ104">
            <v>98</v>
          </cell>
          <cell r="AO104">
            <v>97</v>
          </cell>
          <cell r="AT104">
            <v>98</v>
          </cell>
          <cell r="AY104">
            <v>98</v>
          </cell>
          <cell r="BG104">
            <v>30</v>
          </cell>
        </row>
        <row r="105">
          <cell r="G105" t="str">
            <v xml:space="preserve">مريم بشير فتحي عبد الكريم </v>
          </cell>
          <cell r="P105">
            <v>30</v>
          </cell>
          <cell r="W105">
            <v>26</v>
          </cell>
          <cell r="AD105">
            <v>30</v>
          </cell>
          <cell r="AJ105">
            <v>97</v>
          </cell>
          <cell r="AO105">
            <v>97</v>
          </cell>
          <cell r="AT105">
            <v>98</v>
          </cell>
          <cell r="AY105">
            <v>99</v>
          </cell>
          <cell r="BG105">
            <v>30</v>
          </cell>
        </row>
        <row r="106">
          <cell r="G106" t="str">
            <v xml:space="preserve">مريم محمد حسن عبد الحفيظ </v>
          </cell>
          <cell r="P106">
            <v>26</v>
          </cell>
          <cell r="W106">
            <v>27</v>
          </cell>
          <cell r="AD106">
            <v>30</v>
          </cell>
          <cell r="AJ106">
            <v>98</v>
          </cell>
          <cell r="AO106">
            <v>97</v>
          </cell>
          <cell r="AT106">
            <v>98</v>
          </cell>
          <cell r="AY106">
            <v>99</v>
          </cell>
          <cell r="BG106">
            <v>30</v>
          </cell>
        </row>
        <row r="107">
          <cell r="G107" t="str">
            <v xml:space="preserve">مريم محمد حسين محمد </v>
          </cell>
          <cell r="P107">
            <v>29</v>
          </cell>
          <cell r="W107">
            <v>27</v>
          </cell>
          <cell r="AD107">
            <v>30</v>
          </cell>
          <cell r="AJ107">
            <v>99</v>
          </cell>
          <cell r="AO107">
            <v>97</v>
          </cell>
          <cell r="AT107">
            <v>98</v>
          </cell>
          <cell r="AY107">
            <v>98</v>
          </cell>
          <cell r="BG107">
            <v>30</v>
          </cell>
        </row>
        <row r="108">
          <cell r="G108" t="str">
            <v xml:space="preserve">ملك احمد عبدالرازق يوسف </v>
          </cell>
          <cell r="P108">
            <v>27</v>
          </cell>
          <cell r="W108">
            <v>28</v>
          </cell>
          <cell r="AD108">
            <v>30</v>
          </cell>
          <cell r="AJ108">
            <v>95</v>
          </cell>
          <cell r="AO108">
            <v>97</v>
          </cell>
          <cell r="AT108">
            <v>98</v>
          </cell>
          <cell r="AY108">
            <v>95</v>
          </cell>
          <cell r="BG108">
            <v>30</v>
          </cell>
        </row>
        <row r="109">
          <cell r="G109" t="str">
            <v>ملك أيمن صبحى حماد</v>
          </cell>
          <cell r="P109">
            <v>22</v>
          </cell>
          <cell r="W109">
            <v>16</v>
          </cell>
          <cell r="AD109">
            <v>25</v>
          </cell>
          <cell r="AJ109">
            <v>98</v>
          </cell>
          <cell r="AO109">
            <v>97</v>
          </cell>
          <cell r="AT109">
            <v>98</v>
          </cell>
          <cell r="AY109">
            <v>97</v>
          </cell>
          <cell r="BG109">
            <v>20</v>
          </cell>
        </row>
        <row r="110">
          <cell r="G110" t="str">
            <v>ملك حاتم عبد الله بكر</v>
          </cell>
          <cell r="P110">
            <v>27</v>
          </cell>
          <cell r="W110">
            <v>30</v>
          </cell>
          <cell r="AD110">
            <v>30</v>
          </cell>
          <cell r="AJ110">
            <v>98</v>
          </cell>
          <cell r="AO110">
            <v>97</v>
          </cell>
          <cell r="AT110">
            <v>98</v>
          </cell>
          <cell r="AY110">
            <v>99</v>
          </cell>
          <cell r="BG110">
            <v>29</v>
          </cell>
        </row>
        <row r="111">
          <cell r="G111" t="str">
            <v>ملك صالح السيد حسن عطية</v>
          </cell>
          <cell r="P111">
            <v>22</v>
          </cell>
          <cell r="W111">
            <v>14</v>
          </cell>
          <cell r="AD111">
            <v>30</v>
          </cell>
          <cell r="AJ111">
            <v>98</v>
          </cell>
          <cell r="AO111">
            <v>97</v>
          </cell>
          <cell r="AT111">
            <v>98</v>
          </cell>
          <cell r="AY111">
            <v>99</v>
          </cell>
          <cell r="BG111">
            <v>30</v>
          </cell>
        </row>
        <row r="112">
          <cell r="G112" t="str">
            <v>ملك محمد على عبد الجواد</v>
          </cell>
          <cell r="P112">
            <v>26</v>
          </cell>
          <cell r="W112">
            <v>19</v>
          </cell>
          <cell r="AD112">
            <v>30</v>
          </cell>
          <cell r="AJ112">
            <v>98</v>
          </cell>
          <cell r="AO112">
            <v>97</v>
          </cell>
          <cell r="AT112">
            <v>98</v>
          </cell>
          <cell r="AY112">
            <v>99</v>
          </cell>
          <cell r="BG112">
            <v>26</v>
          </cell>
        </row>
        <row r="113">
          <cell r="G113" t="str">
            <v>ملك مصطفي طه عبد الحميد</v>
          </cell>
          <cell r="P113">
            <v>28</v>
          </cell>
          <cell r="W113">
            <v>29</v>
          </cell>
          <cell r="AD113">
            <v>30</v>
          </cell>
          <cell r="AJ113">
            <v>97</v>
          </cell>
          <cell r="AO113">
            <v>97</v>
          </cell>
          <cell r="AT113">
            <v>98</v>
          </cell>
          <cell r="AY113">
            <v>99</v>
          </cell>
          <cell r="BG113">
            <v>30</v>
          </cell>
        </row>
        <row r="114">
          <cell r="G114" t="str">
            <v>ملك وليد أحمد أحمد</v>
          </cell>
          <cell r="P114">
            <v>27</v>
          </cell>
          <cell r="W114">
            <v>26</v>
          </cell>
          <cell r="AD114">
            <v>30</v>
          </cell>
          <cell r="AJ114">
            <v>98</v>
          </cell>
          <cell r="AO114">
            <v>97</v>
          </cell>
          <cell r="AT114">
            <v>98</v>
          </cell>
          <cell r="AY114">
            <v>99</v>
          </cell>
          <cell r="BG114">
            <v>26</v>
          </cell>
        </row>
        <row r="115">
          <cell r="G115" t="str">
            <v xml:space="preserve">منه عصام عبد العال عبد الواحد </v>
          </cell>
          <cell r="P115">
            <v>27</v>
          </cell>
          <cell r="W115">
            <v>26</v>
          </cell>
          <cell r="AD115">
            <v>30</v>
          </cell>
          <cell r="AJ115">
            <v>98</v>
          </cell>
          <cell r="AO115">
            <v>97</v>
          </cell>
          <cell r="AT115">
            <v>98</v>
          </cell>
          <cell r="AY115">
            <v>99</v>
          </cell>
          <cell r="BG115">
            <v>30</v>
          </cell>
        </row>
        <row r="116">
          <cell r="G116" t="str">
            <v xml:space="preserve">منى صبحى السيد السيد </v>
          </cell>
          <cell r="P116">
            <v>26</v>
          </cell>
          <cell r="W116">
            <v>20</v>
          </cell>
          <cell r="AD116">
            <v>26</v>
          </cell>
          <cell r="AJ116">
            <v>98</v>
          </cell>
          <cell r="AO116">
            <v>97</v>
          </cell>
          <cell r="AT116">
            <v>98</v>
          </cell>
          <cell r="AY116">
            <v>99</v>
          </cell>
          <cell r="BG116">
            <v>26</v>
          </cell>
        </row>
        <row r="117">
          <cell r="G117" t="str">
            <v>ميار هشام محمود البحيرى</v>
          </cell>
          <cell r="P117">
            <v>29</v>
          </cell>
          <cell r="W117">
            <v>25</v>
          </cell>
          <cell r="AD117">
            <v>28</v>
          </cell>
          <cell r="AJ117">
            <v>98</v>
          </cell>
          <cell r="AO117">
            <v>97</v>
          </cell>
          <cell r="AT117">
            <v>98</v>
          </cell>
          <cell r="AY117">
            <v>99</v>
          </cell>
          <cell r="BG117">
            <v>30</v>
          </cell>
        </row>
        <row r="118">
          <cell r="G118" t="str">
            <v xml:space="preserve">ندى محمد غريب عبد العال </v>
          </cell>
          <cell r="P118">
            <v>30</v>
          </cell>
          <cell r="W118">
            <v>28</v>
          </cell>
          <cell r="AD118">
            <v>30</v>
          </cell>
          <cell r="AJ118">
            <v>98</v>
          </cell>
          <cell r="AO118">
            <v>97</v>
          </cell>
          <cell r="AT118">
            <v>98</v>
          </cell>
          <cell r="AY118">
            <v>99</v>
          </cell>
          <cell r="BG118">
            <v>30</v>
          </cell>
        </row>
        <row r="119">
          <cell r="G119" t="str">
            <v xml:space="preserve">نهى عبد الله حسن محمد </v>
          </cell>
          <cell r="P119">
            <v>29</v>
          </cell>
          <cell r="W119">
            <v>27</v>
          </cell>
          <cell r="AD119">
            <v>30</v>
          </cell>
          <cell r="AJ119">
            <v>98</v>
          </cell>
          <cell r="AO119">
            <v>97</v>
          </cell>
          <cell r="AT119">
            <v>98</v>
          </cell>
          <cell r="AY119">
            <v>99</v>
          </cell>
          <cell r="BG119">
            <v>30</v>
          </cell>
        </row>
        <row r="120">
          <cell r="G120" t="str">
            <v xml:space="preserve">نور مصطفى عبد الرازق عبد الغنى </v>
          </cell>
          <cell r="P120">
            <v>28</v>
          </cell>
          <cell r="W120">
            <v>25</v>
          </cell>
          <cell r="AD120">
            <v>30</v>
          </cell>
          <cell r="AJ120">
            <v>98</v>
          </cell>
          <cell r="AO120">
            <v>97</v>
          </cell>
          <cell r="AT120">
            <v>98</v>
          </cell>
          <cell r="AY120">
            <v>99</v>
          </cell>
          <cell r="BG120">
            <v>30</v>
          </cell>
        </row>
        <row r="121">
          <cell r="G121" t="str">
            <v>هاجر خالد محمود عطوه</v>
          </cell>
          <cell r="P121">
            <v>30</v>
          </cell>
          <cell r="W121">
            <v>30</v>
          </cell>
          <cell r="AD121">
            <v>30</v>
          </cell>
          <cell r="AJ121">
            <v>98</v>
          </cell>
          <cell r="AO121">
            <v>97</v>
          </cell>
          <cell r="AT121">
            <v>98</v>
          </cell>
          <cell r="AY121">
            <v>99</v>
          </cell>
          <cell r="BG121">
            <v>30</v>
          </cell>
        </row>
        <row r="122">
          <cell r="G122" t="str">
            <v>هاجر طارق جلال أحمد</v>
          </cell>
          <cell r="P122">
            <v>30</v>
          </cell>
          <cell r="W122">
            <v>27</v>
          </cell>
          <cell r="AD122">
            <v>30</v>
          </cell>
          <cell r="AJ122">
            <v>98</v>
          </cell>
          <cell r="AO122">
            <v>97</v>
          </cell>
          <cell r="AT122">
            <v>98</v>
          </cell>
          <cell r="AY122">
            <v>99</v>
          </cell>
          <cell r="BG122">
            <v>30</v>
          </cell>
        </row>
        <row r="123">
          <cell r="G123" t="str">
            <v>هاجر محمد زكى محمد يوسف</v>
          </cell>
          <cell r="P123">
            <v>29</v>
          </cell>
          <cell r="W123">
            <v>27</v>
          </cell>
          <cell r="AD123">
            <v>30</v>
          </cell>
          <cell r="AJ123">
            <v>98</v>
          </cell>
          <cell r="AO123">
            <v>97</v>
          </cell>
          <cell r="AT123">
            <v>98</v>
          </cell>
          <cell r="AY123">
            <v>99</v>
          </cell>
          <cell r="BG123">
            <v>30</v>
          </cell>
        </row>
        <row r="124">
          <cell r="G124" t="str">
            <v>هاجر محمود فتحى فرج</v>
          </cell>
          <cell r="P124">
            <v>28</v>
          </cell>
          <cell r="W124">
            <v>25</v>
          </cell>
          <cell r="AD124">
            <v>30</v>
          </cell>
          <cell r="AJ124">
            <v>98</v>
          </cell>
          <cell r="AO124">
            <v>97</v>
          </cell>
          <cell r="AT124">
            <v>98</v>
          </cell>
          <cell r="AY124">
            <v>99</v>
          </cell>
          <cell r="BG124">
            <v>26</v>
          </cell>
        </row>
        <row r="125">
          <cell r="G125" t="str">
            <v>هبه جمال ابراهيم محمد عبد الله</v>
          </cell>
          <cell r="P125">
            <v>24</v>
          </cell>
          <cell r="W125">
            <v>24</v>
          </cell>
          <cell r="AD125">
            <v>30</v>
          </cell>
          <cell r="AJ125">
            <v>98</v>
          </cell>
          <cell r="AO125">
            <v>97</v>
          </cell>
          <cell r="AT125">
            <v>98</v>
          </cell>
          <cell r="AY125">
            <v>99</v>
          </cell>
          <cell r="BG125">
            <v>28</v>
          </cell>
        </row>
        <row r="126">
          <cell r="G126" t="str">
            <v>هبه خالد فراج أحمد فراج</v>
          </cell>
          <cell r="P126">
            <v>24</v>
          </cell>
          <cell r="W126">
            <v>24</v>
          </cell>
          <cell r="AD126">
            <v>30</v>
          </cell>
          <cell r="AJ126">
            <v>98</v>
          </cell>
          <cell r="AO126">
            <v>97</v>
          </cell>
          <cell r="AT126">
            <v>98</v>
          </cell>
          <cell r="AY126">
            <v>99</v>
          </cell>
          <cell r="BG126">
            <v>28</v>
          </cell>
        </row>
        <row r="127">
          <cell r="G127" t="str">
            <v xml:space="preserve">هدير هانى عبد الخالق المهدى </v>
          </cell>
          <cell r="P127">
            <v>24</v>
          </cell>
          <cell r="W127">
            <v>24</v>
          </cell>
          <cell r="AD127">
            <v>30</v>
          </cell>
          <cell r="AJ127">
            <v>98</v>
          </cell>
          <cell r="AO127">
            <v>97</v>
          </cell>
          <cell r="AT127">
            <v>98</v>
          </cell>
          <cell r="AY127">
            <v>99</v>
          </cell>
          <cell r="BG127">
            <v>30</v>
          </cell>
        </row>
        <row r="128">
          <cell r="G128" t="str">
            <v>هنا أحمد محمد عبد العليم فرج</v>
          </cell>
          <cell r="W128">
            <v>30</v>
          </cell>
          <cell r="AD128">
            <v>30</v>
          </cell>
          <cell r="AJ128">
            <v>98</v>
          </cell>
          <cell r="AO128">
            <v>97</v>
          </cell>
          <cell r="AT128">
            <v>98</v>
          </cell>
          <cell r="AY128">
            <v>99</v>
          </cell>
          <cell r="BG128">
            <v>30</v>
          </cell>
        </row>
        <row r="129">
          <cell r="G129" t="str">
            <v xml:space="preserve">ياسمين عبد الكريم عبد الله </v>
          </cell>
          <cell r="W129">
            <v>30</v>
          </cell>
          <cell r="AD129">
            <v>30</v>
          </cell>
          <cell r="AJ129">
            <v>98</v>
          </cell>
          <cell r="AO129">
            <v>97</v>
          </cell>
          <cell r="AT129">
            <v>98</v>
          </cell>
          <cell r="AY129">
            <v>99</v>
          </cell>
          <cell r="BG129">
            <v>30</v>
          </cell>
        </row>
        <row r="130">
          <cell r="G130" t="str">
            <v>يمنى عادل على محمد مصطفى</v>
          </cell>
          <cell r="P130">
            <v>30</v>
          </cell>
          <cell r="W130">
            <v>30</v>
          </cell>
          <cell r="AD130">
            <v>30</v>
          </cell>
          <cell r="AJ130">
            <v>98</v>
          </cell>
          <cell r="AO130">
            <v>97</v>
          </cell>
          <cell r="AT130">
            <v>98</v>
          </cell>
          <cell r="AY130">
            <v>99</v>
          </cell>
          <cell r="BG1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theme="6" tint="-0.249977111117893"/>
  </sheetPr>
  <dimension ref="A1:W134"/>
  <sheetViews>
    <sheetView rightToLeft="1" tabSelected="1" topLeftCell="A119" workbookViewId="0">
      <selection activeCell="J131" sqref="J131"/>
    </sheetView>
  </sheetViews>
  <sheetFormatPr defaultRowHeight="12.75"/>
  <cols>
    <col min="1" max="1" width="6.85546875" style="1" customWidth="1"/>
    <col min="2" max="2" width="33.5703125" style="1" customWidth="1"/>
    <col min="3" max="10" width="6.7109375" style="1" customWidth="1"/>
    <col min="11" max="11" width="5.42578125" style="3" hidden="1" customWidth="1"/>
    <col min="12" max="12" width="29.85546875" style="1" hidden="1" customWidth="1"/>
    <col min="13" max="20" width="8.7109375" style="1" hidden="1" customWidth="1"/>
    <col min="21" max="21" width="12" style="2" customWidth="1"/>
    <col min="22" max="22" width="9.140625" style="6"/>
    <col min="23" max="16384" width="9.140625" style="1"/>
  </cols>
  <sheetData>
    <row r="1" spans="1:23" ht="24.75" customHeight="1">
      <c r="A1" s="26" t="s">
        <v>22</v>
      </c>
      <c r="B1" s="30"/>
      <c r="C1" s="30"/>
      <c r="D1" s="30"/>
      <c r="E1" s="30"/>
      <c r="F1" s="30"/>
      <c r="G1" s="30"/>
      <c r="H1" s="29"/>
      <c r="I1" s="29"/>
      <c r="J1" s="29"/>
      <c r="K1" s="12"/>
      <c r="L1" s="32" t="s">
        <v>21</v>
      </c>
      <c r="N1" s="30"/>
      <c r="O1" s="30"/>
      <c r="P1" s="31"/>
      <c r="Q1" s="30"/>
      <c r="R1" s="29"/>
      <c r="S1" s="29"/>
      <c r="T1" s="29"/>
    </row>
    <row r="2" spans="1:23" ht="23.25" customHeight="1">
      <c r="A2" s="27" t="s">
        <v>20</v>
      </c>
      <c r="B2" s="27"/>
      <c r="C2" s="26" t="s">
        <v>19</v>
      </c>
      <c r="D2" s="26"/>
      <c r="E2" s="26"/>
      <c r="F2" s="26"/>
      <c r="G2" s="26"/>
      <c r="H2" s="26"/>
      <c r="I2" s="26"/>
      <c r="J2" s="25"/>
      <c r="K2" s="28"/>
      <c r="L2" s="27" t="s">
        <v>20</v>
      </c>
      <c r="M2" s="26" t="s">
        <v>19</v>
      </c>
      <c r="N2" s="26"/>
      <c r="O2" s="26"/>
      <c r="P2" s="26"/>
      <c r="Q2" s="26"/>
      <c r="R2" s="26"/>
      <c r="S2" s="26"/>
      <c r="T2" s="25"/>
    </row>
    <row r="3" spans="1:23" ht="37.5" customHeight="1">
      <c r="A3" s="41" t="s">
        <v>18</v>
      </c>
      <c r="B3" s="41" t="s">
        <v>17</v>
      </c>
      <c r="C3" s="24" t="s">
        <v>16</v>
      </c>
      <c r="D3" s="24" t="s">
        <v>6</v>
      </c>
      <c r="E3" s="24" t="s">
        <v>15</v>
      </c>
      <c r="F3" s="24" t="s">
        <v>13</v>
      </c>
      <c r="G3" s="24" t="s">
        <v>12</v>
      </c>
      <c r="H3" s="24" t="s">
        <v>11</v>
      </c>
      <c r="I3" s="24" t="s">
        <v>10</v>
      </c>
      <c r="J3" s="24" t="s">
        <v>4</v>
      </c>
      <c r="K3" s="41" t="s">
        <v>18</v>
      </c>
      <c r="L3" s="41" t="s">
        <v>17</v>
      </c>
      <c r="M3" s="23" t="s">
        <v>16</v>
      </c>
      <c r="N3" s="23" t="s">
        <v>6</v>
      </c>
      <c r="O3" s="23" t="s">
        <v>15</v>
      </c>
      <c r="P3" s="23" t="s">
        <v>13</v>
      </c>
      <c r="Q3" s="23" t="s">
        <v>12</v>
      </c>
      <c r="R3" s="23" t="s">
        <v>11</v>
      </c>
      <c r="S3" s="23" t="s">
        <v>10</v>
      </c>
      <c r="T3" s="23" t="s">
        <v>4</v>
      </c>
      <c r="U3" s="36" t="s">
        <v>14</v>
      </c>
    </row>
    <row r="4" spans="1:23" ht="19.5" customHeight="1">
      <c r="A4" s="41"/>
      <c r="B4" s="41"/>
      <c r="C4" s="22">
        <v>30</v>
      </c>
      <c r="D4" s="22">
        <v>30</v>
      </c>
      <c r="E4" s="22">
        <v>30</v>
      </c>
      <c r="F4" s="22">
        <v>100</v>
      </c>
      <c r="G4" s="22">
        <v>100</v>
      </c>
      <c r="H4" s="22">
        <v>100</v>
      </c>
      <c r="I4" s="22">
        <v>100</v>
      </c>
      <c r="J4" s="22">
        <v>30</v>
      </c>
      <c r="K4" s="41"/>
      <c r="L4" s="41"/>
      <c r="M4" s="21">
        <v>30</v>
      </c>
      <c r="N4" s="21">
        <v>30</v>
      </c>
      <c r="O4" s="21">
        <v>30</v>
      </c>
      <c r="P4" s="21">
        <v>100</v>
      </c>
      <c r="Q4" s="21">
        <v>100</v>
      </c>
      <c r="R4" s="21">
        <v>100</v>
      </c>
      <c r="S4" s="21">
        <v>100</v>
      </c>
      <c r="T4" s="21">
        <v>30</v>
      </c>
      <c r="U4" s="37"/>
    </row>
    <row r="5" spans="1:23" ht="21.95" customHeight="1">
      <c r="A5" s="18">
        <f>IF(B5="","",SUBTOTAL(3,$B$5:B5))</f>
        <v>1</v>
      </c>
      <c r="B5" s="17" t="str">
        <f>'[2]شيت الثالث'!G8</f>
        <v>ابراهيم السيد صبحى احمد الفارس</v>
      </c>
      <c r="C5" s="21">
        <v>20</v>
      </c>
      <c r="D5" s="16">
        <f>'[2]شيت الثالث'!W8</f>
        <v>29</v>
      </c>
      <c r="E5" s="16">
        <f>'[2]شيت الثالث'!AD8</f>
        <v>29</v>
      </c>
      <c r="F5" s="16">
        <f>'[2]شيت الثالث'!AJ8</f>
        <v>98</v>
      </c>
      <c r="G5" s="16">
        <f>'[2]شيت الثالث'!AO8</f>
        <v>97</v>
      </c>
      <c r="H5" s="16">
        <f>'[2]شيت الثالث'!AT8</f>
        <v>99</v>
      </c>
      <c r="I5" s="15">
        <f>'[2]شيت الثالث'!AY8</f>
        <v>98</v>
      </c>
      <c r="J5" s="15">
        <f>'[2]شيت الثالث'!BG8</f>
        <v>30</v>
      </c>
      <c r="K5" s="16">
        <f t="shared" ref="K5:K36" si="0">A5</f>
        <v>1</v>
      </c>
      <c r="L5" s="20" t="str">
        <f t="shared" ref="L5:L36" si="1">B5</f>
        <v>ابراهيم السيد صبحى احمد الفارس</v>
      </c>
      <c r="M5" s="19" t="str">
        <f t="shared" ref="M5:M36" si="2">IF(C5&gt;=25.5,"ممتاز",IF(C5&gt;=22.5,"جيد جداً",IF(C5&gt;=19.5,"جيد",IF(C5&gt;=15,"مقبول","دون المستوى"))))</f>
        <v>جيد</v>
      </c>
      <c r="N5" s="19" t="str">
        <f t="shared" ref="N5:N36" si="3">IF(D5&gt;=25.5,"ممتاز",IF(D5&gt;=22.5,"جيد جداً",IF(D5&gt;=19.5,"جيد",IF(D5&gt;=15,"مقبول","دون المستوى"))))</f>
        <v>ممتاز</v>
      </c>
      <c r="O5" s="19" t="str">
        <f t="shared" ref="O5:O36" si="4">IF(E5&gt;=25.5,"ممتاز",IF(E5&gt;=22.5,"جيد جداً",IF(E5&gt;=19.5,"جيد",IF(E5&gt;=15,"مقبول","دون المستوى"))))</f>
        <v>ممتاز</v>
      </c>
      <c r="P5" s="19" t="str">
        <f t="shared" ref="P5:P36" si="5">IF(F5&gt;=85,"ممتاز",IF(F5&gt;=75,"جيد جداً",IF(F5&gt;=65,"جيد",IF(F5&gt;=50,"مقبول","دون المستوى"))))</f>
        <v>ممتاز</v>
      </c>
      <c r="Q5" s="19" t="str">
        <f t="shared" ref="Q5:Q36" si="6">IF(G5&gt;=85,"ممتاز",IF(G5&gt;=75,"جيد جداً",IF(G5&gt;=65,"جيد",IF(G5&gt;=50,"مقبول","دون المستوى"))))</f>
        <v>ممتاز</v>
      </c>
      <c r="R5" s="19" t="str">
        <f t="shared" ref="R5:R36" si="7">IF(H5&gt;=85,"ممتاز",IF(H5&gt;=75,"جيد جداً",IF(H5&gt;=65,"جيد",IF(H5&gt;=50,"مقبول","دون المستوى"))))</f>
        <v>ممتاز</v>
      </c>
      <c r="S5" s="19" t="str">
        <f t="shared" ref="S5:S36" si="8">IF(I5&gt;=85,"ممتاز",IF(I5&gt;=75,"جيد جداً",IF(I5&gt;=65,"جيد",IF(I5&gt;=50,"مقبول","دون المستوى"))))</f>
        <v>ممتاز</v>
      </c>
      <c r="T5" s="19" t="str">
        <f t="shared" ref="T5:T36" si="9">IF(J5&gt;=25.5,"ممتاز",IF(J5&gt;=22.5,"جيد جداً",IF(J5&gt;=19.5,"جيد",IF(J5&gt;=15,"مقبول","دون المستوى"))))</f>
        <v>ممتاز</v>
      </c>
      <c r="U5" s="33" t="str">
        <f>IF(OR(C5="غ",D5="غ",E5="غ",F5="غ",G5="غ",H5="غ",I5="غ",J5="غ"),"دون المستوى ",IF(AND(C5&gt;=15,D5&gt;=15,E5&gt;=15,F5&gt;=50,G5&gt;=50,H5&gt;=50,I5&gt;=50,J5&gt;=15)," ناجح ","دون المستوى "))</f>
        <v xml:space="preserve"> ناجح </v>
      </c>
      <c r="V5" s="6" t="str">
        <f t="array" ref="V5">IF(ISNUMBER(C5:J5)=FALSE,"دون المستوى ",IF(AND(C5&gt;=15,D5&gt;=15,E5&gt;=15,F5&gt;=50,G5&gt;=50,H5&gt;=50,I5&gt;=50,J5&gt;=15)," ناجح ","دون المستوى "))</f>
        <v xml:space="preserve"> ناجح </v>
      </c>
      <c r="W5" s="6" t="str">
        <f>IF(COUNTIF(C5:J5,"غ")&gt;=1,"دون المستوى ",IF(AND(C5&gt;=15,D5&gt;=15,E5&gt;=15,F5&gt;=50,G5&gt;=50,H5&gt;=50,I5&gt;=50,J5&gt;=15)," ناجح ","دون المستوى "))</f>
        <v xml:space="preserve"> ناجح </v>
      </c>
    </row>
    <row r="6" spans="1:23" ht="21.95" customHeight="1">
      <c r="A6" s="18">
        <f>IF(B6="","",SUBTOTAL(3,$B$5:B6))</f>
        <v>2</v>
      </c>
      <c r="B6" s="17" t="str">
        <f>'[2]شيت الثالث'!G9</f>
        <v>احمد السيد عباس مصلحى</v>
      </c>
      <c r="C6" s="16">
        <f>'[2]شيت الثالث'!P9</f>
        <v>23</v>
      </c>
      <c r="D6" s="16">
        <f>'[2]شيت الثالث'!W9</f>
        <v>26</v>
      </c>
      <c r="E6" s="16">
        <f>'[2]شيت الثالث'!AD9</f>
        <v>29</v>
      </c>
      <c r="F6" s="16">
        <f>'[2]شيت الثالث'!AJ9</f>
        <v>97</v>
      </c>
      <c r="G6" s="16">
        <f>'[2]شيت الثالث'!AO9</f>
        <v>97</v>
      </c>
      <c r="H6" s="16">
        <f>'[2]شيت الثالث'!AT9</f>
        <v>99</v>
      </c>
      <c r="I6" s="15">
        <f>'[2]شيت الثالث'!AY9</f>
        <v>98</v>
      </c>
      <c r="J6" s="15">
        <f>'[2]شيت الثالث'!BG9</f>
        <v>27</v>
      </c>
      <c r="K6" s="16">
        <f t="shared" si="0"/>
        <v>2</v>
      </c>
      <c r="L6" s="20" t="str">
        <f t="shared" si="1"/>
        <v>احمد السيد عباس مصلحى</v>
      </c>
      <c r="M6" s="19" t="str">
        <f t="shared" si="2"/>
        <v>جيد جداً</v>
      </c>
      <c r="N6" s="19" t="str">
        <f t="shared" si="3"/>
        <v>ممتاز</v>
      </c>
      <c r="O6" s="19" t="str">
        <f t="shared" si="4"/>
        <v>ممتاز</v>
      </c>
      <c r="P6" s="19" t="str">
        <f t="shared" si="5"/>
        <v>ممتاز</v>
      </c>
      <c r="Q6" s="19" t="str">
        <f t="shared" si="6"/>
        <v>ممتاز</v>
      </c>
      <c r="R6" s="19" t="str">
        <f t="shared" si="7"/>
        <v>ممتاز</v>
      </c>
      <c r="S6" s="19" t="str">
        <f t="shared" si="8"/>
        <v>ممتاز</v>
      </c>
      <c r="T6" s="19" t="str">
        <f t="shared" si="9"/>
        <v>ممتاز</v>
      </c>
      <c r="U6" s="33" t="str">
        <f t="shared" ref="U6:U69" si="10">IF(OR(C6="غ",D6="غ",E6="غ",F6="غ",G6="غ",H6="غ",I6="غ",J6="غ"),"دون المستوى ",IF(AND(C6&gt;=15,D6&gt;=15,E6&gt;=15,F6&gt;=50,G6&gt;=50,H6&gt;=50,I6&gt;=50,J6&gt;=15)," ناجح ","دون المستوى "))</f>
        <v xml:space="preserve"> ناجح </v>
      </c>
      <c r="V6" s="6" t="str">
        <f t="array" ref="V6">IF(ISNUMBER(C6:J6)=FALSE,"دون المستوى ",IF(AND(C6&gt;=15,D6&gt;=15,E6&gt;=15,F6&gt;=50,G6&gt;=50,H6&gt;=50,I6&gt;=50,J6&gt;=15)," ناجح ","دون المستوى "))</f>
        <v xml:space="preserve"> ناجح </v>
      </c>
      <c r="W6" s="6" t="str">
        <f t="shared" ref="W6:W69" si="11">IF(COUNTIF(C6:J6,"غ")&gt;=1,"دون المستوى ",IF(AND(C6&gt;=15,D6&gt;=15,E6&gt;=15,F6&gt;=50,G6&gt;=50,H6&gt;=50,I6&gt;=50,J6&gt;=15)," ناجح ","دون المستوى "))</f>
        <v xml:space="preserve"> ناجح </v>
      </c>
    </row>
    <row r="7" spans="1:23" ht="21.95" customHeight="1">
      <c r="A7" s="18">
        <f>IF(B7="","",SUBTOTAL(3,$B$5:B7))</f>
        <v>3</v>
      </c>
      <c r="B7" s="17" t="str">
        <f>'[2]شيت الثالث'!G10</f>
        <v>أحمد أيمن السعيد المهدى العليمى</v>
      </c>
      <c r="C7" s="16">
        <f>'[2]شيت الثالث'!P10</f>
        <v>29</v>
      </c>
      <c r="D7" s="16">
        <f>'[2]شيت الثالث'!W10</f>
        <v>30</v>
      </c>
      <c r="E7" s="16">
        <f>'[2]شيت الثالث'!AD10</f>
        <v>30</v>
      </c>
      <c r="F7" s="16">
        <f>'[2]شيت الثالث'!AJ10</f>
        <v>98</v>
      </c>
      <c r="G7" s="16">
        <f>'[2]شيت الثالث'!AO10</f>
        <v>98</v>
      </c>
      <c r="H7" s="16">
        <f>'[2]شيت الثالث'!AT10</f>
        <v>99</v>
      </c>
      <c r="I7" s="15">
        <f>'[2]شيت الثالث'!AY10</f>
        <v>98</v>
      </c>
      <c r="J7" s="15">
        <f>'[2]شيت الثالث'!BG10</f>
        <v>29</v>
      </c>
      <c r="K7" s="16">
        <f t="shared" si="0"/>
        <v>3</v>
      </c>
      <c r="L7" s="20" t="str">
        <f t="shared" si="1"/>
        <v>أحمد أيمن السعيد المهدى العليمى</v>
      </c>
      <c r="M7" s="19" t="str">
        <f t="shared" si="2"/>
        <v>ممتاز</v>
      </c>
      <c r="N7" s="19" t="str">
        <f t="shared" si="3"/>
        <v>ممتاز</v>
      </c>
      <c r="O7" s="19" t="str">
        <f t="shared" si="4"/>
        <v>ممتاز</v>
      </c>
      <c r="P7" s="19" t="str">
        <f t="shared" si="5"/>
        <v>ممتاز</v>
      </c>
      <c r="Q7" s="19" t="str">
        <f t="shared" si="6"/>
        <v>ممتاز</v>
      </c>
      <c r="R7" s="19" t="str">
        <f t="shared" si="7"/>
        <v>ممتاز</v>
      </c>
      <c r="S7" s="19" t="str">
        <f t="shared" si="8"/>
        <v>ممتاز</v>
      </c>
      <c r="T7" s="19" t="str">
        <f t="shared" si="9"/>
        <v>ممتاز</v>
      </c>
      <c r="U7" s="33" t="str">
        <f t="shared" si="10"/>
        <v xml:space="preserve"> ناجح </v>
      </c>
      <c r="V7" s="6" t="str">
        <f t="array" ref="V7">IF(ISNUMBER(C7:J7)=FALSE,"دون المستوى ",IF(AND(C7&gt;=15,D7&gt;=15,E7&gt;=15,F7&gt;=50,G7&gt;=50,H7&gt;=50,I7&gt;=50,J7&gt;=15)," ناجح ","دون المستوى "))</f>
        <v xml:space="preserve"> ناجح </v>
      </c>
      <c r="W7" s="6" t="str">
        <f t="shared" si="11"/>
        <v xml:space="preserve"> ناجح </v>
      </c>
    </row>
    <row r="8" spans="1:23" ht="21.95" customHeight="1">
      <c r="A8" s="18">
        <f>IF(B8="","",SUBTOTAL(3,$B$5:B8))</f>
        <v>4</v>
      </c>
      <c r="B8" s="17" t="str">
        <f>'[2]شيت الثالث'!G11</f>
        <v xml:space="preserve">احمد حسين عبدالله مرسى </v>
      </c>
      <c r="C8" s="16">
        <f>'[2]شيت الثالث'!P11</f>
        <v>26</v>
      </c>
      <c r="D8" s="16">
        <f>'[2]شيت الثالث'!W11</f>
        <v>26</v>
      </c>
      <c r="E8" s="16">
        <f>'[2]شيت الثالث'!AD11</f>
        <v>29</v>
      </c>
      <c r="F8" s="16">
        <f>'[2]شيت الثالث'!AJ11</f>
        <v>98</v>
      </c>
      <c r="G8" s="16">
        <f>'[2]شيت الثالث'!AO11</f>
        <v>97</v>
      </c>
      <c r="H8" s="16">
        <f>'[2]شيت الثالث'!AT11</f>
        <v>99</v>
      </c>
      <c r="I8" s="15">
        <f>'[2]شيت الثالث'!AY11</f>
        <v>98</v>
      </c>
      <c r="J8" s="15">
        <f>'[2]شيت الثالث'!BG11</f>
        <v>23</v>
      </c>
      <c r="K8" s="16">
        <f t="shared" si="0"/>
        <v>4</v>
      </c>
      <c r="L8" s="20" t="str">
        <f t="shared" si="1"/>
        <v xml:space="preserve">احمد حسين عبدالله مرسى </v>
      </c>
      <c r="M8" s="19" t="str">
        <f t="shared" si="2"/>
        <v>ممتاز</v>
      </c>
      <c r="N8" s="19" t="str">
        <f t="shared" si="3"/>
        <v>ممتاز</v>
      </c>
      <c r="O8" s="19" t="str">
        <f t="shared" si="4"/>
        <v>ممتاز</v>
      </c>
      <c r="P8" s="19" t="str">
        <f t="shared" si="5"/>
        <v>ممتاز</v>
      </c>
      <c r="Q8" s="19" t="str">
        <f t="shared" si="6"/>
        <v>ممتاز</v>
      </c>
      <c r="R8" s="19" t="str">
        <f t="shared" si="7"/>
        <v>ممتاز</v>
      </c>
      <c r="S8" s="19" t="str">
        <f t="shared" si="8"/>
        <v>ممتاز</v>
      </c>
      <c r="T8" s="19" t="str">
        <f t="shared" si="9"/>
        <v>جيد جداً</v>
      </c>
      <c r="U8" s="33" t="str">
        <f t="shared" si="10"/>
        <v xml:space="preserve"> ناجح </v>
      </c>
      <c r="V8" s="6" t="str">
        <f t="array" ref="V8">IF(ISNUMBER(C8:J8)=FALSE,"دون المستوى ",IF(AND(C8&gt;=15,D8&gt;=15,E8&gt;=15,F8&gt;=50,G8&gt;=50,H8&gt;=50,I8&gt;=50,J8&gt;=15)," ناجح ","دون المستوى "))</f>
        <v xml:space="preserve"> ناجح </v>
      </c>
      <c r="W8" s="6" t="str">
        <f t="shared" si="11"/>
        <v xml:space="preserve"> ناجح </v>
      </c>
    </row>
    <row r="9" spans="1:23" ht="21.95" customHeight="1">
      <c r="A9" s="18">
        <f>IF(B9="","",SUBTOTAL(3,$B$5:B9))</f>
        <v>5</v>
      </c>
      <c r="B9" s="17" t="str">
        <f>'[2]شيت الثالث'!G12</f>
        <v>أحمد رشدى وهبه حسن متولى</v>
      </c>
      <c r="C9" s="16">
        <f>'[2]شيت الثالث'!P12</f>
        <v>19</v>
      </c>
      <c r="D9" s="16">
        <f>'[2]شيت الثالث'!W12</f>
        <v>27</v>
      </c>
      <c r="E9" s="16">
        <f>'[2]شيت الثالث'!AD12</f>
        <v>29</v>
      </c>
      <c r="F9" s="16">
        <f>'[2]شيت الثالث'!AJ12</f>
        <v>98</v>
      </c>
      <c r="G9" s="16">
        <f>'[2]شيت الثالث'!AO12</f>
        <v>99</v>
      </c>
      <c r="H9" s="16">
        <f>'[2]شيت الثالث'!AT12</f>
        <v>99</v>
      </c>
      <c r="I9" s="15">
        <f>'[2]شيت الثالث'!AY12</f>
        <v>98</v>
      </c>
      <c r="J9" s="15">
        <f>'[2]شيت الثالث'!BG12</f>
        <v>25</v>
      </c>
      <c r="K9" s="16">
        <f t="shared" si="0"/>
        <v>5</v>
      </c>
      <c r="L9" s="20" t="str">
        <f t="shared" si="1"/>
        <v>أحمد رشدى وهبه حسن متولى</v>
      </c>
      <c r="M9" s="19" t="str">
        <f t="shared" si="2"/>
        <v>مقبول</v>
      </c>
      <c r="N9" s="19" t="str">
        <f t="shared" si="3"/>
        <v>ممتاز</v>
      </c>
      <c r="O9" s="19" t="str">
        <f t="shared" si="4"/>
        <v>ممتاز</v>
      </c>
      <c r="P9" s="19" t="str">
        <f t="shared" si="5"/>
        <v>ممتاز</v>
      </c>
      <c r="Q9" s="19" t="str">
        <f t="shared" si="6"/>
        <v>ممتاز</v>
      </c>
      <c r="R9" s="19" t="str">
        <f t="shared" si="7"/>
        <v>ممتاز</v>
      </c>
      <c r="S9" s="19" t="str">
        <f t="shared" si="8"/>
        <v>ممتاز</v>
      </c>
      <c r="T9" s="19" t="str">
        <f t="shared" si="9"/>
        <v>جيد جداً</v>
      </c>
      <c r="U9" s="33" t="str">
        <f t="shared" si="10"/>
        <v xml:space="preserve"> ناجح </v>
      </c>
      <c r="V9" s="6" t="str">
        <f t="array" ref="V9">IF(ISNUMBER(C9:J9)=FALSE,"دون المستوى ",IF(AND(C9&gt;=15,D9&gt;=15,E9&gt;=15,F9&gt;=50,G9&gt;=50,H9&gt;=50,I9&gt;=50,J9&gt;=15)," ناجح ","دون المستوى "))</f>
        <v xml:space="preserve"> ناجح </v>
      </c>
      <c r="W9" s="6" t="str">
        <f t="shared" si="11"/>
        <v xml:space="preserve"> ناجح </v>
      </c>
    </row>
    <row r="10" spans="1:23" ht="21.95" customHeight="1">
      <c r="A10" s="18">
        <f>IF(B10="","",SUBTOTAL(3,$B$5:B10))</f>
        <v>6</v>
      </c>
      <c r="B10" s="17" t="str">
        <f>'[2]شيت الثالث'!G13</f>
        <v>أحمد عادل محمد جلالة</v>
      </c>
      <c r="C10" s="16">
        <f>'[2]شيت الثالث'!P13</f>
        <v>23</v>
      </c>
      <c r="D10" s="16">
        <f>'[2]شيت الثالث'!W13</f>
        <v>28</v>
      </c>
      <c r="E10" s="16">
        <f>'[2]شيت الثالث'!AD13</f>
        <v>29</v>
      </c>
      <c r="F10" s="16">
        <f>'[2]شيت الثالث'!AJ13</f>
        <v>97</v>
      </c>
      <c r="G10" s="16">
        <f>'[2]شيت الثالث'!AO13</f>
        <v>99</v>
      </c>
      <c r="H10" s="16">
        <f>'[2]شيت الثالث'!AT13</f>
        <v>99</v>
      </c>
      <c r="I10" s="15">
        <f>'[2]شيت الثالث'!AY13</f>
        <v>99</v>
      </c>
      <c r="J10" s="15">
        <f>'[2]شيت الثالث'!BG13</f>
        <v>25</v>
      </c>
      <c r="K10" s="16">
        <f t="shared" si="0"/>
        <v>6</v>
      </c>
      <c r="L10" s="20" t="str">
        <f t="shared" si="1"/>
        <v>أحمد عادل محمد جلالة</v>
      </c>
      <c r="M10" s="19" t="str">
        <f t="shared" si="2"/>
        <v>جيد جداً</v>
      </c>
      <c r="N10" s="19" t="str">
        <f t="shared" si="3"/>
        <v>ممتاز</v>
      </c>
      <c r="O10" s="19" t="str">
        <f t="shared" si="4"/>
        <v>ممتاز</v>
      </c>
      <c r="P10" s="19" t="str">
        <f t="shared" si="5"/>
        <v>ممتاز</v>
      </c>
      <c r="Q10" s="19" t="str">
        <f t="shared" si="6"/>
        <v>ممتاز</v>
      </c>
      <c r="R10" s="19" t="str">
        <f t="shared" si="7"/>
        <v>ممتاز</v>
      </c>
      <c r="S10" s="19" t="str">
        <f t="shared" si="8"/>
        <v>ممتاز</v>
      </c>
      <c r="T10" s="19" t="str">
        <f t="shared" si="9"/>
        <v>جيد جداً</v>
      </c>
      <c r="U10" s="33" t="str">
        <f t="shared" si="10"/>
        <v xml:space="preserve"> ناجح </v>
      </c>
      <c r="V10" s="6" t="str">
        <f t="array" ref="V10">IF(ISNUMBER(C10:J10)=FALSE,"دون المستوى ",IF(AND(C10&gt;=15,D10&gt;=15,E10&gt;=15,F10&gt;=50,G10&gt;=50,H10&gt;=50,I10&gt;=50,J10&gt;=15)," ناجح ","دون المستوى "))</f>
        <v xml:space="preserve"> ناجح </v>
      </c>
      <c r="W10" s="6" t="str">
        <f t="shared" si="11"/>
        <v xml:space="preserve"> ناجح </v>
      </c>
    </row>
    <row r="11" spans="1:23" ht="21.95" customHeight="1">
      <c r="A11" s="18">
        <f>IF(B11="","",SUBTOTAL(3,$B$5:B11))</f>
        <v>7</v>
      </c>
      <c r="B11" s="17" t="str">
        <f>'[2]شيت الثالث'!G14</f>
        <v>أحمد عبد الرازق محمد الهادى</v>
      </c>
      <c r="C11" s="16">
        <f>'[2]شيت الثالث'!P14</f>
        <v>24</v>
      </c>
      <c r="D11" s="16">
        <f>'[2]شيت الثالث'!W14</f>
        <v>29</v>
      </c>
      <c r="E11" s="16">
        <f>'[2]شيت الثالث'!AD14</f>
        <v>29</v>
      </c>
      <c r="F11" s="16">
        <f>'[2]شيت الثالث'!AJ14</f>
        <v>98</v>
      </c>
      <c r="G11" s="16">
        <f>'[2]شيت الثالث'!AO14</f>
        <v>98</v>
      </c>
      <c r="H11" s="16">
        <f>'[2]شيت الثالث'!AT14</f>
        <v>98</v>
      </c>
      <c r="I11" s="15">
        <f>'[2]شيت الثالث'!AY14</f>
        <v>99</v>
      </c>
      <c r="J11" s="15">
        <f>'[2]شيت الثالث'!BG14</f>
        <v>26</v>
      </c>
      <c r="K11" s="16">
        <f t="shared" si="0"/>
        <v>7</v>
      </c>
      <c r="L11" s="20" t="str">
        <f t="shared" si="1"/>
        <v>أحمد عبد الرازق محمد الهادى</v>
      </c>
      <c r="M11" s="19" t="str">
        <f t="shared" si="2"/>
        <v>جيد جداً</v>
      </c>
      <c r="N11" s="19" t="str">
        <f t="shared" si="3"/>
        <v>ممتاز</v>
      </c>
      <c r="O11" s="19" t="str">
        <f t="shared" si="4"/>
        <v>ممتاز</v>
      </c>
      <c r="P11" s="19" t="str">
        <f t="shared" si="5"/>
        <v>ممتاز</v>
      </c>
      <c r="Q11" s="19" t="str">
        <f t="shared" si="6"/>
        <v>ممتاز</v>
      </c>
      <c r="R11" s="19" t="str">
        <f t="shared" si="7"/>
        <v>ممتاز</v>
      </c>
      <c r="S11" s="19" t="str">
        <f t="shared" si="8"/>
        <v>ممتاز</v>
      </c>
      <c r="T11" s="19" t="str">
        <f t="shared" si="9"/>
        <v>ممتاز</v>
      </c>
      <c r="U11" s="33" t="str">
        <f t="shared" si="10"/>
        <v xml:space="preserve"> ناجح </v>
      </c>
      <c r="V11" s="6" t="str">
        <f t="array" ref="V11">IF(ISNUMBER(C11:J11)=FALSE,"دون المستوى ",IF(AND(C11&gt;=15,D11&gt;=15,E11&gt;=15,F11&gt;=50,G11&gt;=50,H11&gt;=50,I11&gt;=50,J11&gt;=15)," ناجح ","دون المستوى "))</f>
        <v xml:space="preserve"> ناجح </v>
      </c>
      <c r="W11" s="6" t="str">
        <f t="shared" si="11"/>
        <v xml:space="preserve"> ناجح </v>
      </c>
    </row>
    <row r="12" spans="1:23" ht="21.95" customHeight="1">
      <c r="A12" s="18">
        <f>IF(B12="","",SUBTOTAL(3,$B$5:B12))</f>
        <v>8</v>
      </c>
      <c r="B12" s="17" t="str">
        <f>'[2]شيت الثالث'!G15</f>
        <v xml:space="preserve">أحمد عبد المنعم محمد امام </v>
      </c>
      <c r="C12" s="16">
        <f>'[2]شيت الثالث'!P15</f>
        <v>28</v>
      </c>
      <c r="D12" s="16">
        <f>'[2]شيت الثالث'!W15</f>
        <v>27</v>
      </c>
      <c r="E12" s="16">
        <f>'[2]شيت الثالث'!AD15</f>
        <v>29</v>
      </c>
      <c r="F12" s="16">
        <f>'[2]شيت الثالث'!AJ15</f>
        <v>99</v>
      </c>
      <c r="G12" s="16">
        <f>'[2]شيت الثالث'!AO15</f>
        <v>99</v>
      </c>
      <c r="H12" s="16">
        <f>'[2]شيت الثالث'!AT15</f>
        <v>98</v>
      </c>
      <c r="I12" s="15">
        <f>'[2]شيت الثالث'!AY15</f>
        <v>99</v>
      </c>
      <c r="J12" s="15">
        <f>'[2]شيت الثالث'!BG15</f>
        <v>30</v>
      </c>
      <c r="K12" s="16">
        <f t="shared" si="0"/>
        <v>8</v>
      </c>
      <c r="L12" s="20" t="str">
        <f t="shared" si="1"/>
        <v xml:space="preserve">أحمد عبد المنعم محمد امام </v>
      </c>
      <c r="M12" s="19" t="str">
        <f t="shared" si="2"/>
        <v>ممتاز</v>
      </c>
      <c r="N12" s="19" t="str">
        <f t="shared" si="3"/>
        <v>ممتاز</v>
      </c>
      <c r="O12" s="19" t="str">
        <f t="shared" si="4"/>
        <v>ممتاز</v>
      </c>
      <c r="P12" s="19" t="str">
        <f t="shared" si="5"/>
        <v>ممتاز</v>
      </c>
      <c r="Q12" s="19" t="str">
        <f t="shared" si="6"/>
        <v>ممتاز</v>
      </c>
      <c r="R12" s="19" t="str">
        <f t="shared" si="7"/>
        <v>ممتاز</v>
      </c>
      <c r="S12" s="19" t="str">
        <f t="shared" si="8"/>
        <v>ممتاز</v>
      </c>
      <c r="T12" s="19" t="str">
        <f t="shared" si="9"/>
        <v>ممتاز</v>
      </c>
      <c r="U12" s="33" t="str">
        <f t="shared" si="10"/>
        <v xml:space="preserve"> ناجح </v>
      </c>
      <c r="V12" s="6" t="str">
        <f t="array" ref="V12">IF(ISNUMBER(C12:J12)=FALSE,"دون المستوى ",IF(AND(C12&gt;=15,D12&gt;=15,E12&gt;=15,F12&gt;=50,G12&gt;=50,H12&gt;=50,I12&gt;=50,J12&gt;=15)," ناجح ","دون المستوى "))</f>
        <v xml:space="preserve"> ناجح </v>
      </c>
      <c r="W12" s="6" t="str">
        <f t="shared" si="11"/>
        <v xml:space="preserve"> ناجح </v>
      </c>
    </row>
    <row r="13" spans="1:23" ht="21.95" customHeight="1">
      <c r="A13" s="18">
        <f>IF(B13="","",SUBTOTAL(3,$B$5:B13))</f>
        <v>9</v>
      </c>
      <c r="B13" s="17" t="str">
        <f>'[2]شيت الثالث'!G16</f>
        <v>أحمد كرم أحمد محمد عبد الله</v>
      </c>
      <c r="C13" s="16">
        <f>'[2]شيت الثالث'!P16</f>
        <v>17</v>
      </c>
      <c r="D13" s="16">
        <f>'[2]شيت الثالث'!W16</f>
        <v>20</v>
      </c>
      <c r="E13" s="16">
        <f>'[2]شيت الثالث'!AD16</f>
        <v>24</v>
      </c>
      <c r="F13" s="16">
        <f>'[2]شيت الثالث'!AJ16</f>
        <v>99</v>
      </c>
      <c r="G13" s="16">
        <f>'[2]شيت الثالث'!AO16</f>
        <v>98</v>
      </c>
      <c r="H13" s="16">
        <f>'[2]شيت الثالث'!AT16</f>
        <v>98</v>
      </c>
      <c r="I13" s="15">
        <f>'[2]شيت الثالث'!AY16</f>
        <v>99</v>
      </c>
      <c r="J13" s="15">
        <f>'[2]شيت الثالث'!BG16</f>
        <v>25</v>
      </c>
      <c r="K13" s="16">
        <f t="shared" si="0"/>
        <v>9</v>
      </c>
      <c r="L13" s="20" t="str">
        <f t="shared" si="1"/>
        <v>أحمد كرم أحمد محمد عبد الله</v>
      </c>
      <c r="M13" s="19" t="str">
        <f t="shared" si="2"/>
        <v>مقبول</v>
      </c>
      <c r="N13" s="19" t="str">
        <f t="shared" si="3"/>
        <v>جيد</v>
      </c>
      <c r="O13" s="19" t="str">
        <f t="shared" si="4"/>
        <v>جيد جداً</v>
      </c>
      <c r="P13" s="19" t="str">
        <f t="shared" si="5"/>
        <v>ممتاز</v>
      </c>
      <c r="Q13" s="19" t="str">
        <f t="shared" si="6"/>
        <v>ممتاز</v>
      </c>
      <c r="R13" s="19" t="str">
        <f t="shared" si="7"/>
        <v>ممتاز</v>
      </c>
      <c r="S13" s="19" t="str">
        <f t="shared" si="8"/>
        <v>ممتاز</v>
      </c>
      <c r="T13" s="19" t="str">
        <f t="shared" si="9"/>
        <v>جيد جداً</v>
      </c>
      <c r="U13" s="33" t="str">
        <f t="shared" si="10"/>
        <v xml:space="preserve"> ناجح </v>
      </c>
      <c r="V13" s="6" t="str">
        <f t="array" ref="V13">IF(ISNUMBER(C13:J13)=FALSE,"دون المستوى ",IF(AND(C13&gt;=15,D13&gt;=15,E13&gt;=15,F13&gt;=50,G13&gt;=50,H13&gt;=50,I13&gt;=50,J13&gt;=15)," ناجح ","دون المستوى "))</f>
        <v xml:space="preserve"> ناجح </v>
      </c>
      <c r="W13" s="6" t="str">
        <f t="shared" si="11"/>
        <v xml:space="preserve"> ناجح </v>
      </c>
    </row>
    <row r="14" spans="1:23" ht="21.95" customHeight="1">
      <c r="A14" s="18">
        <f>IF(B14="","",SUBTOTAL(3,$B$5:B14))</f>
        <v>10</v>
      </c>
      <c r="B14" s="17" t="str">
        <f>'[2]شيت الثالث'!G17</f>
        <v>احمد محمد حسن الدهين</v>
      </c>
      <c r="C14" s="16">
        <f>'[2]شيت الثالث'!P17</f>
        <v>27</v>
      </c>
      <c r="D14" s="16">
        <f>'[2]شيت الثالث'!W17</f>
        <v>24</v>
      </c>
      <c r="E14" s="16">
        <f>'[2]شيت الثالث'!AD17</f>
        <v>30</v>
      </c>
      <c r="F14" s="16">
        <f>'[2]شيت الثالث'!AJ17</f>
        <v>99</v>
      </c>
      <c r="G14" s="16">
        <f>'[2]شيت الثالث'!AO17</f>
        <v>98</v>
      </c>
      <c r="H14" s="16">
        <f>'[2]شيت الثالث'!AT17</f>
        <v>98</v>
      </c>
      <c r="I14" s="15">
        <f>'[2]شيت الثالث'!AY17</f>
        <v>99</v>
      </c>
      <c r="J14" s="15">
        <f>'[2]شيت الثالث'!BG17</f>
        <v>30</v>
      </c>
      <c r="K14" s="16">
        <f t="shared" si="0"/>
        <v>10</v>
      </c>
      <c r="L14" s="20" t="str">
        <f t="shared" si="1"/>
        <v>احمد محمد حسن الدهين</v>
      </c>
      <c r="M14" s="19" t="str">
        <f t="shared" si="2"/>
        <v>ممتاز</v>
      </c>
      <c r="N14" s="19" t="str">
        <f t="shared" si="3"/>
        <v>جيد جداً</v>
      </c>
      <c r="O14" s="19" t="str">
        <f t="shared" si="4"/>
        <v>ممتاز</v>
      </c>
      <c r="P14" s="19" t="str">
        <f t="shared" si="5"/>
        <v>ممتاز</v>
      </c>
      <c r="Q14" s="19" t="str">
        <f t="shared" si="6"/>
        <v>ممتاز</v>
      </c>
      <c r="R14" s="19" t="str">
        <f t="shared" si="7"/>
        <v>ممتاز</v>
      </c>
      <c r="S14" s="19" t="str">
        <f t="shared" si="8"/>
        <v>ممتاز</v>
      </c>
      <c r="T14" s="19" t="str">
        <f t="shared" si="9"/>
        <v>ممتاز</v>
      </c>
      <c r="U14" s="33" t="str">
        <f t="shared" si="10"/>
        <v xml:space="preserve"> ناجح </v>
      </c>
      <c r="V14" s="6" t="str">
        <f t="array" ref="V14">IF(ISNUMBER(C14:J14)=FALSE,"دون المستوى ",IF(AND(C14&gt;=15,D14&gt;=15,E14&gt;=15,F14&gt;=50,G14&gt;=50,H14&gt;=50,I14&gt;=50,J14&gt;=15)," ناجح ","دون المستوى "))</f>
        <v xml:space="preserve"> ناجح </v>
      </c>
      <c r="W14" s="6" t="str">
        <f t="shared" si="11"/>
        <v xml:space="preserve"> ناجح </v>
      </c>
    </row>
    <row r="15" spans="1:23" ht="21.95" customHeight="1">
      <c r="A15" s="18">
        <f>IF(B15="","",SUBTOTAL(3,$B$5:B15))</f>
        <v>11</v>
      </c>
      <c r="B15" s="17" t="str">
        <f>'[2]شيت الثالث'!G18</f>
        <v>آدم محمد السيد العوني</v>
      </c>
      <c r="C15" s="16" t="str">
        <f>'[2]شيت الثالث'!P18</f>
        <v>غ</v>
      </c>
      <c r="D15" s="16" t="str">
        <f>'[2]شيت الثالث'!W18</f>
        <v>غ</v>
      </c>
      <c r="E15" s="16" t="str">
        <f>'[2]شيت الثالث'!AD18</f>
        <v>غ</v>
      </c>
      <c r="F15" s="16" t="str">
        <f>'[2]شيت الثالث'!AJ18</f>
        <v>غ</v>
      </c>
      <c r="G15" s="16" t="str">
        <f>'[2]شيت الثالث'!AO18</f>
        <v>غ</v>
      </c>
      <c r="H15" s="16" t="str">
        <f>'[2]شيت الثالث'!AT18</f>
        <v>غ</v>
      </c>
      <c r="I15" s="15" t="str">
        <f>'[2]شيت الثالث'!AY18</f>
        <v>غ</v>
      </c>
      <c r="J15" s="15" t="str">
        <f>'[2]شيت الثالث'!BG18</f>
        <v>غ</v>
      </c>
      <c r="K15" s="16">
        <f t="shared" si="0"/>
        <v>11</v>
      </c>
      <c r="L15" s="20" t="str">
        <f t="shared" si="1"/>
        <v>آدم محمد السيد العوني</v>
      </c>
      <c r="M15" s="19" t="str">
        <f t="shared" si="2"/>
        <v>ممتاز</v>
      </c>
      <c r="N15" s="19" t="str">
        <f t="shared" si="3"/>
        <v>ممتاز</v>
      </c>
      <c r="O15" s="19" t="str">
        <f t="shared" si="4"/>
        <v>ممتاز</v>
      </c>
      <c r="P15" s="19" t="str">
        <f t="shared" si="5"/>
        <v>ممتاز</v>
      </c>
      <c r="Q15" s="19" t="str">
        <f t="shared" si="6"/>
        <v>ممتاز</v>
      </c>
      <c r="R15" s="19" t="str">
        <f t="shared" si="7"/>
        <v>ممتاز</v>
      </c>
      <c r="S15" s="19" t="str">
        <f t="shared" si="8"/>
        <v>ممتاز</v>
      </c>
      <c r="T15" s="19" t="str">
        <f t="shared" si="9"/>
        <v>ممتاز</v>
      </c>
      <c r="U15" s="33" t="str">
        <f t="shared" si="10"/>
        <v xml:space="preserve">دون المستوى </v>
      </c>
      <c r="V15" s="6" t="str">
        <f t="array" ref="V15">IF(ISNUMBER(C15:J15)=FALSE,"دون المستوى ",IF(AND(C15&gt;=15,D15&gt;=15,E15&gt;=15,F15&gt;=50,G15&gt;=50,H15&gt;=50,I15&gt;=50,J15&gt;=15)," ناجح ","دون المستوى "))</f>
        <v xml:space="preserve">دون المستوى </v>
      </c>
      <c r="W15" s="6" t="str">
        <f t="shared" si="11"/>
        <v xml:space="preserve">دون المستوى </v>
      </c>
    </row>
    <row r="16" spans="1:23" ht="21.95" customHeight="1">
      <c r="A16" s="18">
        <f>IF(B16="","",SUBTOTAL(3,$B$5:B16))</f>
        <v>12</v>
      </c>
      <c r="B16" s="17" t="str">
        <f>'[2]شيت الثالث'!G19</f>
        <v>انس محروس عبد الرازق زايد</v>
      </c>
      <c r="C16" s="16">
        <f>'[2]شيت الثالث'!P19</f>
        <v>24</v>
      </c>
      <c r="D16" s="16">
        <f>'[2]شيت الثالث'!W19</f>
        <v>29</v>
      </c>
      <c r="E16" s="16">
        <f>'[2]شيت الثالث'!AD19</f>
        <v>29</v>
      </c>
      <c r="F16" s="16">
        <f>'[2]شيت الثالث'!AJ19</f>
        <v>98</v>
      </c>
      <c r="G16" s="16">
        <f>'[2]شيت الثالث'!AO19</f>
        <v>99</v>
      </c>
      <c r="H16" s="16">
        <f>'[2]شيت الثالث'!AT19</f>
        <v>98</v>
      </c>
      <c r="I16" s="15">
        <f>'[2]شيت الثالث'!AY19</f>
        <v>99</v>
      </c>
      <c r="J16" s="15">
        <f>'[2]شيت الثالث'!BG19</f>
        <v>30</v>
      </c>
      <c r="K16" s="16">
        <f t="shared" si="0"/>
        <v>12</v>
      </c>
      <c r="L16" s="20" t="str">
        <f t="shared" si="1"/>
        <v>انس محروس عبد الرازق زايد</v>
      </c>
      <c r="M16" s="19" t="str">
        <f t="shared" si="2"/>
        <v>جيد جداً</v>
      </c>
      <c r="N16" s="19" t="str">
        <f t="shared" si="3"/>
        <v>ممتاز</v>
      </c>
      <c r="O16" s="19" t="str">
        <f t="shared" si="4"/>
        <v>ممتاز</v>
      </c>
      <c r="P16" s="19" t="str">
        <f t="shared" si="5"/>
        <v>ممتاز</v>
      </c>
      <c r="Q16" s="19" t="str">
        <f t="shared" si="6"/>
        <v>ممتاز</v>
      </c>
      <c r="R16" s="19" t="str">
        <f t="shared" si="7"/>
        <v>ممتاز</v>
      </c>
      <c r="S16" s="19" t="str">
        <f t="shared" si="8"/>
        <v>ممتاز</v>
      </c>
      <c r="T16" s="19" t="str">
        <f t="shared" si="9"/>
        <v>ممتاز</v>
      </c>
      <c r="U16" s="33" t="str">
        <f>IF(OR(C16="غ",D16="غ",E16="غ",F16="غ",G16="غ",H16="غ",I16="غ",J16="غ"),"دون المستوى ",IF(AND(C16&gt;=15,D16&gt;=15,E16&gt;=15,F16&gt;=50,G16&gt;=50,H16&gt;=50,I16&gt;=50,J16&gt;=15)," ناجح ","دون المستوى "))</f>
        <v xml:space="preserve"> ناجح </v>
      </c>
      <c r="V16" s="6" t="str">
        <f t="array" ref="V16">IF(ISNUMBER(C16:J16)=FALSE,"دون المستوى ",IF(AND(C16&gt;=15,D16&gt;=15,E16&gt;=15,F16&gt;=50,G16&gt;=50,H16&gt;=50,I16&gt;=50,J16&gt;=15)," ناجح ","دون المستوى "))</f>
        <v xml:space="preserve"> ناجح </v>
      </c>
      <c r="W16" s="6" t="str">
        <f t="shared" si="11"/>
        <v xml:space="preserve"> ناجح </v>
      </c>
    </row>
    <row r="17" spans="1:23" ht="21.95" customHeight="1">
      <c r="A17" s="18">
        <f>IF(B17="","",SUBTOTAL(3,$B$5:B17))</f>
        <v>13</v>
      </c>
      <c r="B17" s="17" t="str">
        <f>'[2]شيت الثالث'!G20</f>
        <v>اياد احمد جبر احمد جبر</v>
      </c>
      <c r="C17" s="16">
        <f>'[2]شيت الثالث'!P20</f>
        <v>27</v>
      </c>
      <c r="D17" s="16">
        <f>'[2]شيت الثالث'!W20</f>
        <v>28</v>
      </c>
      <c r="E17" s="16">
        <f>'[2]شيت الثالث'!AD20</f>
        <v>30</v>
      </c>
      <c r="F17" s="16">
        <f>'[2]شيت الثالث'!AJ20</f>
        <v>98</v>
      </c>
      <c r="G17" s="16">
        <f>'[2]شيت الثالث'!AO20</f>
        <v>99</v>
      </c>
      <c r="H17" s="16">
        <f>'[2]شيت الثالث'!AT20</f>
        <v>98</v>
      </c>
      <c r="I17" s="15">
        <f>'[2]شيت الثالث'!AY20</f>
        <v>99</v>
      </c>
      <c r="J17" s="15">
        <f>'[2]شيت الثالث'!BG20</f>
        <v>30</v>
      </c>
      <c r="K17" s="16">
        <f t="shared" si="0"/>
        <v>13</v>
      </c>
      <c r="L17" s="20" t="str">
        <f t="shared" si="1"/>
        <v>اياد احمد جبر احمد جبر</v>
      </c>
      <c r="M17" s="19" t="str">
        <f t="shared" si="2"/>
        <v>ممتاز</v>
      </c>
      <c r="N17" s="19" t="str">
        <f t="shared" si="3"/>
        <v>ممتاز</v>
      </c>
      <c r="O17" s="19" t="str">
        <f t="shared" si="4"/>
        <v>ممتاز</v>
      </c>
      <c r="P17" s="19" t="str">
        <f t="shared" si="5"/>
        <v>ممتاز</v>
      </c>
      <c r="Q17" s="19" t="str">
        <f t="shared" si="6"/>
        <v>ممتاز</v>
      </c>
      <c r="R17" s="19" t="str">
        <f t="shared" si="7"/>
        <v>ممتاز</v>
      </c>
      <c r="S17" s="19" t="str">
        <f t="shared" si="8"/>
        <v>ممتاز</v>
      </c>
      <c r="T17" s="19" t="str">
        <f t="shared" si="9"/>
        <v>ممتاز</v>
      </c>
      <c r="U17" s="33" t="str">
        <f t="shared" si="10"/>
        <v xml:space="preserve"> ناجح </v>
      </c>
      <c r="V17" s="6" t="str">
        <f t="array" ref="V17">IF(ISNUMBER(C17:J17)=FALSE,"دون المستوى ",IF(AND(C17&gt;=15,D17&gt;=15,E17&gt;=15,F17&gt;=50,G17&gt;=50,H17&gt;=50,I17&gt;=50,J17&gt;=15)," ناجح ","دون المستوى "))</f>
        <v xml:space="preserve"> ناجح </v>
      </c>
      <c r="W17" s="6" t="str">
        <f t="shared" si="11"/>
        <v xml:space="preserve"> ناجح </v>
      </c>
    </row>
    <row r="18" spans="1:23" ht="21.95" customHeight="1">
      <c r="A18" s="18">
        <f>IF(B18="","",SUBTOTAL(3,$B$5:B18))</f>
        <v>14</v>
      </c>
      <c r="B18" s="17" t="str">
        <f>'[2]شيت الثالث'!G21</f>
        <v xml:space="preserve">باسم السيد عبد المعطى السيد </v>
      </c>
      <c r="C18" s="16">
        <f>'[2]شيت الثالث'!P21</f>
        <v>22</v>
      </c>
      <c r="D18" s="16">
        <f>'[2]شيت الثالث'!W21</f>
        <v>30</v>
      </c>
      <c r="E18" s="16">
        <f>'[2]شيت الثالث'!AD21</f>
        <v>25</v>
      </c>
      <c r="F18" s="16">
        <f>'[2]شيت الثالث'!AJ21</f>
        <v>98</v>
      </c>
      <c r="G18" s="16">
        <f>'[2]شيت الثالث'!AO21</f>
        <v>99</v>
      </c>
      <c r="H18" s="16">
        <f>'[2]شيت الثالث'!AT21</f>
        <v>98</v>
      </c>
      <c r="I18" s="15">
        <f>'[2]شيت الثالث'!AY21</f>
        <v>99</v>
      </c>
      <c r="J18" s="15">
        <f>'[2]شيت الثالث'!BG21</f>
        <v>30</v>
      </c>
      <c r="K18" s="16">
        <f t="shared" si="0"/>
        <v>14</v>
      </c>
      <c r="L18" s="20" t="str">
        <f t="shared" si="1"/>
        <v xml:space="preserve">باسم السيد عبد المعطى السيد </v>
      </c>
      <c r="M18" s="19" t="str">
        <f t="shared" si="2"/>
        <v>جيد</v>
      </c>
      <c r="N18" s="19" t="str">
        <f t="shared" si="3"/>
        <v>ممتاز</v>
      </c>
      <c r="O18" s="19" t="str">
        <f t="shared" si="4"/>
        <v>جيد جداً</v>
      </c>
      <c r="P18" s="19" t="str">
        <f t="shared" si="5"/>
        <v>ممتاز</v>
      </c>
      <c r="Q18" s="19" t="str">
        <f t="shared" si="6"/>
        <v>ممتاز</v>
      </c>
      <c r="R18" s="19" t="str">
        <f t="shared" si="7"/>
        <v>ممتاز</v>
      </c>
      <c r="S18" s="19" t="str">
        <f t="shared" si="8"/>
        <v>ممتاز</v>
      </c>
      <c r="T18" s="19" t="str">
        <f t="shared" si="9"/>
        <v>ممتاز</v>
      </c>
      <c r="U18" s="33" t="str">
        <f t="shared" si="10"/>
        <v xml:space="preserve"> ناجح </v>
      </c>
      <c r="V18" s="6" t="str">
        <f t="array" ref="V18">IF(ISNUMBER(C18:J18)=FALSE,"دون المستوى ",IF(AND(C18&gt;=15,D18&gt;=15,E18&gt;=15,F18&gt;=50,G18&gt;=50,H18&gt;=50,I18&gt;=50,J18&gt;=15)," ناجح ","دون المستوى "))</f>
        <v xml:space="preserve"> ناجح </v>
      </c>
      <c r="W18" s="6" t="str">
        <f t="shared" si="11"/>
        <v xml:space="preserve"> ناجح </v>
      </c>
    </row>
    <row r="19" spans="1:23" ht="21.95" customHeight="1">
      <c r="A19" s="18">
        <f>IF(B19="","",SUBTOTAL(3,$B$5:B19))</f>
        <v>15</v>
      </c>
      <c r="B19" s="17" t="str">
        <f>'[2]شيت الثالث'!G22</f>
        <v xml:space="preserve">رشاد محمود أحمد محمد </v>
      </c>
      <c r="C19" s="16">
        <f>'[2]شيت الثالث'!P22</f>
        <v>14</v>
      </c>
      <c r="D19" s="16">
        <f>'[2]شيت الثالث'!W22</f>
        <v>29</v>
      </c>
      <c r="E19" s="16">
        <f>'[2]شيت الثالث'!AD22</f>
        <v>29</v>
      </c>
      <c r="F19" s="16">
        <f>'[2]شيت الثالث'!AJ22</f>
        <v>98</v>
      </c>
      <c r="G19" s="16">
        <f>'[2]شيت الثالث'!AO22</f>
        <v>99</v>
      </c>
      <c r="H19" s="16">
        <f>'[2]شيت الثالث'!AT22</f>
        <v>98</v>
      </c>
      <c r="I19" s="15">
        <f>'[2]شيت الثالث'!AY22</f>
        <v>99</v>
      </c>
      <c r="J19" s="15">
        <f>'[2]شيت الثالث'!BG22</f>
        <v>26</v>
      </c>
      <c r="K19" s="16">
        <f t="shared" si="0"/>
        <v>15</v>
      </c>
      <c r="L19" s="20" t="str">
        <f t="shared" si="1"/>
        <v xml:space="preserve">رشاد محمود أحمد محمد </v>
      </c>
      <c r="M19" s="19" t="str">
        <f t="shared" si="2"/>
        <v>دون المستوى</v>
      </c>
      <c r="N19" s="19" t="str">
        <f t="shared" si="3"/>
        <v>ممتاز</v>
      </c>
      <c r="O19" s="19" t="str">
        <f t="shared" si="4"/>
        <v>ممتاز</v>
      </c>
      <c r="P19" s="19" t="str">
        <f t="shared" si="5"/>
        <v>ممتاز</v>
      </c>
      <c r="Q19" s="19" t="str">
        <f t="shared" si="6"/>
        <v>ممتاز</v>
      </c>
      <c r="R19" s="19" t="str">
        <f t="shared" si="7"/>
        <v>ممتاز</v>
      </c>
      <c r="S19" s="19" t="str">
        <f t="shared" si="8"/>
        <v>ممتاز</v>
      </c>
      <c r="T19" s="19" t="str">
        <f t="shared" si="9"/>
        <v>ممتاز</v>
      </c>
      <c r="U19" s="33" t="str">
        <f t="shared" si="10"/>
        <v xml:space="preserve">دون المستوى </v>
      </c>
      <c r="V19" s="6" t="str">
        <f t="array" ref="V19">IF(ISNUMBER(C19:J19)=FALSE,"دون المستوى ",IF(AND(C19&gt;=15,D19&gt;=15,E19&gt;=15,F19&gt;=50,G19&gt;=50,H19&gt;=50,I19&gt;=50,J19&gt;=15)," ناجح ","دون المستوى "))</f>
        <v xml:space="preserve">دون المستوى </v>
      </c>
      <c r="W19" s="6" t="str">
        <f t="shared" si="11"/>
        <v xml:space="preserve">دون المستوى </v>
      </c>
    </row>
    <row r="20" spans="1:23" ht="21.95" customHeight="1">
      <c r="A20" s="18">
        <f>IF(B20="","",SUBTOTAL(3,$B$5:B20))</f>
        <v>16</v>
      </c>
      <c r="B20" s="17" t="str">
        <f>'[2]شيت الثالث'!G23</f>
        <v>زياد عاطف محمد عبدالمنعم</v>
      </c>
      <c r="C20" s="16">
        <f>'[2]شيت الثالث'!P23</f>
        <v>26</v>
      </c>
      <c r="D20" s="16">
        <f>'[2]شيت الثالث'!W23</f>
        <v>29</v>
      </c>
      <c r="E20" s="16">
        <f>'[2]شيت الثالث'!AD23</f>
        <v>29</v>
      </c>
      <c r="F20" s="16">
        <f>'[2]شيت الثالث'!AJ23</f>
        <v>98</v>
      </c>
      <c r="G20" s="16">
        <f>'[2]شيت الثالث'!AO23</f>
        <v>99</v>
      </c>
      <c r="H20" s="16">
        <f>'[2]شيت الثالث'!AT23</f>
        <v>98</v>
      </c>
      <c r="I20" s="15">
        <f>'[2]شيت الثالث'!AY23</f>
        <v>99</v>
      </c>
      <c r="J20" s="15">
        <f>'[2]شيت الثالث'!BG23</f>
        <v>30</v>
      </c>
      <c r="K20" s="16">
        <f t="shared" si="0"/>
        <v>16</v>
      </c>
      <c r="L20" s="20" t="str">
        <f t="shared" si="1"/>
        <v>زياد عاطف محمد عبدالمنعم</v>
      </c>
      <c r="M20" s="19" t="str">
        <f t="shared" si="2"/>
        <v>ممتاز</v>
      </c>
      <c r="N20" s="19" t="str">
        <f t="shared" si="3"/>
        <v>ممتاز</v>
      </c>
      <c r="O20" s="19" t="str">
        <f t="shared" si="4"/>
        <v>ممتاز</v>
      </c>
      <c r="P20" s="19" t="str">
        <f t="shared" si="5"/>
        <v>ممتاز</v>
      </c>
      <c r="Q20" s="19" t="str">
        <f t="shared" si="6"/>
        <v>ممتاز</v>
      </c>
      <c r="R20" s="19" t="str">
        <f t="shared" si="7"/>
        <v>ممتاز</v>
      </c>
      <c r="S20" s="19" t="str">
        <f t="shared" si="8"/>
        <v>ممتاز</v>
      </c>
      <c r="T20" s="19" t="str">
        <f t="shared" si="9"/>
        <v>ممتاز</v>
      </c>
      <c r="U20" s="33" t="str">
        <f t="shared" si="10"/>
        <v xml:space="preserve"> ناجح </v>
      </c>
      <c r="V20" s="6" t="str">
        <f t="array" ref="V20">IF(ISNUMBER(C20:J20)=FALSE,"دون المستوى ",IF(AND(C20&gt;=15,D20&gt;=15,E20&gt;=15,F20&gt;=50,G20&gt;=50,H20&gt;=50,I20&gt;=50,J20&gt;=15)," ناجح ","دون المستوى "))</f>
        <v xml:space="preserve"> ناجح </v>
      </c>
      <c r="W20" s="6" t="str">
        <f t="shared" si="11"/>
        <v xml:space="preserve"> ناجح </v>
      </c>
    </row>
    <row r="21" spans="1:23" ht="21.95" customHeight="1">
      <c r="A21" s="18">
        <f>IF(B21="","",SUBTOTAL(3,$B$5:B21))</f>
        <v>17</v>
      </c>
      <c r="B21" s="17" t="str">
        <f>'[2]شيت الثالث'!G24</f>
        <v>زياد عبد المنعم السيد محمد زايد</v>
      </c>
      <c r="C21" s="16">
        <f>'[2]شيت الثالث'!P24</f>
        <v>27</v>
      </c>
      <c r="D21" s="16">
        <f>'[2]شيت الثالث'!W24</f>
        <v>25</v>
      </c>
      <c r="E21" s="16">
        <f>'[2]شيت الثالث'!AD24</f>
        <v>29</v>
      </c>
      <c r="F21" s="16">
        <f>'[2]شيت الثالث'!AJ24</f>
        <v>98</v>
      </c>
      <c r="G21" s="16">
        <f>'[2]شيت الثالث'!AO24</f>
        <v>99</v>
      </c>
      <c r="H21" s="16">
        <f>'[2]شيت الثالث'!AT24</f>
        <v>98</v>
      </c>
      <c r="I21" s="15">
        <f>'[2]شيت الثالث'!AY24</f>
        <v>99</v>
      </c>
      <c r="J21" s="15">
        <f>'[2]شيت الثالث'!BG24</f>
        <v>30</v>
      </c>
      <c r="K21" s="16">
        <f t="shared" si="0"/>
        <v>17</v>
      </c>
      <c r="L21" s="20" t="str">
        <f t="shared" si="1"/>
        <v>زياد عبد المنعم السيد محمد زايد</v>
      </c>
      <c r="M21" s="19" t="str">
        <f t="shared" si="2"/>
        <v>ممتاز</v>
      </c>
      <c r="N21" s="19" t="str">
        <f t="shared" si="3"/>
        <v>جيد جداً</v>
      </c>
      <c r="O21" s="19" t="str">
        <f t="shared" si="4"/>
        <v>ممتاز</v>
      </c>
      <c r="P21" s="19" t="str">
        <f t="shared" si="5"/>
        <v>ممتاز</v>
      </c>
      <c r="Q21" s="19" t="str">
        <f t="shared" si="6"/>
        <v>ممتاز</v>
      </c>
      <c r="R21" s="19" t="str">
        <f t="shared" si="7"/>
        <v>ممتاز</v>
      </c>
      <c r="S21" s="19" t="str">
        <f t="shared" si="8"/>
        <v>ممتاز</v>
      </c>
      <c r="T21" s="19" t="str">
        <f t="shared" si="9"/>
        <v>ممتاز</v>
      </c>
      <c r="U21" s="33" t="str">
        <f>IF(OR(C21="غ",D21="غ",E21="غ",F21="غ",G21="غ",H21="غ",I21="غ",J21="غ"),"دون المستوى ",IF(AND(C21&gt;=15,D21&gt;=15,E21&gt;=15,F21&gt;=50,G21&gt;=50,H21&gt;=50,I21&gt;=50,J21&gt;=15)," ناجح ","دون المستوى "))</f>
        <v xml:space="preserve"> ناجح </v>
      </c>
      <c r="V21" s="6" t="str">
        <f t="array" ref="V21">IF(ISNUMBER(C21:J21)=FALSE,"دون المستوى ",IF(AND(C21&gt;=15,D21&gt;=15,E21&gt;=15,F21&gt;=50,G21&gt;=50,H21&gt;=50,I21&gt;=50,J21&gt;=15)," ناجح ","دون المستوى "))</f>
        <v xml:space="preserve"> ناجح </v>
      </c>
      <c r="W21" s="6" t="str">
        <f t="shared" si="11"/>
        <v xml:space="preserve"> ناجح </v>
      </c>
    </row>
    <row r="22" spans="1:23" ht="21.95" customHeight="1">
      <c r="A22" s="18">
        <f>IF(B22="","",SUBTOTAL(3,$B$5:B22))</f>
        <v>18</v>
      </c>
      <c r="B22" s="17" t="str">
        <f>'[2]شيت الثالث'!G25</f>
        <v xml:space="preserve">زياد هانى محمد الهادى </v>
      </c>
      <c r="C22" s="16">
        <f>'[2]شيت الثالث'!P25</f>
        <v>26</v>
      </c>
      <c r="D22" s="16">
        <f>'[2]شيت الثالث'!W25</f>
        <v>26</v>
      </c>
      <c r="E22" s="16">
        <f>'[2]شيت الثالث'!AD25</f>
        <v>29</v>
      </c>
      <c r="F22" s="16">
        <f>'[2]شيت الثالث'!AJ25</f>
        <v>98</v>
      </c>
      <c r="G22" s="16">
        <f>'[2]شيت الثالث'!AO25</f>
        <v>99</v>
      </c>
      <c r="H22" s="16">
        <f>'[2]شيت الثالث'!AT25</f>
        <v>98</v>
      </c>
      <c r="I22" s="15">
        <f>'[2]شيت الثالث'!AY25</f>
        <v>99</v>
      </c>
      <c r="J22" s="15">
        <f>'[2]شيت الثالث'!BG25</f>
        <v>26</v>
      </c>
      <c r="K22" s="16">
        <f t="shared" si="0"/>
        <v>18</v>
      </c>
      <c r="L22" s="20" t="str">
        <f t="shared" si="1"/>
        <v xml:space="preserve">زياد هانى محمد الهادى </v>
      </c>
      <c r="M22" s="19" t="str">
        <f t="shared" si="2"/>
        <v>ممتاز</v>
      </c>
      <c r="N22" s="19" t="str">
        <f t="shared" si="3"/>
        <v>ممتاز</v>
      </c>
      <c r="O22" s="19" t="str">
        <f t="shared" si="4"/>
        <v>ممتاز</v>
      </c>
      <c r="P22" s="19" t="str">
        <f t="shared" si="5"/>
        <v>ممتاز</v>
      </c>
      <c r="Q22" s="19" t="str">
        <f t="shared" si="6"/>
        <v>ممتاز</v>
      </c>
      <c r="R22" s="19" t="str">
        <f t="shared" si="7"/>
        <v>ممتاز</v>
      </c>
      <c r="S22" s="19" t="str">
        <f t="shared" si="8"/>
        <v>ممتاز</v>
      </c>
      <c r="T22" s="19" t="str">
        <f t="shared" si="9"/>
        <v>ممتاز</v>
      </c>
      <c r="U22" s="33" t="str">
        <f t="shared" si="10"/>
        <v xml:space="preserve"> ناجح </v>
      </c>
      <c r="V22" s="6" t="str">
        <f t="array" ref="V22">IF(ISNUMBER(C22:J22)=FALSE,"دون المستوى ",IF(AND(C22&gt;=15,D22&gt;=15,E22&gt;=15,F22&gt;=50,G22&gt;=50,H22&gt;=50,I22&gt;=50,J22&gt;=15)," ناجح ","دون المستوى "))</f>
        <v xml:space="preserve"> ناجح </v>
      </c>
      <c r="W22" s="6" t="str">
        <f t="shared" si="11"/>
        <v xml:space="preserve"> ناجح </v>
      </c>
    </row>
    <row r="23" spans="1:23" ht="21.95" customHeight="1">
      <c r="A23" s="18">
        <f>IF(B23="","",SUBTOTAL(3,$B$5:B23))</f>
        <v>19</v>
      </c>
      <c r="B23" s="17" t="str">
        <f>'[2]شيت الثالث'!G26</f>
        <v>سعيد محمد السعيد محمود</v>
      </c>
      <c r="C23" s="16">
        <f>'[2]شيت الثالث'!P26</f>
        <v>22</v>
      </c>
      <c r="D23" s="16">
        <f>'[2]شيت الثالث'!W26</f>
        <v>24</v>
      </c>
      <c r="E23" s="16">
        <f>'[2]شيت الثالث'!AD26</f>
        <v>29</v>
      </c>
      <c r="F23" s="16">
        <f>'[2]شيت الثالث'!AJ26</f>
        <v>98</v>
      </c>
      <c r="G23" s="16">
        <f>'[2]شيت الثالث'!AO26</f>
        <v>99</v>
      </c>
      <c r="H23" s="16">
        <f>'[2]شيت الثالث'!AT26</f>
        <v>98</v>
      </c>
      <c r="I23" s="15">
        <f>'[2]شيت الثالث'!AY26</f>
        <v>99</v>
      </c>
      <c r="J23" s="15">
        <f>'[2]شيت الثالث'!BG26</f>
        <v>28</v>
      </c>
      <c r="K23" s="16">
        <f t="shared" si="0"/>
        <v>19</v>
      </c>
      <c r="L23" s="20" t="str">
        <f t="shared" si="1"/>
        <v>سعيد محمد السعيد محمود</v>
      </c>
      <c r="M23" s="19" t="str">
        <f t="shared" si="2"/>
        <v>جيد</v>
      </c>
      <c r="N23" s="19" t="str">
        <f t="shared" si="3"/>
        <v>جيد جداً</v>
      </c>
      <c r="O23" s="19" t="str">
        <f t="shared" si="4"/>
        <v>ممتاز</v>
      </c>
      <c r="P23" s="19" t="str">
        <f t="shared" si="5"/>
        <v>ممتاز</v>
      </c>
      <c r="Q23" s="19" t="str">
        <f t="shared" si="6"/>
        <v>ممتاز</v>
      </c>
      <c r="R23" s="19" t="str">
        <f t="shared" si="7"/>
        <v>ممتاز</v>
      </c>
      <c r="S23" s="19" t="str">
        <f t="shared" si="8"/>
        <v>ممتاز</v>
      </c>
      <c r="T23" s="19" t="str">
        <f t="shared" si="9"/>
        <v>ممتاز</v>
      </c>
      <c r="U23" s="33" t="str">
        <f t="shared" si="10"/>
        <v xml:space="preserve"> ناجح </v>
      </c>
      <c r="V23" s="6" t="str">
        <f t="array" ref="V23">IF(ISNUMBER(C23:J23)=FALSE,"دون المستوى ",IF(AND(C23&gt;=15,D23&gt;=15,E23&gt;=15,F23&gt;=50,G23&gt;=50,H23&gt;=50,I23&gt;=50,J23&gt;=15)," ناجح ","دون المستوى "))</f>
        <v xml:space="preserve"> ناجح </v>
      </c>
      <c r="W23" s="6" t="str">
        <f t="shared" si="11"/>
        <v xml:space="preserve"> ناجح </v>
      </c>
    </row>
    <row r="24" spans="1:23" ht="21.95" customHeight="1">
      <c r="A24" s="18">
        <f>IF(B24="","",SUBTOTAL(3,$B$5:B24))</f>
        <v>20</v>
      </c>
      <c r="B24" s="17" t="str">
        <f>'[2]شيت الثالث'!G27</f>
        <v xml:space="preserve">عبد الرحمن أسامة محمود </v>
      </c>
      <c r="C24" s="16">
        <f>'[2]شيت الثالث'!P27</f>
        <v>29</v>
      </c>
      <c r="D24" s="16">
        <f>'[2]شيت الثالث'!W27</f>
        <v>29</v>
      </c>
      <c r="E24" s="16">
        <f>'[2]شيت الثالث'!AD27</f>
        <v>30</v>
      </c>
      <c r="F24" s="16">
        <f>'[2]شيت الثالث'!AJ27</f>
        <v>98</v>
      </c>
      <c r="G24" s="16">
        <f>'[2]شيت الثالث'!AO27</f>
        <v>98</v>
      </c>
      <c r="H24" s="16">
        <f>'[2]شيت الثالث'!AT27</f>
        <v>98</v>
      </c>
      <c r="I24" s="15">
        <f>'[2]شيت الثالث'!AY27</f>
        <v>99</v>
      </c>
      <c r="J24" s="15">
        <f>'[2]شيت الثالث'!BG27</f>
        <v>30</v>
      </c>
      <c r="K24" s="16">
        <f t="shared" si="0"/>
        <v>20</v>
      </c>
      <c r="L24" s="20" t="str">
        <f t="shared" si="1"/>
        <v xml:space="preserve">عبد الرحمن أسامة محمود </v>
      </c>
      <c r="M24" s="19" t="str">
        <f t="shared" si="2"/>
        <v>ممتاز</v>
      </c>
      <c r="N24" s="19" t="str">
        <f t="shared" si="3"/>
        <v>ممتاز</v>
      </c>
      <c r="O24" s="19" t="str">
        <f t="shared" si="4"/>
        <v>ممتاز</v>
      </c>
      <c r="P24" s="19" t="str">
        <f t="shared" si="5"/>
        <v>ممتاز</v>
      </c>
      <c r="Q24" s="19" t="str">
        <f t="shared" si="6"/>
        <v>ممتاز</v>
      </c>
      <c r="R24" s="19" t="str">
        <f t="shared" si="7"/>
        <v>ممتاز</v>
      </c>
      <c r="S24" s="19" t="str">
        <f t="shared" si="8"/>
        <v>ممتاز</v>
      </c>
      <c r="T24" s="19" t="str">
        <f t="shared" si="9"/>
        <v>ممتاز</v>
      </c>
      <c r="U24" s="33" t="str">
        <f t="shared" si="10"/>
        <v xml:space="preserve"> ناجح </v>
      </c>
      <c r="V24" s="6" t="str">
        <f t="array" ref="V24">IF(ISNUMBER(C24:J24)=FALSE,"دون المستوى ",IF(AND(C24&gt;=15,D24&gt;=15,E24&gt;=15,F24&gt;=50,G24&gt;=50,H24&gt;=50,I24&gt;=50,J24&gt;=15)," ناجح ","دون المستوى "))</f>
        <v xml:space="preserve"> ناجح </v>
      </c>
      <c r="W24" s="6" t="str">
        <f t="shared" si="11"/>
        <v xml:space="preserve"> ناجح </v>
      </c>
    </row>
    <row r="25" spans="1:23" ht="21.95" customHeight="1">
      <c r="A25" s="18">
        <f>IF(B25="","",SUBTOTAL(3,$B$5:B25))</f>
        <v>21</v>
      </c>
      <c r="B25" s="17" t="str">
        <f>'[2]شيت الثالث'!G28</f>
        <v xml:space="preserve">عبد الرحمن عمرو السيد </v>
      </c>
      <c r="C25" s="16">
        <f>'[2]شيت الثالث'!P28</f>
        <v>15</v>
      </c>
      <c r="D25" s="16">
        <f>'[2]شيت الثالث'!W28</f>
        <v>13</v>
      </c>
      <c r="E25" s="16">
        <f>'[2]شيت الثالث'!AD28</f>
        <v>18</v>
      </c>
      <c r="F25" s="16">
        <f>'[2]شيت الثالث'!AJ28</f>
        <v>98</v>
      </c>
      <c r="G25" s="16">
        <f>'[2]شيت الثالث'!AO28</f>
        <v>98</v>
      </c>
      <c r="H25" s="16">
        <f>'[2]شيت الثالث'!AT28</f>
        <v>98</v>
      </c>
      <c r="I25" s="15">
        <f>'[2]شيت الثالث'!AY28</f>
        <v>99</v>
      </c>
      <c r="J25" s="15">
        <f>'[2]شيت الثالث'!BG28</f>
        <v>13</v>
      </c>
      <c r="K25" s="16">
        <f t="shared" si="0"/>
        <v>21</v>
      </c>
      <c r="L25" s="20" t="str">
        <f t="shared" si="1"/>
        <v xml:space="preserve">عبد الرحمن عمرو السيد </v>
      </c>
      <c r="M25" s="19" t="str">
        <f t="shared" si="2"/>
        <v>مقبول</v>
      </c>
      <c r="N25" s="19" t="str">
        <f t="shared" si="3"/>
        <v>دون المستوى</v>
      </c>
      <c r="O25" s="19" t="str">
        <f t="shared" si="4"/>
        <v>مقبول</v>
      </c>
      <c r="P25" s="19" t="str">
        <f t="shared" si="5"/>
        <v>ممتاز</v>
      </c>
      <c r="Q25" s="19" t="str">
        <f t="shared" si="6"/>
        <v>ممتاز</v>
      </c>
      <c r="R25" s="19" t="str">
        <f t="shared" si="7"/>
        <v>ممتاز</v>
      </c>
      <c r="S25" s="19" t="str">
        <f t="shared" si="8"/>
        <v>ممتاز</v>
      </c>
      <c r="T25" s="19" t="str">
        <f t="shared" si="9"/>
        <v>دون المستوى</v>
      </c>
      <c r="U25" s="33" t="str">
        <f t="shared" si="10"/>
        <v xml:space="preserve">دون المستوى </v>
      </c>
      <c r="V25" s="6" t="str">
        <f t="array" ref="V25">IF(ISNUMBER(C25:J25)=FALSE,"دون المستوى ",IF(AND(C25&gt;=15,D25&gt;=15,E25&gt;=15,F25&gt;=50,G25&gt;=50,H25&gt;=50,I25&gt;=50,J25&gt;=15)," ناجح ","دون المستوى "))</f>
        <v xml:space="preserve">دون المستوى </v>
      </c>
      <c r="W25" s="6" t="str">
        <f t="shared" si="11"/>
        <v xml:space="preserve">دون المستوى </v>
      </c>
    </row>
    <row r="26" spans="1:23" ht="21.95" customHeight="1">
      <c r="A26" s="18">
        <f>IF(B26="","",SUBTOTAL(3,$B$5:B26))</f>
        <v>22</v>
      </c>
      <c r="B26" s="17" t="str">
        <f>'[2]شيت الثالث'!G29</f>
        <v xml:space="preserve">عبد الرحمن محمد كمال </v>
      </c>
      <c r="C26" s="16">
        <f>'[2]شيت الثالث'!P29</f>
        <v>12</v>
      </c>
      <c r="D26" s="16">
        <f>'[2]شيت الثالث'!W29</f>
        <v>10</v>
      </c>
      <c r="E26" s="16">
        <f>'[2]شيت الثالث'!AD29</f>
        <v>13</v>
      </c>
      <c r="F26" s="16">
        <f>'[2]شيت الثالث'!AJ29</f>
        <v>98</v>
      </c>
      <c r="G26" s="16">
        <f>'[2]شيت الثالث'!AO29</f>
        <v>98</v>
      </c>
      <c r="H26" s="16">
        <f>'[2]شيت الثالث'!AT29</f>
        <v>98</v>
      </c>
      <c r="I26" s="15">
        <f>'[2]شيت الثالث'!AY29</f>
        <v>99</v>
      </c>
      <c r="J26" s="15">
        <f>'[2]شيت الثالث'!BG29</f>
        <v>20</v>
      </c>
      <c r="K26" s="16">
        <f t="shared" si="0"/>
        <v>22</v>
      </c>
      <c r="L26" s="20" t="str">
        <f t="shared" si="1"/>
        <v xml:space="preserve">عبد الرحمن محمد كمال </v>
      </c>
      <c r="M26" s="19" t="str">
        <f t="shared" si="2"/>
        <v>دون المستوى</v>
      </c>
      <c r="N26" s="19" t="str">
        <f t="shared" si="3"/>
        <v>دون المستوى</v>
      </c>
      <c r="O26" s="19" t="str">
        <f t="shared" si="4"/>
        <v>دون المستوى</v>
      </c>
      <c r="P26" s="19" t="str">
        <f t="shared" si="5"/>
        <v>ممتاز</v>
      </c>
      <c r="Q26" s="19" t="str">
        <f t="shared" si="6"/>
        <v>ممتاز</v>
      </c>
      <c r="R26" s="19" t="str">
        <f t="shared" si="7"/>
        <v>ممتاز</v>
      </c>
      <c r="S26" s="19" t="str">
        <f t="shared" si="8"/>
        <v>ممتاز</v>
      </c>
      <c r="T26" s="19" t="str">
        <f t="shared" si="9"/>
        <v>جيد</v>
      </c>
      <c r="U26" s="33" t="str">
        <f t="shared" si="10"/>
        <v xml:space="preserve">دون المستوى </v>
      </c>
      <c r="V26" s="6" t="str">
        <f t="array" ref="V26">IF(ISNUMBER(C26:J26)=FALSE,"دون المستوى ",IF(AND(C26&gt;=15,D26&gt;=15,E26&gt;=15,F26&gt;=50,G26&gt;=50,H26&gt;=50,I26&gt;=50,J26&gt;=15)," ناجح ","دون المستوى "))</f>
        <v xml:space="preserve">دون المستوى </v>
      </c>
      <c r="W26" s="6" t="str">
        <f t="shared" si="11"/>
        <v xml:space="preserve">دون المستوى </v>
      </c>
    </row>
    <row r="27" spans="1:23" ht="21.95" customHeight="1">
      <c r="A27" s="18">
        <f>IF(B27="","",SUBTOTAL(3,$B$5:B27))</f>
        <v>23</v>
      </c>
      <c r="B27" s="17" t="str">
        <f>'[2]شيت الثالث'!G30</f>
        <v xml:space="preserve">عبد الرحمن وجيه عبد الحليم </v>
      </c>
      <c r="C27" s="16">
        <f>'[2]شيت الثالث'!P30</f>
        <v>27</v>
      </c>
      <c r="D27" s="16">
        <f>'[2]شيت الثالث'!W30</f>
        <v>25</v>
      </c>
      <c r="E27" s="16">
        <f>'[2]شيت الثالث'!AD30</f>
        <v>27</v>
      </c>
      <c r="F27" s="16">
        <f>'[2]شيت الثالث'!AJ30</f>
        <v>99</v>
      </c>
      <c r="G27" s="16">
        <f>'[2]شيت الثالث'!AO30</f>
        <v>98</v>
      </c>
      <c r="H27" s="16">
        <f>'[2]شيت الثالث'!AT30</f>
        <v>98</v>
      </c>
      <c r="I27" s="15">
        <f>'[2]شيت الثالث'!AY30</f>
        <v>99</v>
      </c>
      <c r="J27" s="15">
        <f>'[2]شيت الثالث'!BG30</f>
        <v>28</v>
      </c>
      <c r="K27" s="16">
        <f t="shared" si="0"/>
        <v>23</v>
      </c>
      <c r="L27" s="20" t="str">
        <f t="shared" si="1"/>
        <v xml:space="preserve">عبد الرحمن وجيه عبد الحليم </v>
      </c>
      <c r="M27" s="19" t="str">
        <f t="shared" si="2"/>
        <v>ممتاز</v>
      </c>
      <c r="N27" s="19" t="str">
        <f t="shared" si="3"/>
        <v>جيد جداً</v>
      </c>
      <c r="O27" s="19" t="str">
        <f t="shared" si="4"/>
        <v>ممتاز</v>
      </c>
      <c r="P27" s="19" t="str">
        <f t="shared" si="5"/>
        <v>ممتاز</v>
      </c>
      <c r="Q27" s="19" t="str">
        <f t="shared" si="6"/>
        <v>ممتاز</v>
      </c>
      <c r="R27" s="19" t="str">
        <f t="shared" si="7"/>
        <v>ممتاز</v>
      </c>
      <c r="S27" s="19" t="str">
        <f t="shared" si="8"/>
        <v>ممتاز</v>
      </c>
      <c r="T27" s="19" t="str">
        <f t="shared" si="9"/>
        <v>ممتاز</v>
      </c>
      <c r="U27" s="33" t="str">
        <f t="shared" si="10"/>
        <v xml:space="preserve"> ناجح </v>
      </c>
      <c r="V27" s="6" t="str">
        <f t="array" ref="V27">IF(ISNUMBER(C27:J27)=FALSE,"دون المستوى ",IF(AND(C27&gt;=15,D27&gt;=15,E27&gt;=15,F27&gt;=50,G27&gt;=50,H27&gt;=50,I27&gt;=50,J27&gt;=15)," ناجح ","دون المستوى "))</f>
        <v xml:space="preserve"> ناجح </v>
      </c>
      <c r="W27" s="6" t="str">
        <f t="shared" si="11"/>
        <v xml:space="preserve"> ناجح </v>
      </c>
    </row>
    <row r="28" spans="1:23" ht="21.95" customHeight="1">
      <c r="A28" s="18">
        <f>IF(B28="","",SUBTOTAL(3,$B$5:B28))</f>
        <v>24</v>
      </c>
      <c r="B28" s="17" t="str">
        <f>'[2]شيت الثالث'!G31</f>
        <v xml:space="preserve">عبد السميع خالد عبد السميع </v>
      </c>
      <c r="C28" s="16">
        <f>'[2]شيت الثالث'!P31</f>
        <v>24</v>
      </c>
      <c r="D28" s="16">
        <f>'[2]شيت الثالث'!W31</f>
        <v>25</v>
      </c>
      <c r="E28" s="16">
        <f>'[2]شيت الثالث'!AD31</f>
        <v>28</v>
      </c>
      <c r="F28" s="16">
        <f>'[2]شيت الثالث'!AJ31</f>
        <v>98</v>
      </c>
      <c r="G28" s="16">
        <f>'[2]شيت الثالث'!AO31</f>
        <v>98</v>
      </c>
      <c r="H28" s="16">
        <f>'[2]شيت الثالث'!AT31</f>
        <v>98</v>
      </c>
      <c r="I28" s="15">
        <f>'[2]شيت الثالث'!AY31</f>
        <v>99</v>
      </c>
      <c r="J28" s="15">
        <f>'[2]شيت الثالث'!BG31</f>
        <v>26</v>
      </c>
      <c r="K28" s="16">
        <f t="shared" si="0"/>
        <v>24</v>
      </c>
      <c r="L28" s="20" t="str">
        <f t="shared" si="1"/>
        <v xml:space="preserve">عبد السميع خالد عبد السميع </v>
      </c>
      <c r="M28" s="19" t="str">
        <f t="shared" si="2"/>
        <v>جيد جداً</v>
      </c>
      <c r="N28" s="19" t="str">
        <f t="shared" si="3"/>
        <v>جيد جداً</v>
      </c>
      <c r="O28" s="19" t="str">
        <f t="shared" si="4"/>
        <v>ممتاز</v>
      </c>
      <c r="P28" s="19" t="str">
        <f t="shared" si="5"/>
        <v>ممتاز</v>
      </c>
      <c r="Q28" s="19" t="str">
        <f t="shared" si="6"/>
        <v>ممتاز</v>
      </c>
      <c r="R28" s="19" t="str">
        <f t="shared" si="7"/>
        <v>ممتاز</v>
      </c>
      <c r="S28" s="19" t="str">
        <f t="shared" si="8"/>
        <v>ممتاز</v>
      </c>
      <c r="T28" s="19" t="str">
        <f t="shared" si="9"/>
        <v>ممتاز</v>
      </c>
      <c r="U28" s="33" t="str">
        <f t="shared" si="10"/>
        <v xml:space="preserve"> ناجح </v>
      </c>
      <c r="V28" s="6" t="str">
        <f t="array" ref="V28">IF(ISNUMBER(C28:J28)=FALSE,"دون المستوى ",IF(AND(C28&gt;=15,D28&gt;=15,E28&gt;=15,F28&gt;=50,G28&gt;=50,H28&gt;=50,I28&gt;=50,J28&gt;=15)," ناجح ","دون المستوى "))</f>
        <v xml:space="preserve"> ناجح </v>
      </c>
      <c r="W28" s="6" t="str">
        <f t="shared" si="11"/>
        <v xml:space="preserve"> ناجح </v>
      </c>
    </row>
    <row r="29" spans="1:23" ht="21.95" customHeight="1">
      <c r="A29" s="18">
        <f>IF(B29="","",SUBTOTAL(3,$B$5:B29))</f>
        <v>25</v>
      </c>
      <c r="B29" s="17" t="str">
        <f>'[2]شيت الثالث'!G32</f>
        <v xml:space="preserve">عبد العزيز السيد عبد العزيز </v>
      </c>
      <c r="C29" s="16">
        <f>'[2]شيت الثالث'!P32</f>
        <v>26</v>
      </c>
      <c r="D29" s="16">
        <f>'[2]شيت الثالث'!W32</f>
        <v>28</v>
      </c>
      <c r="E29" s="16">
        <f>'[2]شيت الثالث'!AD32</f>
        <v>29</v>
      </c>
      <c r="F29" s="16">
        <f>'[2]شيت الثالث'!AJ32</f>
        <v>99</v>
      </c>
      <c r="G29" s="16">
        <f>'[2]شيت الثالث'!AO32</f>
        <v>99</v>
      </c>
      <c r="H29" s="16">
        <f>'[2]شيت الثالث'!AT32</f>
        <v>98</v>
      </c>
      <c r="I29" s="15">
        <f>'[2]شيت الثالث'!AY32</f>
        <v>99</v>
      </c>
      <c r="J29" s="15">
        <f>'[2]شيت الثالث'!BG32</f>
        <v>28</v>
      </c>
      <c r="K29" s="16">
        <f t="shared" si="0"/>
        <v>25</v>
      </c>
      <c r="L29" s="20" t="str">
        <f t="shared" si="1"/>
        <v xml:space="preserve">عبد العزيز السيد عبد العزيز </v>
      </c>
      <c r="M29" s="19" t="str">
        <f t="shared" si="2"/>
        <v>ممتاز</v>
      </c>
      <c r="N29" s="19" t="str">
        <f t="shared" si="3"/>
        <v>ممتاز</v>
      </c>
      <c r="O29" s="19" t="str">
        <f t="shared" si="4"/>
        <v>ممتاز</v>
      </c>
      <c r="P29" s="19" t="str">
        <f t="shared" si="5"/>
        <v>ممتاز</v>
      </c>
      <c r="Q29" s="19" t="str">
        <f t="shared" si="6"/>
        <v>ممتاز</v>
      </c>
      <c r="R29" s="19" t="str">
        <f t="shared" si="7"/>
        <v>ممتاز</v>
      </c>
      <c r="S29" s="19" t="str">
        <f t="shared" si="8"/>
        <v>ممتاز</v>
      </c>
      <c r="T29" s="19" t="str">
        <f t="shared" si="9"/>
        <v>ممتاز</v>
      </c>
      <c r="U29" s="33" t="str">
        <f t="shared" si="10"/>
        <v xml:space="preserve"> ناجح </v>
      </c>
      <c r="V29" s="6" t="str">
        <f t="array" ref="V29">IF(ISNUMBER(C29:J29)=FALSE,"دون المستوى ",IF(AND(C29&gt;=15,D29&gt;=15,E29&gt;=15,F29&gt;=50,G29&gt;=50,H29&gt;=50,I29&gt;=50,J29&gt;=15)," ناجح ","دون المستوى "))</f>
        <v xml:space="preserve"> ناجح </v>
      </c>
      <c r="W29" s="6" t="str">
        <f t="shared" si="11"/>
        <v xml:space="preserve"> ناجح </v>
      </c>
    </row>
    <row r="30" spans="1:23" ht="21.95" customHeight="1">
      <c r="A30" s="18">
        <f>IF(B30="","",SUBTOTAL(3,$B$5:B30))</f>
        <v>26</v>
      </c>
      <c r="B30" s="17" t="str">
        <f>'[2]شيت الثالث'!G33</f>
        <v xml:space="preserve">عبدالرحمن محمد يوسف </v>
      </c>
      <c r="C30" s="16">
        <f>'[2]شيت الثالث'!P33</f>
        <v>29</v>
      </c>
      <c r="D30" s="16">
        <f>'[2]شيت الثالث'!W33</f>
        <v>28</v>
      </c>
      <c r="E30" s="16">
        <f>'[2]شيت الثالث'!AD33</f>
        <v>30</v>
      </c>
      <c r="F30" s="16">
        <f>'[2]شيت الثالث'!AJ33</f>
        <v>98</v>
      </c>
      <c r="G30" s="16">
        <f>'[2]شيت الثالث'!AO33</f>
        <v>98</v>
      </c>
      <c r="H30" s="16">
        <f>'[2]شيت الثالث'!AT33</f>
        <v>98</v>
      </c>
      <c r="I30" s="15">
        <f>'[2]شيت الثالث'!AY33</f>
        <v>99</v>
      </c>
      <c r="J30" s="15">
        <f>'[2]شيت الثالث'!BG33</f>
        <v>30</v>
      </c>
      <c r="K30" s="16">
        <f t="shared" si="0"/>
        <v>26</v>
      </c>
      <c r="L30" s="20" t="str">
        <f t="shared" si="1"/>
        <v xml:space="preserve">عبدالرحمن محمد يوسف </v>
      </c>
      <c r="M30" s="19" t="str">
        <f t="shared" si="2"/>
        <v>ممتاز</v>
      </c>
      <c r="N30" s="19" t="str">
        <f t="shared" si="3"/>
        <v>ممتاز</v>
      </c>
      <c r="O30" s="19" t="str">
        <f t="shared" si="4"/>
        <v>ممتاز</v>
      </c>
      <c r="P30" s="19" t="str">
        <f t="shared" si="5"/>
        <v>ممتاز</v>
      </c>
      <c r="Q30" s="19" t="str">
        <f t="shared" si="6"/>
        <v>ممتاز</v>
      </c>
      <c r="R30" s="19" t="str">
        <f t="shared" si="7"/>
        <v>ممتاز</v>
      </c>
      <c r="S30" s="19" t="str">
        <f t="shared" si="8"/>
        <v>ممتاز</v>
      </c>
      <c r="T30" s="19" t="str">
        <f t="shared" si="9"/>
        <v>ممتاز</v>
      </c>
      <c r="U30" s="33" t="str">
        <f t="shared" si="10"/>
        <v xml:space="preserve"> ناجح </v>
      </c>
      <c r="V30" s="6" t="str">
        <f t="array" ref="V30">IF(ISNUMBER(C30:J30)=FALSE,"دون المستوى ",IF(AND(C30&gt;=15,D30&gt;=15,E30&gt;=15,F30&gt;=50,G30&gt;=50,H30&gt;=50,I30&gt;=50,J30&gt;=15)," ناجح ","دون المستوى "))</f>
        <v xml:space="preserve"> ناجح </v>
      </c>
      <c r="W30" s="6" t="str">
        <f t="shared" si="11"/>
        <v xml:space="preserve"> ناجح </v>
      </c>
    </row>
    <row r="31" spans="1:23" ht="21.95" customHeight="1">
      <c r="A31" s="18">
        <f>IF(B31="","",SUBTOTAL(3,$B$5:B31))</f>
        <v>27</v>
      </c>
      <c r="B31" s="17" t="str">
        <f>'[2]شيت الثالث'!G34</f>
        <v xml:space="preserve">على أشرف عباس سعيد </v>
      </c>
      <c r="C31" s="16">
        <f>'[2]شيت الثالث'!P34</f>
        <v>15</v>
      </c>
      <c r="D31" s="16">
        <f>'[2]شيت الثالث'!W34</f>
        <v>13</v>
      </c>
      <c r="E31" s="16">
        <f>'[2]شيت الثالث'!AD34</f>
        <v>4</v>
      </c>
      <c r="F31" s="16">
        <f>'[2]شيت الثالث'!AJ34</f>
        <v>99</v>
      </c>
      <c r="G31" s="16">
        <f>'[2]شيت الثالث'!AO34</f>
        <v>99</v>
      </c>
      <c r="H31" s="16">
        <f>'[2]شيت الثالث'!AT34</f>
        <v>98</v>
      </c>
      <c r="I31" s="15">
        <f>'[2]شيت الثالث'!AY34</f>
        <v>99</v>
      </c>
      <c r="J31" s="15">
        <f>'[2]شيت الثالث'!BG34</f>
        <v>30</v>
      </c>
      <c r="K31" s="16">
        <f t="shared" si="0"/>
        <v>27</v>
      </c>
      <c r="L31" s="20" t="str">
        <f t="shared" si="1"/>
        <v xml:space="preserve">على أشرف عباس سعيد </v>
      </c>
      <c r="M31" s="19" t="str">
        <f t="shared" si="2"/>
        <v>مقبول</v>
      </c>
      <c r="N31" s="19" t="str">
        <f t="shared" si="3"/>
        <v>دون المستوى</v>
      </c>
      <c r="O31" s="19" t="str">
        <f t="shared" si="4"/>
        <v>دون المستوى</v>
      </c>
      <c r="P31" s="19" t="str">
        <f t="shared" si="5"/>
        <v>ممتاز</v>
      </c>
      <c r="Q31" s="19" t="str">
        <f t="shared" si="6"/>
        <v>ممتاز</v>
      </c>
      <c r="R31" s="19" t="str">
        <f t="shared" si="7"/>
        <v>ممتاز</v>
      </c>
      <c r="S31" s="19" t="str">
        <f t="shared" si="8"/>
        <v>ممتاز</v>
      </c>
      <c r="T31" s="19" t="str">
        <f t="shared" si="9"/>
        <v>ممتاز</v>
      </c>
      <c r="U31" s="33" t="str">
        <f t="shared" si="10"/>
        <v xml:space="preserve">دون المستوى </v>
      </c>
      <c r="V31" s="6" t="str">
        <f t="array" ref="V31">IF(ISNUMBER(C31:J31)=FALSE,"دون المستوى ",IF(AND(C31&gt;=15,D31&gt;=15,E31&gt;=15,F31&gt;=50,G31&gt;=50,H31&gt;=50,I31&gt;=50,J31&gt;=15)," ناجح ","دون المستوى "))</f>
        <v xml:space="preserve">دون المستوى </v>
      </c>
      <c r="W31" s="6" t="str">
        <f t="shared" si="11"/>
        <v xml:space="preserve">دون المستوى </v>
      </c>
    </row>
    <row r="32" spans="1:23" ht="21.95" customHeight="1">
      <c r="A32" s="18">
        <f>IF(B32="","",SUBTOTAL(3,$B$5:B32))</f>
        <v>28</v>
      </c>
      <c r="B32" s="17" t="str">
        <f>'[2]شيت الثالث'!G35</f>
        <v>على محمد على موسى حسين</v>
      </c>
      <c r="C32" s="16">
        <f>'[2]شيت الثالث'!P35</f>
        <v>23</v>
      </c>
      <c r="D32" s="16">
        <f>'[2]شيت الثالث'!W35</f>
        <v>24</v>
      </c>
      <c r="E32" s="16">
        <f>'[2]شيت الثالث'!AD35</f>
        <v>30</v>
      </c>
      <c r="F32" s="16">
        <f>'[2]شيت الثالث'!AJ35</f>
        <v>98</v>
      </c>
      <c r="G32" s="16">
        <f>'[2]شيت الثالث'!AO35</f>
        <v>99</v>
      </c>
      <c r="H32" s="16">
        <f>'[2]شيت الثالث'!AT35</f>
        <v>98</v>
      </c>
      <c r="I32" s="15">
        <f>'[2]شيت الثالث'!AY35</f>
        <v>99</v>
      </c>
      <c r="J32" s="15">
        <f>'[2]شيت الثالث'!BG35</f>
        <v>26</v>
      </c>
      <c r="K32" s="16">
        <f t="shared" si="0"/>
        <v>28</v>
      </c>
      <c r="L32" s="20" t="str">
        <f t="shared" si="1"/>
        <v>على محمد على موسى حسين</v>
      </c>
      <c r="M32" s="19" t="str">
        <f t="shared" si="2"/>
        <v>جيد جداً</v>
      </c>
      <c r="N32" s="19" t="str">
        <f t="shared" si="3"/>
        <v>جيد جداً</v>
      </c>
      <c r="O32" s="19" t="str">
        <f t="shared" si="4"/>
        <v>ممتاز</v>
      </c>
      <c r="P32" s="19" t="str">
        <f t="shared" si="5"/>
        <v>ممتاز</v>
      </c>
      <c r="Q32" s="19" t="str">
        <f t="shared" si="6"/>
        <v>ممتاز</v>
      </c>
      <c r="R32" s="19" t="str">
        <f t="shared" si="7"/>
        <v>ممتاز</v>
      </c>
      <c r="S32" s="19" t="str">
        <f t="shared" si="8"/>
        <v>ممتاز</v>
      </c>
      <c r="T32" s="19" t="str">
        <f t="shared" si="9"/>
        <v>ممتاز</v>
      </c>
      <c r="U32" s="33" t="str">
        <f t="shared" si="10"/>
        <v xml:space="preserve"> ناجح </v>
      </c>
      <c r="V32" s="6" t="str">
        <f t="array" ref="V32">IF(ISNUMBER(C32:J32)=FALSE,"دون المستوى ",IF(AND(C32&gt;=15,D32&gt;=15,E32&gt;=15,F32&gt;=50,G32&gt;=50,H32&gt;=50,I32&gt;=50,J32&gt;=15)," ناجح ","دون المستوى "))</f>
        <v xml:space="preserve"> ناجح </v>
      </c>
      <c r="W32" s="6" t="str">
        <f t="shared" si="11"/>
        <v xml:space="preserve"> ناجح </v>
      </c>
    </row>
    <row r="33" spans="1:23" ht="21.95" customHeight="1">
      <c r="A33" s="18">
        <f>IF(B33="","",SUBTOTAL(3,$B$5:B33))</f>
        <v>29</v>
      </c>
      <c r="B33" s="17" t="str">
        <f>'[2]شيت الثالث'!G36</f>
        <v>عمار سامح عبد الفتاح العونى</v>
      </c>
      <c r="C33" s="16">
        <f>'[2]شيت الثالث'!P36</f>
        <v>23</v>
      </c>
      <c r="D33" s="16">
        <f>'[2]شيت الثالث'!W36</f>
        <v>27</v>
      </c>
      <c r="E33" s="16">
        <f>'[2]شيت الثالث'!AD36</f>
        <v>29</v>
      </c>
      <c r="F33" s="16">
        <f>'[2]شيت الثالث'!AJ36</f>
        <v>98</v>
      </c>
      <c r="G33" s="16">
        <f>'[2]شيت الثالث'!AO36</f>
        <v>99</v>
      </c>
      <c r="H33" s="16">
        <f>'[2]شيت الثالث'!AT36</f>
        <v>98</v>
      </c>
      <c r="I33" s="15">
        <f>'[2]شيت الثالث'!AY36</f>
        <v>99</v>
      </c>
      <c r="J33" s="15">
        <f>'[2]شيت الثالث'!BG36</f>
        <v>30</v>
      </c>
      <c r="K33" s="16">
        <f t="shared" si="0"/>
        <v>29</v>
      </c>
      <c r="L33" s="20" t="str">
        <f t="shared" si="1"/>
        <v>عمار سامح عبد الفتاح العونى</v>
      </c>
      <c r="M33" s="19" t="str">
        <f t="shared" si="2"/>
        <v>جيد جداً</v>
      </c>
      <c r="N33" s="19" t="str">
        <f t="shared" si="3"/>
        <v>ممتاز</v>
      </c>
      <c r="O33" s="19" t="str">
        <f t="shared" si="4"/>
        <v>ممتاز</v>
      </c>
      <c r="P33" s="19" t="str">
        <f t="shared" si="5"/>
        <v>ممتاز</v>
      </c>
      <c r="Q33" s="19" t="str">
        <f t="shared" si="6"/>
        <v>ممتاز</v>
      </c>
      <c r="R33" s="19" t="str">
        <f t="shared" si="7"/>
        <v>ممتاز</v>
      </c>
      <c r="S33" s="19" t="str">
        <f t="shared" si="8"/>
        <v>ممتاز</v>
      </c>
      <c r="T33" s="19" t="str">
        <f t="shared" si="9"/>
        <v>ممتاز</v>
      </c>
      <c r="U33" s="33" t="str">
        <f t="shared" si="10"/>
        <v xml:space="preserve"> ناجح </v>
      </c>
      <c r="V33" s="6" t="str">
        <f t="array" ref="V33">IF(ISNUMBER(C33:J33)=FALSE,"دون المستوى ",IF(AND(C33&gt;=15,D33&gt;=15,E33&gt;=15,F33&gt;=50,G33&gt;=50,H33&gt;=50,I33&gt;=50,J33&gt;=15)," ناجح ","دون المستوى "))</f>
        <v xml:space="preserve"> ناجح </v>
      </c>
      <c r="W33" s="6" t="str">
        <f t="shared" si="11"/>
        <v xml:space="preserve"> ناجح </v>
      </c>
    </row>
    <row r="34" spans="1:23" ht="21.95" customHeight="1">
      <c r="A34" s="18">
        <f>IF(B34="","",SUBTOTAL(3,$B$5:B34))</f>
        <v>30</v>
      </c>
      <c r="B34" s="17" t="str">
        <f>'[2]شيت الثالث'!G37</f>
        <v>عمار محمد عفيفي محمد عيسي</v>
      </c>
      <c r="C34" s="16">
        <f>'[2]شيت الثالث'!P37</f>
        <v>19</v>
      </c>
      <c r="D34" s="16">
        <f>'[2]شيت الثالث'!W37</f>
        <v>21</v>
      </c>
      <c r="E34" s="16">
        <f>'[2]شيت الثالث'!AD37</f>
        <v>29</v>
      </c>
      <c r="F34" s="16">
        <f>'[2]شيت الثالث'!AJ37</f>
        <v>98</v>
      </c>
      <c r="G34" s="16">
        <f>'[2]شيت الثالث'!AO37</f>
        <v>99</v>
      </c>
      <c r="H34" s="16">
        <f>'[2]شيت الثالث'!AT37</f>
        <v>99</v>
      </c>
      <c r="I34" s="15">
        <f>'[2]شيت الثالث'!AY37</f>
        <v>99</v>
      </c>
      <c r="J34" s="15">
        <f>'[2]شيت الثالث'!BG37</f>
        <v>24</v>
      </c>
      <c r="K34" s="16">
        <f t="shared" si="0"/>
        <v>30</v>
      </c>
      <c r="L34" s="20" t="str">
        <f t="shared" si="1"/>
        <v>عمار محمد عفيفي محمد عيسي</v>
      </c>
      <c r="M34" s="19" t="str">
        <f t="shared" si="2"/>
        <v>مقبول</v>
      </c>
      <c r="N34" s="19" t="str">
        <f t="shared" si="3"/>
        <v>جيد</v>
      </c>
      <c r="O34" s="19" t="str">
        <f t="shared" si="4"/>
        <v>ممتاز</v>
      </c>
      <c r="P34" s="19" t="str">
        <f t="shared" si="5"/>
        <v>ممتاز</v>
      </c>
      <c r="Q34" s="19" t="str">
        <f t="shared" si="6"/>
        <v>ممتاز</v>
      </c>
      <c r="R34" s="19" t="str">
        <f t="shared" si="7"/>
        <v>ممتاز</v>
      </c>
      <c r="S34" s="19" t="str">
        <f t="shared" si="8"/>
        <v>ممتاز</v>
      </c>
      <c r="T34" s="19" t="str">
        <f t="shared" si="9"/>
        <v>جيد جداً</v>
      </c>
      <c r="U34" s="33" t="str">
        <f t="shared" si="10"/>
        <v xml:space="preserve"> ناجح </v>
      </c>
      <c r="V34" s="6" t="str">
        <f t="array" ref="V34">IF(ISNUMBER(C34:J34)=FALSE,"دون المستوى ",IF(AND(C34&gt;=15,D34&gt;=15,E34&gt;=15,F34&gt;=50,G34&gt;=50,H34&gt;=50,I34&gt;=50,J34&gt;=15)," ناجح ","دون المستوى "))</f>
        <v xml:space="preserve"> ناجح </v>
      </c>
      <c r="W34" s="6" t="str">
        <f t="shared" si="11"/>
        <v xml:space="preserve"> ناجح </v>
      </c>
    </row>
    <row r="35" spans="1:23" ht="21.95" customHeight="1">
      <c r="A35" s="18">
        <f>IF(B35="","",SUBTOTAL(3,$B$5:B35))</f>
        <v>31</v>
      </c>
      <c r="B35" s="17" t="str">
        <f>'[2]شيت الثالث'!G38</f>
        <v>عمر ايهاب محمود يوسف</v>
      </c>
      <c r="C35" s="16">
        <f>'[2]شيت الثالث'!P38</f>
        <v>30</v>
      </c>
      <c r="D35" s="16">
        <f>'[2]شيت الثالث'!W38</f>
        <v>30</v>
      </c>
      <c r="E35" s="16">
        <f>'[2]شيت الثالث'!AD38</f>
        <v>30</v>
      </c>
      <c r="F35" s="16">
        <f>'[2]شيت الثالث'!AJ38</f>
        <v>98</v>
      </c>
      <c r="G35" s="16">
        <f>'[2]شيت الثالث'!AO38</f>
        <v>99</v>
      </c>
      <c r="H35" s="16">
        <f>'[2]شيت الثالث'!AT38</f>
        <v>98</v>
      </c>
      <c r="I35" s="15">
        <f>'[2]شيت الثالث'!AY38</f>
        <v>99</v>
      </c>
      <c r="J35" s="15">
        <f>'[2]شيت الثالث'!BG38</f>
        <v>30</v>
      </c>
      <c r="K35" s="16">
        <f t="shared" si="0"/>
        <v>31</v>
      </c>
      <c r="L35" s="20" t="str">
        <f t="shared" si="1"/>
        <v>عمر ايهاب محمود يوسف</v>
      </c>
      <c r="M35" s="19" t="str">
        <f t="shared" si="2"/>
        <v>ممتاز</v>
      </c>
      <c r="N35" s="19" t="str">
        <f t="shared" si="3"/>
        <v>ممتاز</v>
      </c>
      <c r="O35" s="19" t="str">
        <f t="shared" si="4"/>
        <v>ممتاز</v>
      </c>
      <c r="P35" s="19" t="str">
        <f t="shared" si="5"/>
        <v>ممتاز</v>
      </c>
      <c r="Q35" s="19" t="str">
        <f t="shared" si="6"/>
        <v>ممتاز</v>
      </c>
      <c r="R35" s="19" t="str">
        <f t="shared" si="7"/>
        <v>ممتاز</v>
      </c>
      <c r="S35" s="19" t="str">
        <f t="shared" si="8"/>
        <v>ممتاز</v>
      </c>
      <c r="T35" s="19" t="str">
        <f t="shared" si="9"/>
        <v>ممتاز</v>
      </c>
      <c r="U35" s="33" t="str">
        <f t="shared" si="10"/>
        <v xml:space="preserve"> ناجح </v>
      </c>
      <c r="V35" s="6" t="str">
        <f t="array" ref="V35">IF(ISNUMBER(C35:J35)=FALSE,"دون المستوى ",IF(AND(C35&gt;=15,D35&gt;=15,E35&gt;=15,F35&gt;=50,G35&gt;=50,H35&gt;=50,I35&gt;=50,J35&gt;=15)," ناجح ","دون المستوى "))</f>
        <v xml:space="preserve"> ناجح </v>
      </c>
      <c r="W35" s="6" t="str">
        <f t="shared" si="11"/>
        <v xml:space="preserve"> ناجح </v>
      </c>
    </row>
    <row r="36" spans="1:23" ht="21.95" customHeight="1">
      <c r="A36" s="18">
        <f>IF(B36="","",SUBTOTAL(3,$B$5:B36))</f>
        <v>32</v>
      </c>
      <c r="B36" s="17" t="str">
        <f>'[2]شيت الثالث'!G39</f>
        <v>عمر عفيفى عفيفى قطب حسن</v>
      </c>
      <c r="C36" s="16">
        <f>'[2]شيت الثالث'!P39</f>
        <v>29</v>
      </c>
      <c r="D36" s="16">
        <f>'[2]شيت الثالث'!W39</f>
        <v>29</v>
      </c>
      <c r="E36" s="16">
        <f>'[2]شيت الثالث'!AD39</f>
        <v>30</v>
      </c>
      <c r="F36" s="16">
        <f>'[2]شيت الثالث'!AJ39</f>
        <v>98</v>
      </c>
      <c r="G36" s="16">
        <f>'[2]شيت الثالث'!AO39</f>
        <v>99</v>
      </c>
      <c r="H36" s="16">
        <f>'[2]شيت الثالث'!AT39</f>
        <v>98</v>
      </c>
      <c r="I36" s="15">
        <f>'[2]شيت الثالث'!AY39</f>
        <v>99</v>
      </c>
      <c r="J36" s="15">
        <f>'[2]شيت الثالث'!BG39</f>
        <v>30</v>
      </c>
      <c r="K36" s="16">
        <f t="shared" si="0"/>
        <v>32</v>
      </c>
      <c r="L36" s="20" t="str">
        <f t="shared" si="1"/>
        <v>عمر عفيفى عفيفى قطب حسن</v>
      </c>
      <c r="M36" s="19" t="str">
        <f t="shared" si="2"/>
        <v>ممتاز</v>
      </c>
      <c r="N36" s="19" t="str">
        <f t="shared" si="3"/>
        <v>ممتاز</v>
      </c>
      <c r="O36" s="19" t="str">
        <f t="shared" si="4"/>
        <v>ممتاز</v>
      </c>
      <c r="P36" s="19" t="str">
        <f t="shared" si="5"/>
        <v>ممتاز</v>
      </c>
      <c r="Q36" s="19" t="str">
        <f t="shared" si="6"/>
        <v>ممتاز</v>
      </c>
      <c r="R36" s="19" t="str">
        <f t="shared" si="7"/>
        <v>ممتاز</v>
      </c>
      <c r="S36" s="19" t="str">
        <f t="shared" si="8"/>
        <v>ممتاز</v>
      </c>
      <c r="T36" s="19" t="str">
        <f t="shared" si="9"/>
        <v>ممتاز</v>
      </c>
      <c r="U36" s="33" t="str">
        <f t="shared" si="10"/>
        <v xml:space="preserve"> ناجح </v>
      </c>
      <c r="V36" s="6" t="str">
        <f t="array" ref="V36">IF(ISNUMBER(C36:J36)=FALSE,"دون المستوى ",IF(AND(C36&gt;=15,D36&gt;=15,E36&gt;=15,F36&gt;=50,G36&gt;=50,H36&gt;=50,I36&gt;=50,J36&gt;=15)," ناجح ","دون المستوى "))</f>
        <v xml:space="preserve"> ناجح </v>
      </c>
      <c r="W36" s="6" t="str">
        <f t="shared" si="11"/>
        <v xml:space="preserve"> ناجح </v>
      </c>
    </row>
    <row r="37" spans="1:23" ht="21.95" customHeight="1">
      <c r="A37" s="18">
        <f>IF(B37="","",SUBTOTAL(3,$B$5:B37))</f>
        <v>33</v>
      </c>
      <c r="B37" s="17" t="str">
        <f>'[2]شيت الثالث'!G40</f>
        <v>عمر محمد سمير عطية</v>
      </c>
      <c r="C37" s="16">
        <f>'[2]شيت الثالث'!P40</f>
        <v>24</v>
      </c>
      <c r="D37" s="16">
        <f>'[2]شيت الثالث'!W40</f>
        <v>27</v>
      </c>
      <c r="E37" s="16">
        <f>'[2]شيت الثالث'!AD40</f>
        <v>30</v>
      </c>
      <c r="F37" s="16">
        <f>'[2]شيت الثالث'!AJ40</f>
        <v>98</v>
      </c>
      <c r="G37" s="16">
        <f>'[2]شيت الثالث'!AO40</f>
        <v>98</v>
      </c>
      <c r="H37" s="16">
        <f>'[2]شيت الثالث'!AT40</f>
        <v>98</v>
      </c>
      <c r="I37" s="15">
        <f>'[2]شيت الثالث'!AY40</f>
        <v>99</v>
      </c>
      <c r="J37" s="15">
        <f>'[2]شيت الثالث'!BG40</f>
        <v>24</v>
      </c>
      <c r="K37" s="16">
        <f t="shared" ref="K37:K68" si="12">A37</f>
        <v>33</v>
      </c>
      <c r="L37" s="20" t="str">
        <f t="shared" ref="L37:L68" si="13">B37</f>
        <v>عمر محمد سمير عطية</v>
      </c>
      <c r="M37" s="19" t="str">
        <f t="shared" ref="M37:M68" si="14">IF(C37&gt;=25.5,"ممتاز",IF(C37&gt;=22.5,"جيد جداً",IF(C37&gt;=19.5,"جيد",IF(C37&gt;=15,"مقبول","دون المستوى"))))</f>
        <v>جيد جداً</v>
      </c>
      <c r="N37" s="19" t="str">
        <f t="shared" ref="N37:N68" si="15">IF(D37&gt;=25.5,"ممتاز",IF(D37&gt;=22.5,"جيد جداً",IF(D37&gt;=19.5,"جيد",IF(D37&gt;=15,"مقبول","دون المستوى"))))</f>
        <v>ممتاز</v>
      </c>
      <c r="O37" s="19" t="str">
        <f t="shared" ref="O37:O68" si="16">IF(E37&gt;=25.5,"ممتاز",IF(E37&gt;=22.5,"جيد جداً",IF(E37&gt;=19.5,"جيد",IF(E37&gt;=15,"مقبول","دون المستوى"))))</f>
        <v>ممتاز</v>
      </c>
      <c r="P37" s="19" t="str">
        <f t="shared" ref="P37:P68" si="17">IF(F37&gt;=85,"ممتاز",IF(F37&gt;=75,"جيد جداً",IF(F37&gt;=65,"جيد",IF(F37&gt;=50,"مقبول","دون المستوى"))))</f>
        <v>ممتاز</v>
      </c>
      <c r="Q37" s="19" t="str">
        <f t="shared" ref="Q37:Q68" si="18">IF(G37&gt;=85,"ممتاز",IF(G37&gt;=75,"جيد جداً",IF(G37&gt;=65,"جيد",IF(G37&gt;=50,"مقبول","دون المستوى"))))</f>
        <v>ممتاز</v>
      </c>
      <c r="R37" s="19" t="str">
        <f t="shared" ref="R37:R68" si="19">IF(H37&gt;=85,"ممتاز",IF(H37&gt;=75,"جيد جداً",IF(H37&gt;=65,"جيد",IF(H37&gt;=50,"مقبول","دون المستوى"))))</f>
        <v>ممتاز</v>
      </c>
      <c r="S37" s="19" t="str">
        <f t="shared" ref="S37:S68" si="20">IF(I37&gt;=85,"ممتاز",IF(I37&gt;=75,"جيد جداً",IF(I37&gt;=65,"جيد",IF(I37&gt;=50,"مقبول","دون المستوى"))))</f>
        <v>ممتاز</v>
      </c>
      <c r="T37" s="19" t="str">
        <f t="shared" ref="T37:T68" si="21">IF(J37&gt;=25.5,"ممتاز",IF(J37&gt;=22.5,"جيد جداً",IF(J37&gt;=19.5,"جيد",IF(J37&gt;=15,"مقبول","دون المستوى"))))</f>
        <v>جيد جداً</v>
      </c>
      <c r="U37" s="33" t="str">
        <f t="shared" si="10"/>
        <v xml:space="preserve"> ناجح </v>
      </c>
      <c r="V37" s="6" t="str">
        <f t="array" ref="V37">IF(ISNUMBER(C37:J37)=FALSE,"دون المستوى ",IF(AND(C37&gt;=15,D37&gt;=15,E37&gt;=15,F37&gt;=50,G37&gt;=50,H37&gt;=50,I37&gt;=50,J37&gt;=15)," ناجح ","دون المستوى "))</f>
        <v xml:space="preserve"> ناجح </v>
      </c>
      <c r="W37" s="6" t="str">
        <f t="shared" si="11"/>
        <v xml:space="preserve"> ناجح </v>
      </c>
    </row>
    <row r="38" spans="1:23" ht="21.95" customHeight="1">
      <c r="A38" s="18">
        <f>IF(B38="","",SUBTOTAL(3,$B$5:B38))</f>
        <v>34</v>
      </c>
      <c r="B38" s="17" t="str">
        <f>'[2]شيت الثالث'!G41</f>
        <v>عمير محمد فهمى احمد ابراهيم</v>
      </c>
      <c r="C38" s="16">
        <f>'[2]شيت الثالث'!P41</f>
        <v>25</v>
      </c>
      <c r="D38" s="16">
        <f>'[2]شيت الثالث'!W41</f>
        <v>24</v>
      </c>
      <c r="E38" s="16">
        <f>'[2]شيت الثالث'!AD41</f>
        <v>30</v>
      </c>
      <c r="F38" s="16">
        <f>'[2]شيت الثالث'!AJ41</f>
        <v>98</v>
      </c>
      <c r="G38" s="16">
        <f>'[2]شيت الثالث'!AO41</f>
        <v>98</v>
      </c>
      <c r="H38" s="16">
        <f>'[2]شيت الثالث'!AT41</f>
        <v>98</v>
      </c>
      <c r="I38" s="15">
        <f>'[2]شيت الثالث'!AY41</f>
        <v>99</v>
      </c>
      <c r="J38" s="15">
        <f>'[2]شيت الثالث'!BG41</f>
        <v>20</v>
      </c>
      <c r="K38" s="16">
        <f t="shared" si="12"/>
        <v>34</v>
      </c>
      <c r="L38" s="20" t="str">
        <f t="shared" si="13"/>
        <v>عمير محمد فهمى احمد ابراهيم</v>
      </c>
      <c r="M38" s="19" t="str">
        <f t="shared" si="14"/>
        <v>جيد جداً</v>
      </c>
      <c r="N38" s="19" t="str">
        <f t="shared" si="15"/>
        <v>جيد جداً</v>
      </c>
      <c r="O38" s="19" t="str">
        <f t="shared" si="16"/>
        <v>ممتاز</v>
      </c>
      <c r="P38" s="19" t="str">
        <f t="shared" si="17"/>
        <v>ممتاز</v>
      </c>
      <c r="Q38" s="19" t="str">
        <f t="shared" si="18"/>
        <v>ممتاز</v>
      </c>
      <c r="R38" s="19" t="str">
        <f t="shared" si="19"/>
        <v>ممتاز</v>
      </c>
      <c r="S38" s="19" t="str">
        <f t="shared" si="20"/>
        <v>ممتاز</v>
      </c>
      <c r="T38" s="19" t="str">
        <f t="shared" si="21"/>
        <v>جيد</v>
      </c>
      <c r="U38" s="33" t="str">
        <f t="shared" si="10"/>
        <v xml:space="preserve"> ناجح </v>
      </c>
      <c r="V38" s="6" t="str">
        <f t="array" ref="V38">IF(ISNUMBER(C38:J38)=FALSE,"دون المستوى ",IF(AND(C38&gt;=15,D38&gt;=15,E38&gt;=15,F38&gt;=50,G38&gt;=50,H38&gt;=50,I38&gt;=50,J38&gt;=15)," ناجح ","دون المستوى "))</f>
        <v xml:space="preserve"> ناجح </v>
      </c>
      <c r="W38" s="6" t="str">
        <f t="shared" si="11"/>
        <v xml:space="preserve"> ناجح </v>
      </c>
    </row>
    <row r="39" spans="1:23" ht="21.95" customHeight="1">
      <c r="A39" s="18">
        <f>IF(B39="","",SUBTOTAL(3,$B$5:B39))</f>
        <v>35</v>
      </c>
      <c r="B39" s="17" t="str">
        <f>'[2]شيت الثالث'!G42</f>
        <v>فارس مجاهد على الليثى</v>
      </c>
      <c r="C39" s="16">
        <f>'[2]شيت الثالث'!P42</f>
        <v>29</v>
      </c>
      <c r="D39" s="16">
        <f>'[2]شيت الثالث'!W42</f>
        <v>29</v>
      </c>
      <c r="E39" s="16">
        <f>'[2]شيت الثالث'!AD42</f>
        <v>30</v>
      </c>
      <c r="F39" s="16">
        <f>'[2]شيت الثالث'!AJ42</f>
        <v>98</v>
      </c>
      <c r="G39" s="16">
        <f>'[2]شيت الثالث'!AO42</f>
        <v>99</v>
      </c>
      <c r="H39" s="16">
        <f>'[2]شيت الثالث'!AT42</f>
        <v>98</v>
      </c>
      <c r="I39" s="15">
        <f>'[2]شيت الثالث'!AY42</f>
        <v>99</v>
      </c>
      <c r="J39" s="15">
        <f>'[2]شيت الثالث'!BG42</f>
        <v>30</v>
      </c>
      <c r="K39" s="16">
        <f t="shared" si="12"/>
        <v>35</v>
      </c>
      <c r="L39" s="20" t="str">
        <f t="shared" si="13"/>
        <v>فارس مجاهد على الليثى</v>
      </c>
      <c r="M39" s="19" t="str">
        <f t="shared" si="14"/>
        <v>ممتاز</v>
      </c>
      <c r="N39" s="19" t="str">
        <f t="shared" si="15"/>
        <v>ممتاز</v>
      </c>
      <c r="O39" s="19" t="str">
        <f t="shared" si="16"/>
        <v>ممتاز</v>
      </c>
      <c r="P39" s="19" t="str">
        <f t="shared" si="17"/>
        <v>ممتاز</v>
      </c>
      <c r="Q39" s="19" t="str">
        <f t="shared" si="18"/>
        <v>ممتاز</v>
      </c>
      <c r="R39" s="19" t="str">
        <f t="shared" si="19"/>
        <v>ممتاز</v>
      </c>
      <c r="S39" s="19" t="str">
        <f t="shared" si="20"/>
        <v>ممتاز</v>
      </c>
      <c r="T39" s="19" t="str">
        <f t="shared" si="21"/>
        <v>ممتاز</v>
      </c>
      <c r="U39" s="33" t="str">
        <f t="shared" si="10"/>
        <v xml:space="preserve"> ناجح </v>
      </c>
      <c r="V39" s="6" t="str">
        <f t="array" ref="V39">IF(ISNUMBER(C39:J39)=FALSE,"دون المستوى ",IF(AND(C39&gt;=15,D39&gt;=15,E39&gt;=15,F39&gt;=50,G39&gt;=50,H39&gt;=50,I39&gt;=50,J39&gt;=15)," ناجح ","دون المستوى "))</f>
        <v xml:space="preserve"> ناجح </v>
      </c>
      <c r="W39" s="6" t="str">
        <f t="shared" si="11"/>
        <v xml:space="preserve"> ناجح </v>
      </c>
    </row>
    <row r="40" spans="1:23" ht="21.95" customHeight="1">
      <c r="A40" s="18">
        <f>IF(B40="","",SUBTOTAL(3,$B$5:B40))</f>
        <v>36</v>
      </c>
      <c r="B40" s="17" t="str">
        <f>'[2]شيت الثالث'!G43</f>
        <v xml:space="preserve">كريم أحمد عبد الرحمن السيد </v>
      </c>
      <c r="C40" s="16">
        <f>'[2]شيت الثالث'!P43</f>
        <v>28</v>
      </c>
      <c r="D40" s="16">
        <f>'[2]شيت الثالث'!W43</f>
        <v>27</v>
      </c>
      <c r="E40" s="16">
        <f>'[2]شيت الثالث'!AD43</f>
        <v>30</v>
      </c>
      <c r="F40" s="16">
        <f>'[2]شيت الثالث'!AJ43</f>
        <v>98</v>
      </c>
      <c r="G40" s="16">
        <f>'[2]شيت الثالث'!AO43</f>
        <v>99</v>
      </c>
      <c r="H40" s="16">
        <f>'[2]شيت الثالث'!AT43</f>
        <v>98</v>
      </c>
      <c r="I40" s="15">
        <f>'[2]شيت الثالث'!AY43</f>
        <v>99</v>
      </c>
      <c r="J40" s="15">
        <f>'[2]شيت الثالث'!BG43</f>
        <v>30</v>
      </c>
      <c r="K40" s="16">
        <f t="shared" si="12"/>
        <v>36</v>
      </c>
      <c r="L40" s="20" t="str">
        <f t="shared" si="13"/>
        <v xml:space="preserve">كريم أحمد عبد الرحمن السيد </v>
      </c>
      <c r="M40" s="19" t="str">
        <f t="shared" si="14"/>
        <v>ممتاز</v>
      </c>
      <c r="N40" s="19" t="str">
        <f t="shared" si="15"/>
        <v>ممتاز</v>
      </c>
      <c r="O40" s="19" t="str">
        <f t="shared" si="16"/>
        <v>ممتاز</v>
      </c>
      <c r="P40" s="19" t="str">
        <f t="shared" si="17"/>
        <v>ممتاز</v>
      </c>
      <c r="Q40" s="19" t="str">
        <f t="shared" si="18"/>
        <v>ممتاز</v>
      </c>
      <c r="R40" s="19" t="str">
        <f t="shared" si="19"/>
        <v>ممتاز</v>
      </c>
      <c r="S40" s="19" t="str">
        <f t="shared" si="20"/>
        <v>ممتاز</v>
      </c>
      <c r="T40" s="19" t="str">
        <f t="shared" si="21"/>
        <v>ممتاز</v>
      </c>
      <c r="U40" s="33" t="str">
        <f t="shared" si="10"/>
        <v xml:space="preserve"> ناجح </v>
      </c>
      <c r="V40" s="6" t="str">
        <f t="array" ref="V40">IF(ISNUMBER(C40:J40)=FALSE,"دون المستوى ",IF(AND(C40&gt;=15,D40&gt;=15,E40&gt;=15,F40&gt;=50,G40&gt;=50,H40&gt;=50,I40&gt;=50,J40&gt;=15)," ناجح ","دون المستوى "))</f>
        <v xml:space="preserve"> ناجح </v>
      </c>
      <c r="W40" s="6" t="str">
        <f t="shared" si="11"/>
        <v xml:space="preserve"> ناجح </v>
      </c>
    </row>
    <row r="41" spans="1:23" ht="21.95" customHeight="1">
      <c r="A41" s="18">
        <f>IF(B41="","",SUBTOTAL(3,$B$5:B41))</f>
        <v>37</v>
      </c>
      <c r="B41" s="17" t="str">
        <f>'[2]شيت الثالث'!G44</f>
        <v>كريم شوقى السيد محمد محمد</v>
      </c>
      <c r="C41" s="16">
        <f>'[2]شيت الثالث'!P44</f>
        <v>24</v>
      </c>
      <c r="D41" s="16">
        <f>'[2]شيت الثالث'!W44</f>
        <v>24</v>
      </c>
      <c r="E41" s="16">
        <f>'[2]شيت الثالث'!AD44</f>
        <v>16</v>
      </c>
      <c r="F41" s="16">
        <f>'[2]شيت الثالث'!AJ44</f>
        <v>98</v>
      </c>
      <c r="G41" s="16">
        <f>'[2]شيت الثالث'!AO44</f>
        <v>98</v>
      </c>
      <c r="H41" s="16">
        <f>'[2]شيت الثالث'!AT44</f>
        <v>98</v>
      </c>
      <c r="I41" s="15">
        <f>'[2]شيت الثالث'!AY44</f>
        <v>99</v>
      </c>
      <c r="J41" s="15">
        <f>'[2]شيت الثالث'!BG44</f>
        <v>28</v>
      </c>
      <c r="K41" s="16">
        <f t="shared" si="12"/>
        <v>37</v>
      </c>
      <c r="L41" s="20" t="str">
        <f t="shared" si="13"/>
        <v>كريم شوقى السيد محمد محمد</v>
      </c>
      <c r="M41" s="19" t="str">
        <f t="shared" si="14"/>
        <v>جيد جداً</v>
      </c>
      <c r="N41" s="19" t="str">
        <f t="shared" si="15"/>
        <v>جيد جداً</v>
      </c>
      <c r="O41" s="19" t="str">
        <f t="shared" si="16"/>
        <v>مقبول</v>
      </c>
      <c r="P41" s="19" t="str">
        <f t="shared" si="17"/>
        <v>ممتاز</v>
      </c>
      <c r="Q41" s="19" t="str">
        <f t="shared" si="18"/>
        <v>ممتاز</v>
      </c>
      <c r="R41" s="19" t="str">
        <f t="shared" si="19"/>
        <v>ممتاز</v>
      </c>
      <c r="S41" s="19" t="str">
        <f t="shared" si="20"/>
        <v>ممتاز</v>
      </c>
      <c r="T41" s="19" t="str">
        <f t="shared" si="21"/>
        <v>ممتاز</v>
      </c>
      <c r="U41" s="33" t="str">
        <f t="shared" si="10"/>
        <v xml:space="preserve"> ناجح </v>
      </c>
      <c r="V41" s="6" t="str">
        <f t="array" ref="V41">IF(ISNUMBER(C41:J41)=FALSE,"دون المستوى ",IF(AND(C41&gt;=15,D41&gt;=15,E41&gt;=15,F41&gt;=50,G41&gt;=50,H41&gt;=50,I41&gt;=50,J41&gt;=15)," ناجح ","دون المستوى "))</f>
        <v xml:space="preserve"> ناجح </v>
      </c>
      <c r="W41" s="6" t="str">
        <f t="shared" si="11"/>
        <v xml:space="preserve"> ناجح </v>
      </c>
    </row>
    <row r="42" spans="1:23" ht="21.95" customHeight="1">
      <c r="A42" s="18">
        <f>IF(B42="","",SUBTOTAL(3,$B$5:B42))</f>
        <v>38</v>
      </c>
      <c r="B42" s="17" t="str">
        <f>'[2]شيت الثالث'!G45</f>
        <v>ماجد محمد السيد بكر</v>
      </c>
      <c r="C42" s="16">
        <f>'[2]شيت الثالث'!P45</f>
        <v>27</v>
      </c>
      <c r="D42" s="16">
        <f>'[2]شيت الثالث'!W45</f>
        <v>28</v>
      </c>
      <c r="E42" s="16">
        <f>'[2]شيت الثالث'!AD45</f>
        <v>30</v>
      </c>
      <c r="F42" s="16">
        <f>'[2]شيت الثالث'!AJ45</f>
        <v>98</v>
      </c>
      <c r="G42" s="16">
        <f>'[2]شيت الثالث'!AO45</f>
        <v>98</v>
      </c>
      <c r="H42" s="16">
        <f>'[2]شيت الثالث'!AT45</f>
        <v>98</v>
      </c>
      <c r="I42" s="15">
        <f>'[2]شيت الثالث'!AY45</f>
        <v>99</v>
      </c>
      <c r="J42" s="15">
        <f>'[2]شيت الثالث'!BG45</f>
        <v>30</v>
      </c>
      <c r="K42" s="16">
        <f t="shared" si="12"/>
        <v>38</v>
      </c>
      <c r="L42" s="20" t="str">
        <f t="shared" si="13"/>
        <v>ماجد محمد السيد بكر</v>
      </c>
      <c r="M42" s="19" t="str">
        <f t="shared" si="14"/>
        <v>ممتاز</v>
      </c>
      <c r="N42" s="19" t="str">
        <f t="shared" si="15"/>
        <v>ممتاز</v>
      </c>
      <c r="O42" s="19" t="str">
        <f t="shared" si="16"/>
        <v>ممتاز</v>
      </c>
      <c r="P42" s="19" t="str">
        <f t="shared" si="17"/>
        <v>ممتاز</v>
      </c>
      <c r="Q42" s="19" t="str">
        <f t="shared" si="18"/>
        <v>ممتاز</v>
      </c>
      <c r="R42" s="19" t="str">
        <f t="shared" si="19"/>
        <v>ممتاز</v>
      </c>
      <c r="S42" s="19" t="str">
        <f t="shared" si="20"/>
        <v>ممتاز</v>
      </c>
      <c r="T42" s="19" t="str">
        <f t="shared" si="21"/>
        <v>ممتاز</v>
      </c>
      <c r="U42" s="33" t="str">
        <f t="shared" si="10"/>
        <v xml:space="preserve"> ناجح </v>
      </c>
      <c r="V42" s="6" t="str">
        <f t="array" ref="V42">IF(ISNUMBER(C42:J42)=FALSE,"دون المستوى ",IF(AND(C42&gt;=15,D42&gt;=15,E42&gt;=15,F42&gt;=50,G42&gt;=50,H42&gt;=50,I42&gt;=50,J42&gt;=15)," ناجح ","دون المستوى "))</f>
        <v xml:space="preserve"> ناجح </v>
      </c>
      <c r="W42" s="6" t="str">
        <f t="shared" si="11"/>
        <v xml:space="preserve"> ناجح </v>
      </c>
    </row>
    <row r="43" spans="1:23" ht="21.95" customHeight="1">
      <c r="A43" s="18">
        <f>IF(B43="","",SUBTOTAL(3,$B$5:B43))</f>
        <v>39</v>
      </c>
      <c r="B43" s="17" t="str">
        <f>'[2]شيت الثالث'!G46</f>
        <v xml:space="preserve">مازن محمد مازن حسين </v>
      </c>
      <c r="C43" s="16">
        <f>'[2]شيت الثالث'!P46</f>
        <v>25</v>
      </c>
      <c r="D43" s="16">
        <f>'[2]شيت الثالث'!W46</f>
        <v>22</v>
      </c>
      <c r="E43" s="16">
        <f>'[2]شيت الثالث'!AD46</f>
        <v>22</v>
      </c>
      <c r="F43" s="16">
        <f>'[2]شيت الثالث'!AJ46</f>
        <v>98</v>
      </c>
      <c r="G43" s="16">
        <f>'[2]شيت الثالث'!AO46</f>
        <v>98</v>
      </c>
      <c r="H43" s="16">
        <f>'[2]شيت الثالث'!AT46</f>
        <v>98</v>
      </c>
      <c r="I43" s="15">
        <f>'[2]شيت الثالث'!AY46</f>
        <v>99</v>
      </c>
      <c r="J43" s="15">
        <f>'[2]شيت الثالث'!BG46</f>
        <v>30</v>
      </c>
      <c r="K43" s="16">
        <f t="shared" si="12"/>
        <v>39</v>
      </c>
      <c r="L43" s="20" t="str">
        <f t="shared" si="13"/>
        <v xml:space="preserve">مازن محمد مازن حسين </v>
      </c>
      <c r="M43" s="19" t="str">
        <f t="shared" si="14"/>
        <v>جيد جداً</v>
      </c>
      <c r="N43" s="19" t="str">
        <f t="shared" si="15"/>
        <v>جيد</v>
      </c>
      <c r="O43" s="19" t="str">
        <f t="shared" si="16"/>
        <v>جيد</v>
      </c>
      <c r="P43" s="19" t="str">
        <f t="shared" si="17"/>
        <v>ممتاز</v>
      </c>
      <c r="Q43" s="19" t="str">
        <f t="shared" si="18"/>
        <v>ممتاز</v>
      </c>
      <c r="R43" s="19" t="str">
        <f t="shared" si="19"/>
        <v>ممتاز</v>
      </c>
      <c r="S43" s="19" t="str">
        <f t="shared" si="20"/>
        <v>ممتاز</v>
      </c>
      <c r="T43" s="19" t="str">
        <f t="shared" si="21"/>
        <v>ممتاز</v>
      </c>
      <c r="U43" s="33" t="str">
        <f t="shared" si="10"/>
        <v xml:space="preserve"> ناجح </v>
      </c>
      <c r="V43" s="6" t="str">
        <f t="array" ref="V43">IF(ISNUMBER(C43:J43)=FALSE,"دون المستوى ",IF(AND(C43&gt;=15,D43&gt;=15,E43&gt;=15,F43&gt;=50,G43&gt;=50,H43&gt;=50,I43&gt;=50,J43&gt;=15)," ناجح ","دون المستوى "))</f>
        <v xml:space="preserve"> ناجح </v>
      </c>
      <c r="W43" s="6" t="str">
        <f t="shared" si="11"/>
        <v xml:space="preserve"> ناجح </v>
      </c>
    </row>
    <row r="44" spans="1:23" ht="21.95" customHeight="1">
      <c r="A44" s="18">
        <f>IF(B44="","",SUBTOTAL(3,$B$5:B44))</f>
        <v>40</v>
      </c>
      <c r="B44" s="17" t="str">
        <f>'[2]شيت الثالث'!G47</f>
        <v>محمد السيد البيومى السيد</v>
      </c>
      <c r="C44" s="16">
        <f>'[2]شيت الثالث'!P47</f>
        <v>22</v>
      </c>
      <c r="D44" s="16">
        <f>'[2]شيت الثالث'!W47</f>
        <v>26</v>
      </c>
      <c r="E44" s="16">
        <f>'[2]شيت الثالث'!AD47</f>
        <v>29</v>
      </c>
      <c r="F44" s="16">
        <f>'[2]شيت الثالث'!AJ47</f>
        <v>98</v>
      </c>
      <c r="G44" s="16">
        <f>'[2]شيت الثالث'!AO47</f>
        <v>98</v>
      </c>
      <c r="H44" s="16">
        <f>'[2]شيت الثالث'!AT47</f>
        <v>98</v>
      </c>
      <c r="I44" s="15">
        <f>'[2]شيت الثالث'!AY47</f>
        <v>99</v>
      </c>
      <c r="J44" s="15">
        <f>'[2]شيت الثالث'!BG47</f>
        <v>24</v>
      </c>
      <c r="K44" s="16">
        <f t="shared" si="12"/>
        <v>40</v>
      </c>
      <c r="L44" s="20" t="str">
        <f t="shared" si="13"/>
        <v>محمد السيد البيومى السيد</v>
      </c>
      <c r="M44" s="19" t="str">
        <f t="shared" si="14"/>
        <v>جيد</v>
      </c>
      <c r="N44" s="19" t="str">
        <f t="shared" si="15"/>
        <v>ممتاز</v>
      </c>
      <c r="O44" s="19" t="str">
        <f t="shared" si="16"/>
        <v>ممتاز</v>
      </c>
      <c r="P44" s="19" t="str">
        <f t="shared" si="17"/>
        <v>ممتاز</v>
      </c>
      <c r="Q44" s="19" t="str">
        <f t="shared" si="18"/>
        <v>ممتاز</v>
      </c>
      <c r="R44" s="19" t="str">
        <f t="shared" si="19"/>
        <v>ممتاز</v>
      </c>
      <c r="S44" s="19" t="str">
        <f t="shared" si="20"/>
        <v>ممتاز</v>
      </c>
      <c r="T44" s="19" t="str">
        <f t="shared" si="21"/>
        <v>جيد جداً</v>
      </c>
      <c r="U44" s="33" t="str">
        <f t="shared" si="10"/>
        <v xml:space="preserve"> ناجح </v>
      </c>
      <c r="V44" s="6" t="str">
        <f t="array" ref="V44">IF(ISNUMBER(C44:J44)=FALSE,"دون المستوى ",IF(AND(C44&gt;=15,D44&gt;=15,E44&gt;=15,F44&gt;=50,G44&gt;=50,H44&gt;=50,I44&gt;=50,J44&gt;=15)," ناجح ","دون المستوى "))</f>
        <v xml:space="preserve"> ناجح </v>
      </c>
      <c r="W44" s="6" t="str">
        <f t="shared" si="11"/>
        <v xml:space="preserve"> ناجح </v>
      </c>
    </row>
    <row r="45" spans="1:23" ht="21.95" customHeight="1">
      <c r="A45" s="18">
        <f>IF(B45="","",SUBTOTAL(3,$B$5:B45))</f>
        <v>41</v>
      </c>
      <c r="B45" s="17" t="str">
        <f>'[2]شيت الثالث'!G48</f>
        <v>محمد ايمن ابراهيم امام سليمان</v>
      </c>
      <c r="C45" s="16">
        <f>'[2]شيت الثالث'!P48</f>
        <v>29</v>
      </c>
      <c r="D45" s="16">
        <f>'[2]شيت الثالث'!W48</f>
        <v>29</v>
      </c>
      <c r="E45" s="16">
        <f>'[2]شيت الثالث'!AD48</f>
        <v>30</v>
      </c>
      <c r="F45" s="16">
        <f>'[2]شيت الثالث'!AJ48</f>
        <v>98</v>
      </c>
      <c r="G45" s="16">
        <f>'[2]شيت الثالث'!AO48</f>
        <v>98</v>
      </c>
      <c r="H45" s="16">
        <f>'[2]شيت الثالث'!AT48</f>
        <v>98</v>
      </c>
      <c r="I45" s="15">
        <f>'[2]شيت الثالث'!AY48</f>
        <v>99</v>
      </c>
      <c r="J45" s="15">
        <f>'[2]شيت الثالث'!BG48</f>
        <v>30</v>
      </c>
      <c r="K45" s="16">
        <f t="shared" si="12"/>
        <v>41</v>
      </c>
      <c r="L45" s="20" t="str">
        <f t="shared" si="13"/>
        <v>محمد ايمن ابراهيم امام سليمان</v>
      </c>
      <c r="M45" s="19" t="str">
        <f t="shared" si="14"/>
        <v>ممتاز</v>
      </c>
      <c r="N45" s="19" t="str">
        <f t="shared" si="15"/>
        <v>ممتاز</v>
      </c>
      <c r="O45" s="19" t="str">
        <f t="shared" si="16"/>
        <v>ممتاز</v>
      </c>
      <c r="P45" s="19" t="str">
        <f t="shared" si="17"/>
        <v>ممتاز</v>
      </c>
      <c r="Q45" s="19" t="str">
        <f t="shared" si="18"/>
        <v>ممتاز</v>
      </c>
      <c r="R45" s="19" t="str">
        <f t="shared" si="19"/>
        <v>ممتاز</v>
      </c>
      <c r="S45" s="19" t="str">
        <f t="shared" si="20"/>
        <v>ممتاز</v>
      </c>
      <c r="T45" s="19" t="str">
        <f t="shared" si="21"/>
        <v>ممتاز</v>
      </c>
      <c r="U45" s="33" t="str">
        <f t="shared" si="10"/>
        <v xml:space="preserve"> ناجح </v>
      </c>
      <c r="V45" s="6" t="str">
        <f t="array" ref="V45">IF(ISNUMBER(C45:J45)=FALSE,"دون المستوى ",IF(AND(C45&gt;=15,D45&gt;=15,E45&gt;=15,F45&gt;=50,G45&gt;=50,H45&gt;=50,I45&gt;=50,J45&gt;=15)," ناجح ","دون المستوى "))</f>
        <v xml:space="preserve"> ناجح </v>
      </c>
      <c r="W45" s="6" t="str">
        <f t="shared" si="11"/>
        <v xml:space="preserve"> ناجح </v>
      </c>
    </row>
    <row r="46" spans="1:23" ht="21.95" customHeight="1">
      <c r="A46" s="18">
        <f>IF(B46="","",SUBTOTAL(3,$B$5:B46))</f>
        <v>42</v>
      </c>
      <c r="B46" s="17" t="str">
        <f>'[2]شيت الثالث'!G49</f>
        <v xml:space="preserve">محمد ايهاب محمد عبد الغفار </v>
      </c>
      <c r="C46" s="16">
        <f>'[2]شيت الثالث'!P49</f>
        <v>29</v>
      </c>
      <c r="D46" s="16">
        <f>'[2]شيت الثالث'!W49</f>
        <v>30</v>
      </c>
      <c r="E46" s="16">
        <f>'[2]شيت الثالث'!AD49</f>
        <v>30</v>
      </c>
      <c r="F46" s="16">
        <f>'[2]شيت الثالث'!AJ49</f>
        <v>98</v>
      </c>
      <c r="G46" s="16">
        <f>'[2]شيت الثالث'!AO49</f>
        <v>98</v>
      </c>
      <c r="H46" s="16">
        <f>'[2]شيت الثالث'!AT49</f>
        <v>98</v>
      </c>
      <c r="I46" s="15">
        <f>'[2]شيت الثالث'!AY49</f>
        <v>99</v>
      </c>
      <c r="J46" s="15">
        <f>'[2]شيت الثالث'!BG49</f>
        <v>30</v>
      </c>
      <c r="K46" s="16">
        <f t="shared" si="12"/>
        <v>42</v>
      </c>
      <c r="L46" s="20" t="str">
        <f t="shared" si="13"/>
        <v xml:space="preserve">محمد ايهاب محمد عبد الغفار </v>
      </c>
      <c r="M46" s="19" t="str">
        <f t="shared" si="14"/>
        <v>ممتاز</v>
      </c>
      <c r="N46" s="19" t="str">
        <f t="shared" si="15"/>
        <v>ممتاز</v>
      </c>
      <c r="O46" s="19" t="str">
        <f t="shared" si="16"/>
        <v>ممتاز</v>
      </c>
      <c r="P46" s="19" t="str">
        <f t="shared" si="17"/>
        <v>ممتاز</v>
      </c>
      <c r="Q46" s="19" t="str">
        <f t="shared" si="18"/>
        <v>ممتاز</v>
      </c>
      <c r="R46" s="19" t="str">
        <f t="shared" si="19"/>
        <v>ممتاز</v>
      </c>
      <c r="S46" s="19" t="str">
        <f t="shared" si="20"/>
        <v>ممتاز</v>
      </c>
      <c r="T46" s="19" t="str">
        <f t="shared" si="21"/>
        <v>ممتاز</v>
      </c>
      <c r="U46" s="33" t="str">
        <f t="shared" si="10"/>
        <v xml:space="preserve"> ناجح </v>
      </c>
      <c r="V46" s="6" t="str">
        <f t="array" ref="V46">IF(ISNUMBER(C46:J46)=FALSE,"دون المستوى ",IF(AND(C46&gt;=15,D46&gt;=15,E46&gt;=15,F46&gt;=50,G46&gt;=50,H46&gt;=50,I46&gt;=50,J46&gt;=15)," ناجح ","دون المستوى "))</f>
        <v xml:space="preserve"> ناجح </v>
      </c>
      <c r="W46" s="6" t="str">
        <f t="shared" si="11"/>
        <v xml:space="preserve"> ناجح </v>
      </c>
    </row>
    <row r="47" spans="1:23" ht="21.95" customHeight="1">
      <c r="A47" s="18">
        <f>IF(B47="","",SUBTOTAL(3,$B$5:B47))</f>
        <v>43</v>
      </c>
      <c r="B47" s="17" t="str">
        <f>'[2]شيت الثالث'!G50</f>
        <v>محمد خالد محمد رشاد الجزار</v>
      </c>
      <c r="C47" s="16">
        <f>'[2]شيت الثالث'!P50</f>
        <v>17</v>
      </c>
      <c r="D47" s="16">
        <f>'[2]شيت الثالث'!W50</f>
        <v>10</v>
      </c>
      <c r="E47" s="16">
        <f>'[2]شيت الثالث'!AD50</f>
        <v>14</v>
      </c>
      <c r="F47" s="16">
        <f>'[2]شيت الثالث'!AJ50</f>
        <v>98</v>
      </c>
      <c r="G47" s="16">
        <f>'[2]شيت الثالث'!AO50</f>
        <v>98</v>
      </c>
      <c r="H47" s="16">
        <f>'[2]شيت الثالث'!AT50</f>
        <v>98</v>
      </c>
      <c r="I47" s="15">
        <f>'[2]شيت الثالث'!AY50</f>
        <v>99</v>
      </c>
      <c r="J47" s="15">
        <f>'[2]شيت الثالث'!BG50</f>
        <v>16</v>
      </c>
      <c r="K47" s="16">
        <f t="shared" si="12"/>
        <v>43</v>
      </c>
      <c r="L47" s="20" t="str">
        <f t="shared" si="13"/>
        <v>محمد خالد محمد رشاد الجزار</v>
      </c>
      <c r="M47" s="19" t="str">
        <f t="shared" si="14"/>
        <v>مقبول</v>
      </c>
      <c r="N47" s="19" t="str">
        <f t="shared" si="15"/>
        <v>دون المستوى</v>
      </c>
      <c r="O47" s="19" t="str">
        <f t="shared" si="16"/>
        <v>دون المستوى</v>
      </c>
      <c r="P47" s="19" t="str">
        <f t="shared" si="17"/>
        <v>ممتاز</v>
      </c>
      <c r="Q47" s="19" t="str">
        <f t="shared" si="18"/>
        <v>ممتاز</v>
      </c>
      <c r="R47" s="19" t="str">
        <f t="shared" si="19"/>
        <v>ممتاز</v>
      </c>
      <c r="S47" s="19" t="str">
        <f t="shared" si="20"/>
        <v>ممتاز</v>
      </c>
      <c r="T47" s="19" t="str">
        <f t="shared" si="21"/>
        <v>مقبول</v>
      </c>
      <c r="U47" s="33" t="str">
        <f t="shared" si="10"/>
        <v xml:space="preserve">دون المستوى </v>
      </c>
      <c r="V47" s="6" t="str">
        <f t="array" ref="V47">IF(ISNUMBER(C47:J47)=FALSE,"دون المستوى ",IF(AND(C47&gt;=15,D47&gt;=15,E47&gt;=15,F47&gt;=50,G47&gt;=50,H47&gt;=50,I47&gt;=50,J47&gt;=15)," ناجح ","دون المستوى "))</f>
        <v xml:space="preserve">دون المستوى </v>
      </c>
      <c r="W47" s="6" t="str">
        <f t="shared" si="11"/>
        <v xml:space="preserve">دون المستوى </v>
      </c>
    </row>
    <row r="48" spans="1:23" ht="21.95" customHeight="1">
      <c r="A48" s="18">
        <f>IF(B48="","",SUBTOTAL(3,$B$5:B48))</f>
        <v>44</v>
      </c>
      <c r="B48" s="17" t="str">
        <f>'[2]شيت الثالث'!G51</f>
        <v xml:space="preserve">محمد طارق محمد السيد </v>
      </c>
      <c r="C48" s="16">
        <f>'[2]شيت الثالث'!P51</f>
        <v>28</v>
      </c>
      <c r="D48" s="16">
        <f>'[2]شيت الثالث'!W51</f>
        <v>24</v>
      </c>
      <c r="E48" s="16">
        <f>'[2]شيت الثالث'!AD51</f>
        <v>30</v>
      </c>
      <c r="F48" s="16">
        <f>'[2]شيت الثالث'!AJ51</f>
        <v>98</v>
      </c>
      <c r="G48" s="16">
        <f>'[2]شيت الثالث'!AO51</f>
        <v>98</v>
      </c>
      <c r="H48" s="16">
        <f>'[2]شيت الثالث'!AT51</f>
        <v>98</v>
      </c>
      <c r="I48" s="15">
        <f>'[2]شيت الثالث'!AY51</f>
        <v>99</v>
      </c>
      <c r="J48" s="15">
        <f>'[2]شيت الثالث'!BG51</f>
        <v>22</v>
      </c>
      <c r="K48" s="16">
        <f t="shared" si="12"/>
        <v>44</v>
      </c>
      <c r="L48" s="20" t="str">
        <f t="shared" si="13"/>
        <v xml:space="preserve">محمد طارق محمد السيد </v>
      </c>
      <c r="M48" s="19" t="str">
        <f t="shared" si="14"/>
        <v>ممتاز</v>
      </c>
      <c r="N48" s="19" t="str">
        <f t="shared" si="15"/>
        <v>جيد جداً</v>
      </c>
      <c r="O48" s="19" t="str">
        <f t="shared" si="16"/>
        <v>ممتاز</v>
      </c>
      <c r="P48" s="19" t="str">
        <f t="shared" si="17"/>
        <v>ممتاز</v>
      </c>
      <c r="Q48" s="19" t="str">
        <f t="shared" si="18"/>
        <v>ممتاز</v>
      </c>
      <c r="R48" s="19" t="str">
        <f t="shared" si="19"/>
        <v>ممتاز</v>
      </c>
      <c r="S48" s="19" t="str">
        <f t="shared" si="20"/>
        <v>ممتاز</v>
      </c>
      <c r="T48" s="19" t="str">
        <f t="shared" si="21"/>
        <v>جيد</v>
      </c>
      <c r="U48" s="33" t="str">
        <f t="shared" si="10"/>
        <v xml:space="preserve"> ناجح </v>
      </c>
      <c r="V48" s="6" t="str">
        <f t="array" ref="V48">IF(ISNUMBER(C48:J48)=FALSE,"دون المستوى ",IF(AND(C48&gt;=15,D48&gt;=15,E48&gt;=15,F48&gt;=50,G48&gt;=50,H48&gt;=50,I48&gt;=50,J48&gt;=15)," ناجح ","دون المستوى "))</f>
        <v xml:space="preserve"> ناجح </v>
      </c>
      <c r="W48" s="6" t="str">
        <f t="shared" si="11"/>
        <v xml:space="preserve"> ناجح </v>
      </c>
    </row>
    <row r="49" spans="1:23" ht="21.95" customHeight="1">
      <c r="A49" s="18">
        <f>IF(B49="","",SUBTOTAL(3,$B$5:B49))</f>
        <v>45</v>
      </c>
      <c r="B49" s="17" t="str">
        <f>'[2]شيت الثالث'!G52</f>
        <v>محمد عادل نبيل فهيم</v>
      </c>
      <c r="C49" s="16">
        <f>'[2]شيت الثالث'!P52</f>
        <v>25</v>
      </c>
      <c r="D49" s="16">
        <f>'[2]شيت الثالث'!W52</f>
        <v>25</v>
      </c>
      <c r="E49" s="16">
        <f>'[2]شيت الثالث'!AD52</f>
        <v>27</v>
      </c>
      <c r="F49" s="16">
        <f>'[2]شيت الثالث'!AJ52</f>
        <v>98</v>
      </c>
      <c r="G49" s="16">
        <f>'[2]شيت الثالث'!AO52</f>
        <v>97</v>
      </c>
      <c r="H49" s="16">
        <f>'[2]شيت الثالث'!AT52</f>
        <v>98</v>
      </c>
      <c r="I49" s="15">
        <f>'[2]شيت الثالث'!AY52</f>
        <v>99</v>
      </c>
      <c r="J49" s="15">
        <f>'[2]شيت الثالث'!BG52</f>
        <v>18</v>
      </c>
      <c r="K49" s="16">
        <f t="shared" si="12"/>
        <v>45</v>
      </c>
      <c r="L49" s="20" t="str">
        <f t="shared" si="13"/>
        <v>محمد عادل نبيل فهيم</v>
      </c>
      <c r="M49" s="19" t="str">
        <f t="shared" si="14"/>
        <v>جيد جداً</v>
      </c>
      <c r="N49" s="19" t="str">
        <f t="shared" si="15"/>
        <v>جيد جداً</v>
      </c>
      <c r="O49" s="19" t="str">
        <f t="shared" si="16"/>
        <v>ممتاز</v>
      </c>
      <c r="P49" s="19" t="str">
        <f t="shared" si="17"/>
        <v>ممتاز</v>
      </c>
      <c r="Q49" s="19" t="str">
        <f t="shared" si="18"/>
        <v>ممتاز</v>
      </c>
      <c r="R49" s="19" t="str">
        <f t="shared" si="19"/>
        <v>ممتاز</v>
      </c>
      <c r="S49" s="19" t="str">
        <f t="shared" si="20"/>
        <v>ممتاز</v>
      </c>
      <c r="T49" s="19" t="str">
        <f t="shared" si="21"/>
        <v>مقبول</v>
      </c>
      <c r="U49" s="33" t="str">
        <f t="shared" si="10"/>
        <v xml:space="preserve"> ناجح </v>
      </c>
      <c r="V49" s="6" t="str">
        <f t="array" ref="V49">IF(ISNUMBER(C49:J49)=FALSE,"دون المستوى ",IF(AND(C49&gt;=15,D49&gt;=15,E49&gt;=15,F49&gt;=50,G49&gt;=50,H49&gt;=50,I49&gt;=50,J49&gt;=15)," ناجح ","دون المستوى "))</f>
        <v xml:space="preserve"> ناجح </v>
      </c>
      <c r="W49" s="6" t="str">
        <f t="shared" si="11"/>
        <v xml:space="preserve"> ناجح </v>
      </c>
    </row>
    <row r="50" spans="1:23" ht="21.95" customHeight="1">
      <c r="A50" s="18">
        <f>IF(B50="","",SUBTOTAL(3,$B$5:B50))</f>
        <v>46</v>
      </c>
      <c r="B50" s="17" t="str">
        <f>'[2]شيت الثالث'!G53</f>
        <v xml:space="preserve">محمد عبد المنعم عبد الرازق </v>
      </c>
      <c r="C50" s="16">
        <f>'[2]شيت الثالث'!P53</f>
        <v>18</v>
      </c>
      <c r="D50" s="16">
        <f>'[2]شيت الثالث'!W53</f>
        <v>20</v>
      </c>
      <c r="E50" s="16">
        <f>'[2]شيت الثالث'!AD53</f>
        <v>17</v>
      </c>
      <c r="F50" s="16">
        <f>'[2]شيت الثالث'!AJ53</f>
        <v>98</v>
      </c>
      <c r="G50" s="16">
        <f>'[2]شيت الثالث'!AO53</f>
        <v>97</v>
      </c>
      <c r="H50" s="16">
        <f>'[2]شيت الثالث'!AT53</f>
        <v>98</v>
      </c>
      <c r="I50" s="15">
        <f>'[2]شيت الثالث'!AY53</f>
        <v>99</v>
      </c>
      <c r="J50" s="15">
        <f>'[2]شيت الثالث'!BG53</f>
        <v>24</v>
      </c>
      <c r="K50" s="16">
        <f t="shared" si="12"/>
        <v>46</v>
      </c>
      <c r="L50" s="20" t="str">
        <f t="shared" si="13"/>
        <v xml:space="preserve">محمد عبد المنعم عبد الرازق </v>
      </c>
      <c r="M50" s="19" t="str">
        <f t="shared" si="14"/>
        <v>مقبول</v>
      </c>
      <c r="N50" s="19" t="str">
        <f t="shared" si="15"/>
        <v>جيد</v>
      </c>
      <c r="O50" s="19" t="str">
        <f t="shared" si="16"/>
        <v>مقبول</v>
      </c>
      <c r="P50" s="19" t="str">
        <f t="shared" si="17"/>
        <v>ممتاز</v>
      </c>
      <c r="Q50" s="19" t="str">
        <f t="shared" si="18"/>
        <v>ممتاز</v>
      </c>
      <c r="R50" s="19" t="str">
        <f t="shared" si="19"/>
        <v>ممتاز</v>
      </c>
      <c r="S50" s="19" t="str">
        <f t="shared" si="20"/>
        <v>ممتاز</v>
      </c>
      <c r="T50" s="19" t="str">
        <f t="shared" si="21"/>
        <v>جيد جداً</v>
      </c>
      <c r="U50" s="33" t="str">
        <f t="shared" si="10"/>
        <v xml:space="preserve"> ناجح </v>
      </c>
      <c r="V50" s="6" t="str">
        <f t="array" ref="V50">IF(ISNUMBER(C50:J50)=FALSE,"دون المستوى ",IF(AND(C50&gt;=15,D50&gt;=15,E50&gt;=15,F50&gt;=50,G50&gt;=50,H50&gt;=50,I50&gt;=50,J50&gt;=15)," ناجح ","دون المستوى "))</f>
        <v xml:space="preserve"> ناجح </v>
      </c>
      <c r="W50" s="6" t="str">
        <f t="shared" si="11"/>
        <v xml:space="preserve"> ناجح </v>
      </c>
    </row>
    <row r="51" spans="1:23" ht="21.95" customHeight="1">
      <c r="A51" s="18">
        <f>IF(B51="","",SUBTOTAL(3,$B$5:B51))</f>
        <v>47</v>
      </c>
      <c r="B51" s="17" t="str">
        <f>'[2]شيت الثالث'!G54</f>
        <v>محمد علي محمد علي حسن</v>
      </c>
      <c r="C51" s="16">
        <f>'[2]شيت الثالث'!P54</f>
        <v>30</v>
      </c>
      <c r="D51" s="16">
        <f>'[2]شيت الثالث'!W54</f>
        <v>28</v>
      </c>
      <c r="E51" s="16">
        <f>'[2]شيت الثالث'!AD54</f>
        <v>30</v>
      </c>
      <c r="F51" s="16">
        <f>'[2]شيت الثالث'!AJ54</f>
        <v>98</v>
      </c>
      <c r="G51" s="16">
        <f>'[2]شيت الثالث'!AO54</f>
        <v>97</v>
      </c>
      <c r="H51" s="16">
        <f>'[2]شيت الثالث'!AT54</f>
        <v>98</v>
      </c>
      <c r="I51" s="15">
        <f>'[2]شيت الثالث'!AY54</f>
        <v>99</v>
      </c>
      <c r="J51" s="15">
        <f>'[2]شيت الثالث'!BG54</f>
        <v>30</v>
      </c>
      <c r="K51" s="16">
        <f t="shared" si="12"/>
        <v>47</v>
      </c>
      <c r="L51" s="20" t="str">
        <f t="shared" si="13"/>
        <v>محمد علي محمد علي حسن</v>
      </c>
      <c r="M51" s="19" t="str">
        <f t="shared" si="14"/>
        <v>ممتاز</v>
      </c>
      <c r="N51" s="19" t="str">
        <f t="shared" si="15"/>
        <v>ممتاز</v>
      </c>
      <c r="O51" s="19" t="str">
        <f t="shared" si="16"/>
        <v>ممتاز</v>
      </c>
      <c r="P51" s="19" t="str">
        <f t="shared" si="17"/>
        <v>ممتاز</v>
      </c>
      <c r="Q51" s="19" t="str">
        <f t="shared" si="18"/>
        <v>ممتاز</v>
      </c>
      <c r="R51" s="19" t="str">
        <f t="shared" si="19"/>
        <v>ممتاز</v>
      </c>
      <c r="S51" s="19" t="str">
        <f t="shared" si="20"/>
        <v>ممتاز</v>
      </c>
      <c r="T51" s="19" t="str">
        <f t="shared" si="21"/>
        <v>ممتاز</v>
      </c>
      <c r="U51" s="33" t="str">
        <f t="shared" si="10"/>
        <v xml:space="preserve"> ناجح </v>
      </c>
      <c r="V51" s="6" t="str">
        <f t="array" ref="V51">IF(ISNUMBER(C51:J51)=FALSE,"دون المستوى ",IF(AND(C51&gt;=15,D51&gt;=15,E51&gt;=15,F51&gt;=50,G51&gt;=50,H51&gt;=50,I51&gt;=50,J51&gt;=15)," ناجح ","دون المستوى "))</f>
        <v xml:space="preserve"> ناجح </v>
      </c>
      <c r="W51" s="6" t="str">
        <f t="shared" si="11"/>
        <v xml:space="preserve"> ناجح </v>
      </c>
    </row>
    <row r="52" spans="1:23" ht="21.95" customHeight="1">
      <c r="A52" s="18">
        <f>IF(B52="","",SUBTOTAL(3,$B$5:B52))</f>
        <v>48</v>
      </c>
      <c r="B52" s="17" t="str">
        <f>'[2]شيت الثالث'!G55</f>
        <v xml:space="preserve">محمد عماد رمضان محمد </v>
      </c>
      <c r="C52" s="16">
        <f>'[2]شيت الثالث'!P55</f>
        <v>29</v>
      </c>
      <c r="D52" s="16">
        <f>'[2]شيت الثالث'!W55</f>
        <v>28</v>
      </c>
      <c r="E52" s="16">
        <f>'[2]شيت الثالث'!AD55</f>
        <v>30</v>
      </c>
      <c r="F52" s="16">
        <f>'[2]شيت الثالث'!AJ55</f>
        <v>98</v>
      </c>
      <c r="G52" s="16">
        <f>'[2]شيت الثالث'!AO55</f>
        <v>97</v>
      </c>
      <c r="H52" s="16">
        <f>'[2]شيت الثالث'!AT55</f>
        <v>98</v>
      </c>
      <c r="I52" s="15">
        <f>'[2]شيت الثالث'!AY55</f>
        <v>99</v>
      </c>
      <c r="J52" s="15">
        <f>'[2]شيت الثالث'!BG55</f>
        <v>30</v>
      </c>
      <c r="K52" s="16">
        <f t="shared" si="12"/>
        <v>48</v>
      </c>
      <c r="L52" s="20" t="str">
        <f t="shared" si="13"/>
        <v xml:space="preserve">محمد عماد رمضان محمد </v>
      </c>
      <c r="M52" s="19" t="str">
        <f t="shared" si="14"/>
        <v>ممتاز</v>
      </c>
      <c r="N52" s="19" t="str">
        <f t="shared" si="15"/>
        <v>ممتاز</v>
      </c>
      <c r="O52" s="19" t="str">
        <f t="shared" si="16"/>
        <v>ممتاز</v>
      </c>
      <c r="P52" s="19" t="str">
        <f t="shared" si="17"/>
        <v>ممتاز</v>
      </c>
      <c r="Q52" s="19" t="str">
        <f t="shared" si="18"/>
        <v>ممتاز</v>
      </c>
      <c r="R52" s="19" t="str">
        <f t="shared" si="19"/>
        <v>ممتاز</v>
      </c>
      <c r="S52" s="19" t="str">
        <f t="shared" si="20"/>
        <v>ممتاز</v>
      </c>
      <c r="T52" s="19" t="str">
        <f t="shared" si="21"/>
        <v>ممتاز</v>
      </c>
      <c r="U52" s="33" t="str">
        <f t="shared" si="10"/>
        <v xml:space="preserve"> ناجح </v>
      </c>
      <c r="V52" s="6" t="str">
        <f t="array" ref="V52">IF(ISNUMBER(C52:J52)=FALSE,"دون المستوى ",IF(AND(C52&gt;=15,D52&gt;=15,E52&gt;=15,F52&gt;=50,G52&gt;=50,H52&gt;=50,I52&gt;=50,J52&gt;=15)," ناجح ","دون المستوى "))</f>
        <v xml:space="preserve"> ناجح </v>
      </c>
      <c r="W52" s="6" t="str">
        <f t="shared" si="11"/>
        <v xml:space="preserve"> ناجح </v>
      </c>
    </row>
    <row r="53" spans="1:23" ht="21.95" customHeight="1">
      <c r="A53" s="18">
        <f>IF(B53="","",SUBTOTAL(3,$B$5:B53))</f>
        <v>49</v>
      </c>
      <c r="B53" s="17" t="str">
        <f>'[2]شيت الثالث'!G56</f>
        <v>محمد نبيل عبد العزيز بكر</v>
      </c>
      <c r="C53" s="16">
        <f>'[2]شيت الثالث'!P56</f>
        <v>29</v>
      </c>
      <c r="D53" s="16">
        <f>'[2]شيت الثالث'!W56</f>
        <v>25</v>
      </c>
      <c r="E53" s="16">
        <f>'[2]شيت الثالث'!AD56</f>
        <v>29</v>
      </c>
      <c r="F53" s="16">
        <f>'[2]شيت الثالث'!AJ56</f>
        <v>98</v>
      </c>
      <c r="G53" s="16">
        <f>'[2]شيت الثالث'!AO56</f>
        <v>97</v>
      </c>
      <c r="H53" s="16">
        <f>'[2]شيت الثالث'!AT56</f>
        <v>98</v>
      </c>
      <c r="I53" s="15">
        <f>'[2]شيت الثالث'!AY56</f>
        <v>99</v>
      </c>
      <c r="J53" s="15">
        <f>'[2]شيت الثالث'!BG56</f>
        <v>26</v>
      </c>
      <c r="K53" s="16">
        <f t="shared" si="12"/>
        <v>49</v>
      </c>
      <c r="L53" s="20" t="str">
        <f t="shared" si="13"/>
        <v>محمد نبيل عبد العزيز بكر</v>
      </c>
      <c r="M53" s="19" t="str">
        <f t="shared" si="14"/>
        <v>ممتاز</v>
      </c>
      <c r="N53" s="19" t="str">
        <f t="shared" si="15"/>
        <v>جيد جداً</v>
      </c>
      <c r="O53" s="19" t="str">
        <f t="shared" si="16"/>
        <v>ممتاز</v>
      </c>
      <c r="P53" s="19" t="str">
        <f t="shared" si="17"/>
        <v>ممتاز</v>
      </c>
      <c r="Q53" s="19" t="str">
        <f t="shared" si="18"/>
        <v>ممتاز</v>
      </c>
      <c r="R53" s="19" t="str">
        <f t="shared" si="19"/>
        <v>ممتاز</v>
      </c>
      <c r="S53" s="19" t="str">
        <f t="shared" si="20"/>
        <v>ممتاز</v>
      </c>
      <c r="T53" s="19" t="str">
        <f t="shared" si="21"/>
        <v>ممتاز</v>
      </c>
      <c r="U53" s="33" t="str">
        <f t="shared" si="10"/>
        <v xml:space="preserve"> ناجح </v>
      </c>
      <c r="V53" s="6" t="str">
        <f t="array" ref="V53">IF(ISNUMBER(C53:J53)=FALSE,"دون المستوى ",IF(AND(C53&gt;=15,D53&gt;=15,E53&gt;=15,F53&gt;=50,G53&gt;=50,H53&gt;=50,I53&gt;=50,J53&gt;=15)," ناجح ","دون المستوى "))</f>
        <v xml:space="preserve"> ناجح </v>
      </c>
      <c r="W53" s="6" t="str">
        <f t="shared" si="11"/>
        <v xml:space="preserve"> ناجح </v>
      </c>
    </row>
    <row r="54" spans="1:23" ht="21.95" customHeight="1">
      <c r="A54" s="18">
        <f>IF(B54="","",SUBTOTAL(3,$B$5:B54))</f>
        <v>50</v>
      </c>
      <c r="B54" s="17" t="str">
        <f>'[2]شيت الثالث'!G57</f>
        <v xml:space="preserve">محمود أحمد ابراهيم متولى </v>
      </c>
      <c r="C54" s="16">
        <f>'[2]شيت الثالث'!P57</f>
        <v>20</v>
      </c>
      <c r="D54" s="16">
        <f>'[2]شيت الثالث'!W57</f>
        <v>20</v>
      </c>
      <c r="E54" s="16">
        <f>'[2]شيت الثالث'!AD57</f>
        <v>22</v>
      </c>
      <c r="F54" s="16">
        <f>'[2]شيت الثالث'!AJ57</f>
        <v>98</v>
      </c>
      <c r="G54" s="16">
        <f>'[2]شيت الثالث'!AO57</f>
        <v>97</v>
      </c>
      <c r="H54" s="16">
        <f>'[2]شيت الثالث'!AT57</f>
        <v>98</v>
      </c>
      <c r="I54" s="15">
        <f>'[2]شيت الثالث'!AY57</f>
        <v>99</v>
      </c>
      <c r="J54" s="15">
        <f>'[2]شيت الثالث'!BG57</f>
        <v>30</v>
      </c>
      <c r="K54" s="16">
        <f t="shared" si="12"/>
        <v>50</v>
      </c>
      <c r="L54" s="20" t="str">
        <f t="shared" si="13"/>
        <v xml:space="preserve">محمود أحمد ابراهيم متولى </v>
      </c>
      <c r="M54" s="19" t="str">
        <f t="shared" si="14"/>
        <v>جيد</v>
      </c>
      <c r="N54" s="19" t="str">
        <f t="shared" si="15"/>
        <v>جيد</v>
      </c>
      <c r="O54" s="19" t="str">
        <f t="shared" si="16"/>
        <v>جيد</v>
      </c>
      <c r="P54" s="19" t="str">
        <f t="shared" si="17"/>
        <v>ممتاز</v>
      </c>
      <c r="Q54" s="19" t="str">
        <f t="shared" si="18"/>
        <v>ممتاز</v>
      </c>
      <c r="R54" s="19" t="str">
        <f t="shared" si="19"/>
        <v>ممتاز</v>
      </c>
      <c r="S54" s="19" t="str">
        <f t="shared" si="20"/>
        <v>ممتاز</v>
      </c>
      <c r="T54" s="19" t="str">
        <f t="shared" si="21"/>
        <v>ممتاز</v>
      </c>
      <c r="U54" s="33" t="str">
        <f t="shared" si="10"/>
        <v xml:space="preserve"> ناجح </v>
      </c>
      <c r="V54" s="6" t="str">
        <f t="array" ref="V54">IF(ISNUMBER(C54:J54)=FALSE,"دون المستوى ",IF(AND(C54&gt;=15,D54&gt;=15,E54&gt;=15,F54&gt;=50,G54&gt;=50,H54&gt;=50,I54&gt;=50,J54&gt;=15)," ناجح ","دون المستوى "))</f>
        <v xml:space="preserve"> ناجح </v>
      </c>
      <c r="W54" s="6" t="str">
        <f t="shared" si="11"/>
        <v xml:space="preserve"> ناجح </v>
      </c>
    </row>
    <row r="55" spans="1:23" ht="21.95" customHeight="1">
      <c r="A55" s="18">
        <f>IF(B55="","",SUBTOTAL(3,$B$5:B55))</f>
        <v>51</v>
      </c>
      <c r="B55" s="17" t="str">
        <f>'[2]شيت الثالث'!G58</f>
        <v xml:space="preserve">محمود أحمد محروس السيد </v>
      </c>
      <c r="C55" s="16">
        <f>'[2]شيت الثالث'!P58</f>
        <v>30</v>
      </c>
      <c r="D55" s="16">
        <f>'[2]شيت الثالث'!W58</f>
        <v>28</v>
      </c>
      <c r="E55" s="16">
        <f>'[2]شيت الثالث'!AD58</f>
        <v>30</v>
      </c>
      <c r="F55" s="16">
        <f>'[2]شيت الثالث'!AJ58</f>
        <v>98</v>
      </c>
      <c r="G55" s="16">
        <f>'[2]شيت الثالث'!AO58</f>
        <v>97</v>
      </c>
      <c r="H55" s="16">
        <f>'[2]شيت الثالث'!AT58</f>
        <v>98</v>
      </c>
      <c r="I55" s="15">
        <f>'[2]شيت الثالث'!AY58</f>
        <v>99</v>
      </c>
      <c r="J55" s="15">
        <f>'[2]شيت الثالث'!BG58</f>
        <v>27</v>
      </c>
      <c r="K55" s="16">
        <f t="shared" si="12"/>
        <v>51</v>
      </c>
      <c r="L55" s="20" t="str">
        <f t="shared" si="13"/>
        <v xml:space="preserve">محمود أحمد محروس السيد </v>
      </c>
      <c r="M55" s="19" t="str">
        <f t="shared" si="14"/>
        <v>ممتاز</v>
      </c>
      <c r="N55" s="19" t="str">
        <f t="shared" si="15"/>
        <v>ممتاز</v>
      </c>
      <c r="O55" s="19" t="str">
        <f t="shared" si="16"/>
        <v>ممتاز</v>
      </c>
      <c r="P55" s="19" t="str">
        <f t="shared" si="17"/>
        <v>ممتاز</v>
      </c>
      <c r="Q55" s="19" t="str">
        <f t="shared" si="18"/>
        <v>ممتاز</v>
      </c>
      <c r="R55" s="19" t="str">
        <f t="shared" si="19"/>
        <v>ممتاز</v>
      </c>
      <c r="S55" s="19" t="str">
        <f t="shared" si="20"/>
        <v>ممتاز</v>
      </c>
      <c r="T55" s="19" t="str">
        <f t="shared" si="21"/>
        <v>ممتاز</v>
      </c>
      <c r="U55" s="33" t="str">
        <f t="shared" si="10"/>
        <v xml:space="preserve"> ناجح </v>
      </c>
      <c r="V55" s="6" t="str">
        <f t="array" ref="V55">IF(ISNUMBER(C55:J55)=FALSE,"دون المستوى ",IF(AND(C55&gt;=15,D55&gt;=15,E55&gt;=15,F55&gt;=50,G55&gt;=50,H55&gt;=50,I55&gt;=50,J55&gt;=15)," ناجح ","دون المستوى "))</f>
        <v xml:space="preserve"> ناجح </v>
      </c>
      <c r="W55" s="6" t="str">
        <f t="shared" si="11"/>
        <v xml:space="preserve"> ناجح </v>
      </c>
    </row>
    <row r="56" spans="1:23" ht="21.95" customHeight="1">
      <c r="A56" s="18">
        <f>IF(B56="","",SUBTOTAL(3,$B$5:B56))</f>
        <v>52</v>
      </c>
      <c r="B56" s="17" t="str">
        <f>'[2]شيت الثالث'!G59</f>
        <v>محمود زايد عبد المنعم زايد</v>
      </c>
      <c r="C56" s="16" t="s">
        <v>23</v>
      </c>
      <c r="D56" s="16">
        <f>'[2]شيت الثالث'!W59</f>
        <v>12</v>
      </c>
      <c r="E56" s="16">
        <f>'[2]شيت الثالث'!AD59</f>
        <v>12</v>
      </c>
      <c r="F56" s="16">
        <f>'[2]شيت الثالث'!AJ59</f>
        <v>98</v>
      </c>
      <c r="G56" s="16">
        <f>'[2]شيت الثالث'!AO59</f>
        <v>97</v>
      </c>
      <c r="H56" s="16">
        <f>'[2]شيت الثالث'!AT59</f>
        <v>98</v>
      </c>
      <c r="I56" s="15">
        <f>'[2]شيت الثالث'!AY59</f>
        <v>99</v>
      </c>
      <c r="J56" s="15">
        <f>'[2]شيت الثالث'!BG59</f>
        <v>13</v>
      </c>
      <c r="K56" s="16">
        <f t="shared" si="12"/>
        <v>52</v>
      </c>
      <c r="L56" s="20" t="str">
        <f t="shared" si="13"/>
        <v>محمود زايد عبد المنعم زايد</v>
      </c>
      <c r="M56" s="19" t="str">
        <f t="shared" si="14"/>
        <v>ممتاز</v>
      </c>
      <c r="N56" s="19" t="str">
        <f t="shared" si="15"/>
        <v>دون المستوى</v>
      </c>
      <c r="O56" s="19" t="str">
        <f t="shared" si="16"/>
        <v>دون المستوى</v>
      </c>
      <c r="P56" s="19" t="str">
        <f t="shared" si="17"/>
        <v>ممتاز</v>
      </c>
      <c r="Q56" s="19" t="str">
        <f t="shared" si="18"/>
        <v>ممتاز</v>
      </c>
      <c r="R56" s="19" t="str">
        <f t="shared" si="19"/>
        <v>ممتاز</v>
      </c>
      <c r="S56" s="19" t="str">
        <f t="shared" si="20"/>
        <v>ممتاز</v>
      </c>
      <c r="T56" s="19" t="str">
        <f t="shared" si="21"/>
        <v>دون المستوى</v>
      </c>
      <c r="U56" s="33" t="str">
        <f t="shared" si="10"/>
        <v xml:space="preserve">دون المستوى </v>
      </c>
      <c r="V56" s="6" t="str">
        <f t="array" ref="V56">IF(ISNUMBER(C56:J56)=FALSE,"دون المستوى ",IF(AND(C56&gt;=15,D56&gt;=15,E56&gt;=15,F56&gt;=50,G56&gt;=50,H56&gt;=50,I56&gt;=50,J56&gt;=15)," ناجح ","دون المستوى "))</f>
        <v xml:space="preserve">دون المستوى </v>
      </c>
      <c r="W56" s="6" t="str">
        <f t="shared" si="11"/>
        <v xml:space="preserve">دون المستوى </v>
      </c>
    </row>
    <row r="57" spans="1:23" ht="21.95" customHeight="1">
      <c r="A57" s="18">
        <f>IF(B57="","",SUBTOTAL(3,$B$5:B57))</f>
        <v>53</v>
      </c>
      <c r="B57" s="17" t="str">
        <f>'[2]شيت الثالث'!G60</f>
        <v>محمود شوقي الحسيني عثمان</v>
      </c>
      <c r="C57" s="16">
        <f>'[2]شيت الثالث'!P60</f>
        <v>26</v>
      </c>
      <c r="D57" s="16">
        <f>'[2]شيت الثالث'!W60</f>
        <v>24</v>
      </c>
      <c r="E57" s="16">
        <f>'[2]شيت الثالث'!AD60</f>
        <v>30</v>
      </c>
      <c r="F57" s="16">
        <f>'[2]شيت الثالث'!AJ60</f>
        <v>98</v>
      </c>
      <c r="G57" s="16">
        <f>'[2]شيت الثالث'!AO60</f>
        <v>97</v>
      </c>
      <c r="H57" s="16">
        <f>'[2]شيت الثالث'!AT60</f>
        <v>98</v>
      </c>
      <c r="I57" s="15">
        <f>'[2]شيت الثالث'!AY60</f>
        <v>99</v>
      </c>
      <c r="J57" s="15">
        <f>'[2]شيت الثالث'!BG60</f>
        <v>21</v>
      </c>
      <c r="K57" s="16">
        <f t="shared" si="12"/>
        <v>53</v>
      </c>
      <c r="L57" s="20" t="str">
        <f t="shared" si="13"/>
        <v>محمود شوقي الحسيني عثمان</v>
      </c>
      <c r="M57" s="19" t="str">
        <f t="shared" si="14"/>
        <v>ممتاز</v>
      </c>
      <c r="N57" s="19" t="str">
        <f t="shared" si="15"/>
        <v>جيد جداً</v>
      </c>
      <c r="O57" s="19" t="str">
        <f t="shared" si="16"/>
        <v>ممتاز</v>
      </c>
      <c r="P57" s="19" t="str">
        <f t="shared" si="17"/>
        <v>ممتاز</v>
      </c>
      <c r="Q57" s="19" t="str">
        <f t="shared" si="18"/>
        <v>ممتاز</v>
      </c>
      <c r="R57" s="19" t="str">
        <f t="shared" si="19"/>
        <v>ممتاز</v>
      </c>
      <c r="S57" s="19" t="str">
        <f t="shared" si="20"/>
        <v>ممتاز</v>
      </c>
      <c r="T57" s="19" t="str">
        <f t="shared" si="21"/>
        <v>جيد</v>
      </c>
      <c r="U57" s="33" t="str">
        <f t="shared" si="10"/>
        <v xml:space="preserve"> ناجح </v>
      </c>
      <c r="V57" s="6" t="str">
        <f t="array" ref="V57">IF(ISNUMBER(C57:J57)=FALSE,"دون المستوى ",IF(AND(C57&gt;=15,D57&gt;=15,E57&gt;=15,F57&gt;=50,G57&gt;=50,H57&gt;=50,I57&gt;=50,J57&gt;=15)," ناجح ","دون المستوى "))</f>
        <v xml:space="preserve"> ناجح </v>
      </c>
      <c r="W57" s="6" t="str">
        <f t="shared" si="11"/>
        <v xml:space="preserve"> ناجح </v>
      </c>
    </row>
    <row r="58" spans="1:23" ht="21.95" customHeight="1">
      <c r="A58" s="18">
        <f>IF(B58="","",SUBTOTAL(3,$B$5:B58))</f>
        <v>54</v>
      </c>
      <c r="B58" s="17" t="str">
        <f>'[2]شيت الثالث'!G61</f>
        <v>محمود عادل رزق عبد الهادى</v>
      </c>
      <c r="C58" s="16">
        <f>'[2]شيت الثالث'!P61</f>
        <v>29</v>
      </c>
      <c r="D58" s="16">
        <f>'[2]شيت الثالث'!W61</f>
        <v>29</v>
      </c>
      <c r="E58" s="16">
        <f>'[2]شيت الثالث'!AD61</f>
        <v>30</v>
      </c>
      <c r="F58" s="16">
        <f>'[2]شيت الثالث'!AJ61</f>
        <v>99</v>
      </c>
      <c r="G58" s="16">
        <f>'[2]شيت الثالث'!AO61</f>
        <v>98</v>
      </c>
      <c r="H58" s="16">
        <f>'[2]شيت الثالث'!AT61</f>
        <v>98</v>
      </c>
      <c r="I58" s="15">
        <f>'[2]شيت الثالث'!AY61</f>
        <v>99</v>
      </c>
      <c r="J58" s="15">
        <f>'[2]شيت الثالث'!BG61</f>
        <v>30</v>
      </c>
      <c r="K58" s="16">
        <f t="shared" si="12"/>
        <v>54</v>
      </c>
      <c r="L58" s="20" t="str">
        <f t="shared" si="13"/>
        <v>محمود عادل رزق عبد الهادى</v>
      </c>
      <c r="M58" s="19" t="str">
        <f t="shared" si="14"/>
        <v>ممتاز</v>
      </c>
      <c r="N58" s="19" t="str">
        <f t="shared" si="15"/>
        <v>ممتاز</v>
      </c>
      <c r="O58" s="19" t="str">
        <f t="shared" si="16"/>
        <v>ممتاز</v>
      </c>
      <c r="P58" s="19" t="str">
        <f t="shared" si="17"/>
        <v>ممتاز</v>
      </c>
      <c r="Q58" s="19" t="str">
        <f t="shared" si="18"/>
        <v>ممتاز</v>
      </c>
      <c r="R58" s="19" t="str">
        <f t="shared" si="19"/>
        <v>ممتاز</v>
      </c>
      <c r="S58" s="19" t="str">
        <f t="shared" si="20"/>
        <v>ممتاز</v>
      </c>
      <c r="T58" s="19" t="str">
        <f t="shared" si="21"/>
        <v>ممتاز</v>
      </c>
      <c r="U58" s="33" t="str">
        <f t="shared" si="10"/>
        <v xml:space="preserve"> ناجح </v>
      </c>
      <c r="V58" s="6" t="str">
        <f t="array" ref="V58">IF(ISNUMBER(C58:J58)=FALSE,"دون المستوى ",IF(AND(C58&gt;=15,D58&gt;=15,E58&gt;=15,F58&gt;=50,G58&gt;=50,H58&gt;=50,I58&gt;=50,J58&gt;=15)," ناجح ","دون المستوى "))</f>
        <v xml:space="preserve"> ناجح </v>
      </c>
      <c r="W58" s="6" t="str">
        <f t="shared" si="11"/>
        <v xml:space="preserve"> ناجح </v>
      </c>
    </row>
    <row r="59" spans="1:23" ht="21.95" customHeight="1">
      <c r="A59" s="18">
        <f>IF(B59="","",SUBTOTAL(3,$B$5:B59))</f>
        <v>55</v>
      </c>
      <c r="B59" s="17" t="str">
        <f>'[2]شيت الثالث'!G62</f>
        <v xml:space="preserve">محمود فوزى محمود سعيد </v>
      </c>
      <c r="C59" s="16">
        <f>'[2]شيت الثالث'!P62</f>
        <v>28</v>
      </c>
      <c r="D59" s="16">
        <f>'[2]شيت الثالث'!W62</f>
        <v>26</v>
      </c>
      <c r="E59" s="16">
        <f>'[2]شيت الثالث'!AD62</f>
        <v>30</v>
      </c>
      <c r="F59" s="16">
        <f>'[2]شيت الثالث'!AJ62</f>
        <v>98</v>
      </c>
      <c r="G59" s="16">
        <f>'[2]شيت الثالث'!AO62</f>
        <v>97</v>
      </c>
      <c r="H59" s="16">
        <f>'[2]شيت الثالث'!AT62</f>
        <v>98</v>
      </c>
      <c r="I59" s="15">
        <f>'[2]شيت الثالث'!AY62</f>
        <v>99</v>
      </c>
      <c r="J59" s="15">
        <f>'[2]شيت الثالث'!BG62</f>
        <v>30</v>
      </c>
      <c r="K59" s="16">
        <f t="shared" si="12"/>
        <v>55</v>
      </c>
      <c r="L59" s="20" t="str">
        <f t="shared" si="13"/>
        <v xml:space="preserve">محمود فوزى محمود سعيد </v>
      </c>
      <c r="M59" s="19" t="str">
        <f t="shared" si="14"/>
        <v>ممتاز</v>
      </c>
      <c r="N59" s="19" t="str">
        <f t="shared" si="15"/>
        <v>ممتاز</v>
      </c>
      <c r="O59" s="19" t="str">
        <f t="shared" si="16"/>
        <v>ممتاز</v>
      </c>
      <c r="P59" s="19" t="str">
        <f t="shared" si="17"/>
        <v>ممتاز</v>
      </c>
      <c r="Q59" s="19" t="str">
        <f t="shared" si="18"/>
        <v>ممتاز</v>
      </c>
      <c r="R59" s="19" t="str">
        <f t="shared" si="19"/>
        <v>ممتاز</v>
      </c>
      <c r="S59" s="19" t="str">
        <f t="shared" si="20"/>
        <v>ممتاز</v>
      </c>
      <c r="T59" s="19" t="str">
        <f t="shared" si="21"/>
        <v>ممتاز</v>
      </c>
      <c r="U59" s="33" t="str">
        <f t="shared" si="10"/>
        <v xml:space="preserve"> ناجح </v>
      </c>
      <c r="V59" s="6" t="str">
        <f t="array" ref="V59">IF(ISNUMBER(C59:J59)=FALSE,"دون المستوى ",IF(AND(C59&gt;=15,D59&gt;=15,E59&gt;=15,F59&gt;=50,G59&gt;=50,H59&gt;=50,I59&gt;=50,J59&gt;=15)," ناجح ","دون المستوى "))</f>
        <v xml:space="preserve"> ناجح </v>
      </c>
      <c r="W59" s="6" t="str">
        <f t="shared" si="11"/>
        <v xml:space="preserve"> ناجح </v>
      </c>
    </row>
    <row r="60" spans="1:23" ht="21.95" customHeight="1">
      <c r="A60" s="18">
        <f>IF(B60="","",SUBTOTAL(3,$B$5:B60))</f>
        <v>56</v>
      </c>
      <c r="B60" s="17" t="str">
        <f>'[2]شيت الثالث'!G63</f>
        <v>محمود وائل محمود حماد</v>
      </c>
      <c r="C60" s="16">
        <f>'[2]شيت الثالث'!P63</f>
        <v>28</v>
      </c>
      <c r="D60" s="16">
        <f>'[2]شيت الثالث'!W63</f>
        <v>28</v>
      </c>
      <c r="E60" s="16">
        <f>'[2]شيت الثالث'!AD63</f>
        <v>30</v>
      </c>
      <c r="F60" s="16">
        <f>'[2]شيت الثالث'!AJ63</f>
        <v>98</v>
      </c>
      <c r="G60" s="16">
        <f>'[2]شيت الثالث'!AO63</f>
        <v>97</v>
      </c>
      <c r="H60" s="16">
        <f>'[2]شيت الثالث'!AT63</f>
        <v>98</v>
      </c>
      <c r="I60" s="15">
        <f>'[2]شيت الثالث'!AY63</f>
        <v>99</v>
      </c>
      <c r="J60" s="15">
        <f>'[2]شيت الثالث'!BG63</f>
        <v>30</v>
      </c>
      <c r="K60" s="16">
        <f t="shared" si="12"/>
        <v>56</v>
      </c>
      <c r="L60" s="20" t="str">
        <f t="shared" si="13"/>
        <v>محمود وائل محمود حماد</v>
      </c>
      <c r="M60" s="19" t="str">
        <f t="shared" si="14"/>
        <v>ممتاز</v>
      </c>
      <c r="N60" s="19" t="str">
        <f t="shared" si="15"/>
        <v>ممتاز</v>
      </c>
      <c r="O60" s="19" t="str">
        <f t="shared" si="16"/>
        <v>ممتاز</v>
      </c>
      <c r="P60" s="19" t="str">
        <f t="shared" si="17"/>
        <v>ممتاز</v>
      </c>
      <c r="Q60" s="19" t="str">
        <f t="shared" si="18"/>
        <v>ممتاز</v>
      </c>
      <c r="R60" s="19" t="str">
        <f t="shared" si="19"/>
        <v>ممتاز</v>
      </c>
      <c r="S60" s="19" t="str">
        <f t="shared" si="20"/>
        <v>ممتاز</v>
      </c>
      <c r="T60" s="19" t="str">
        <f t="shared" si="21"/>
        <v>ممتاز</v>
      </c>
      <c r="U60" s="33" t="str">
        <f t="shared" si="10"/>
        <v xml:space="preserve"> ناجح </v>
      </c>
      <c r="V60" s="6" t="str">
        <f t="array" ref="V60">IF(ISNUMBER(C60:J60)=FALSE,"دون المستوى ",IF(AND(C60&gt;=15,D60&gt;=15,E60&gt;=15,F60&gt;=50,G60&gt;=50,H60&gt;=50,I60&gt;=50,J60&gt;=15)," ناجح ","دون المستوى "))</f>
        <v xml:space="preserve"> ناجح </v>
      </c>
      <c r="W60" s="6" t="str">
        <f t="shared" si="11"/>
        <v xml:space="preserve"> ناجح </v>
      </c>
    </row>
    <row r="61" spans="1:23" ht="21.95" customHeight="1">
      <c r="A61" s="18">
        <f>IF(B61="","",SUBTOTAL(3,$B$5:B61))</f>
        <v>57</v>
      </c>
      <c r="B61" s="17" t="str">
        <f>'[2]شيت الثالث'!G64</f>
        <v>مروان محمود على الليثى</v>
      </c>
      <c r="C61" s="16">
        <f>'[2]شيت الثالث'!P64</f>
        <v>30</v>
      </c>
      <c r="D61" s="16">
        <f>'[2]شيت الثالث'!W64</f>
        <v>29</v>
      </c>
      <c r="E61" s="16">
        <f>'[2]شيت الثالث'!AD64</f>
        <v>30</v>
      </c>
      <c r="F61" s="16">
        <f>'[2]شيت الثالث'!AJ64</f>
        <v>98</v>
      </c>
      <c r="G61" s="16">
        <f>'[2]شيت الثالث'!AO64</f>
        <v>97</v>
      </c>
      <c r="H61" s="16">
        <f>'[2]شيت الثالث'!AT64</f>
        <v>98</v>
      </c>
      <c r="I61" s="15">
        <f>'[2]شيت الثالث'!AY64</f>
        <v>99</v>
      </c>
      <c r="J61" s="15">
        <f>'[2]شيت الثالث'!BG64</f>
        <v>25</v>
      </c>
      <c r="K61" s="16">
        <f t="shared" si="12"/>
        <v>57</v>
      </c>
      <c r="L61" s="20" t="str">
        <f t="shared" si="13"/>
        <v>مروان محمود على الليثى</v>
      </c>
      <c r="M61" s="19" t="str">
        <f t="shared" si="14"/>
        <v>ممتاز</v>
      </c>
      <c r="N61" s="19" t="str">
        <f t="shared" si="15"/>
        <v>ممتاز</v>
      </c>
      <c r="O61" s="19" t="str">
        <f t="shared" si="16"/>
        <v>ممتاز</v>
      </c>
      <c r="P61" s="19" t="str">
        <f t="shared" si="17"/>
        <v>ممتاز</v>
      </c>
      <c r="Q61" s="19" t="str">
        <f t="shared" si="18"/>
        <v>ممتاز</v>
      </c>
      <c r="R61" s="19" t="str">
        <f t="shared" si="19"/>
        <v>ممتاز</v>
      </c>
      <c r="S61" s="19" t="str">
        <f t="shared" si="20"/>
        <v>ممتاز</v>
      </c>
      <c r="T61" s="19" t="str">
        <f t="shared" si="21"/>
        <v>جيد جداً</v>
      </c>
      <c r="U61" s="33" t="str">
        <f t="shared" si="10"/>
        <v xml:space="preserve"> ناجح </v>
      </c>
      <c r="V61" s="6" t="str">
        <f t="array" ref="V61">IF(ISNUMBER(C61:J61)=FALSE,"دون المستوى ",IF(AND(C61&gt;=15,D61&gt;=15,E61&gt;=15,F61&gt;=50,G61&gt;=50,H61&gt;=50,I61&gt;=50,J61&gt;=15)," ناجح ","دون المستوى "))</f>
        <v xml:space="preserve"> ناجح </v>
      </c>
      <c r="W61" s="6" t="str">
        <f t="shared" si="11"/>
        <v xml:space="preserve"> ناجح </v>
      </c>
    </row>
    <row r="62" spans="1:23" ht="21.95" customHeight="1">
      <c r="A62" s="18">
        <f>IF(B62="","",SUBTOTAL(3,$B$5:B62))</f>
        <v>58</v>
      </c>
      <c r="B62" s="17" t="str">
        <f>'[2]شيت الثالث'!G65</f>
        <v>مصطفى السيد محمود الحسينى</v>
      </c>
      <c r="C62" s="16">
        <f>'[2]شيت الثالث'!P65</f>
        <v>20</v>
      </c>
      <c r="D62" s="16">
        <f>'[2]شيت الثالث'!W65</f>
        <v>23</v>
      </c>
      <c r="E62" s="16">
        <f>'[2]شيت الثالث'!AD65</f>
        <v>22</v>
      </c>
      <c r="F62" s="16">
        <f>'[2]شيت الثالث'!AJ65</f>
        <v>98</v>
      </c>
      <c r="G62" s="16">
        <f>'[2]شيت الثالث'!AO65</f>
        <v>97</v>
      </c>
      <c r="H62" s="16">
        <f>'[2]شيت الثالث'!AT65</f>
        <v>98</v>
      </c>
      <c r="I62" s="15">
        <f>'[2]شيت الثالث'!AY65</f>
        <v>99</v>
      </c>
      <c r="J62" s="15">
        <f>'[2]شيت الثالث'!BG65</f>
        <v>13</v>
      </c>
      <c r="K62" s="16">
        <f t="shared" si="12"/>
        <v>58</v>
      </c>
      <c r="L62" s="20" t="str">
        <f t="shared" si="13"/>
        <v>مصطفى السيد محمود الحسينى</v>
      </c>
      <c r="M62" s="19" t="str">
        <f t="shared" si="14"/>
        <v>جيد</v>
      </c>
      <c r="N62" s="19" t="str">
        <f t="shared" si="15"/>
        <v>جيد جداً</v>
      </c>
      <c r="O62" s="19" t="str">
        <f t="shared" si="16"/>
        <v>جيد</v>
      </c>
      <c r="P62" s="19" t="str">
        <f t="shared" si="17"/>
        <v>ممتاز</v>
      </c>
      <c r="Q62" s="19" t="str">
        <f t="shared" si="18"/>
        <v>ممتاز</v>
      </c>
      <c r="R62" s="19" t="str">
        <f t="shared" si="19"/>
        <v>ممتاز</v>
      </c>
      <c r="S62" s="19" t="str">
        <f t="shared" si="20"/>
        <v>ممتاز</v>
      </c>
      <c r="T62" s="19" t="str">
        <f t="shared" si="21"/>
        <v>دون المستوى</v>
      </c>
      <c r="U62" s="33" t="str">
        <f t="shared" si="10"/>
        <v xml:space="preserve">دون المستوى </v>
      </c>
      <c r="V62" s="6" t="str">
        <f t="array" ref="V62">IF(ISNUMBER(C62:J62)=FALSE,"دون المستوى ",IF(AND(C62&gt;=15,D62&gt;=15,E62&gt;=15,F62&gt;=50,G62&gt;=50,H62&gt;=50,I62&gt;=50,J62&gt;=15)," ناجح ","دون المستوى "))</f>
        <v xml:space="preserve">دون المستوى </v>
      </c>
      <c r="W62" s="6" t="str">
        <f t="shared" si="11"/>
        <v xml:space="preserve">دون المستوى </v>
      </c>
    </row>
    <row r="63" spans="1:23" ht="21.95" customHeight="1">
      <c r="A63" s="18">
        <f>IF(B63="","",SUBTOTAL(3,$B$5:B63))</f>
        <v>59</v>
      </c>
      <c r="B63" s="17" t="str">
        <f>'[2]شيت الثالث'!G66</f>
        <v xml:space="preserve">يوسف احمد فايز عبدالمولى </v>
      </c>
      <c r="C63" s="16">
        <f>'[2]شيت الثالث'!P66</f>
        <v>26</v>
      </c>
      <c r="D63" s="16">
        <f>'[2]شيت الثالث'!W66</f>
        <v>26</v>
      </c>
      <c r="E63" s="16">
        <f>'[2]شيت الثالث'!AD66</f>
        <v>28</v>
      </c>
      <c r="F63" s="16">
        <f>'[2]شيت الثالث'!AJ66</f>
        <v>98</v>
      </c>
      <c r="G63" s="16">
        <f>'[2]شيت الثالث'!AO66</f>
        <v>99</v>
      </c>
      <c r="H63" s="16">
        <f>'[2]شيت الثالث'!AT66</f>
        <v>98</v>
      </c>
      <c r="I63" s="15">
        <f>'[2]شيت الثالث'!AY66</f>
        <v>99</v>
      </c>
      <c r="J63" s="15">
        <f>'[2]شيت الثالث'!BG66</f>
        <v>28</v>
      </c>
      <c r="K63" s="16">
        <f t="shared" si="12"/>
        <v>59</v>
      </c>
      <c r="L63" s="20" t="str">
        <f t="shared" si="13"/>
        <v xml:space="preserve">يوسف احمد فايز عبدالمولى </v>
      </c>
      <c r="M63" s="19" t="str">
        <f t="shared" si="14"/>
        <v>ممتاز</v>
      </c>
      <c r="N63" s="19" t="str">
        <f t="shared" si="15"/>
        <v>ممتاز</v>
      </c>
      <c r="O63" s="19" t="str">
        <f t="shared" si="16"/>
        <v>ممتاز</v>
      </c>
      <c r="P63" s="19" t="str">
        <f t="shared" si="17"/>
        <v>ممتاز</v>
      </c>
      <c r="Q63" s="19" t="str">
        <f t="shared" si="18"/>
        <v>ممتاز</v>
      </c>
      <c r="R63" s="19" t="str">
        <f t="shared" si="19"/>
        <v>ممتاز</v>
      </c>
      <c r="S63" s="19" t="str">
        <f t="shared" si="20"/>
        <v>ممتاز</v>
      </c>
      <c r="T63" s="19" t="str">
        <f t="shared" si="21"/>
        <v>ممتاز</v>
      </c>
      <c r="U63" s="33" t="str">
        <f t="shared" si="10"/>
        <v xml:space="preserve"> ناجح </v>
      </c>
      <c r="V63" s="6" t="str">
        <f t="array" ref="V63">IF(ISNUMBER(C63:J63)=FALSE,"دون المستوى ",IF(AND(C63&gt;=15,D63&gt;=15,E63&gt;=15,F63&gt;=50,G63&gt;=50,H63&gt;=50,I63&gt;=50,J63&gt;=15)," ناجح ","دون المستوى "))</f>
        <v xml:space="preserve"> ناجح </v>
      </c>
      <c r="W63" s="6" t="str">
        <f t="shared" si="11"/>
        <v xml:space="preserve"> ناجح </v>
      </c>
    </row>
    <row r="64" spans="1:23" ht="21.95" customHeight="1">
      <c r="A64" s="18">
        <f>IF(B64="","",SUBTOTAL(3,$B$5:B64))</f>
        <v>60</v>
      </c>
      <c r="B64" s="17" t="str">
        <f>'[2]شيت الثالث'!G67</f>
        <v xml:space="preserve">يوسف الخضرى محمد الخضرى </v>
      </c>
      <c r="C64" s="16">
        <f>'[2]شيت الثالث'!P67</f>
        <v>29</v>
      </c>
      <c r="D64" s="16">
        <f>'[2]شيت الثالث'!W67</f>
        <v>29</v>
      </c>
      <c r="E64" s="16">
        <f>'[2]شيت الثالث'!AD67</f>
        <v>30</v>
      </c>
      <c r="F64" s="16">
        <f>'[2]شيت الثالث'!AJ67</f>
        <v>98</v>
      </c>
      <c r="G64" s="16">
        <f>'[2]شيت الثالث'!AO67</f>
        <v>97</v>
      </c>
      <c r="H64" s="16">
        <f>'[2]شيت الثالث'!AT67</f>
        <v>98</v>
      </c>
      <c r="I64" s="15">
        <f>'[2]شيت الثالث'!AY67</f>
        <v>99</v>
      </c>
      <c r="J64" s="15">
        <f>'[2]شيت الثالث'!BG67</f>
        <v>30</v>
      </c>
      <c r="K64" s="16">
        <f t="shared" si="12"/>
        <v>60</v>
      </c>
      <c r="L64" s="20" t="str">
        <f t="shared" si="13"/>
        <v xml:space="preserve">يوسف الخضرى محمد الخضرى </v>
      </c>
      <c r="M64" s="19" t="str">
        <f t="shared" si="14"/>
        <v>ممتاز</v>
      </c>
      <c r="N64" s="19" t="str">
        <f t="shared" si="15"/>
        <v>ممتاز</v>
      </c>
      <c r="O64" s="19" t="str">
        <f t="shared" si="16"/>
        <v>ممتاز</v>
      </c>
      <c r="P64" s="19" t="str">
        <f t="shared" si="17"/>
        <v>ممتاز</v>
      </c>
      <c r="Q64" s="19" t="str">
        <f t="shared" si="18"/>
        <v>ممتاز</v>
      </c>
      <c r="R64" s="19" t="str">
        <f t="shared" si="19"/>
        <v>ممتاز</v>
      </c>
      <c r="S64" s="19" t="str">
        <f t="shared" si="20"/>
        <v>ممتاز</v>
      </c>
      <c r="T64" s="19" t="str">
        <f t="shared" si="21"/>
        <v>ممتاز</v>
      </c>
      <c r="U64" s="33" t="str">
        <f t="shared" si="10"/>
        <v xml:space="preserve"> ناجح </v>
      </c>
      <c r="V64" s="6" t="str">
        <f t="array" ref="V64">IF(ISNUMBER(C64:J64)=FALSE,"دون المستوى ",IF(AND(C64&gt;=15,D64&gt;=15,E64&gt;=15,F64&gt;=50,G64&gt;=50,H64&gt;=50,I64&gt;=50,J64&gt;=15)," ناجح ","دون المستوى "))</f>
        <v xml:space="preserve"> ناجح </v>
      </c>
      <c r="W64" s="6" t="str">
        <f t="shared" si="11"/>
        <v xml:space="preserve"> ناجح </v>
      </c>
    </row>
    <row r="65" spans="1:23" ht="21.95" customHeight="1">
      <c r="A65" s="18">
        <f>IF(B65="","",SUBTOTAL(3,$B$5:B65))</f>
        <v>61</v>
      </c>
      <c r="B65" s="17" t="str">
        <f>'[2]شيت الثالث'!G68</f>
        <v>يوسف أمير عبدالرازق يوسف</v>
      </c>
      <c r="C65" s="16">
        <f>'[2]شيت الثالث'!P68</f>
        <v>25</v>
      </c>
      <c r="D65" s="16">
        <f>'[2]شيت الثالث'!W68</f>
        <v>26</v>
      </c>
      <c r="E65" s="16">
        <f>'[2]شيت الثالث'!AD68</f>
        <v>28</v>
      </c>
      <c r="F65" s="16">
        <f>'[2]شيت الثالث'!AJ68</f>
        <v>98</v>
      </c>
      <c r="G65" s="16">
        <f>'[2]شيت الثالث'!AO68</f>
        <v>97</v>
      </c>
      <c r="H65" s="16">
        <f>'[2]شيت الثالث'!AT68</f>
        <v>98</v>
      </c>
      <c r="I65" s="15">
        <f>'[2]شيت الثالث'!AY68</f>
        <v>99</v>
      </c>
      <c r="J65" s="15">
        <f>'[2]شيت الثالث'!BG68</f>
        <v>20</v>
      </c>
      <c r="K65" s="16">
        <f t="shared" si="12"/>
        <v>61</v>
      </c>
      <c r="L65" s="20" t="str">
        <f t="shared" si="13"/>
        <v>يوسف أمير عبدالرازق يوسف</v>
      </c>
      <c r="M65" s="19" t="str">
        <f t="shared" si="14"/>
        <v>جيد جداً</v>
      </c>
      <c r="N65" s="19" t="str">
        <f t="shared" si="15"/>
        <v>ممتاز</v>
      </c>
      <c r="O65" s="19" t="str">
        <f t="shared" si="16"/>
        <v>ممتاز</v>
      </c>
      <c r="P65" s="19" t="str">
        <f t="shared" si="17"/>
        <v>ممتاز</v>
      </c>
      <c r="Q65" s="19" t="str">
        <f t="shared" si="18"/>
        <v>ممتاز</v>
      </c>
      <c r="R65" s="19" t="str">
        <f t="shared" si="19"/>
        <v>ممتاز</v>
      </c>
      <c r="S65" s="19" t="str">
        <f t="shared" si="20"/>
        <v>ممتاز</v>
      </c>
      <c r="T65" s="19" t="str">
        <f t="shared" si="21"/>
        <v>جيد</v>
      </c>
      <c r="U65" s="33" t="str">
        <f t="shared" si="10"/>
        <v xml:space="preserve"> ناجح </v>
      </c>
      <c r="V65" s="6" t="str">
        <f t="array" ref="V65">IF(ISNUMBER(C65:J65)=FALSE,"دون المستوى ",IF(AND(C65&gt;=15,D65&gt;=15,E65&gt;=15,F65&gt;=50,G65&gt;=50,H65&gt;=50,I65&gt;=50,J65&gt;=15)," ناجح ","دون المستوى "))</f>
        <v xml:space="preserve"> ناجح </v>
      </c>
      <c r="W65" s="6" t="str">
        <f t="shared" si="11"/>
        <v xml:space="preserve"> ناجح </v>
      </c>
    </row>
    <row r="66" spans="1:23" ht="21.95" customHeight="1">
      <c r="A66" s="18">
        <f>IF(B66="","",SUBTOTAL(3,$B$5:B66))</f>
        <v>62</v>
      </c>
      <c r="B66" s="17" t="str">
        <f>'[2]شيت الثالث'!G69</f>
        <v xml:space="preserve">يوسف محمد عبد الراضى </v>
      </c>
      <c r="C66" s="16">
        <f>'[2]شيت الثالث'!P69</f>
        <v>28</v>
      </c>
      <c r="D66" s="16">
        <f>'[2]شيت الثالث'!W69</f>
        <v>26</v>
      </c>
      <c r="E66" s="16">
        <f>'[2]شيت الثالث'!AD69</f>
        <v>29</v>
      </c>
      <c r="F66" s="16">
        <f>'[2]شيت الثالث'!AJ69</f>
        <v>98</v>
      </c>
      <c r="G66" s="16">
        <f>'[2]شيت الثالث'!AO69</f>
        <v>97</v>
      </c>
      <c r="H66" s="16">
        <f>'[2]شيت الثالث'!AT69</f>
        <v>98</v>
      </c>
      <c r="I66" s="15">
        <f>'[2]شيت الثالث'!AY69</f>
        <v>99</v>
      </c>
      <c r="J66" s="15">
        <f>'[2]شيت الثالث'!BG69</f>
        <v>23</v>
      </c>
      <c r="K66" s="16">
        <f t="shared" si="12"/>
        <v>62</v>
      </c>
      <c r="L66" s="20" t="str">
        <f t="shared" si="13"/>
        <v xml:space="preserve">يوسف محمد عبد الراضى </v>
      </c>
      <c r="M66" s="19" t="str">
        <f t="shared" si="14"/>
        <v>ممتاز</v>
      </c>
      <c r="N66" s="19" t="str">
        <f t="shared" si="15"/>
        <v>ممتاز</v>
      </c>
      <c r="O66" s="19" t="str">
        <f t="shared" si="16"/>
        <v>ممتاز</v>
      </c>
      <c r="P66" s="19" t="str">
        <f t="shared" si="17"/>
        <v>ممتاز</v>
      </c>
      <c r="Q66" s="19" t="str">
        <f t="shared" si="18"/>
        <v>ممتاز</v>
      </c>
      <c r="R66" s="19" t="str">
        <f t="shared" si="19"/>
        <v>ممتاز</v>
      </c>
      <c r="S66" s="19" t="str">
        <f t="shared" si="20"/>
        <v>ممتاز</v>
      </c>
      <c r="T66" s="19" t="str">
        <f t="shared" si="21"/>
        <v>جيد جداً</v>
      </c>
      <c r="U66" s="33" t="str">
        <f t="shared" si="10"/>
        <v xml:space="preserve"> ناجح </v>
      </c>
      <c r="V66" s="6" t="str">
        <f t="array" ref="V66">IF(ISNUMBER(C66:J66)=FALSE,"دون المستوى ",IF(AND(C66&gt;=15,D66&gt;=15,E66&gt;=15,F66&gt;=50,G66&gt;=50,H66&gt;=50,I66&gt;=50,J66&gt;=15)," ناجح ","دون المستوى "))</f>
        <v xml:space="preserve"> ناجح </v>
      </c>
      <c r="W66" s="6" t="str">
        <f t="shared" si="11"/>
        <v xml:space="preserve"> ناجح </v>
      </c>
    </row>
    <row r="67" spans="1:23" ht="21.95" customHeight="1">
      <c r="A67" s="18">
        <f>IF(B67="","",SUBTOTAL(3,$B$5:B67))</f>
        <v>63</v>
      </c>
      <c r="B67" s="17" t="str">
        <f>'[2]شيت الثالث'!G70</f>
        <v xml:space="preserve">أمنية عبد الحفيظ عبد الرازق </v>
      </c>
      <c r="C67" s="16">
        <f>'[2]شيت الثالث'!P70</f>
        <v>28</v>
      </c>
      <c r="D67" s="16">
        <f>'[2]شيت الثالث'!W70</f>
        <v>25</v>
      </c>
      <c r="E67" s="16">
        <f>'[2]شيت الثالث'!AD70</f>
        <v>29</v>
      </c>
      <c r="F67" s="16">
        <f>'[2]شيت الثالث'!AJ70</f>
        <v>98</v>
      </c>
      <c r="G67" s="16">
        <f>'[2]شيت الثالث'!AO70</f>
        <v>97</v>
      </c>
      <c r="H67" s="16">
        <f>'[2]شيت الثالث'!AT70</f>
        <v>98</v>
      </c>
      <c r="I67" s="15">
        <f>'[2]شيت الثالث'!AY70</f>
        <v>99</v>
      </c>
      <c r="J67" s="15">
        <f>'[2]شيت الثالث'!BG70</f>
        <v>22</v>
      </c>
      <c r="K67" s="16">
        <f t="shared" si="12"/>
        <v>63</v>
      </c>
      <c r="L67" s="20" t="str">
        <f t="shared" si="13"/>
        <v xml:space="preserve">أمنية عبد الحفيظ عبد الرازق </v>
      </c>
      <c r="M67" s="19" t="str">
        <f t="shared" si="14"/>
        <v>ممتاز</v>
      </c>
      <c r="N67" s="19" t="str">
        <f t="shared" si="15"/>
        <v>جيد جداً</v>
      </c>
      <c r="O67" s="19" t="str">
        <f t="shared" si="16"/>
        <v>ممتاز</v>
      </c>
      <c r="P67" s="19" t="str">
        <f t="shared" si="17"/>
        <v>ممتاز</v>
      </c>
      <c r="Q67" s="19" t="str">
        <f t="shared" si="18"/>
        <v>ممتاز</v>
      </c>
      <c r="R67" s="19" t="str">
        <f t="shared" si="19"/>
        <v>ممتاز</v>
      </c>
      <c r="S67" s="19" t="str">
        <f t="shared" si="20"/>
        <v>ممتاز</v>
      </c>
      <c r="T67" s="19" t="str">
        <f t="shared" si="21"/>
        <v>جيد</v>
      </c>
      <c r="U67" s="33" t="str">
        <f t="shared" si="10"/>
        <v xml:space="preserve"> ناجح </v>
      </c>
      <c r="V67" s="6" t="str">
        <f t="array" ref="V67">IF(ISNUMBER(C67:J67)=FALSE,"دون المستوى ",IF(AND(C67&gt;=15,D67&gt;=15,E67&gt;=15,F67&gt;=50,G67&gt;=50,H67&gt;=50,I67&gt;=50,J67&gt;=15)," ناجح ","دون المستوى "))</f>
        <v xml:space="preserve"> ناجح </v>
      </c>
      <c r="W67" s="6" t="str">
        <f t="shared" si="11"/>
        <v xml:space="preserve"> ناجح </v>
      </c>
    </row>
    <row r="68" spans="1:23" ht="21.95" customHeight="1">
      <c r="A68" s="18">
        <f>IF(B68="","",SUBTOTAL(3,$B$5:B68))</f>
        <v>64</v>
      </c>
      <c r="B68" s="17" t="str">
        <f>'[2]شيت الثالث'!G71</f>
        <v>أمنية عبد المنعم عبد المنعم زايد</v>
      </c>
      <c r="C68" s="16">
        <f>'[2]شيت الثالث'!P71</f>
        <v>30</v>
      </c>
      <c r="D68" s="16">
        <f>'[2]شيت الثالث'!W71</f>
        <v>30</v>
      </c>
      <c r="E68" s="16">
        <f>'[2]شيت الثالث'!AD71</f>
        <v>30</v>
      </c>
      <c r="F68" s="16">
        <f>'[2]شيت الثالث'!AJ71</f>
        <v>98</v>
      </c>
      <c r="G68" s="16">
        <f>'[2]شيت الثالث'!AO71</f>
        <v>97</v>
      </c>
      <c r="H68" s="16">
        <f>'[2]شيت الثالث'!AT71</f>
        <v>98</v>
      </c>
      <c r="I68" s="15">
        <f>'[2]شيت الثالث'!AY71</f>
        <v>99</v>
      </c>
      <c r="J68" s="15">
        <f>'[2]شيت الثالث'!BG71</f>
        <v>29</v>
      </c>
      <c r="K68" s="16">
        <f t="shared" si="12"/>
        <v>64</v>
      </c>
      <c r="L68" s="20" t="str">
        <f t="shared" si="13"/>
        <v>أمنية عبد المنعم عبد المنعم زايد</v>
      </c>
      <c r="M68" s="19" t="str">
        <f t="shared" si="14"/>
        <v>ممتاز</v>
      </c>
      <c r="N68" s="19" t="str">
        <f t="shared" si="15"/>
        <v>ممتاز</v>
      </c>
      <c r="O68" s="19" t="str">
        <f t="shared" si="16"/>
        <v>ممتاز</v>
      </c>
      <c r="P68" s="19" t="str">
        <f t="shared" si="17"/>
        <v>ممتاز</v>
      </c>
      <c r="Q68" s="19" t="str">
        <f t="shared" si="18"/>
        <v>ممتاز</v>
      </c>
      <c r="R68" s="19" t="str">
        <f t="shared" si="19"/>
        <v>ممتاز</v>
      </c>
      <c r="S68" s="19" t="str">
        <f t="shared" si="20"/>
        <v>ممتاز</v>
      </c>
      <c r="T68" s="19" t="str">
        <f t="shared" si="21"/>
        <v>ممتاز</v>
      </c>
      <c r="U68" s="33" t="str">
        <f t="shared" si="10"/>
        <v xml:space="preserve"> ناجح </v>
      </c>
      <c r="V68" s="6" t="str">
        <f t="array" ref="V68">IF(ISNUMBER(C68:J68)=FALSE,"دون المستوى ",IF(AND(C68&gt;=15,D68&gt;=15,E68&gt;=15,F68&gt;=50,G68&gt;=50,H68&gt;=50,I68&gt;=50,J68&gt;=15)," ناجح ","دون المستوى "))</f>
        <v xml:space="preserve"> ناجح </v>
      </c>
      <c r="W68" s="6" t="str">
        <f t="shared" si="11"/>
        <v xml:space="preserve"> ناجح </v>
      </c>
    </row>
    <row r="69" spans="1:23" ht="21.95" customHeight="1">
      <c r="A69" s="18">
        <f>IF(B69="","",SUBTOTAL(3,$B$5:B69))</f>
        <v>65</v>
      </c>
      <c r="B69" s="17" t="str">
        <f>'[2]شيت الثالث'!G72</f>
        <v>انجى ايهاب يحيي عبدالحى على</v>
      </c>
      <c r="C69" s="16">
        <f>'[2]شيت الثالث'!P72</f>
        <v>30</v>
      </c>
      <c r="D69" s="16">
        <f>'[2]شيت الثالث'!W72</f>
        <v>28</v>
      </c>
      <c r="E69" s="16">
        <f>'[2]شيت الثالث'!AD72</f>
        <v>30</v>
      </c>
      <c r="F69" s="16">
        <f>'[2]شيت الثالث'!AJ72</f>
        <v>98</v>
      </c>
      <c r="G69" s="16">
        <f>'[2]شيت الثالث'!AO72</f>
        <v>97</v>
      </c>
      <c r="H69" s="16">
        <f>'[2]شيت الثالث'!AT72</f>
        <v>98</v>
      </c>
      <c r="I69" s="15">
        <f>'[2]شيت الثالث'!AY72</f>
        <v>99</v>
      </c>
      <c r="J69" s="15">
        <f>'[2]شيت الثالث'!BG72</f>
        <v>30</v>
      </c>
      <c r="K69" s="16">
        <f t="shared" ref="K69:K100" si="22">A69</f>
        <v>65</v>
      </c>
      <c r="L69" s="20" t="str">
        <f t="shared" ref="L69:L100" si="23">B69</f>
        <v>انجى ايهاب يحيي عبدالحى على</v>
      </c>
      <c r="M69" s="19" t="str">
        <f t="shared" ref="M69:M100" si="24">IF(C69&gt;=25.5,"ممتاز",IF(C69&gt;=22.5,"جيد جداً",IF(C69&gt;=19.5,"جيد",IF(C69&gt;=15,"مقبول","دون المستوى"))))</f>
        <v>ممتاز</v>
      </c>
      <c r="N69" s="19" t="str">
        <f t="shared" ref="N69:N100" si="25">IF(D69&gt;=25.5,"ممتاز",IF(D69&gt;=22.5,"جيد جداً",IF(D69&gt;=19.5,"جيد",IF(D69&gt;=15,"مقبول","دون المستوى"))))</f>
        <v>ممتاز</v>
      </c>
      <c r="O69" s="19" t="str">
        <f t="shared" ref="O69:O100" si="26">IF(E69&gt;=25.5,"ممتاز",IF(E69&gt;=22.5,"جيد جداً",IF(E69&gt;=19.5,"جيد",IF(E69&gt;=15,"مقبول","دون المستوى"))))</f>
        <v>ممتاز</v>
      </c>
      <c r="P69" s="19" t="str">
        <f t="shared" ref="P69:P100" si="27">IF(F69&gt;=85,"ممتاز",IF(F69&gt;=75,"جيد جداً",IF(F69&gt;=65,"جيد",IF(F69&gt;=50,"مقبول","دون المستوى"))))</f>
        <v>ممتاز</v>
      </c>
      <c r="Q69" s="19" t="str">
        <f t="shared" ref="Q69:Q100" si="28">IF(G69&gt;=85,"ممتاز",IF(G69&gt;=75,"جيد جداً",IF(G69&gt;=65,"جيد",IF(G69&gt;=50,"مقبول","دون المستوى"))))</f>
        <v>ممتاز</v>
      </c>
      <c r="R69" s="19" t="str">
        <f t="shared" ref="R69:R100" si="29">IF(H69&gt;=85,"ممتاز",IF(H69&gt;=75,"جيد جداً",IF(H69&gt;=65,"جيد",IF(H69&gt;=50,"مقبول","دون المستوى"))))</f>
        <v>ممتاز</v>
      </c>
      <c r="S69" s="19" t="str">
        <f t="shared" ref="S69:S100" si="30">IF(I69&gt;=85,"ممتاز",IF(I69&gt;=75,"جيد جداً",IF(I69&gt;=65,"جيد",IF(I69&gt;=50,"مقبول","دون المستوى"))))</f>
        <v>ممتاز</v>
      </c>
      <c r="T69" s="19" t="str">
        <f t="shared" ref="T69:T100" si="31">IF(J69&gt;=25.5,"ممتاز",IF(J69&gt;=22.5,"جيد جداً",IF(J69&gt;=19.5,"جيد",IF(J69&gt;=15,"مقبول","دون المستوى"))))</f>
        <v>ممتاز</v>
      </c>
      <c r="U69" s="33" t="str">
        <f t="shared" si="10"/>
        <v xml:space="preserve"> ناجح </v>
      </c>
      <c r="V69" s="6" t="str">
        <f t="array" ref="V69">IF(ISNUMBER(C69:J69)=FALSE,"دون المستوى ",IF(AND(C69&gt;=15,D69&gt;=15,E69&gt;=15,F69&gt;=50,G69&gt;=50,H69&gt;=50,I69&gt;=50,J69&gt;=15)," ناجح ","دون المستوى "))</f>
        <v xml:space="preserve"> ناجح </v>
      </c>
      <c r="W69" s="6" t="str">
        <f t="shared" si="11"/>
        <v xml:space="preserve"> ناجح </v>
      </c>
    </row>
    <row r="70" spans="1:23" ht="21.95" customHeight="1">
      <c r="A70" s="18">
        <f>IF(B70="","",SUBTOTAL(3,$B$5:B70))</f>
        <v>66</v>
      </c>
      <c r="B70" s="17" t="str">
        <f>'[2]شيت الثالث'!G73</f>
        <v>أية ربيع عبد الحفيظ حسن علي</v>
      </c>
      <c r="C70" s="16">
        <f>'[2]شيت الثالث'!P73</f>
        <v>29</v>
      </c>
      <c r="D70" s="16">
        <f>'[2]شيت الثالث'!W73</f>
        <v>26</v>
      </c>
      <c r="E70" s="16">
        <f>'[2]شيت الثالث'!AD73</f>
        <v>30</v>
      </c>
      <c r="F70" s="16">
        <f>'[2]شيت الثالث'!AJ73</f>
        <v>96</v>
      </c>
      <c r="G70" s="16">
        <f>'[2]شيت الثالث'!AO73</f>
        <v>97</v>
      </c>
      <c r="H70" s="16">
        <f>'[2]شيت الثالث'!AT73</f>
        <v>96</v>
      </c>
      <c r="I70" s="15">
        <f>'[2]شيت الثالث'!AY73</f>
        <v>96</v>
      </c>
      <c r="J70" s="15">
        <f>'[2]شيت الثالث'!BG73</f>
        <v>28</v>
      </c>
      <c r="K70" s="16">
        <f t="shared" si="22"/>
        <v>66</v>
      </c>
      <c r="L70" s="20" t="str">
        <f t="shared" si="23"/>
        <v>أية ربيع عبد الحفيظ حسن علي</v>
      </c>
      <c r="M70" s="19" t="str">
        <f t="shared" si="24"/>
        <v>ممتاز</v>
      </c>
      <c r="N70" s="19" t="str">
        <f t="shared" si="25"/>
        <v>ممتاز</v>
      </c>
      <c r="O70" s="19" t="str">
        <f t="shared" si="26"/>
        <v>ممتاز</v>
      </c>
      <c r="P70" s="19" t="str">
        <f t="shared" si="27"/>
        <v>ممتاز</v>
      </c>
      <c r="Q70" s="19" t="str">
        <f t="shared" si="28"/>
        <v>ممتاز</v>
      </c>
      <c r="R70" s="19" t="str">
        <f t="shared" si="29"/>
        <v>ممتاز</v>
      </c>
      <c r="S70" s="19" t="str">
        <f t="shared" si="30"/>
        <v>ممتاز</v>
      </c>
      <c r="T70" s="19" t="str">
        <f t="shared" si="31"/>
        <v>ممتاز</v>
      </c>
      <c r="U70" s="33" t="str">
        <f t="shared" ref="U70:U127" si="32">IF(OR(C70="غ",D70="غ",E70="غ",F70="غ",G70="غ",H70="غ",I70="غ",J70="غ"),"دون المستوى ",IF(AND(C70&gt;=15,D70&gt;=15,E70&gt;=15,F70&gt;=50,G70&gt;=50,H70&gt;=50,I70&gt;=50,J70&gt;=15)," ناجح ","دون المستوى "))</f>
        <v xml:space="preserve"> ناجح </v>
      </c>
      <c r="V70" s="6" t="str">
        <f t="array" ref="V70">IF(ISNUMBER(C70:J70)=FALSE,"دون المستوى ",IF(AND(C70&gt;=15,D70&gt;=15,E70&gt;=15,F70&gt;=50,G70&gt;=50,H70&gt;=50,I70&gt;=50,J70&gt;=15)," ناجح ","دون المستوى "))</f>
        <v xml:space="preserve"> ناجح </v>
      </c>
      <c r="W70" s="6" t="str">
        <f t="shared" ref="W70:W127" si="33">IF(COUNTIF(C70:J70,"غ")&gt;=1,"دون المستوى ",IF(AND(C70&gt;=15,D70&gt;=15,E70&gt;=15,F70&gt;=50,G70&gt;=50,H70&gt;=50,I70&gt;=50,J70&gt;=15)," ناجح ","دون المستوى "))</f>
        <v xml:space="preserve"> ناجح </v>
      </c>
    </row>
    <row r="71" spans="1:23" ht="21.95" customHeight="1">
      <c r="A71" s="18">
        <f>IF(B71="","",SUBTOTAL(3,$B$5:B71))</f>
        <v>67</v>
      </c>
      <c r="B71" s="17" t="str">
        <f>'[2]شيت الثالث'!G74</f>
        <v xml:space="preserve">ايمان محمد جمال عبد الحليم </v>
      </c>
      <c r="C71" s="16">
        <f>'[2]شيت الثالث'!P74</f>
        <v>30</v>
      </c>
      <c r="D71" s="16">
        <f>'[2]شيت الثالث'!W74</f>
        <v>19</v>
      </c>
      <c r="E71" s="16">
        <f>'[2]شيت الثالث'!AD74</f>
        <v>30</v>
      </c>
      <c r="F71" s="16">
        <f>'[2]شيت الثالث'!AJ74</f>
        <v>98</v>
      </c>
      <c r="G71" s="16">
        <f>'[2]شيت الثالث'!AO74</f>
        <v>97</v>
      </c>
      <c r="H71" s="16">
        <f>'[2]شيت الثالث'!AT74</f>
        <v>98</v>
      </c>
      <c r="I71" s="15">
        <f>'[2]شيت الثالث'!AY74</f>
        <v>99</v>
      </c>
      <c r="J71" s="15">
        <f>'[2]شيت الثالث'!BG74</f>
        <v>26</v>
      </c>
      <c r="K71" s="16">
        <f t="shared" si="22"/>
        <v>67</v>
      </c>
      <c r="L71" s="20" t="str">
        <f t="shared" si="23"/>
        <v xml:space="preserve">ايمان محمد جمال عبد الحليم </v>
      </c>
      <c r="M71" s="19" t="str">
        <f t="shared" si="24"/>
        <v>ممتاز</v>
      </c>
      <c r="N71" s="19" t="str">
        <f t="shared" si="25"/>
        <v>مقبول</v>
      </c>
      <c r="O71" s="19" t="str">
        <f t="shared" si="26"/>
        <v>ممتاز</v>
      </c>
      <c r="P71" s="19" t="str">
        <f t="shared" si="27"/>
        <v>ممتاز</v>
      </c>
      <c r="Q71" s="19" t="str">
        <f t="shared" si="28"/>
        <v>ممتاز</v>
      </c>
      <c r="R71" s="19" t="str">
        <f t="shared" si="29"/>
        <v>ممتاز</v>
      </c>
      <c r="S71" s="19" t="str">
        <f t="shared" si="30"/>
        <v>ممتاز</v>
      </c>
      <c r="T71" s="19" t="str">
        <f t="shared" si="31"/>
        <v>ممتاز</v>
      </c>
      <c r="U71" s="33" t="str">
        <f t="shared" si="32"/>
        <v xml:space="preserve"> ناجح </v>
      </c>
      <c r="V71" s="6" t="str">
        <f t="array" ref="V71">IF(ISNUMBER(C71:J71)=FALSE,"دون المستوى ",IF(AND(C71&gt;=15,D71&gt;=15,E71&gt;=15,F71&gt;=50,G71&gt;=50,H71&gt;=50,I71&gt;=50,J71&gt;=15)," ناجح ","دون المستوى "))</f>
        <v xml:space="preserve"> ناجح </v>
      </c>
      <c r="W71" s="6" t="str">
        <f t="shared" si="33"/>
        <v xml:space="preserve"> ناجح </v>
      </c>
    </row>
    <row r="72" spans="1:23" ht="21.95" customHeight="1">
      <c r="A72" s="18">
        <f>IF(B72="","",SUBTOTAL(3,$B$5:B72))</f>
        <v>68</v>
      </c>
      <c r="B72" s="17" t="str">
        <f>'[2]شيت الثالث'!G75</f>
        <v xml:space="preserve">بسملة اشرف عبد الحليم عنتر </v>
      </c>
      <c r="C72" s="16">
        <f>'[2]شيت الثالث'!P75</f>
        <v>29</v>
      </c>
      <c r="D72" s="16">
        <f>'[2]شيت الثالث'!W75</f>
        <v>24</v>
      </c>
      <c r="E72" s="16">
        <f>'[2]شيت الثالث'!AD75</f>
        <v>30</v>
      </c>
      <c r="F72" s="16">
        <f>'[2]شيت الثالث'!AJ75</f>
        <v>98</v>
      </c>
      <c r="G72" s="16">
        <f>'[2]شيت الثالث'!AO75</f>
        <v>97</v>
      </c>
      <c r="H72" s="16">
        <f>'[2]شيت الثالث'!AT75</f>
        <v>98</v>
      </c>
      <c r="I72" s="15">
        <f>'[2]شيت الثالث'!AY75</f>
        <v>99</v>
      </c>
      <c r="J72" s="15">
        <f>'[2]شيت الثالث'!BG75</f>
        <v>30</v>
      </c>
      <c r="K72" s="16">
        <f t="shared" si="22"/>
        <v>68</v>
      </c>
      <c r="L72" s="20" t="str">
        <f t="shared" si="23"/>
        <v xml:space="preserve">بسملة اشرف عبد الحليم عنتر </v>
      </c>
      <c r="M72" s="19" t="str">
        <f t="shared" si="24"/>
        <v>ممتاز</v>
      </c>
      <c r="N72" s="19" t="str">
        <f t="shared" si="25"/>
        <v>جيد جداً</v>
      </c>
      <c r="O72" s="19" t="str">
        <f t="shared" si="26"/>
        <v>ممتاز</v>
      </c>
      <c r="P72" s="19" t="str">
        <f t="shared" si="27"/>
        <v>ممتاز</v>
      </c>
      <c r="Q72" s="19" t="str">
        <f t="shared" si="28"/>
        <v>ممتاز</v>
      </c>
      <c r="R72" s="19" t="str">
        <f t="shared" si="29"/>
        <v>ممتاز</v>
      </c>
      <c r="S72" s="19" t="str">
        <f t="shared" si="30"/>
        <v>ممتاز</v>
      </c>
      <c r="T72" s="19" t="str">
        <f t="shared" si="31"/>
        <v>ممتاز</v>
      </c>
      <c r="U72" s="33" t="str">
        <f t="shared" si="32"/>
        <v xml:space="preserve"> ناجح </v>
      </c>
      <c r="V72" s="6" t="str">
        <f t="array" ref="V72">IF(ISNUMBER(C72:J72)=FALSE,"دون المستوى ",IF(AND(C72&gt;=15,D72&gt;=15,E72&gt;=15,F72&gt;=50,G72&gt;=50,H72&gt;=50,I72&gt;=50,J72&gt;=15)," ناجح ","دون المستوى "))</f>
        <v xml:space="preserve"> ناجح </v>
      </c>
      <c r="W72" s="6" t="str">
        <f t="shared" si="33"/>
        <v xml:space="preserve"> ناجح </v>
      </c>
    </row>
    <row r="73" spans="1:23" ht="21.95" customHeight="1">
      <c r="A73" s="18">
        <f>IF(B73="","",SUBTOTAL(3,$B$5:B73))</f>
        <v>69</v>
      </c>
      <c r="B73" s="17" t="str">
        <f>'[2]شيت الثالث'!G76</f>
        <v>تقى محمد اسماعيل سعد</v>
      </c>
      <c r="C73" s="16">
        <f>'[2]شيت الثالث'!P76</f>
        <v>30</v>
      </c>
      <c r="D73" s="16">
        <f>'[2]شيت الثالث'!W76</f>
        <v>28</v>
      </c>
      <c r="E73" s="16">
        <f>'[2]شيت الثالث'!AD76</f>
        <v>30</v>
      </c>
      <c r="F73" s="16">
        <f>'[2]شيت الثالث'!AJ76</f>
        <v>95</v>
      </c>
      <c r="G73" s="16">
        <f>'[2]شيت الثالث'!AO76</f>
        <v>96</v>
      </c>
      <c r="H73" s="16">
        <f>'[2]شيت الثالث'!AT76</f>
        <v>96</v>
      </c>
      <c r="I73" s="15">
        <f>'[2]شيت الثالث'!AY76</f>
        <v>97</v>
      </c>
      <c r="J73" s="15">
        <f>'[2]شيت الثالث'!BG76</f>
        <v>30</v>
      </c>
      <c r="K73" s="16">
        <f t="shared" si="22"/>
        <v>69</v>
      </c>
      <c r="L73" s="20" t="str">
        <f t="shared" si="23"/>
        <v>تقى محمد اسماعيل سعد</v>
      </c>
      <c r="M73" s="19" t="str">
        <f t="shared" si="24"/>
        <v>ممتاز</v>
      </c>
      <c r="N73" s="19" t="str">
        <f t="shared" si="25"/>
        <v>ممتاز</v>
      </c>
      <c r="O73" s="19" t="str">
        <f t="shared" si="26"/>
        <v>ممتاز</v>
      </c>
      <c r="P73" s="19" t="str">
        <f t="shared" si="27"/>
        <v>ممتاز</v>
      </c>
      <c r="Q73" s="19" t="str">
        <f t="shared" si="28"/>
        <v>ممتاز</v>
      </c>
      <c r="R73" s="19" t="str">
        <f t="shared" si="29"/>
        <v>ممتاز</v>
      </c>
      <c r="S73" s="19" t="str">
        <f t="shared" si="30"/>
        <v>ممتاز</v>
      </c>
      <c r="T73" s="19" t="str">
        <f t="shared" si="31"/>
        <v>ممتاز</v>
      </c>
      <c r="U73" s="33" t="str">
        <f t="shared" si="32"/>
        <v xml:space="preserve"> ناجح </v>
      </c>
      <c r="V73" s="6" t="str">
        <f t="array" ref="V73">IF(ISNUMBER(C73:J73)=FALSE,"دون المستوى ",IF(AND(C73&gt;=15,D73&gt;=15,E73&gt;=15,F73&gt;=50,G73&gt;=50,H73&gt;=50,I73&gt;=50,J73&gt;=15)," ناجح ","دون المستوى "))</f>
        <v xml:space="preserve"> ناجح </v>
      </c>
      <c r="W73" s="6" t="str">
        <f t="shared" si="33"/>
        <v xml:space="preserve"> ناجح </v>
      </c>
    </row>
    <row r="74" spans="1:23" ht="21.95" customHeight="1">
      <c r="A74" s="18">
        <f>IF(B74="","",SUBTOTAL(3,$B$5:B74))</f>
        <v>70</v>
      </c>
      <c r="B74" s="17" t="str">
        <f>'[2]شيت الثالث'!G77</f>
        <v xml:space="preserve">تيسير ابراهيم عبدالعليم بيومى </v>
      </c>
      <c r="C74" s="16">
        <f>'[2]شيت الثالث'!P77</f>
        <v>25</v>
      </c>
      <c r="D74" s="16">
        <f>'[2]شيت الثالث'!W77</f>
        <v>26</v>
      </c>
      <c r="E74" s="16">
        <f>'[2]شيت الثالث'!AD77</f>
        <v>30</v>
      </c>
      <c r="F74" s="16">
        <f>'[2]شيت الثالث'!AJ77</f>
        <v>96</v>
      </c>
      <c r="G74" s="16">
        <f>'[2]شيت الثالث'!AO77</f>
        <v>97</v>
      </c>
      <c r="H74" s="16">
        <f>'[2]شيت الثالث'!AT77</f>
        <v>95</v>
      </c>
      <c r="I74" s="15">
        <f>'[2]شيت الثالث'!AY77</f>
        <v>99</v>
      </c>
      <c r="J74" s="15">
        <f>'[2]شيت الثالث'!BG77</f>
        <v>28</v>
      </c>
      <c r="K74" s="16">
        <f t="shared" si="22"/>
        <v>70</v>
      </c>
      <c r="L74" s="20" t="str">
        <f t="shared" si="23"/>
        <v xml:space="preserve">تيسير ابراهيم عبدالعليم بيومى </v>
      </c>
      <c r="M74" s="19" t="str">
        <f t="shared" si="24"/>
        <v>جيد جداً</v>
      </c>
      <c r="N74" s="19" t="str">
        <f t="shared" si="25"/>
        <v>ممتاز</v>
      </c>
      <c r="O74" s="19" t="str">
        <f t="shared" si="26"/>
        <v>ممتاز</v>
      </c>
      <c r="P74" s="19" t="str">
        <f t="shared" si="27"/>
        <v>ممتاز</v>
      </c>
      <c r="Q74" s="19" t="str">
        <f t="shared" si="28"/>
        <v>ممتاز</v>
      </c>
      <c r="R74" s="19" t="str">
        <f t="shared" si="29"/>
        <v>ممتاز</v>
      </c>
      <c r="S74" s="19" t="str">
        <f t="shared" si="30"/>
        <v>ممتاز</v>
      </c>
      <c r="T74" s="19" t="str">
        <f t="shared" si="31"/>
        <v>ممتاز</v>
      </c>
      <c r="U74" s="33" t="str">
        <f t="shared" si="32"/>
        <v xml:space="preserve"> ناجح </v>
      </c>
      <c r="V74" s="6" t="str">
        <f t="array" ref="V74">IF(ISNUMBER(C74:J74)=FALSE,"دون المستوى ",IF(AND(C74&gt;=15,D74&gt;=15,E74&gt;=15,F74&gt;=50,G74&gt;=50,H74&gt;=50,I74&gt;=50,J74&gt;=15)," ناجح ","دون المستوى "))</f>
        <v xml:space="preserve"> ناجح </v>
      </c>
      <c r="W74" s="6" t="str">
        <f t="shared" si="33"/>
        <v xml:space="preserve"> ناجح </v>
      </c>
    </row>
    <row r="75" spans="1:23" ht="21.95" customHeight="1">
      <c r="A75" s="18">
        <f>IF(B75="","",SUBTOTAL(3,$B$5:B75))</f>
        <v>71</v>
      </c>
      <c r="B75" s="17" t="str">
        <f>'[2]شيت الثالث'!G78</f>
        <v>جنه جمال امام محمد المرادى</v>
      </c>
      <c r="C75" s="16">
        <f>'[2]شيت الثالث'!P78</f>
        <v>27</v>
      </c>
      <c r="D75" s="16">
        <f>'[2]شيت الثالث'!W78</f>
        <v>21</v>
      </c>
      <c r="E75" s="16">
        <f>'[2]شيت الثالث'!AD78</f>
        <v>29</v>
      </c>
      <c r="F75" s="16">
        <f>'[2]شيت الثالث'!AJ78</f>
        <v>98</v>
      </c>
      <c r="G75" s="16">
        <f>'[2]شيت الثالث'!AO78</f>
        <v>98</v>
      </c>
      <c r="H75" s="16">
        <f>'[2]شيت الثالث'!AT78</f>
        <v>98</v>
      </c>
      <c r="I75" s="15">
        <f>'[2]شيت الثالث'!AY78</f>
        <v>99</v>
      </c>
      <c r="J75" s="15">
        <f>'[2]شيت الثالث'!BG78</f>
        <v>24</v>
      </c>
      <c r="K75" s="16">
        <f t="shared" si="22"/>
        <v>71</v>
      </c>
      <c r="L75" s="20" t="str">
        <f t="shared" si="23"/>
        <v>جنه جمال امام محمد المرادى</v>
      </c>
      <c r="M75" s="19" t="str">
        <f t="shared" si="24"/>
        <v>ممتاز</v>
      </c>
      <c r="N75" s="19" t="str">
        <f t="shared" si="25"/>
        <v>جيد</v>
      </c>
      <c r="O75" s="19" t="str">
        <f t="shared" si="26"/>
        <v>ممتاز</v>
      </c>
      <c r="P75" s="19" t="str">
        <f t="shared" si="27"/>
        <v>ممتاز</v>
      </c>
      <c r="Q75" s="19" t="str">
        <f t="shared" si="28"/>
        <v>ممتاز</v>
      </c>
      <c r="R75" s="19" t="str">
        <f t="shared" si="29"/>
        <v>ممتاز</v>
      </c>
      <c r="S75" s="19" t="str">
        <f t="shared" si="30"/>
        <v>ممتاز</v>
      </c>
      <c r="T75" s="19" t="str">
        <f t="shared" si="31"/>
        <v>جيد جداً</v>
      </c>
      <c r="U75" s="33" t="str">
        <f t="shared" si="32"/>
        <v xml:space="preserve"> ناجح </v>
      </c>
      <c r="V75" s="6" t="str">
        <f t="array" ref="V75">IF(ISNUMBER(C75:J75)=FALSE,"دون المستوى ",IF(AND(C75&gt;=15,D75&gt;=15,E75&gt;=15,F75&gt;=50,G75&gt;=50,H75&gt;=50,I75&gt;=50,J75&gt;=15)," ناجح ","دون المستوى "))</f>
        <v xml:space="preserve"> ناجح </v>
      </c>
      <c r="W75" s="6" t="str">
        <f t="shared" si="33"/>
        <v xml:space="preserve"> ناجح </v>
      </c>
    </row>
    <row r="76" spans="1:23" ht="21.95" customHeight="1">
      <c r="A76" s="18">
        <f>IF(B76="","",SUBTOTAL(3,$B$5:B76))</f>
        <v>72</v>
      </c>
      <c r="B76" s="17" t="str">
        <f>'[2]شيت الثالث'!G79</f>
        <v>جنى أحمد عبد العزيزمحمد</v>
      </c>
      <c r="C76" s="16">
        <f>'[2]شيت الثالث'!P79</f>
        <v>30</v>
      </c>
      <c r="D76" s="16">
        <f>'[2]شيت الثالث'!W79</f>
        <v>29</v>
      </c>
      <c r="E76" s="16">
        <f>'[2]شيت الثالث'!AD79</f>
        <v>30</v>
      </c>
      <c r="F76" s="16">
        <f>'[2]شيت الثالث'!AJ79</f>
        <v>98</v>
      </c>
      <c r="G76" s="16">
        <f>'[2]شيت الثالث'!AO79</f>
        <v>97</v>
      </c>
      <c r="H76" s="16">
        <f>'[2]شيت الثالث'!AT79</f>
        <v>98</v>
      </c>
      <c r="I76" s="15">
        <f>'[2]شيت الثالث'!AY79</f>
        <v>95</v>
      </c>
      <c r="J76" s="15">
        <f>'[2]شيت الثالث'!BG79</f>
        <v>30</v>
      </c>
      <c r="K76" s="16">
        <f t="shared" si="22"/>
        <v>72</v>
      </c>
      <c r="L76" s="20" t="str">
        <f t="shared" si="23"/>
        <v>جنى أحمد عبد العزيزمحمد</v>
      </c>
      <c r="M76" s="19" t="str">
        <f t="shared" si="24"/>
        <v>ممتاز</v>
      </c>
      <c r="N76" s="19" t="str">
        <f t="shared" si="25"/>
        <v>ممتاز</v>
      </c>
      <c r="O76" s="19" t="str">
        <f t="shared" si="26"/>
        <v>ممتاز</v>
      </c>
      <c r="P76" s="19" t="str">
        <f t="shared" si="27"/>
        <v>ممتاز</v>
      </c>
      <c r="Q76" s="19" t="str">
        <f t="shared" si="28"/>
        <v>ممتاز</v>
      </c>
      <c r="R76" s="19" t="str">
        <f t="shared" si="29"/>
        <v>ممتاز</v>
      </c>
      <c r="S76" s="19" t="str">
        <f t="shared" si="30"/>
        <v>ممتاز</v>
      </c>
      <c r="T76" s="19" t="str">
        <f t="shared" si="31"/>
        <v>ممتاز</v>
      </c>
      <c r="U76" s="33" t="str">
        <f t="shared" si="32"/>
        <v xml:space="preserve"> ناجح </v>
      </c>
      <c r="V76" s="6" t="str">
        <f t="array" ref="V76">IF(ISNUMBER(C76:J76)=FALSE,"دون المستوى ",IF(AND(C76&gt;=15,D76&gt;=15,E76&gt;=15,F76&gt;=50,G76&gt;=50,H76&gt;=50,I76&gt;=50,J76&gt;=15)," ناجح ","دون المستوى "))</f>
        <v xml:space="preserve"> ناجح </v>
      </c>
      <c r="W76" s="6" t="str">
        <f t="shared" si="33"/>
        <v xml:space="preserve"> ناجح </v>
      </c>
    </row>
    <row r="77" spans="1:23" ht="21.95" customHeight="1">
      <c r="A77" s="18">
        <f>IF(B77="","",SUBTOTAL(3,$B$5:B77))</f>
        <v>73</v>
      </c>
      <c r="B77" s="17" t="str">
        <f>'[2]شيت الثالث'!G80</f>
        <v>جنى محمدحسن جنى محمد</v>
      </c>
      <c r="C77" s="16">
        <f>'[2]شيت الثالث'!P80</f>
        <v>30</v>
      </c>
      <c r="D77" s="16">
        <f>'[2]شيت الثالث'!W80</f>
        <v>29</v>
      </c>
      <c r="E77" s="16">
        <f>'[2]شيت الثالث'!AD80</f>
        <v>30</v>
      </c>
      <c r="F77" s="16">
        <f>'[2]شيت الثالث'!AJ80</f>
        <v>98</v>
      </c>
      <c r="G77" s="16">
        <f>'[2]شيت الثالث'!AO80</f>
        <v>97</v>
      </c>
      <c r="H77" s="16">
        <f>'[2]شيت الثالث'!AT80</f>
        <v>98</v>
      </c>
      <c r="I77" s="15">
        <f>'[2]شيت الثالث'!AY80</f>
        <v>99</v>
      </c>
      <c r="J77" s="15">
        <f>'[2]شيت الثالث'!BG80</f>
        <v>26</v>
      </c>
      <c r="K77" s="16">
        <f t="shared" si="22"/>
        <v>73</v>
      </c>
      <c r="L77" s="20" t="str">
        <f t="shared" si="23"/>
        <v>جنى محمدحسن جنى محمد</v>
      </c>
      <c r="M77" s="19" t="str">
        <f t="shared" si="24"/>
        <v>ممتاز</v>
      </c>
      <c r="N77" s="19" t="str">
        <f t="shared" si="25"/>
        <v>ممتاز</v>
      </c>
      <c r="O77" s="19" t="str">
        <f t="shared" si="26"/>
        <v>ممتاز</v>
      </c>
      <c r="P77" s="19" t="str">
        <f t="shared" si="27"/>
        <v>ممتاز</v>
      </c>
      <c r="Q77" s="19" t="str">
        <f t="shared" si="28"/>
        <v>ممتاز</v>
      </c>
      <c r="R77" s="19" t="str">
        <f t="shared" si="29"/>
        <v>ممتاز</v>
      </c>
      <c r="S77" s="19" t="str">
        <f t="shared" si="30"/>
        <v>ممتاز</v>
      </c>
      <c r="T77" s="19" t="str">
        <f t="shared" si="31"/>
        <v>ممتاز</v>
      </c>
      <c r="U77" s="33" t="str">
        <f t="shared" si="32"/>
        <v xml:space="preserve"> ناجح </v>
      </c>
      <c r="V77" s="6" t="str">
        <f t="array" ref="V77">IF(ISNUMBER(C77:J77)=FALSE,"دون المستوى ",IF(AND(C77&gt;=15,D77&gt;=15,E77&gt;=15,F77&gt;=50,G77&gt;=50,H77&gt;=50,I77&gt;=50,J77&gt;=15)," ناجح ","دون المستوى "))</f>
        <v xml:space="preserve"> ناجح </v>
      </c>
      <c r="W77" s="6" t="str">
        <f t="shared" si="33"/>
        <v xml:space="preserve"> ناجح </v>
      </c>
    </row>
    <row r="78" spans="1:23" ht="21.95" customHeight="1">
      <c r="A78" s="18">
        <f>IF(B78="","",SUBTOTAL(3,$B$5:B78))</f>
        <v>74</v>
      </c>
      <c r="B78" s="17" t="str">
        <f>'[2]شيت الثالث'!G81</f>
        <v>جنى محمود جمال جوده على</v>
      </c>
      <c r="C78" s="16">
        <f>'[2]شيت الثالث'!P81</f>
        <v>30</v>
      </c>
      <c r="D78" s="16">
        <f>'[2]شيت الثالث'!W81</f>
        <v>29</v>
      </c>
      <c r="E78" s="16">
        <f>'[2]شيت الثالث'!AD81</f>
        <v>30</v>
      </c>
      <c r="F78" s="16">
        <f>'[2]شيت الثالث'!AJ81</f>
        <v>98</v>
      </c>
      <c r="G78" s="16">
        <f>'[2]شيت الثالث'!AO81</f>
        <v>98</v>
      </c>
      <c r="H78" s="16">
        <f>'[2]شيت الثالث'!AT81</f>
        <v>98</v>
      </c>
      <c r="I78" s="15">
        <f>'[2]شيت الثالث'!AY81</f>
        <v>95</v>
      </c>
      <c r="J78" s="15">
        <f>'[2]شيت الثالث'!BG81</f>
        <v>28</v>
      </c>
      <c r="K78" s="16">
        <f t="shared" si="22"/>
        <v>74</v>
      </c>
      <c r="L78" s="20" t="str">
        <f t="shared" si="23"/>
        <v>جنى محمود جمال جوده على</v>
      </c>
      <c r="M78" s="19" t="str">
        <f t="shared" si="24"/>
        <v>ممتاز</v>
      </c>
      <c r="N78" s="19" t="str">
        <f t="shared" si="25"/>
        <v>ممتاز</v>
      </c>
      <c r="O78" s="19" t="str">
        <f t="shared" si="26"/>
        <v>ممتاز</v>
      </c>
      <c r="P78" s="19" t="str">
        <f t="shared" si="27"/>
        <v>ممتاز</v>
      </c>
      <c r="Q78" s="19" t="str">
        <f t="shared" si="28"/>
        <v>ممتاز</v>
      </c>
      <c r="R78" s="19" t="str">
        <f t="shared" si="29"/>
        <v>ممتاز</v>
      </c>
      <c r="S78" s="19" t="str">
        <f t="shared" si="30"/>
        <v>ممتاز</v>
      </c>
      <c r="T78" s="19" t="str">
        <f t="shared" si="31"/>
        <v>ممتاز</v>
      </c>
      <c r="U78" s="33" t="str">
        <f t="shared" si="32"/>
        <v xml:space="preserve"> ناجح </v>
      </c>
      <c r="V78" s="6" t="str">
        <f t="array" ref="V78">IF(ISNUMBER(C78:J78)=FALSE,"دون المستوى ",IF(AND(C78&gt;=15,D78&gt;=15,E78&gt;=15,F78&gt;=50,G78&gt;=50,H78&gt;=50,I78&gt;=50,J78&gt;=15)," ناجح ","دون المستوى "))</f>
        <v xml:space="preserve"> ناجح </v>
      </c>
      <c r="W78" s="6" t="str">
        <f t="shared" si="33"/>
        <v xml:space="preserve"> ناجح </v>
      </c>
    </row>
    <row r="79" spans="1:23" ht="21.95" customHeight="1">
      <c r="A79" s="18">
        <f>IF(B79="","",SUBTOTAL(3,$B$5:B79))</f>
        <v>75</v>
      </c>
      <c r="B79" s="17" t="str">
        <f>'[2]شيت الثالث'!G82</f>
        <v>جني الخضري وهبه الخضري</v>
      </c>
      <c r="C79" s="16">
        <f>'[2]شيت الثالث'!P82</f>
        <v>30</v>
      </c>
      <c r="D79" s="16">
        <f>'[2]شيت الثالث'!W82</f>
        <v>26</v>
      </c>
      <c r="E79" s="16">
        <f>'[2]شيت الثالث'!AD82</f>
        <v>30</v>
      </c>
      <c r="F79" s="16">
        <f>'[2]شيت الثالث'!AJ82</f>
        <v>98</v>
      </c>
      <c r="G79" s="16">
        <f>'[2]شيت الثالث'!AO82</f>
        <v>97</v>
      </c>
      <c r="H79" s="16">
        <f>'[2]شيت الثالث'!AT82</f>
        <v>98</v>
      </c>
      <c r="I79" s="15">
        <f>'[2]شيت الثالث'!AY82</f>
        <v>99</v>
      </c>
      <c r="J79" s="15">
        <f>'[2]شيت الثالث'!BG82</f>
        <v>28</v>
      </c>
      <c r="K79" s="16">
        <f t="shared" si="22"/>
        <v>75</v>
      </c>
      <c r="L79" s="20" t="str">
        <f t="shared" si="23"/>
        <v>جني الخضري وهبه الخضري</v>
      </c>
      <c r="M79" s="19" t="str">
        <f t="shared" si="24"/>
        <v>ممتاز</v>
      </c>
      <c r="N79" s="19" t="str">
        <f t="shared" si="25"/>
        <v>ممتاز</v>
      </c>
      <c r="O79" s="19" t="str">
        <f t="shared" si="26"/>
        <v>ممتاز</v>
      </c>
      <c r="P79" s="19" t="str">
        <f t="shared" si="27"/>
        <v>ممتاز</v>
      </c>
      <c r="Q79" s="19" t="str">
        <f t="shared" si="28"/>
        <v>ممتاز</v>
      </c>
      <c r="R79" s="19" t="str">
        <f t="shared" si="29"/>
        <v>ممتاز</v>
      </c>
      <c r="S79" s="19" t="str">
        <f t="shared" si="30"/>
        <v>ممتاز</v>
      </c>
      <c r="T79" s="19" t="str">
        <f t="shared" si="31"/>
        <v>ممتاز</v>
      </c>
      <c r="U79" s="33" t="str">
        <f t="shared" si="32"/>
        <v xml:space="preserve"> ناجح </v>
      </c>
      <c r="V79" s="6" t="str">
        <f t="array" ref="V79">IF(ISNUMBER(C79:J79)=FALSE,"دون المستوى ",IF(AND(C79&gt;=15,D79&gt;=15,E79&gt;=15,F79&gt;=50,G79&gt;=50,H79&gt;=50,I79&gt;=50,J79&gt;=15)," ناجح ","دون المستوى "))</f>
        <v xml:space="preserve"> ناجح </v>
      </c>
      <c r="W79" s="6" t="str">
        <f t="shared" si="33"/>
        <v xml:space="preserve"> ناجح </v>
      </c>
    </row>
    <row r="80" spans="1:23" ht="21.95" customHeight="1">
      <c r="A80" s="18">
        <f>IF(B80="","",SUBTOTAL(3,$B$5:B80))</f>
        <v>76</v>
      </c>
      <c r="B80" s="17" t="str">
        <f>'[2]شيت الثالث'!G83</f>
        <v xml:space="preserve">حبيبه محمد عبدالمنعم السيد </v>
      </c>
      <c r="C80" s="16">
        <f>'[2]شيت الثالث'!P83</f>
        <v>30</v>
      </c>
      <c r="D80" s="16">
        <f>'[2]شيت الثالث'!W83</f>
        <v>26</v>
      </c>
      <c r="E80" s="16">
        <f>'[2]شيت الثالث'!AD83</f>
        <v>30</v>
      </c>
      <c r="F80" s="16">
        <f>'[2]شيت الثالث'!AJ83</f>
        <v>98</v>
      </c>
      <c r="G80" s="16">
        <f>'[2]شيت الثالث'!AO83</f>
        <v>97</v>
      </c>
      <c r="H80" s="16">
        <f>'[2]شيت الثالث'!AT83</f>
        <v>98</v>
      </c>
      <c r="I80" s="15">
        <f>'[2]شيت الثالث'!AY83</f>
        <v>99</v>
      </c>
      <c r="J80" s="15">
        <f>'[2]شيت الثالث'!BG83</f>
        <v>30</v>
      </c>
      <c r="K80" s="16">
        <f t="shared" si="22"/>
        <v>76</v>
      </c>
      <c r="L80" s="20" t="str">
        <f t="shared" si="23"/>
        <v xml:space="preserve">حبيبه محمد عبدالمنعم السيد </v>
      </c>
      <c r="M80" s="19" t="str">
        <f t="shared" si="24"/>
        <v>ممتاز</v>
      </c>
      <c r="N80" s="19" t="str">
        <f t="shared" si="25"/>
        <v>ممتاز</v>
      </c>
      <c r="O80" s="19" t="str">
        <f t="shared" si="26"/>
        <v>ممتاز</v>
      </c>
      <c r="P80" s="19" t="str">
        <f t="shared" si="27"/>
        <v>ممتاز</v>
      </c>
      <c r="Q80" s="19" t="str">
        <f t="shared" si="28"/>
        <v>ممتاز</v>
      </c>
      <c r="R80" s="19" t="str">
        <f t="shared" si="29"/>
        <v>ممتاز</v>
      </c>
      <c r="S80" s="19" t="str">
        <f t="shared" si="30"/>
        <v>ممتاز</v>
      </c>
      <c r="T80" s="19" t="str">
        <f t="shared" si="31"/>
        <v>ممتاز</v>
      </c>
      <c r="U80" s="33" t="str">
        <f t="shared" si="32"/>
        <v xml:space="preserve"> ناجح </v>
      </c>
      <c r="V80" s="6" t="str">
        <f t="array" ref="V80">IF(ISNUMBER(C80:J80)=FALSE,"دون المستوى ",IF(AND(C80&gt;=15,D80&gt;=15,E80&gt;=15,F80&gt;=50,G80&gt;=50,H80&gt;=50,I80&gt;=50,J80&gt;=15)," ناجح ","دون المستوى "))</f>
        <v xml:space="preserve"> ناجح </v>
      </c>
      <c r="W80" s="6" t="str">
        <f t="shared" si="33"/>
        <v xml:space="preserve"> ناجح </v>
      </c>
    </row>
    <row r="81" spans="1:23" ht="21.95" customHeight="1">
      <c r="A81" s="18">
        <f>IF(B81="","",SUBTOTAL(3,$B$5:B81))</f>
        <v>77</v>
      </c>
      <c r="B81" s="17" t="str">
        <f>'[2]شيت الثالث'!G84</f>
        <v>حبيبه هاني كرم عبد الرشيد</v>
      </c>
      <c r="C81" s="16">
        <f>'[2]شيت الثالث'!P84</f>
        <v>30</v>
      </c>
      <c r="D81" s="16">
        <f>'[2]شيت الثالث'!W84</f>
        <v>27</v>
      </c>
      <c r="E81" s="16">
        <f>'[2]شيت الثالث'!AD84</f>
        <v>30</v>
      </c>
      <c r="F81" s="16">
        <f>'[2]شيت الثالث'!AJ84</f>
        <v>98</v>
      </c>
      <c r="G81" s="16">
        <f>'[2]شيت الثالث'!AO84</f>
        <v>97</v>
      </c>
      <c r="H81" s="16">
        <f>'[2]شيت الثالث'!AT84</f>
        <v>98</v>
      </c>
      <c r="I81" s="15">
        <f>'[2]شيت الثالث'!AY84</f>
        <v>99</v>
      </c>
      <c r="J81" s="15">
        <f>'[2]شيت الثالث'!BG84</f>
        <v>30</v>
      </c>
      <c r="K81" s="16">
        <f t="shared" si="22"/>
        <v>77</v>
      </c>
      <c r="L81" s="20" t="str">
        <f t="shared" si="23"/>
        <v>حبيبه هاني كرم عبد الرشيد</v>
      </c>
      <c r="M81" s="19" t="str">
        <f t="shared" si="24"/>
        <v>ممتاز</v>
      </c>
      <c r="N81" s="19" t="str">
        <f t="shared" si="25"/>
        <v>ممتاز</v>
      </c>
      <c r="O81" s="19" t="str">
        <f t="shared" si="26"/>
        <v>ممتاز</v>
      </c>
      <c r="P81" s="19" t="str">
        <f t="shared" si="27"/>
        <v>ممتاز</v>
      </c>
      <c r="Q81" s="19" t="str">
        <f t="shared" si="28"/>
        <v>ممتاز</v>
      </c>
      <c r="R81" s="19" t="str">
        <f t="shared" si="29"/>
        <v>ممتاز</v>
      </c>
      <c r="S81" s="19" t="str">
        <f t="shared" si="30"/>
        <v>ممتاز</v>
      </c>
      <c r="T81" s="19" t="str">
        <f t="shared" si="31"/>
        <v>ممتاز</v>
      </c>
      <c r="U81" s="33" t="str">
        <f t="shared" si="32"/>
        <v xml:space="preserve"> ناجح </v>
      </c>
      <c r="V81" s="6" t="str">
        <f t="array" ref="V81">IF(ISNUMBER(C81:J81)=FALSE,"دون المستوى ",IF(AND(C81&gt;=15,D81&gt;=15,E81&gt;=15,F81&gt;=50,G81&gt;=50,H81&gt;=50,I81&gt;=50,J81&gt;=15)," ناجح ","دون المستوى "))</f>
        <v xml:space="preserve"> ناجح </v>
      </c>
      <c r="W81" s="6" t="str">
        <f t="shared" si="33"/>
        <v xml:space="preserve"> ناجح </v>
      </c>
    </row>
    <row r="82" spans="1:23" ht="21.95" customHeight="1">
      <c r="A82" s="18">
        <f>IF(B82="","",SUBTOTAL(3,$B$5:B82))</f>
        <v>78</v>
      </c>
      <c r="B82" s="17" t="str">
        <f>'[2]شيت الثالث'!G85</f>
        <v>حنان عبد الحميد إبراهيم بحر</v>
      </c>
      <c r="C82" s="16">
        <f>'[2]شيت الثالث'!P85</f>
        <v>29</v>
      </c>
      <c r="D82" s="16">
        <f>'[2]شيت الثالث'!W85</f>
        <v>27</v>
      </c>
      <c r="E82" s="16">
        <f>'[2]شيت الثالث'!AD85</f>
        <v>29</v>
      </c>
      <c r="F82" s="16">
        <f>'[2]شيت الثالث'!AJ85</f>
        <v>97</v>
      </c>
      <c r="G82" s="16">
        <f>'[2]شيت الثالث'!AO85</f>
        <v>97</v>
      </c>
      <c r="H82" s="16">
        <f>'[2]شيت الثالث'!AT85</f>
        <v>96</v>
      </c>
      <c r="I82" s="15">
        <f>'[2]شيت الثالث'!AY85</f>
        <v>99</v>
      </c>
      <c r="J82" s="15">
        <f>'[2]شيت الثالث'!BG85</f>
        <v>29</v>
      </c>
      <c r="K82" s="16">
        <f t="shared" si="22"/>
        <v>78</v>
      </c>
      <c r="L82" s="20" t="str">
        <f t="shared" si="23"/>
        <v>حنان عبد الحميد إبراهيم بحر</v>
      </c>
      <c r="M82" s="19" t="str">
        <f t="shared" si="24"/>
        <v>ممتاز</v>
      </c>
      <c r="N82" s="19" t="str">
        <f t="shared" si="25"/>
        <v>ممتاز</v>
      </c>
      <c r="O82" s="19" t="str">
        <f t="shared" si="26"/>
        <v>ممتاز</v>
      </c>
      <c r="P82" s="19" t="str">
        <f t="shared" si="27"/>
        <v>ممتاز</v>
      </c>
      <c r="Q82" s="19" t="str">
        <f t="shared" si="28"/>
        <v>ممتاز</v>
      </c>
      <c r="R82" s="19" t="str">
        <f t="shared" si="29"/>
        <v>ممتاز</v>
      </c>
      <c r="S82" s="19" t="str">
        <f t="shared" si="30"/>
        <v>ممتاز</v>
      </c>
      <c r="T82" s="19" t="str">
        <f t="shared" si="31"/>
        <v>ممتاز</v>
      </c>
      <c r="U82" s="33" t="str">
        <f t="shared" si="32"/>
        <v xml:space="preserve"> ناجح </v>
      </c>
      <c r="V82" s="6" t="str">
        <f t="array" ref="V82">IF(ISNUMBER(C82:J82)=FALSE,"دون المستوى ",IF(AND(C82&gt;=15,D82&gt;=15,E82&gt;=15,F82&gt;=50,G82&gt;=50,H82&gt;=50,I82&gt;=50,J82&gt;=15)," ناجح ","دون المستوى "))</f>
        <v xml:space="preserve"> ناجح </v>
      </c>
      <c r="W82" s="6" t="str">
        <f t="shared" si="33"/>
        <v xml:space="preserve"> ناجح </v>
      </c>
    </row>
    <row r="83" spans="1:23" ht="21.95" customHeight="1">
      <c r="A83" s="18">
        <f>IF(B83="","",SUBTOTAL(3,$B$5:B83))</f>
        <v>79</v>
      </c>
      <c r="B83" s="17" t="str">
        <f>'[2]شيت الثالث'!G86</f>
        <v>حنين السيد بيومى السيد</v>
      </c>
      <c r="C83" s="16">
        <f>'[2]شيت الثالث'!P86</f>
        <v>27</v>
      </c>
      <c r="D83" s="16">
        <f>'[2]شيت الثالث'!W86</f>
        <v>24</v>
      </c>
      <c r="E83" s="16">
        <f>'[2]شيت الثالث'!AD86</f>
        <v>30</v>
      </c>
      <c r="F83" s="16">
        <f>'[2]شيت الثالث'!AJ86</f>
        <v>98</v>
      </c>
      <c r="G83" s="16">
        <f>'[2]شيت الثالث'!AO86</f>
        <v>98</v>
      </c>
      <c r="H83" s="16">
        <f>'[2]شيت الثالث'!AT86</f>
        <v>98</v>
      </c>
      <c r="I83" s="15">
        <f>'[2]شيت الثالث'!AY86</f>
        <v>99</v>
      </c>
      <c r="J83" s="15">
        <f>'[2]شيت الثالث'!BG86</f>
        <v>21</v>
      </c>
      <c r="K83" s="16">
        <f t="shared" si="22"/>
        <v>79</v>
      </c>
      <c r="L83" s="20" t="str">
        <f t="shared" si="23"/>
        <v>حنين السيد بيومى السيد</v>
      </c>
      <c r="M83" s="19" t="str">
        <f t="shared" si="24"/>
        <v>ممتاز</v>
      </c>
      <c r="N83" s="19" t="str">
        <f t="shared" si="25"/>
        <v>جيد جداً</v>
      </c>
      <c r="O83" s="19" t="str">
        <f t="shared" si="26"/>
        <v>ممتاز</v>
      </c>
      <c r="P83" s="19" t="str">
        <f t="shared" si="27"/>
        <v>ممتاز</v>
      </c>
      <c r="Q83" s="19" t="str">
        <f t="shared" si="28"/>
        <v>ممتاز</v>
      </c>
      <c r="R83" s="19" t="str">
        <f t="shared" si="29"/>
        <v>ممتاز</v>
      </c>
      <c r="S83" s="19" t="str">
        <f t="shared" si="30"/>
        <v>ممتاز</v>
      </c>
      <c r="T83" s="19" t="str">
        <f t="shared" si="31"/>
        <v>جيد</v>
      </c>
      <c r="U83" s="33" t="str">
        <f t="shared" si="32"/>
        <v xml:space="preserve"> ناجح </v>
      </c>
      <c r="V83" s="6" t="str">
        <f t="array" ref="V83">IF(ISNUMBER(C83:J83)=FALSE,"دون المستوى ",IF(AND(C83&gt;=15,D83&gt;=15,E83&gt;=15,F83&gt;=50,G83&gt;=50,H83&gt;=50,I83&gt;=50,J83&gt;=15)," ناجح ","دون المستوى "))</f>
        <v xml:space="preserve"> ناجح </v>
      </c>
      <c r="W83" s="6" t="str">
        <f t="shared" si="33"/>
        <v xml:space="preserve"> ناجح </v>
      </c>
    </row>
    <row r="84" spans="1:23" ht="21.95" customHeight="1">
      <c r="A84" s="18">
        <f>IF(B84="","",SUBTOTAL(3,$B$5:B84))</f>
        <v>80</v>
      </c>
      <c r="B84" s="17" t="str">
        <f>'[2]شيت الثالث'!G87</f>
        <v>دنيا وليد جمال السيد النجار</v>
      </c>
      <c r="C84" s="16">
        <f>'[2]شيت الثالث'!P87</f>
        <v>26</v>
      </c>
      <c r="D84" s="16">
        <f>'[2]شيت الثالث'!W87</f>
        <v>28</v>
      </c>
      <c r="E84" s="16">
        <f>'[2]شيت الثالث'!AD87</f>
        <v>30</v>
      </c>
      <c r="F84" s="16">
        <f>'[2]شيت الثالث'!AJ87</f>
        <v>95</v>
      </c>
      <c r="G84" s="16">
        <f>'[2]شيت الثالث'!AO87</f>
        <v>97</v>
      </c>
      <c r="H84" s="16">
        <f>'[2]شيت الثالث'!AT87</f>
        <v>98</v>
      </c>
      <c r="I84" s="15">
        <f>'[2]شيت الثالث'!AY87</f>
        <v>99</v>
      </c>
      <c r="J84" s="15">
        <f>'[2]شيت الثالث'!BG87</f>
        <v>28</v>
      </c>
      <c r="K84" s="16">
        <f t="shared" si="22"/>
        <v>80</v>
      </c>
      <c r="L84" s="20" t="str">
        <f t="shared" si="23"/>
        <v>دنيا وليد جمال السيد النجار</v>
      </c>
      <c r="M84" s="19" t="str">
        <f t="shared" si="24"/>
        <v>ممتاز</v>
      </c>
      <c r="N84" s="19" t="str">
        <f t="shared" si="25"/>
        <v>ممتاز</v>
      </c>
      <c r="O84" s="19" t="str">
        <f t="shared" si="26"/>
        <v>ممتاز</v>
      </c>
      <c r="P84" s="19" t="str">
        <f t="shared" si="27"/>
        <v>ممتاز</v>
      </c>
      <c r="Q84" s="19" t="str">
        <f t="shared" si="28"/>
        <v>ممتاز</v>
      </c>
      <c r="R84" s="19" t="str">
        <f t="shared" si="29"/>
        <v>ممتاز</v>
      </c>
      <c r="S84" s="19" t="str">
        <f t="shared" si="30"/>
        <v>ممتاز</v>
      </c>
      <c r="T84" s="19" t="str">
        <f t="shared" si="31"/>
        <v>ممتاز</v>
      </c>
      <c r="U84" s="33" t="str">
        <f t="shared" si="32"/>
        <v xml:space="preserve"> ناجح </v>
      </c>
      <c r="V84" s="6" t="str">
        <f t="array" ref="V84">IF(ISNUMBER(C84:J84)=FALSE,"دون المستوى ",IF(AND(C84&gt;=15,D84&gt;=15,E84&gt;=15,F84&gt;=50,G84&gt;=50,H84&gt;=50,I84&gt;=50,J84&gt;=15)," ناجح ","دون المستوى "))</f>
        <v xml:space="preserve"> ناجح </v>
      </c>
      <c r="W84" s="6" t="str">
        <f t="shared" si="33"/>
        <v xml:space="preserve"> ناجح </v>
      </c>
    </row>
    <row r="85" spans="1:23" ht="21.95" customHeight="1">
      <c r="A85" s="18">
        <f>IF(B85="","",SUBTOTAL(3,$B$5:B85))</f>
        <v>81</v>
      </c>
      <c r="B85" s="17" t="str">
        <f>'[2]شيت الثالث'!G88</f>
        <v xml:space="preserve">رحمة صلاح الدين احمد </v>
      </c>
      <c r="C85" s="16">
        <f>'[2]شيت الثالث'!P88</f>
        <v>29</v>
      </c>
      <c r="D85" s="16">
        <f>'[2]شيت الثالث'!W88</f>
        <v>25</v>
      </c>
      <c r="E85" s="16">
        <f>'[2]شيت الثالث'!AD88</f>
        <v>30</v>
      </c>
      <c r="F85" s="16">
        <f>'[2]شيت الثالث'!AJ88</f>
        <v>98</v>
      </c>
      <c r="G85" s="16">
        <f>'[2]شيت الثالث'!AO88</f>
        <v>98</v>
      </c>
      <c r="H85" s="16">
        <f>'[2]شيت الثالث'!AT88</f>
        <v>98</v>
      </c>
      <c r="I85" s="15">
        <f>'[2]شيت الثالث'!AY88</f>
        <v>99</v>
      </c>
      <c r="J85" s="15">
        <f>'[2]شيت الثالث'!BG88</f>
        <v>29</v>
      </c>
      <c r="K85" s="16">
        <f t="shared" si="22"/>
        <v>81</v>
      </c>
      <c r="L85" s="20" t="str">
        <f t="shared" si="23"/>
        <v xml:space="preserve">رحمة صلاح الدين احمد </v>
      </c>
      <c r="M85" s="19" t="str">
        <f t="shared" si="24"/>
        <v>ممتاز</v>
      </c>
      <c r="N85" s="19" t="str">
        <f t="shared" si="25"/>
        <v>جيد جداً</v>
      </c>
      <c r="O85" s="19" t="str">
        <f t="shared" si="26"/>
        <v>ممتاز</v>
      </c>
      <c r="P85" s="19" t="str">
        <f t="shared" si="27"/>
        <v>ممتاز</v>
      </c>
      <c r="Q85" s="19" t="str">
        <f t="shared" si="28"/>
        <v>ممتاز</v>
      </c>
      <c r="R85" s="19" t="str">
        <f t="shared" si="29"/>
        <v>ممتاز</v>
      </c>
      <c r="S85" s="19" t="str">
        <f t="shared" si="30"/>
        <v>ممتاز</v>
      </c>
      <c r="T85" s="19" t="str">
        <f t="shared" si="31"/>
        <v>ممتاز</v>
      </c>
      <c r="U85" s="33" t="str">
        <f t="shared" si="32"/>
        <v xml:space="preserve"> ناجح </v>
      </c>
      <c r="V85" s="6" t="str">
        <f t="array" ref="V85">IF(ISNUMBER(C85:J85)=FALSE,"دون المستوى ",IF(AND(C85&gt;=15,D85&gt;=15,E85&gt;=15,F85&gt;=50,G85&gt;=50,H85&gt;=50,I85&gt;=50,J85&gt;=15)," ناجح ","دون المستوى "))</f>
        <v xml:space="preserve"> ناجح </v>
      </c>
      <c r="W85" s="6" t="str">
        <f t="shared" si="33"/>
        <v xml:space="preserve"> ناجح </v>
      </c>
    </row>
    <row r="86" spans="1:23" ht="21.95" customHeight="1">
      <c r="A86" s="18">
        <f>IF(B86="","",SUBTOTAL(3,$B$5:B86))</f>
        <v>82</v>
      </c>
      <c r="B86" s="17" t="str">
        <f>'[2]شيت الثالث'!G89</f>
        <v>رحيل سعيد مسعد السعيد</v>
      </c>
      <c r="C86" s="16">
        <f>'[2]شيت الثالث'!P89</f>
        <v>29</v>
      </c>
      <c r="D86" s="16">
        <f>'[2]شيت الثالث'!W89</f>
        <v>24</v>
      </c>
      <c r="E86" s="16">
        <f>'[2]شيت الثالث'!AD89</f>
        <v>25</v>
      </c>
      <c r="F86" s="16">
        <f>'[2]شيت الثالث'!AJ89</f>
        <v>98</v>
      </c>
      <c r="G86" s="16">
        <f>'[2]شيت الثالث'!AO89</f>
        <v>97</v>
      </c>
      <c r="H86" s="16">
        <f>'[2]شيت الثالث'!AT89</f>
        <v>98</v>
      </c>
      <c r="I86" s="15">
        <f>'[2]شيت الثالث'!AY89</f>
        <v>99</v>
      </c>
      <c r="J86" s="15">
        <f>'[2]شيت الثالث'!BG89</f>
        <v>23</v>
      </c>
      <c r="K86" s="16">
        <f t="shared" si="22"/>
        <v>82</v>
      </c>
      <c r="L86" s="20" t="str">
        <f t="shared" si="23"/>
        <v>رحيل سعيد مسعد السعيد</v>
      </c>
      <c r="M86" s="19" t="str">
        <f t="shared" si="24"/>
        <v>ممتاز</v>
      </c>
      <c r="N86" s="19" t="str">
        <f t="shared" si="25"/>
        <v>جيد جداً</v>
      </c>
      <c r="O86" s="19" t="str">
        <f t="shared" si="26"/>
        <v>جيد جداً</v>
      </c>
      <c r="P86" s="19" t="str">
        <f t="shared" si="27"/>
        <v>ممتاز</v>
      </c>
      <c r="Q86" s="19" t="str">
        <f t="shared" si="28"/>
        <v>ممتاز</v>
      </c>
      <c r="R86" s="19" t="str">
        <f t="shared" si="29"/>
        <v>ممتاز</v>
      </c>
      <c r="S86" s="19" t="str">
        <f t="shared" si="30"/>
        <v>ممتاز</v>
      </c>
      <c r="T86" s="19" t="str">
        <f t="shared" si="31"/>
        <v>جيد جداً</v>
      </c>
      <c r="U86" s="33" t="str">
        <f t="shared" si="32"/>
        <v xml:space="preserve"> ناجح </v>
      </c>
      <c r="V86" s="6" t="str">
        <f t="array" ref="V86">IF(ISNUMBER(C86:J86)=FALSE,"دون المستوى ",IF(AND(C86&gt;=15,D86&gt;=15,E86&gt;=15,F86&gt;=50,G86&gt;=50,H86&gt;=50,I86&gt;=50,J86&gt;=15)," ناجح ","دون المستوى "))</f>
        <v xml:space="preserve"> ناجح </v>
      </c>
      <c r="W86" s="6" t="str">
        <f t="shared" si="33"/>
        <v xml:space="preserve"> ناجح </v>
      </c>
    </row>
    <row r="87" spans="1:23" ht="21.95" customHeight="1">
      <c r="A87" s="18">
        <f>IF(B87="","",SUBTOTAL(3,$B$5:B87))</f>
        <v>83</v>
      </c>
      <c r="B87" s="17" t="str">
        <f>'[2]شيت الثالث'!G90</f>
        <v xml:space="preserve">رزان محمد عبد العاطى </v>
      </c>
      <c r="C87" s="16">
        <f>'[2]شيت الثالث'!P90</f>
        <v>30</v>
      </c>
      <c r="D87" s="16">
        <f>'[2]شيت الثالث'!W90</f>
        <v>29</v>
      </c>
      <c r="E87" s="16">
        <f>'[2]شيت الثالث'!AD90</f>
        <v>30</v>
      </c>
      <c r="F87" s="16">
        <f>'[2]شيت الثالث'!AJ90</f>
        <v>97</v>
      </c>
      <c r="G87" s="16">
        <f>'[2]شيت الثالث'!AO90</f>
        <v>97</v>
      </c>
      <c r="H87" s="16">
        <f>'[2]شيت الثالث'!AT90</f>
        <v>98</v>
      </c>
      <c r="I87" s="15">
        <f>'[2]شيت الثالث'!AY90</f>
        <v>99</v>
      </c>
      <c r="J87" s="15">
        <f>'[2]شيت الثالث'!BG90</f>
        <v>30</v>
      </c>
      <c r="K87" s="16">
        <f t="shared" si="22"/>
        <v>83</v>
      </c>
      <c r="L87" s="20" t="str">
        <f t="shared" si="23"/>
        <v xml:space="preserve">رزان محمد عبد العاطى </v>
      </c>
      <c r="M87" s="19" t="str">
        <f t="shared" si="24"/>
        <v>ممتاز</v>
      </c>
      <c r="N87" s="19" t="str">
        <f t="shared" si="25"/>
        <v>ممتاز</v>
      </c>
      <c r="O87" s="19" t="str">
        <f t="shared" si="26"/>
        <v>ممتاز</v>
      </c>
      <c r="P87" s="19" t="str">
        <f t="shared" si="27"/>
        <v>ممتاز</v>
      </c>
      <c r="Q87" s="19" t="str">
        <f t="shared" si="28"/>
        <v>ممتاز</v>
      </c>
      <c r="R87" s="19" t="str">
        <f t="shared" si="29"/>
        <v>ممتاز</v>
      </c>
      <c r="S87" s="19" t="str">
        <f t="shared" si="30"/>
        <v>ممتاز</v>
      </c>
      <c r="T87" s="19" t="str">
        <f t="shared" si="31"/>
        <v>ممتاز</v>
      </c>
      <c r="U87" s="33" t="str">
        <f t="shared" si="32"/>
        <v xml:space="preserve"> ناجح </v>
      </c>
      <c r="V87" s="6" t="str">
        <f t="array" ref="V87">IF(ISNUMBER(C87:J87)=FALSE,"دون المستوى ",IF(AND(C87&gt;=15,D87&gt;=15,E87&gt;=15,F87&gt;=50,G87&gt;=50,H87&gt;=50,I87&gt;=50,J87&gt;=15)," ناجح ","دون المستوى "))</f>
        <v xml:space="preserve"> ناجح </v>
      </c>
      <c r="W87" s="6" t="str">
        <f t="shared" si="33"/>
        <v xml:space="preserve"> ناجح </v>
      </c>
    </row>
    <row r="88" spans="1:23" ht="21.95" customHeight="1">
      <c r="A88" s="18">
        <f>IF(B88="","",SUBTOTAL(3,$B$5:B88))</f>
        <v>84</v>
      </c>
      <c r="B88" s="17" t="str">
        <f>'[2]شيت الثالث'!G91</f>
        <v xml:space="preserve">روان السيد عبدالوهاب </v>
      </c>
      <c r="C88" s="16">
        <f>'[2]شيت الثالث'!P91</f>
        <v>30</v>
      </c>
      <c r="D88" s="16">
        <f>'[2]شيت الثالث'!W91</f>
        <v>29</v>
      </c>
      <c r="E88" s="16">
        <f>'[2]شيت الثالث'!AD91</f>
        <v>30</v>
      </c>
      <c r="F88" s="16">
        <f>'[2]شيت الثالث'!AJ91</f>
        <v>98</v>
      </c>
      <c r="G88" s="16">
        <f>'[2]شيت الثالث'!AO91</f>
        <v>98</v>
      </c>
      <c r="H88" s="16">
        <f>'[2]شيت الثالث'!AT91</f>
        <v>98</v>
      </c>
      <c r="I88" s="15">
        <f>'[2]شيت الثالث'!AY91</f>
        <v>98</v>
      </c>
      <c r="J88" s="15">
        <f>'[2]شيت الثالث'!BG91</f>
        <v>30</v>
      </c>
      <c r="K88" s="16">
        <f t="shared" si="22"/>
        <v>84</v>
      </c>
      <c r="L88" s="20" t="str">
        <f t="shared" si="23"/>
        <v xml:space="preserve">روان السيد عبدالوهاب </v>
      </c>
      <c r="M88" s="19" t="str">
        <f t="shared" si="24"/>
        <v>ممتاز</v>
      </c>
      <c r="N88" s="19" t="str">
        <f t="shared" si="25"/>
        <v>ممتاز</v>
      </c>
      <c r="O88" s="19" t="str">
        <f t="shared" si="26"/>
        <v>ممتاز</v>
      </c>
      <c r="P88" s="19" t="str">
        <f t="shared" si="27"/>
        <v>ممتاز</v>
      </c>
      <c r="Q88" s="19" t="str">
        <f t="shared" si="28"/>
        <v>ممتاز</v>
      </c>
      <c r="R88" s="19" t="str">
        <f t="shared" si="29"/>
        <v>ممتاز</v>
      </c>
      <c r="S88" s="19" t="str">
        <f t="shared" si="30"/>
        <v>ممتاز</v>
      </c>
      <c r="T88" s="19" t="str">
        <f t="shared" si="31"/>
        <v>ممتاز</v>
      </c>
      <c r="U88" s="33" t="str">
        <f t="shared" si="32"/>
        <v xml:space="preserve"> ناجح </v>
      </c>
      <c r="V88" s="6" t="str">
        <f t="array" ref="V88">IF(ISNUMBER(C88:J88)=FALSE,"دون المستوى ",IF(AND(C88&gt;=15,D88&gt;=15,E88&gt;=15,F88&gt;=50,G88&gt;=50,H88&gt;=50,I88&gt;=50,J88&gt;=15)," ناجح ","دون المستوى "))</f>
        <v xml:space="preserve"> ناجح </v>
      </c>
      <c r="W88" s="6" t="str">
        <f t="shared" si="33"/>
        <v xml:space="preserve"> ناجح </v>
      </c>
    </row>
    <row r="89" spans="1:23" ht="21.95" customHeight="1">
      <c r="A89" s="18">
        <f>IF(B89="","",SUBTOTAL(3,$B$5:B89))</f>
        <v>85</v>
      </c>
      <c r="B89" s="17" t="str">
        <f>'[2]شيت الثالث'!G92</f>
        <v>رويدا احمد صبحى عبد الرازق</v>
      </c>
      <c r="C89" s="16">
        <f>'[2]شيت الثالث'!P92</f>
        <v>29</v>
      </c>
      <c r="D89" s="16">
        <f>'[2]شيت الثالث'!W92</f>
        <v>28</v>
      </c>
      <c r="E89" s="16">
        <f>'[2]شيت الثالث'!AD92</f>
        <v>29</v>
      </c>
      <c r="F89" s="16">
        <f>'[2]شيت الثالث'!AJ92</f>
        <v>98</v>
      </c>
      <c r="G89" s="16">
        <f>'[2]شيت الثالث'!AO92</f>
        <v>97</v>
      </c>
      <c r="H89" s="16">
        <f>'[2]شيت الثالث'!AT92</f>
        <v>98</v>
      </c>
      <c r="I89" s="15">
        <f>'[2]شيت الثالث'!AY92</f>
        <v>99</v>
      </c>
      <c r="J89" s="15">
        <f>'[2]شيت الثالث'!BG92</f>
        <v>30</v>
      </c>
      <c r="K89" s="16">
        <f t="shared" si="22"/>
        <v>85</v>
      </c>
      <c r="L89" s="20" t="str">
        <f t="shared" si="23"/>
        <v>رويدا احمد صبحى عبد الرازق</v>
      </c>
      <c r="M89" s="19" t="str">
        <f t="shared" si="24"/>
        <v>ممتاز</v>
      </c>
      <c r="N89" s="19" t="str">
        <f t="shared" si="25"/>
        <v>ممتاز</v>
      </c>
      <c r="O89" s="19" t="str">
        <f t="shared" si="26"/>
        <v>ممتاز</v>
      </c>
      <c r="P89" s="19" t="str">
        <f t="shared" si="27"/>
        <v>ممتاز</v>
      </c>
      <c r="Q89" s="19" t="str">
        <f t="shared" si="28"/>
        <v>ممتاز</v>
      </c>
      <c r="R89" s="19" t="str">
        <f t="shared" si="29"/>
        <v>ممتاز</v>
      </c>
      <c r="S89" s="19" t="str">
        <f t="shared" si="30"/>
        <v>ممتاز</v>
      </c>
      <c r="T89" s="19" t="str">
        <f t="shared" si="31"/>
        <v>ممتاز</v>
      </c>
      <c r="U89" s="33" t="str">
        <f t="shared" si="32"/>
        <v xml:space="preserve"> ناجح </v>
      </c>
      <c r="V89" s="6" t="str">
        <f t="array" ref="V89">IF(ISNUMBER(C89:J89)=FALSE,"دون المستوى ",IF(AND(C89&gt;=15,D89&gt;=15,E89&gt;=15,F89&gt;=50,G89&gt;=50,H89&gt;=50,I89&gt;=50,J89&gt;=15)," ناجح ","دون المستوى "))</f>
        <v xml:space="preserve"> ناجح </v>
      </c>
      <c r="W89" s="6" t="str">
        <f t="shared" si="33"/>
        <v xml:space="preserve"> ناجح </v>
      </c>
    </row>
    <row r="90" spans="1:23" ht="21.95" customHeight="1">
      <c r="A90" s="18">
        <f>IF(B90="","",SUBTOTAL(3,$B$5:B90))</f>
        <v>86</v>
      </c>
      <c r="B90" s="17" t="str">
        <f>'[2]شيت الثالث'!G93</f>
        <v xml:space="preserve">سارة ابراهيم محمد فتوح </v>
      </c>
      <c r="C90" s="16">
        <f>'[2]شيت الثالث'!P93</f>
        <v>28</v>
      </c>
      <c r="D90" s="16">
        <f>'[2]شيت الثالث'!W93</f>
        <v>28</v>
      </c>
      <c r="E90" s="16">
        <f>'[2]شيت الثالث'!AD93</f>
        <v>30</v>
      </c>
      <c r="F90" s="16">
        <f>'[2]شيت الثالث'!AJ93</f>
        <v>98</v>
      </c>
      <c r="G90" s="16">
        <f>'[2]شيت الثالث'!AO93</f>
        <v>96</v>
      </c>
      <c r="H90" s="16">
        <f>'[2]شيت الثالث'!AT93</f>
        <v>98</v>
      </c>
      <c r="I90" s="15">
        <f>'[2]شيت الثالث'!AY93</f>
        <v>98</v>
      </c>
      <c r="J90" s="15">
        <f>'[2]شيت الثالث'!BG93</f>
        <v>30</v>
      </c>
      <c r="K90" s="16">
        <f t="shared" si="22"/>
        <v>86</v>
      </c>
      <c r="L90" s="20" t="str">
        <f t="shared" si="23"/>
        <v xml:space="preserve">سارة ابراهيم محمد فتوح </v>
      </c>
      <c r="M90" s="19" t="str">
        <f t="shared" si="24"/>
        <v>ممتاز</v>
      </c>
      <c r="N90" s="19" t="str">
        <f t="shared" si="25"/>
        <v>ممتاز</v>
      </c>
      <c r="O90" s="19" t="str">
        <f t="shared" si="26"/>
        <v>ممتاز</v>
      </c>
      <c r="P90" s="19" t="str">
        <f t="shared" si="27"/>
        <v>ممتاز</v>
      </c>
      <c r="Q90" s="19" t="str">
        <f t="shared" si="28"/>
        <v>ممتاز</v>
      </c>
      <c r="R90" s="19" t="str">
        <f t="shared" si="29"/>
        <v>ممتاز</v>
      </c>
      <c r="S90" s="19" t="str">
        <f t="shared" si="30"/>
        <v>ممتاز</v>
      </c>
      <c r="T90" s="19" t="str">
        <f t="shared" si="31"/>
        <v>ممتاز</v>
      </c>
      <c r="U90" s="33" t="str">
        <f t="shared" si="32"/>
        <v xml:space="preserve"> ناجح </v>
      </c>
      <c r="V90" s="6" t="str">
        <f t="array" ref="V90">IF(ISNUMBER(C90:J90)=FALSE,"دون المستوى ",IF(AND(C90&gt;=15,D90&gt;=15,E90&gt;=15,F90&gt;=50,G90&gt;=50,H90&gt;=50,I90&gt;=50,J90&gt;=15)," ناجح ","دون المستوى "))</f>
        <v xml:space="preserve"> ناجح </v>
      </c>
      <c r="W90" s="6" t="str">
        <f t="shared" si="33"/>
        <v xml:space="preserve"> ناجح </v>
      </c>
    </row>
    <row r="91" spans="1:23" ht="21.95" customHeight="1">
      <c r="A91" s="18">
        <f>IF(B91="","",SUBTOTAL(3,$B$5:B91))</f>
        <v>87</v>
      </c>
      <c r="B91" s="17" t="str">
        <f>'[2]شيت الثالث'!G94</f>
        <v xml:space="preserve">سلسبيل صالح عبد الحفيظ </v>
      </c>
      <c r="C91" s="16">
        <f>'[2]شيت الثالث'!P94</f>
        <v>27</v>
      </c>
      <c r="D91" s="16">
        <f>'[2]شيت الثالث'!W94</f>
        <v>29</v>
      </c>
      <c r="E91" s="16">
        <f>'[2]شيت الثالث'!AD94</f>
        <v>28</v>
      </c>
      <c r="F91" s="16">
        <f>'[2]شيت الثالث'!AJ94</f>
        <v>98</v>
      </c>
      <c r="G91" s="16">
        <f>'[2]شيت الثالث'!AO94</f>
        <v>97</v>
      </c>
      <c r="H91" s="16">
        <f>'[2]شيت الثالث'!AT94</f>
        <v>98</v>
      </c>
      <c r="I91" s="15">
        <f>'[2]شيت الثالث'!AY94</f>
        <v>99</v>
      </c>
      <c r="J91" s="15">
        <f>'[2]شيت الثالث'!BG94</f>
        <v>28</v>
      </c>
      <c r="K91" s="16">
        <f t="shared" si="22"/>
        <v>87</v>
      </c>
      <c r="L91" s="20" t="str">
        <f t="shared" si="23"/>
        <v xml:space="preserve">سلسبيل صالح عبد الحفيظ </v>
      </c>
      <c r="M91" s="19" t="str">
        <f t="shared" si="24"/>
        <v>ممتاز</v>
      </c>
      <c r="N91" s="19" t="str">
        <f t="shared" si="25"/>
        <v>ممتاز</v>
      </c>
      <c r="O91" s="19" t="str">
        <f t="shared" si="26"/>
        <v>ممتاز</v>
      </c>
      <c r="P91" s="19" t="str">
        <f t="shared" si="27"/>
        <v>ممتاز</v>
      </c>
      <c r="Q91" s="19" t="str">
        <f t="shared" si="28"/>
        <v>ممتاز</v>
      </c>
      <c r="R91" s="19" t="str">
        <f t="shared" si="29"/>
        <v>ممتاز</v>
      </c>
      <c r="S91" s="19" t="str">
        <f t="shared" si="30"/>
        <v>ممتاز</v>
      </c>
      <c r="T91" s="19" t="str">
        <f t="shared" si="31"/>
        <v>ممتاز</v>
      </c>
      <c r="U91" s="33" t="str">
        <f t="shared" si="32"/>
        <v xml:space="preserve"> ناجح </v>
      </c>
      <c r="V91" s="6" t="str">
        <f t="array" ref="V91">IF(ISNUMBER(C91:J91)=FALSE,"دون المستوى ",IF(AND(C91&gt;=15,D91&gt;=15,E91&gt;=15,F91&gt;=50,G91&gt;=50,H91&gt;=50,I91&gt;=50,J91&gt;=15)," ناجح ","دون المستوى "))</f>
        <v xml:space="preserve"> ناجح </v>
      </c>
      <c r="W91" s="6" t="str">
        <f t="shared" si="33"/>
        <v xml:space="preserve"> ناجح </v>
      </c>
    </row>
    <row r="92" spans="1:23" ht="21.95" customHeight="1">
      <c r="A92" s="18">
        <f>IF(B92="","",SUBTOTAL(3,$B$5:B92))</f>
        <v>88</v>
      </c>
      <c r="B92" s="17" t="str">
        <f>'[2]شيت الثالث'!G95</f>
        <v>سلمى أيمن محمود البحيرى</v>
      </c>
      <c r="C92" s="16">
        <f>'[2]شيت الثالث'!P95</f>
        <v>30</v>
      </c>
      <c r="D92" s="16">
        <f>'[2]شيت الثالث'!W95</f>
        <v>30</v>
      </c>
      <c r="E92" s="16">
        <f>'[2]شيت الثالث'!AD95</f>
        <v>30</v>
      </c>
      <c r="F92" s="16">
        <f>'[2]شيت الثالث'!AJ95</f>
        <v>100</v>
      </c>
      <c r="G92" s="16">
        <f>'[2]شيت الثالث'!AO95</f>
        <v>100</v>
      </c>
      <c r="H92" s="16">
        <f>'[2]شيت الثالث'!AT95</f>
        <v>100</v>
      </c>
      <c r="I92" s="15">
        <f>'[2]شيت الثالث'!AY95</f>
        <v>100</v>
      </c>
      <c r="J92" s="15">
        <f>'[2]شيت الثالث'!BG95</f>
        <v>30</v>
      </c>
      <c r="K92" s="16">
        <f t="shared" si="22"/>
        <v>88</v>
      </c>
      <c r="L92" s="20" t="str">
        <f t="shared" si="23"/>
        <v>سلمى أيمن محمود البحيرى</v>
      </c>
      <c r="M92" s="19" t="str">
        <f t="shared" si="24"/>
        <v>ممتاز</v>
      </c>
      <c r="N92" s="19" t="str">
        <f t="shared" si="25"/>
        <v>ممتاز</v>
      </c>
      <c r="O92" s="19" t="str">
        <f t="shared" si="26"/>
        <v>ممتاز</v>
      </c>
      <c r="P92" s="19" t="str">
        <f t="shared" si="27"/>
        <v>ممتاز</v>
      </c>
      <c r="Q92" s="19" t="str">
        <f t="shared" si="28"/>
        <v>ممتاز</v>
      </c>
      <c r="R92" s="19" t="str">
        <f t="shared" si="29"/>
        <v>ممتاز</v>
      </c>
      <c r="S92" s="19" t="str">
        <f t="shared" si="30"/>
        <v>ممتاز</v>
      </c>
      <c r="T92" s="19" t="str">
        <f t="shared" si="31"/>
        <v>ممتاز</v>
      </c>
      <c r="U92" s="33" t="str">
        <f t="shared" si="32"/>
        <v xml:space="preserve"> ناجح </v>
      </c>
      <c r="V92" s="6" t="str">
        <f t="array" ref="V92">IF(ISNUMBER(C92:J92)=FALSE,"دون المستوى ",IF(AND(C92&gt;=15,D92&gt;=15,E92&gt;=15,F92&gt;=50,G92&gt;=50,H92&gt;=50,I92&gt;=50,J92&gt;=15)," ناجح ","دون المستوى "))</f>
        <v xml:space="preserve"> ناجح </v>
      </c>
      <c r="W92" s="6" t="str">
        <f t="shared" si="33"/>
        <v xml:space="preserve"> ناجح </v>
      </c>
    </row>
    <row r="93" spans="1:23" ht="21.95" customHeight="1">
      <c r="A93" s="18">
        <f>IF(B93="","",SUBTOTAL(3,$B$5:B93))</f>
        <v>89</v>
      </c>
      <c r="B93" s="17" t="str">
        <f>'[2]شيت الثالث'!G96</f>
        <v xml:space="preserve">سما رامى فتحى عبد العزيز </v>
      </c>
      <c r="C93" s="16">
        <f>'[2]شيت الثالث'!P96</f>
        <v>28</v>
      </c>
      <c r="D93" s="16">
        <f>'[2]شيت الثالث'!W96</f>
        <v>29</v>
      </c>
      <c r="E93" s="16">
        <f>'[2]شيت الثالث'!AD96</f>
        <v>29</v>
      </c>
      <c r="F93" s="16">
        <f>'[2]شيت الثالث'!AJ96</f>
        <v>96</v>
      </c>
      <c r="G93" s="16">
        <f>'[2]شيت الثالث'!AO96</f>
        <v>95</v>
      </c>
      <c r="H93" s="16">
        <f>'[2]شيت الثالث'!AT96</f>
        <v>97</v>
      </c>
      <c r="I93" s="15">
        <f>'[2]شيت الثالث'!AY96</f>
        <v>99</v>
      </c>
      <c r="J93" s="15">
        <f>'[2]شيت الثالث'!BG96</f>
        <v>30</v>
      </c>
      <c r="K93" s="16">
        <f t="shared" si="22"/>
        <v>89</v>
      </c>
      <c r="L93" s="20" t="str">
        <f t="shared" si="23"/>
        <v xml:space="preserve">سما رامى فتحى عبد العزيز </v>
      </c>
      <c r="M93" s="19" t="str">
        <f t="shared" si="24"/>
        <v>ممتاز</v>
      </c>
      <c r="N93" s="19" t="str">
        <f t="shared" si="25"/>
        <v>ممتاز</v>
      </c>
      <c r="O93" s="19" t="str">
        <f t="shared" si="26"/>
        <v>ممتاز</v>
      </c>
      <c r="P93" s="19" t="str">
        <f t="shared" si="27"/>
        <v>ممتاز</v>
      </c>
      <c r="Q93" s="19" t="str">
        <f t="shared" si="28"/>
        <v>ممتاز</v>
      </c>
      <c r="R93" s="19" t="str">
        <f t="shared" si="29"/>
        <v>ممتاز</v>
      </c>
      <c r="S93" s="19" t="str">
        <f t="shared" si="30"/>
        <v>ممتاز</v>
      </c>
      <c r="T93" s="19" t="str">
        <f t="shared" si="31"/>
        <v>ممتاز</v>
      </c>
      <c r="U93" s="33" t="str">
        <f t="shared" si="32"/>
        <v xml:space="preserve"> ناجح </v>
      </c>
      <c r="V93" s="6" t="str">
        <f t="array" ref="V93">IF(ISNUMBER(C93:J93)=FALSE,"دون المستوى ",IF(AND(C93&gt;=15,D93&gt;=15,E93&gt;=15,F93&gt;=50,G93&gt;=50,H93&gt;=50,I93&gt;=50,J93&gt;=15)," ناجح ","دون المستوى "))</f>
        <v xml:space="preserve"> ناجح </v>
      </c>
      <c r="W93" s="6" t="str">
        <f t="shared" si="33"/>
        <v xml:space="preserve"> ناجح </v>
      </c>
    </row>
    <row r="94" spans="1:23" ht="21.95" customHeight="1">
      <c r="A94" s="18">
        <f>IF(B94="","",SUBTOTAL(3,$B$5:B94))</f>
        <v>90</v>
      </c>
      <c r="B94" s="17" t="str">
        <f>'[2]شيت الثالث'!G97</f>
        <v xml:space="preserve">شهد أحمد مكاوى أحمد </v>
      </c>
      <c r="C94" s="16">
        <f>'[2]شيت الثالث'!P97</f>
        <v>26</v>
      </c>
      <c r="D94" s="16">
        <f>'[2]شيت الثالث'!W97</f>
        <v>22</v>
      </c>
      <c r="E94" s="16">
        <f>'[2]شيت الثالث'!AD97</f>
        <v>23</v>
      </c>
      <c r="F94" s="16">
        <f>'[2]شيت الثالث'!AJ97</f>
        <v>98</v>
      </c>
      <c r="G94" s="16">
        <f>'[2]شيت الثالث'!AO97</f>
        <v>97</v>
      </c>
      <c r="H94" s="16">
        <f>'[2]شيت الثالث'!AT97</f>
        <v>99</v>
      </c>
      <c r="I94" s="15">
        <f>'[2]شيت الثالث'!AY97</f>
        <v>98</v>
      </c>
      <c r="J94" s="15">
        <f>'[2]شيت الثالث'!BG97</f>
        <v>26</v>
      </c>
      <c r="K94" s="16">
        <f t="shared" si="22"/>
        <v>90</v>
      </c>
      <c r="L94" s="20" t="str">
        <f t="shared" si="23"/>
        <v xml:space="preserve">شهد أحمد مكاوى أحمد </v>
      </c>
      <c r="M94" s="19" t="str">
        <f t="shared" si="24"/>
        <v>ممتاز</v>
      </c>
      <c r="N94" s="19" t="str">
        <f t="shared" si="25"/>
        <v>جيد</v>
      </c>
      <c r="O94" s="19" t="str">
        <f t="shared" si="26"/>
        <v>جيد جداً</v>
      </c>
      <c r="P94" s="19" t="str">
        <f t="shared" si="27"/>
        <v>ممتاز</v>
      </c>
      <c r="Q94" s="19" t="str">
        <f t="shared" si="28"/>
        <v>ممتاز</v>
      </c>
      <c r="R94" s="19" t="str">
        <f t="shared" si="29"/>
        <v>ممتاز</v>
      </c>
      <c r="S94" s="19" t="str">
        <f t="shared" si="30"/>
        <v>ممتاز</v>
      </c>
      <c r="T94" s="19" t="str">
        <f t="shared" si="31"/>
        <v>ممتاز</v>
      </c>
      <c r="U94" s="33" t="str">
        <f t="shared" si="32"/>
        <v xml:space="preserve"> ناجح </v>
      </c>
      <c r="V94" s="6" t="str">
        <f t="array" ref="V94">IF(ISNUMBER(C94:J94)=FALSE,"دون المستوى ",IF(AND(C94&gt;=15,D94&gt;=15,E94&gt;=15,F94&gt;=50,G94&gt;=50,H94&gt;=50,I94&gt;=50,J94&gt;=15)," ناجح ","دون المستوى "))</f>
        <v xml:space="preserve"> ناجح </v>
      </c>
      <c r="W94" s="6" t="str">
        <f t="shared" si="33"/>
        <v xml:space="preserve"> ناجح </v>
      </c>
    </row>
    <row r="95" spans="1:23" ht="21.95" customHeight="1">
      <c r="A95" s="18">
        <f>IF(B95="","",SUBTOTAL(3,$B$5:B95))</f>
        <v>91</v>
      </c>
      <c r="B95" s="17" t="str">
        <f>'[2]شيت الثالث'!G98</f>
        <v xml:space="preserve">شهد شوقى محمد حلمى </v>
      </c>
      <c r="C95" s="16">
        <f>'[2]شيت الثالث'!P98</f>
        <v>27</v>
      </c>
      <c r="D95" s="16">
        <f>'[2]شيت الثالث'!W98</f>
        <v>27</v>
      </c>
      <c r="E95" s="16">
        <f>'[2]شيت الثالث'!AD98</f>
        <v>30</v>
      </c>
      <c r="F95" s="16">
        <f>'[2]شيت الثالث'!AJ98</f>
        <v>95</v>
      </c>
      <c r="G95" s="16">
        <f>'[2]شيت الثالث'!AO98</f>
        <v>96</v>
      </c>
      <c r="H95" s="16">
        <f>'[2]شيت الثالث'!AT98</f>
        <v>98</v>
      </c>
      <c r="I95" s="15">
        <f>'[2]شيت الثالث'!AY98</f>
        <v>98</v>
      </c>
      <c r="J95" s="15">
        <f>'[2]شيت الثالث'!BG98</f>
        <v>30</v>
      </c>
      <c r="K95" s="16">
        <f t="shared" si="22"/>
        <v>91</v>
      </c>
      <c r="L95" s="20" t="str">
        <f t="shared" si="23"/>
        <v xml:space="preserve">شهد شوقى محمد حلمى </v>
      </c>
      <c r="M95" s="19" t="str">
        <f t="shared" si="24"/>
        <v>ممتاز</v>
      </c>
      <c r="N95" s="19" t="str">
        <f t="shared" si="25"/>
        <v>ممتاز</v>
      </c>
      <c r="O95" s="19" t="str">
        <f t="shared" si="26"/>
        <v>ممتاز</v>
      </c>
      <c r="P95" s="19" t="str">
        <f t="shared" si="27"/>
        <v>ممتاز</v>
      </c>
      <c r="Q95" s="19" t="str">
        <f t="shared" si="28"/>
        <v>ممتاز</v>
      </c>
      <c r="R95" s="19" t="str">
        <f t="shared" si="29"/>
        <v>ممتاز</v>
      </c>
      <c r="S95" s="19" t="str">
        <f t="shared" si="30"/>
        <v>ممتاز</v>
      </c>
      <c r="T95" s="19" t="str">
        <f t="shared" si="31"/>
        <v>ممتاز</v>
      </c>
      <c r="U95" s="33" t="str">
        <f t="shared" si="32"/>
        <v xml:space="preserve"> ناجح </v>
      </c>
      <c r="V95" s="6" t="str">
        <f t="array" ref="V95">IF(ISNUMBER(C95:J95)=FALSE,"دون المستوى ",IF(AND(C95&gt;=15,D95&gt;=15,E95&gt;=15,F95&gt;=50,G95&gt;=50,H95&gt;=50,I95&gt;=50,J95&gt;=15)," ناجح ","دون المستوى "))</f>
        <v xml:space="preserve"> ناجح </v>
      </c>
      <c r="W95" s="6" t="str">
        <f t="shared" si="33"/>
        <v xml:space="preserve"> ناجح </v>
      </c>
    </row>
    <row r="96" spans="1:23" ht="21.95" customHeight="1">
      <c r="A96" s="18">
        <f>IF(B96="","",SUBTOTAL(3,$B$5:B96))</f>
        <v>92</v>
      </c>
      <c r="B96" s="17" t="str">
        <f>'[2]شيت الثالث'!G99</f>
        <v>شيماء ابراهيم أحمد متولى</v>
      </c>
      <c r="C96" s="16">
        <f>'[2]شيت الثالث'!P99</f>
        <v>28</v>
      </c>
      <c r="D96" s="16">
        <f>'[2]شيت الثالث'!W99</f>
        <v>25</v>
      </c>
      <c r="E96" s="16">
        <f>'[2]شيت الثالث'!AD99</f>
        <v>30</v>
      </c>
      <c r="F96" s="16">
        <f>'[2]شيت الثالث'!AJ99</f>
        <v>98</v>
      </c>
      <c r="G96" s="16">
        <f>'[2]شيت الثالث'!AO99</f>
        <v>97</v>
      </c>
      <c r="H96" s="16">
        <f>'[2]شيت الثالث'!AT99</f>
        <v>98</v>
      </c>
      <c r="I96" s="15">
        <f>'[2]شيت الثالث'!AY99</f>
        <v>99</v>
      </c>
      <c r="J96" s="15">
        <f>'[2]شيت الثالث'!BG99</f>
        <v>30</v>
      </c>
      <c r="K96" s="16">
        <f t="shared" si="22"/>
        <v>92</v>
      </c>
      <c r="L96" s="20" t="str">
        <f t="shared" si="23"/>
        <v>شيماء ابراهيم أحمد متولى</v>
      </c>
      <c r="M96" s="19" t="str">
        <f t="shared" si="24"/>
        <v>ممتاز</v>
      </c>
      <c r="N96" s="19" t="str">
        <f t="shared" si="25"/>
        <v>جيد جداً</v>
      </c>
      <c r="O96" s="19" t="str">
        <f t="shared" si="26"/>
        <v>ممتاز</v>
      </c>
      <c r="P96" s="19" t="str">
        <f t="shared" si="27"/>
        <v>ممتاز</v>
      </c>
      <c r="Q96" s="19" t="str">
        <f t="shared" si="28"/>
        <v>ممتاز</v>
      </c>
      <c r="R96" s="19" t="str">
        <f t="shared" si="29"/>
        <v>ممتاز</v>
      </c>
      <c r="S96" s="19" t="str">
        <f t="shared" si="30"/>
        <v>ممتاز</v>
      </c>
      <c r="T96" s="19" t="str">
        <f t="shared" si="31"/>
        <v>ممتاز</v>
      </c>
      <c r="U96" s="33" t="str">
        <f t="shared" si="32"/>
        <v xml:space="preserve"> ناجح </v>
      </c>
      <c r="V96" s="6" t="str">
        <f t="array" ref="V96">IF(ISNUMBER(C96:J96)=FALSE,"دون المستوى ",IF(AND(C96&gt;=15,D96&gt;=15,E96&gt;=15,F96&gt;=50,G96&gt;=50,H96&gt;=50,I96&gt;=50,J96&gt;=15)," ناجح ","دون المستوى "))</f>
        <v xml:space="preserve"> ناجح </v>
      </c>
      <c r="W96" s="6" t="str">
        <f t="shared" si="33"/>
        <v xml:space="preserve"> ناجح </v>
      </c>
    </row>
    <row r="97" spans="1:23" ht="21.95" customHeight="1">
      <c r="A97" s="18">
        <f>IF(B97="","",SUBTOTAL(3,$B$5:B97))</f>
        <v>93</v>
      </c>
      <c r="B97" s="17" t="str">
        <f>'[2]شيت الثالث'!G100</f>
        <v xml:space="preserve">صفا يوسف السيد محمد </v>
      </c>
      <c r="C97" s="16">
        <f>'[2]شيت الثالث'!P100</f>
        <v>26</v>
      </c>
      <c r="D97" s="16">
        <f>'[2]شيت الثالث'!W100</f>
        <v>27</v>
      </c>
      <c r="E97" s="16">
        <f>'[2]شيت الثالث'!AD100</f>
        <v>30</v>
      </c>
      <c r="F97" s="16">
        <f>'[2]شيت الثالث'!AJ100</f>
        <v>98</v>
      </c>
      <c r="G97" s="16">
        <f>'[2]شيت الثالث'!AO100</f>
        <v>95</v>
      </c>
      <c r="H97" s="16">
        <f>'[2]شيت الثالث'!AT100</f>
        <v>98</v>
      </c>
      <c r="I97" s="15">
        <f>'[2]شيت الثالث'!AY100</f>
        <v>97</v>
      </c>
      <c r="J97" s="15">
        <f>'[2]شيت الثالث'!BG100</f>
        <v>28</v>
      </c>
      <c r="K97" s="16">
        <f t="shared" si="22"/>
        <v>93</v>
      </c>
      <c r="L97" s="20" t="str">
        <f t="shared" si="23"/>
        <v xml:space="preserve">صفا يوسف السيد محمد </v>
      </c>
      <c r="M97" s="19" t="str">
        <f t="shared" si="24"/>
        <v>ممتاز</v>
      </c>
      <c r="N97" s="19" t="str">
        <f t="shared" si="25"/>
        <v>ممتاز</v>
      </c>
      <c r="O97" s="19" t="str">
        <f t="shared" si="26"/>
        <v>ممتاز</v>
      </c>
      <c r="P97" s="19" t="str">
        <f t="shared" si="27"/>
        <v>ممتاز</v>
      </c>
      <c r="Q97" s="19" t="str">
        <f t="shared" si="28"/>
        <v>ممتاز</v>
      </c>
      <c r="R97" s="19" t="str">
        <f t="shared" si="29"/>
        <v>ممتاز</v>
      </c>
      <c r="S97" s="19" t="str">
        <f t="shared" si="30"/>
        <v>ممتاز</v>
      </c>
      <c r="T97" s="19" t="str">
        <f t="shared" si="31"/>
        <v>ممتاز</v>
      </c>
      <c r="U97" s="33" t="str">
        <f t="shared" si="32"/>
        <v xml:space="preserve"> ناجح </v>
      </c>
      <c r="V97" s="6" t="str">
        <f t="array" ref="V97">IF(ISNUMBER(C97:J97)=FALSE,"دون المستوى ",IF(AND(C97&gt;=15,D97&gt;=15,E97&gt;=15,F97&gt;=50,G97&gt;=50,H97&gt;=50,I97&gt;=50,J97&gt;=15)," ناجح ","دون المستوى "))</f>
        <v xml:space="preserve"> ناجح </v>
      </c>
      <c r="W97" s="6" t="str">
        <f t="shared" si="33"/>
        <v xml:space="preserve"> ناجح </v>
      </c>
    </row>
    <row r="98" spans="1:23" ht="21.95" customHeight="1">
      <c r="A98" s="18">
        <f>IF(B98="","",SUBTOTAL(3,$B$5:B98))</f>
        <v>94</v>
      </c>
      <c r="B98" s="17" t="str">
        <f>'[2]شيت الثالث'!G101</f>
        <v xml:space="preserve">صفاء أيمن فتحى أحمد </v>
      </c>
      <c r="C98" s="16">
        <f>'[2]شيت الثالث'!P101</f>
        <v>29</v>
      </c>
      <c r="D98" s="16">
        <f>'[2]شيت الثالث'!W101</f>
        <v>28</v>
      </c>
      <c r="E98" s="16">
        <f>'[2]شيت الثالث'!AD101</f>
        <v>30</v>
      </c>
      <c r="F98" s="16">
        <f>'[2]شيت الثالث'!AJ101</f>
        <v>98</v>
      </c>
      <c r="G98" s="16">
        <f>'[2]شيت الثالث'!AO101</f>
        <v>97</v>
      </c>
      <c r="H98" s="16">
        <f>'[2]شيت الثالث'!AT101</f>
        <v>98</v>
      </c>
      <c r="I98" s="15">
        <f>'[2]شيت الثالث'!AY101</f>
        <v>99</v>
      </c>
      <c r="J98" s="15">
        <f>'[2]شيت الثالث'!BG101</f>
        <v>30</v>
      </c>
      <c r="K98" s="16">
        <f t="shared" si="22"/>
        <v>94</v>
      </c>
      <c r="L98" s="20" t="str">
        <f t="shared" si="23"/>
        <v xml:space="preserve">صفاء أيمن فتحى أحمد </v>
      </c>
      <c r="M98" s="19" t="str">
        <f t="shared" si="24"/>
        <v>ممتاز</v>
      </c>
      <c r="N98" s="19" t="str">
        <f t="shared" si="25"/>
        <v>ممتاز</v>
      </c>
      <c r="O98" s="19" t="str">
        <f t="shared" si="26"/>
        <v>ممتاز</v>
      </c>
      <c r="P98" s="19" t="str">
        <f t="shared" si="27"/>
        <v>ممتاز</v>
      </c>
      <c r="Q98" s="19" t="str">
        <f t="shared" si="28"/>
        <v>ممتاز</v>
      </c>
      <c r="R98" s="19" t="str">
        <f t="shared" si="29"/>
        <v>ممتاز</v>
      </c>
      <c r="S98" s="19" t="str">
        <f t="shared" si="30"/>
        <v>ممتاز</v>
      </c>
      <c r="T98" s="19" t="str">
        <f t="shared" si="31"/>
        <v>ممتاز</v>
      </c>
      <c r="U98" s="33" t="str">
        <f t="shared" si="32"/>
        <v xml:space="preserve"> ناجح </v>
      </c>
      <c r="V98" s="6" t="str">
        <f t="array" ref="V98">IF(ISNUMBER(C98:J98)=FALSE,"دون المستوى ",IF(AND(C98&gt;=15,D98&gt;=15,E98&gt;=15,F98&gt;=50,G98&gt;=50,H98&gt;=50,I98&gt;=50,J98&gt;=15)," ناجح ","دون المستوى "))</f>
        <v xml:space="preserve"> ناجح </v>
      </c>
      <c r="W98" s="6" t="str">
        <f t="shared" si="33"/>
        <v xml:space="preserve"> ناجح </v>
      </c>
    </row>
    <row r="99" spans="1:23" ht="21.95" customHeight="1">
      <c r="A99" s="18">
        <f>IF(B99="","",SUBTOTAL(3,$B$5:B99))</f>
        <v>95</v>
      </c>
      <c r="B99" s="17" t="str">
        <f>'[2]شيت الثالث'!G102</f>
        <v xml:space="preserve">فرح حسن عبدالحفيظ حسن </v>
      </c>
      <c r="C99" s="16">
        <f>'[2]شيت الثالث'!P102</f>
        <v>28</v>
      </c>
      <c r="D99" s="16">
        <f>'[2]شيت الثالث'!W102</f>
        <v>24</v>
      </c>
      <c r="E99" s="16">
        <f>'[2]شيت الثالث'!AD102</f>
        <v>28</v>
      </c>
      <c r="F99" s="16">
        <f>'[2]شيت الثالث'!AJ102</f>
        <v>98</v>
      </c>
      <c r="G99" s="16">
        <f>'[2]شيت الثالث'!AO102</f>
        <v>97</v>
      </c>
      <c r="H99" s="16">
        <f>'[2]شيت الثالث'!AT102</f>
        <v>98</v>
      </c>
      <c r="I99" s="15">
        <f>'[2]شيت الثالث'!AY102</f>
        <v>97</v>
      </c>
      <c r="J99" s="15">
        <f>'[2]شيت الثالث'!BG102</f>
        <v>28</v>
      </c>
      <c r="K99" s="16">
        <f t="shared" si="22"/>
        <v>95</v>
      </c>
      <c r="L99" s="20" t="str">
        <f t="shared" si="23"/>
        <v xml:space="preserve">فرح حسن عبدالحفيظ حسن </v>
      </c>
      <c r="M99" s="19" t="str">
        <f t="shared" si="24"/>
        <v>ممتاز</v>
      </c>
      <c r="N99" s="19" t="str">
        <f t="shared" si="25"/>
        <v>جيد جداً</v>
      </c>
      <c r="O99" s="19" t="str">
        <f t="shared" si="26"/>
        <v>ممتاز</v>
      </c>
      <c r="P99" s="19" t="str">
        <f t="shared" si="27"/>
        <v>ممتاز</v>
      </c>
      <c r="Q99" s="19" t="str">
        <f t="shared" si="28"/>
        <v>ممتاز</v>
      </c>
      <c r="R99" s="19" t="str">
        <f t="shared" si="29"/>
        <v>ممتاز</v>
      </c>
      <c r="S99" s="19" t="str">
        <f t="shared" si="30"/>
        <v>ممتاز</v>
      </c>
      <c r="T99" s="19" t="str">
        <f t="shared" si="31"/>
        <v>ممتاز</v>
      </c>
      <c r="U99" s="33" t="str">
        <f t="shared" si="32"/>
        <v xml:space="preserve"> ناجح </v>
      </c>
      <c r="V99" s="6" t="str">
        <f t="array" ref="V99">IF(ISNUMBER(C99:J99)=FALSE,"دون المستوى ",IF(AND(C99&gt;=15,D99&gt;=15,E99&gt;=15,F99&gt;=50,G99&gt;=50,H99&gt;=50,I99&gt;=50,J99&gt;=15)," ناجح ","دون المستوى "))</f>
        <v xml:space="preserve"> ناجح </v>
      </c>
      <c r="W99" s="6" t="str">
        <f t="shared" si="33"/>
        <v xml:space="preserve"> ناجح </v>
      </c>
    </row>
    <row r="100" spans="1:23" ht="21.95" customHeight="1">
      <c r="A100" s="18">
        <f>IF(B100="","",SUBTOTAL(3,$B$5:B100))</f>
        <v>96</v>
      </c>
      <c r="B100" s="17" t="str">
        <f>'[2]شيت الثالث'!G103</f>
        <v xml:space="preserve">فرح عبد الله عبد المنعم </v>
      </c>
      <c r="C100" s="16">
        <f>'[2]شيت الثالث'!P103</f>
        <v>29</v>
      </c>
      <c r="D100" s="16">
        <f>'[2]شيت الثالث'!W103</f>
        <v>24</v>
      </c>
      <c r="E100" s="16">
        <f>'[2]شيت الثالث'!AD103</f>
        <v>30</v>
      </c>
      <c r="F100" s="16">
        <f>'[2]شيت الثالث'!AJ103</f>
        <v>98</v>
      </c>
      <c r="G100" s="16">
        <f>'[2]شيت الثالث'!AO103</f>
        <v>97</v>
      </c>
      <c r="H100" s="16">
        <f>'[2]شيت الثالث'!AT103</f>
        <v>98</v>
      </c>
      <c r="I100" s="15">
        <f>'[2]شيت الثالث'!AY103</f>
        <v>99</v>
      </c>
      <c r="J100" s="15">
        <f>'[2]شيت الثالث'!BG103</f>
        <v>30</v>
      </c>
      <c r="K100" s="16">
        <f t="shared" si="22"/>
        <v>96</v>
      </c>
      <c r="L100" s="20" t="str">
        <f t="shared" si="23"/>
        <v xml:space="preserve">فرح عبد الله عبد المنعم </v>
      </c>
      <c r="M100" s="19" t="str">
        <f t="shared" si="24"/>
        <v>ممتاز</v>
      </c>
      <c r="N100" s="19" t="str">
        <f t="shared" si="25"/>
        <v>جيد جداً</v>
      </c>
      <c r="O100" s="19" t="str">
        <f t="shared" si="26"/>
        <v>ممتاز</v>
      </c>
      <c r="P100" s="19" t="str">
        <f t="shared" si="27"/>
        <v>ممتاز</v>
      </c>
      <c r="Q100" s="19" t="str">
        <f t="shared" si="28"/>
        <v>ممتاز</v>
      </c>
      <c r="R100" s="19" t="str">
        <f t="shared" si="29"/>
        <v>ممتاز</v>
      </c>
      <c r="S100" s="19" t="str">
        <f t="shared" si="30"/>
        <v>ممتاز</v>
      </c>
      <c r="T100" s="19" t="str">
        <f t="shared" si="31"/>
        <v>ممتاز</v>
      </c>
      <c r="U100" s="33" t="str">
        <f t="shared" si="32"/>
        <v xml:space="preserve"> ناجح </v>
      </c>
      <c r="V100" s="6" t="str">
        <f t="array" ref="V100">IF(ISNUMBER(C100:J100)=FALSE,"دون المستوى ",IF(AND(C100&gt;=15,D100&gt;=15,E100&gt;=15,F100&gt;=50,G100&gt;=50,H100&gt;=50,I100&gt;=50,J100&gt;=15)," ناجح ","دون المستوى "))</f>
        <v xml:space="preserve"> ناجح </v>
      </c>
      <c r="W100" s="6" t="str">
        <f t="shared" si="33"/>
        <v xml:space="preserve"> ناجح </v>
      </c>
    </row>
    <row r="101" spans="1:23" ht="21.95" customHeight="1">
      <c r="A101" s="18">
        <f>IF(B101="","",SUBTOTAL(3,$B$5:B101))</f>
        <v>97</v>
      </c>
      <c r="B101" s="17" t="str">
        <f>'[2]شيت الثالث'!G104</f>
        <v xml:space="preserve">مريم احمد مأمون السيد </v>
      </c>
      <c r="C101" s="16">
        <f>'[2]شيت الثالث'!P104</f>
        <v>28</v>
      </c>
      <c r="D101" s="16">
        <f>'[2]شيت الثالث'!W104</f>
        <v>28</v>
      </c>
      <c r="E101" s="16">
        <f>'[2]شيت الثالث'!AD104</f>
        <v>29</v>
      </c>
      <c r="F101" s="16">
        <f>'[2]شيت الثالث'!AJ104</f>
        <v>98</v>
      </c>
      <c r="G101" s="16">
        <f>'[2]شيت الثالث'!AO104</f>
        <v>97</v>
      </c>
      <c r="H101" s="16">
        <f>'[2]شيت الثالث'!AT104</f>
        <v>98</v>
      </c>
      <c r="I101" s="15">
        <f>'[2]شيت الثالث'!AY104</f>
        <v>98</v>
      </c>
      <c r="J101" s="15">
        <f>'[2]شيت الثالث'!BG104</f>
        <v>30</v>
      </c>
      <c r="K101" s="16">
        <f t="shared" ref="K101:K112" si="34">A101</f>
        <v>97</v>
      </c>
      <c r="L101" s="20" t="str">
        <f t="shared" ref="L101:L112" si="35">B101</f>
        <v xml:space="preserve">مريم احمد مأمون السيد </v>
      </c>
      <c r="M101" s="19" t="str">
        <f t="shared" ref="M101:M112" si="36">IF(C101&gt;=25.5,"ممتاز",IF(C101&gt;=22.5,"جيد جداً",IF(C101&gt;=19.5,"جيد",IF(C101&gt;=15,"مقبول","دون المستوى"))))</f>
        <v>ممتاز</v>
      </c>
      <c r="N101" s="19" t="str">
        <f t="shared" ref="N101:N112" si="37">IF(D101&gt;=25.5,"ممتاز",IF(D101&gt;=22.5,"جيد جداً",IF(D101&gt;=19.5,"جيد",IF(D101&gt;=15,"مقبول","دون المستوى"))))</f>
        <v>ممتاز</v>
      </c>
      <c r="O101" s="19" t="str">
        <f t="shared" ref="O101:O112" si="38">IF(E101&gt;=25.5,"ممتاز",IF(E101&gt;=22.5,"جيد جداً",IF(E101&gt;=19.5,"جيد",IF(E101&gt;=15,"مقبول","دون المستوى"))))</f>
        <v>ممتاز</v>
      </c>
      <c r="P101" s="19" t="str">
        <f t="shared" ref="P101:P112" si="39">IF(F101&gt;=85,"ممتاز",IF(F101&gt;=75,"جيد جداً",IF(F101&gt;=65,"جيد",IF(F101&gt;=50,"مقبول","دون المستوى"))))</f>
        <v>ممتاز</v>
      </c>
      <c r="Q101" s="19" t="str">
        <f t="shared" ref="Q101:Q112" si="40">IF(G101&gt;=85,"ممتاز",IF(G101&gt;=75,"جيد جداً",IF(G101&gt;=65,"جيد",IF(G101&gt;=50,"مقبول","دون المستوى"))))</f>
        <v>ممتاز</v>
      </c>
      <c r="R101" s="19" t="str">
        <f t="shared" ref="R101:R112" si="41">IF(H101&gt;=85,"ممتاز",IF(H101&gt;=75,"جيد جداً",IF(H101&gt;=65,"جيد",IF(H101&gt;=50,"مقبول","دون المستوى"))))</f>
        <v>ممتاز</v>
      </c>
      <c r="S101" s="19" t="str">
        <f t="shared" ref="S101:S112" si="42">IF(I101&gt;=85,"ممتاز",IF(I101&gt;=75,"جيد جداً",IF(I101&gt;=65,"جيد",IF(I101&gt;=50,"مقبول","دون المستوى"))))</f>
        <v>ممتاز</v>
      </c>
      <c r="T101" s="19" t="str">
        <f t="shared" ref="T101:T112" si="43">IF(J101&gt;=25.5,"ممتاز",IF(J101&gt;=22.5,"جيد جداً",IF(J101&gt;=19.5,"جيد",IF(J101&gt;=15,"مقبول","دون المستوى"))))</f>
        <v>ممتاز</v>
      </c>
      <c r="U101" s="33" t="str">
        <f t="shared" si="32"/>
        <v xml:space="preserve"> ناجح </v>
      </c>
      <c r="V101" s="6" t="str">
        <f t="array" ref="V101">IF(ISNUMBER(C101:J101)=FALSE,"دون المستوى ",IF(AND(C101&gt;=15,D101&gt;=15,E101&gt;=15,F101&gt;=50,G101&gt;=50,H101&gt;=50,I101&gt;=50,J101&gt;=15)," ناجح ","دون المستوى "))</f>
        <v xml:space="preserve"> ناجح </v>
      </c>
      <c r="W101" s="6" t="str">
        <f t="shared" si="33"/>
        <v xml:space="preserve"> ناجح </v>
      </c>
    </row>
    <row r="102" spans="1:23" ht="21.95" customHeight="1">
      <c r="A102" s="18">
        <f>IF(B102="","",SUBTOTAL(3,$B$5:B102))</f>
        <v>98</v>
      </c>
      <c r="B102" s="17" t="str">
        <f>'[2]شيت الثالث'!G105</f>
        <v xml:space="preserve">مريم بشير فتحي عبد الكريم </v>
      </c>
      <c r="C102" s="16">
        <f>'[2]شيت الثالث'!P105</f>
        <v>30</v>
      </c>
      <c r="D102" s="16">
        <f>'[2]شيت الثالث'!W105</f>
        <v>26</v>
      </c>
      <c r="E102" s="16">
        <f>'[2]شيت الثالث'!AD105</f>
        <v>30</v>
      </c>
      <c r="F102" s="16">
        <f>'[2]شيت الثالث'!AJ105</f>
        <v>97</v>
      </c>
      <c r="G102" s="16">
        <f>'[2]شيت الثالث'!AO105</f>
        <v>97</v>
      </c>
      <c r="H102" s="16">
        <f>'[2]شيت الثالث'!AT105</f>
        <v>98</v>
      </c>
      <c r="I102" s="15">
        <f>'[2]شيت الثالث'!AY105</f>
        <v>99</v>
      </c>
      <c r="J102" s="15">
        <f>'[2]شيت الثالث'!BG105</f>
        <v>30</v>
      </c>
      <c r="K102" s="16">
        <f t="shared" si="34"/>
        <v>98</v>
      </c>
      <c r="L102" s="20" t="str">
        <f t="shared" si="35"/>
        <v xml:space="preserve">مريم بشير فتحي عبد الكريم </v>
      </c>
      <c r="M102" s="19" t="str">
        <f t="shared" si="36"/>
        <v>ممتاز</v>
      </c>
      <c r="N102" s="19" t="str">
        <f t="shared" si="37"/>
        <v>ممتاز</v>
      </c>
      <c r="O102" s="19" t="str">
        <f t="shared" si="38"/>
        <v>ممتاز</v>
      </c>
      <c r="P102" s="19" t="str">
        <f t="shared" si="39"/>
        <v>ممتاز</v>
      </c>
      <c r="Q102" s="19" t="str">
        <f t="shared" si="40"/>
        <v>ممتاز</v>
      </c>
      <c r="R102" s="19" t="str">
        <f t="shared" si="41"/>
        <v>ممتاز</v>
      </c>
      <c r="S102" s="19" t="str">
        <f t="shared" si="42"/>
        <v>ممتاز</v>
      </c>
      <c r="T102" s="19" t="str">
        <f t="shared" si="43"/>
        <v>ممتاز</v>
      </c>
      <c r="U102" s="33" t="str">
        <f t="shared" si="32"/>
        <v xml:space="preserve"> ناجح </v>
      </c>
      <c r="V102" s="6" t="str">
        <f t="array" ref="V102">IF(ISNUMBER(C102:J102)=FALSE,"دون المستوى ",IF(AND(C102&gt;=15,D102&gt;=15,E102&gt;=15,F102&gt;=50,G102&gt;=50,H102&gt;=50,I102&gt;=50,J102&gt;=15)," ناجح ","دون المستوى "))</f>
        <v xml:space="preserve"> ناجح </v>
      </c>
      <c r="W102" s="6" t="str">
        <f t="shared" si="33"/>
        <v xml:space="preserve"> ناجح </v>
      </c>
    </row>
    <row r="103" spans="1:23" ht="21.95" customHeight="1">
      <c r="A103" s="18">
        <f>IF(B103="","",SUBTOTAL(3,$B$5:B103))</f>
        <v>99</v>
      </c>
      <c r="B103" s="17" t="str">
        <f>'[2]شيت الثالث'!G106</f>
        <v xml:space="preserve">مريم محمد حسن عبد الحفيظ </v>
      </c>
      <c r="C103" s="16">
        <f>'[2]شيت الثالث'!P106</f>
        <v>26</v>
      </c>
      <c r="D103" s="16">
        <f>'[2]شيت الثالث'!W106</f>
        <v>27</v>
      </c>
      <c r="E103" s="16">
        <f>'[2]شيت الثالث'!AD106</f>
        <v>30</v>
      </c>
      <c r="F103" s="16">
        <f>'[2]شيت الثالث'!AJ106</f>
        <v>98</v>
      </c>
      <c r="G103" s="16">
        <f>'[2]شيت الثالث'!AO106</f>
        <v>97</v>
      </c>
      <c r="H103" s="16">
        <f>'[2]شيت الثالث'!AT106</f>
        <v>98</v>
      </c>
      <c r="I103" s="15">
        <f>'[2]شيت الثالث'!AY106</f>
        <v>99</v>
      </c>
      <c r="J103" s="15">
        <f>'[2]شيت الثالث'!BG106</f>
        <v>30</v>
      </c>
      <c r="K103" s="16">
        <f t="shared" si="34"/>
        <v>99</v>
      </c>
      <c r="L103" s="20" t="str">
        <f t="shared" si="35"/>
        <v xml:space="preserve">مريم محمد حسن عبد الحفيظ </v>
      </c>
      <c r="M103" s="19" t="str">
        <f t="shared" si="36"/>
        <v>ممتاز</v>
      </c>
      <c r="N103" s="19" t="str">
        <f t="shared" si="37"/>
        <v>ممتاز</v>
      </c>
      <c r="O103" s="19" t="str">
        <f t="shared" si="38"/>
        <v>ممتاز</v>
      </c>
      <c r="P103" s="19" t="str">
        <f t="shared" si="39"/>
        <v>ممتاز</v>
      </c>
      <c r="Q103" s="19" t="str">
        <f t="shared" si="40"/>
        <v>ممتاز</v>
      </c>
      <c r="R103" s="19" t="str">
        <f t="shared" si="41"/>
        <v>ممتاز</v>
      </c>
      <c r="S103" s="19" t="str">
        <f t="shared" si="42"/>
        <v>ممتاز</v>
      </c>
      <c r="T103" s="19" t="str">
        <f t="shared" si="43"/>
        <v>ممتاز</v>
      </c>
      <c r="U103" s="33" t="str">
        <f t="shared" si="32"/>
        <v xml:space="preserve"> ناجح </v>
      </c>
      <c r="V103" s="6" t="str">
        <f t="array" ref="V103">IF(ISNUMBER(C103:J103)=FALSE,"دون المستوى ",IF(AND(C103&gt;=15,D103&gt;=15,E103&gt;=15,F103&gt;=50,G103&gt;=50,H103&gt;=50,I103&gt;=50,J103&gt;=15)," ناجح ","دون المستوى "))</f>
        <v xml:space="preserve"> ناجح </v>
      </c>
      <c r="W103" s="6" t="str">
        <f t="shared" si="33"/>
        <v xml:space="preserve"> ناجح </v>
      </c>
    </row>
    <row r="104" spans="1:23" ht="21.95" customHeight="1">
      <c r="A104" s="18">
        <f>IF(B104="","",SUBTOTAL(3,$B$5:B104))</f>
        <v>100</v>
      </c>
      <c r="B104" s="17" t="str">
        <f>'[2]شيت الثالث'!G107</f>
        <v xml:space="preserve">مريم محمد حسين محمد </v>
      </c>
      <c r="C104" s="16">
        <f>'[2]شيت الثالث'!P107</f>
        <v>29</v>
      </c>
      <c r="D104" s="16">
        <f>'[2]شيت الثالث'!W107</f>
        <v>27</v>
      </c>
      <c r="E104" s="16">
        <f>'[2]شيت الثالث'!AD107</f>
        <v>30</v>
      </c>
      <c r="F104" s="16">
        <f>'[2]شيت الثالث'!AJ107</f>
        <v>99</v>
      </c>
      <c r="G104" s="16">
        <f>'[2]شيت الثالث'!AO107</f>
        <v>97</v>
      </c>
      <c r="H104" s="16">
        <f>'[2]شيت الثالث'!AT107</f>
        <v>98</v>
      </c>
      <c r="I104" s="15">
        <f>'[2]شيت الثالث'!AY107</f>
        <v>98</v>
      </c>
      <c r="J104" s="15">
        <f>'[2]شيت الثالث'!BG107</f>
        <v>30</v>
      </c>
      <c r="K104" s="16">
        <f t="shared" si="34"/>
        <v>100</v>
      </c>
      <c r="L104" s="20" t="str">
        <f t="shared" si="35"/>
        <v xml:space="preserve">مريم محمد حسين محمد </v>
      </c>
      <c r="M104" s="19" t="str">
        <f t="shared" si="36"/>
        <v>ممتاز</v>
      </c>
      <c r="N104" s="19" t="str">
        <f t="shared" si="37"/>
        <v>ممتاز</v>
      </c>
      <c r="O104" s="19" t="str">
        <f t="shared" si="38"/>
        <v>ممتاز</v>
      </c>
      <c r="P104" s="19" t="str">
        <f t="shared" si="39"/>
        <v>ممتاز</v>
      </c>
      <c r="Q104" s="19" t="str">
        <f t="shared" si="40"/>
        <v>ممتاز</v>
      </c>
      <c r="R104" s="19" t="str">
        <f t="shared" si="41"/>
        <v>ممتاز</v>
      </c>
      <c r="S104" s="19" t="str">
        <f t="shared" si="42"/>
        <v>ممتاز</v>
      </c>
      <c r="T104" s="19" t="str">
        <f t="shared" si="43"/>
        <v>ممتاز</v>
      </c>
      <c r="U104" s="33" t="str">
        <f t="shared" si="32"/>
        <v xml:space="preserve"> ناجح </v>
      </c>
      <c r="V104" s="6" t="str">
        <f t="array" ref="V104">IF(ISNUMBER(C104:J104)=FALSE,"دون المستوى ",IF(AND(C104&gt;=15,D104&gt;=15,E104&gt;=15,F104&gt;=50,G104&gt;=50,H104&gt;=50,I104&gt;=50,J104&gt;=15)," ناجح ","دون المستوى "))</f>
        <v xml:space="preserve"> ناجح </v>
      </c>
      <c r="W104" s="6" t="str">
        <f t="shared" si="33"/>
        <v xml:space="preserve"> ناجح </v>
      </c>
    </row>
    <row r="105" spans="1:23" ht="21.95" customHeight="1">
      <c r="A105" s="18">
        <f>IF(B105="","",SUBTOTAL(3,$B$5:B105))</f>
        <v>101</v>
      </c>
      <c r="B105" s="17" t="str">
        <f>'[2]شيت الثالث'!G108</f>
        <v xml:space="preserve">ملك احمد عبدالرازق يوسف </v>
      </c>
      <c r="C105" s="16">
        <f>'[2]شيت الثالث'!P108</f>
        <v>27</v>
      </c>
      <c r="D105" s="16">
        <f>'[2]شيت الثالث'!W108</f>
        <v>28</v>
      </c>
      <c r="E105" s="16">
        <f>'[2]شيت الثالث'!AD108</f>
        <v>30</v>
      </c>
      <c r="F105" s="16">
        <f>'[2]شيت الثالث'!AJ108</f>
        <v>95</v>
      </c>
      <c r="G105" s="16">
        <f>'[2]شيت الثالث'!AO108</f>
        <v>97</v>
      </c>
      <c r="H105" s="16">
        <f>'[2]شيت الثالث'!AT108</f>
        <v>98</v>
      </c>
      <c r="I105" s="15">
        <f>'[2]شيت الثالث'!AY108</f>
        <v>95</v>
      </c>
      <c r="J105" s="15">
        <f>'[2]شيت الثالث'!BG108</f>
        <v>30</v>
      </c>
      <c r="K105" s="16">
        <f t="shared" si="34"/>
        <v>101</v>
      </c>
      <c r="L105" s="20" t="str">
        <f t="shared" si="35"/>
        <v xml:space="preserve">ملك احمد عبدالرازق يوسف </v>
      </c>
      <c r="M105" s="19" t="str">
        <f t="shared" si="36"/>
        <v>ممتاز</v>
      </c>
      <c r="N105" s="19" t="str">
        <f t="shared" si="37"/>
        <v>ممتاز</v>
      </c>
      <c r="O105" s="19" t="str">
        <f t="shared" si="38"/>
        <v>ممتاز</v>
      </c>
      <c r="P105" s="19" t="str">
        <f t="shared" si="39"/>
        <v>ممتاز</v>
      </c>
      <c r="Q105" s="19" t="str">
        <f t="shared" si="40"/>
        <v>ممتاز</v>
      </c>
      <c r="R105" s="19" t="str">
        <f t="shared" si="41"/>
        <v>ممتاز</v>
      </c>
      <c r="S105" s="19" t="str">
        <f t="shared" si="42"/>
        <v>ممتاز</v>
      </c>
      <c r="T105" s="19" t="str">
        <f t="shared" si="43"/>
        <v>ممتاز</v>
      </c>
      <c r="U105" s="33" t="str">
        <f t="shared" si="32"/>
        <v xml:space="preserve"> ناجح </v>
      </c>
      <c r="V105" s="6" t="str">
        <f t="array" ref="V105">IF(ISNUMBER(C105:J105)=FALSE,"دون المستوى ",IF(AND(C105&gt;=15,D105&gt;=15,E105&gt;=15,F105&gt;=50,G105&gt;=50,H105&gt;=50,I105&gt;=50,J105&gt;=15)," ناجح ","دون المستوى "))</f>
        <v xml:space="preserve"> ناجح </v>
      </c>
      <c r="W105" s="6" t="str">
        <f t="shared" si="33"/>
        <v xml:space="preserve"> ناجح </v>
      </c>
    </row>
    <row r="106" spans="1:23" ht="21.95" customHeight="1">
      <c r="A106" s="18">
        <f>IF(B106="","",SUBTOTAL(3,$B$5:B106))</f>
        <v>102</v>
      </c>
      <c r="B106" s="17" t="str">
        <f>'[2]شيت الثالث'!G109</f>
        <v>ملك أيمن صبحى حماد</v>
      </c>
      <c r="C106" s="16">
        <f>'[2]شيت الثالث'!P109</f>
        <v>22</v>
      </c>
      <c r="D106" s="16">
        <f>'[2]شيت الثالث'!W109</f>
        <v>16</v>
      </c>
      <c r="E106" s="16">
        <f>'[2]شيت الثالث'!AD109</f>
        <v>25</v>
      </c>
      <c r="F106" s="16">
        <f>'[2]شيت الثالث'!AJ109</f>
        <v>98</v>
      </c>
      <c r="G106" s="16">
        <f>'[2]شيت الثالث'!AO109</f>
        <v>97</v>
      </c>
      <c r="H106" s="16">
        <f>'[2]شيت الثالث'!AT109</f>
        <v>98</v>
      </c>
      <c r="I106" s="15">
        <f>'[2]شيت الثالث'!AY109</f>
        <v>97</v>
      </c>
      <c r="J106" s="15">
        <f>'[2]شيت الثالث'!BG109</f>
        <v>20</v>
      </c>
      <c r="K106" s="16">
        <f t="shared" si="34"/>
        <v>102</v>
      </c>
      <c r="L106" s="20" t="str">
        <f t="shared" si="35"/>
        <v>ملك أيمن صبحى حماد</v>
      </c>
      <c r="M106" s="19" t="str">
        <f t="shared" si="36"/>
        <v>جيد</v>
      </c>
      <c r="N106" s="19" t="str">
        <f t="shared" si="37"/>
        <v>مقبول</v>
      </c>
      <c r="O106" s="19" t="str">
        <f t="shared" si="38"/>
        <v>جيد جداً</v>
      </c>
      <c r="P106" s="19" t="str">
        <f t="shared" si="39"/>
        <v>ممتاز</v>
      </c>
      <c r="Q106" s="19" t="str">
        <f t="shared" si="40"/>
        <v>ممتاز</v>
      </c>
      <c r="R106" s="19" t="str">
        <f t="shared" si="41"/>
        <v>ممتاز</v>
      </c>
      <c r="S106" s="19" t="str">
        <f t="shared" si="42"/>
        <v>ممتاز</v>
      </c>
      <c r="T106" s="19" t="str">
        <f t="shared" si="43"/>
        <v>جيد</v>
      </c>
      <c r="U106" s="33" t="str">
        <f t="shared" si="32"/>
        <v xml:space="preserve"> ناجح </v>
      </c>
      <c r="V106" s="6" t="str">
        <f t="array" ref="V106">IF(ISNUMBER(C106:J106)=FALSE,"دون المستوى ",IF(AND(C106&gt;=15,D106&gt;=15,E106&gt;=15,F106&gt;=50,G106&gt;=50,H106&gt;=50,I106&gt;=50,J106&gt;=15)," ناجح ","دون المستوى "))</f>
        <v xml:space="preserve"> ناجح </v>
      </c>
      <c r="W106" s="6" t="str">
        <f t="shared" si="33"/>
        <v xml:space="preserve"> ناجح </v>
      </c>
    </row>
    <row r="107" spans="1:23" ht="21.95" customHeight="1">
      <c r="A107" s="18">
        <f>IF(B107="","",SUBTOTAL(3,$B$5:B107))</f>
        <v>103</v>
      </c>
      <c r="B107" s="17" t="str">
        <f>'[2]شيت الثالث'!G110</f>
        <v>ملك حاتم عبد الله بكر</v>
      </c>
      <c r="C107" s="16">
        <f>'[2]شيت الثالث'!P110</f>
        <v>27</v>
      </c>
      <c r="D107" s="16">
        <f>'[2]شيت الثالث'!W110</f>
        <v>30</v>
      </c>
      <c r="E107" s="16">
        <f>'[2]شيت الثالث'!AD110</f>
        <v>30</v>
      </c>
      <c r="F107" s="16">
        <f>'[2]شيت الثالث'!AJ110</f>
        <v>98</v>
      </c>
      <c r="G107" s="16">
        <f>'[2]شيت الثالث'!AO110</f>
        <v>97</v>
      </c>
      <c r="H107" s="16">
        <f>'[2]شيت الثالث'!AT110</f>
        <v>98</v>
      </c>
      <c r="I107" s="15">
        <f>'[2]شيت الثالث'!AY110</f>
        <v>99</v>
      </c>
      <c r="J107" s="15">
        <f>'[2]شيت الثالث'!BG110</f>
        <v>29</v>
      </c>
      <c r="K107" s="16">
        <f t="shared" si="34"/>
        <v>103</v>
      </c>
      <c r="L107" s="20" t="str">
        <f t="shared" si="35"/>
        <v>ملك حاتم عبد الله بكر</v>
      </c>
      <c r="M107" s="19" t="str">
        <f t="shared" si="36"/>
        <v>ممتاز</v>
      </c>
      <c r="N107" s="19" t="str">
        <f t="shared" si="37"/>
        <v>ممتاز</v>
      </c>
      <c r="O107" s="19" t="str">
        <f t="shared" si="38"/>
        <v>ممتاز</v>
      </c>
      <c r="P107" s="19" t="str">
        <f t="shared" si="39"/>
        <v>ممتاز</v>
      </c>
      <c r="Q107" s="19" t="str">
        <f t="shared" si="40"/>
        <v>ممتاز</v>
      </c>
      <c r="R107" s="19" t="str">
        <f t="shared" si="41"/>
        <v>ممتاز</v>
      </c>
      <c r="S107" s="19" t="str">
        <f t="shared" si="42"/>
        <v>ممتاز</v>
      </c>
      <c r="T107" s="19" t="str">
        <f t="shared" si="43"/>
        <v>ممتاز</v>
      </c>
      <c r="U107" s="33" t="str">
        <f t="shared" si="32"/>
        <v xml:space="preserve"> ناجح </v>
      </c>
      <c r="V107" s="6" t="str">
        <f t="array" ref="V107">IF(ISNUMBER(C107:J107)=FALSE,"دون المستوى ",IF(AND(C107&gt;=15,D107&gt;=15,E107&gt;=15,F107&gt;=50,G107&gt;=50,H107&gt;=50,I107&gt;=50,J107&gt;=15)," ناجح ","دون المستوى "))</f>
        <v xml:space="preserve"> ناجح </v>
      </c>
      <c r="W107" s="6" t="str">
        <f t="shared" si="33"/>
        <v xml:space="preserve"> ناجح </v>
      </c>
    </row>
    <row r="108" spans="1:23" ht="21.95" customHeight="1">
      <c r="A108" s="18">
        <f>IF(B108="","",SUBTOTAL(3,$B$5:B108))</f>
        <v>104</v>
      </c>
      <c r="B108" s="17" t="str">
        <f>'[2]شيت الثالث'!G111</f>
        <v>ملك صالح السيد حسن عطية</v>
      </c>
      <c r="C108" s="16">
        <f>'[2]شيت الثالث'!P111</f>
        <v>22</v>
      </c>
      <c r="D108" s="16">
        <f>'[2]شيت الثالث'!W111</f>
        <v>14</v>
      </c>
      <c r="E108" s="16">
        <f>'[2]شيت الثالث'!AD111</f>
        <v>30</v>
      </c>
      <c r="F108" s="16">
        <f>'[2]شيت الثالث'!AJ111</f>
        <v>98</v>
      </c>
      <c r="G108" s="16">
        <f>'[2]شيت الثالث'!AO111</f>
        <v>97</v>
      </c>
      <c r="H108" s="16">
        <f>'[2]شيت الثالث'!AT111</f>
        <v>98</v>
      </c>
      <c r="I108" s="15">
        <f>'[2]شيت الثالث'!AY111</f>
        <v>99</v>
      </c>
      <c r="J108" s="15">
        <f>'[2]شيت الثالث'!BG111</f>
        <v>30</v>
      </c>
      <c r="K108" s="16">
        <f t="shared" si="34"/>
        <v>104</v>
      </c>
      <c r="L108" s="20" t="str">
        <f t="shared" si="35"/>
        <v>ملك صالح السيد حسن عطية</v>
      </c>
      <c r="M108" s="19" t="str">
        <f t="shared" si="36"/>
        <v>جيد</v>
      </c>
      <c r="N108" s="19" t="str">
        <f t="shared" si="37"/>
        <v>دون المستوى</v>
      </c>
      <c r="O108" s="19" t="str">
        <f t="shared" si="38"/>
        <v>ممتاز</v>
      </c>
      <c r="P108" s="19" t="str">
        <f t="shared" si="39"/>
        <v>ممتاز</v>
      </c>
      <c r="Q108" s="19" t="str">
        <f t="shared" si="40"/>
        <v>ممتاز</v>
      </c>
      <c r="R108" s="19" t="str">
        <f t="shared" si="41"/>
        <v>ممتاز</v>
      </c>
      <c r="S108" s="19" t="str">
        <f t="shared" si="42"/>
        <v>ممتاز</v>
      </c>
      <c r="T108" s="19" t="str">
        <f t="shared" si="43"/>
        <v>ممتاز</v>
      </c>
      <c r="U108" s="33" t="str">
        <f t="shared" si="32"/>
        <v xml:space="preserve">دون المستوى </v>
      </c>
      <c r="V108" s="6" t="str">
        <f t="array" ref="V108">IF(ISNUMBER(C108:J108)=FALSE,"دون المستوى ",IF(AND(C108&gt;=15,D108&gt;=15,E108&gt;=15,F108&gt;=50,G108&gt;=50,H108&gt;=50,I108&gt;=50,J108&gt;=15)," ناجح ","دون المستوى "))</f>
        <v xml:space="preserve">دون المستوى </v>
      </c>
      <c r="W108" s="6" t="str">
        <f t="shared" si="33"/>
        <v xml:space="preserve">دون المستوى </v>
      </c>
    </row>
    <row r="109" spans="1:23" ht="21.95" customHeight="1">
      <c r="A109" s="18">
        <f>IF(B109="","",SUBTOTAL(3,$B$5:B109))</f>
        <v>105</v>
      </c>
      <c r="B109" s="17" t="str">
        <f>'[2]شيت الثالث'!G112</f>
        <v>ملك محمد على عبد الجواد</v>
      </c>
      <c r="C109" s="16">
        <f>'[2]شيت الثالث'!P112</f>
        <v>26</v>
      </c>
      <c r="D109" s="16">
        <f>'[2]شيت الثالث'!W112</f>
        <v>19</v>
      </c>
      <c r="E109" s="16">
        <f>'[2]شيت الثالث'!AD112</f>
        <v>30</v>
      </c>
      <c r="F109" s="16">
        <f>'[2]شيت الثالث'!AJ112</f>
        <v>98</v>
      </c>
      <c r="G109" s="16">
        <f>'[2]شيت الثالث'!AO112</f>
        <v>97</v>
      </c>
      <c r="H109" s="16">
        <f>'[2]شيت الثالث'!AT112</f>
        <v>98</v>
      </c>
      <c r="I109" s="15">
        <f>'[2]شيت الثالث'!AY112</f>
        <v>99</v>
      </c>
      <c r="J109" s="15">
        <f>'[2]شيت الثالث'!BG112</f>
        <v>26</v>
      </c>
      <c r="K109" s="16">
        <f t="shared" si="34"/>
        <v>105</v>
      </c>
      <c r="L109" s="20" t="str">
        <f t="shared" si="35"/>
        <v>ملك محمد على عبد الجواد</v>
      </c>
      <c r="M109" s="19" t="str">
        <f t="shared" si="36"/>
        <v>ممتاز</v>
      </c>
      <c r="N109" s="19" t="str">
        <f t="shared" si="37"/>
        <v>مقبول</v>
      </c>
      <c r="O109" s="19" t="str">
        <f t="shared" si="38"/>
        <v>ممتاز</v>
      </c>
      <c r="P109" s="19" t="str">
        <f t="shared" si="39"/>
        <v>ممتاز</v>
      </c>
      <c r="Q109" s="19" t="str">
        <f t="shared" si="40"/>
        <v>ممتاز</v>
      </c>
      <c r="R109" s="19" t="str">
        <f t="shared" si="41"/>
        <v>ممتاز</v>
      </c>
      <c r="S109" s="19" t="str">
        <f t="shared" si="42"/>
        <v>ممتاز</v>
      </c>
      <c r="T109" s="19" t="str">
        <f t="shared" si="43"/>
        <v>ممتاز</v>
      </c>
      <c r="U109" s="33" t="str">
        <f t="shared" si="32"/>
        <v xml:space="preserve"> ناجح </v>
      </c>
      <c r="V109" s="6" t="str">
        <f t="array" ref="V109">IF(ISNUMBER(C109:J109)=FALSE,"دون المستوى ",IF(AND(C109&gt;=15,D109&gt;=15,E109&gt;=15,F109&gt;=50,G109&gt;=50,H109&gt;=50,I109&gt;=50,J109&gt;=15)," ناجح ","دون المستوى "))</f>
        <v xml:space="preserve"> ناجح </v>
      </c>
      <c r="W109" s="6" t="str">
        <f t="shared" si="33"/>
        <v xml:space="preserve"> ناجح </v>
      </c>
    </row>
    <row r="110" spans="1:23" ht="21.95" customHeight="1">
      <c r="A110" s="18">
        <f>IF(B110="","",SUBTOTAL(3,$B$5:B110))</f>
        <v>106</v>
      </c>
      <c r="B110" s="17" t="str">
        <f>'[2]شيت الثالث'!G113</f>
        <v>ملك مصطفي طه عبد الحميد</v>
      </c>
      <c r="C110" s="16">
        <f>'[2]شيت الثالث'!P113</f>
        <v>28</v>
      </c>
      <c r="D110" s="16">
        <f>'[2]شيت الثالث'!W113</f>
        <v>29</v>
      </c>
      <c r="E110" s="16">
        <f>'[2]شيت الثالث'!AD113</f>
        <v>30</v>
      </c>
      <c r="F110" s="16">
        <f>'[2]شيت الثالث'!AJ113</f>
        <v>97</v>
      </c>
      <c r="G110" s="16">
        <f>'[2]شيت الثالث'!AO113</f>
        <v>97</v>
      </c>
      <c r="H110" s="16">
        <f>'[2]شيت الثالث'!AT113</f>
        <v>98</v>
      </c>
      <c r="I110" s="15">
        <f>'[2]شيت الثالث'!AY113</f>
        <v>99</v>
      </c>
      <c r="J110" s="15">
        <f>'[2]شيت الثالث'!BG113</f>
        <v>30</v>
      </c>
      <c r="K110" s="16">
        <f t="shared" si="34"/>
        <v>106</v>
      </c>
      <c r="L110" s="20" t="str">
        <f t="shared" si="35"/>
        <v>ملك مصطفي طه عبد الحميد</v>
      </c>
      <c r="M110" s="19" t="str">
        <f t="shared" si="36"/>
        <v>ممتاز</v>
      </c>
      <c r="N110" s="19" t="str">
        <f t="shared" si="37"/>
        <v>ممتاز</v>
      </c>
      <c r="O110" s="19" t="str">
        <f t="shared" si="38"/>
        <v>ممتاز</v>
      </c>
      <c r="P110" s="19" t="str">
        <f t="shared" si="39"/>
        <v>ممتاز</v>
      </c>
      <c r="Q110" s="19" t="str">
        <f t="shared" si="40"/>
        <v>ممتاز</v>
      </c>
      <c r="R110" s="19" t="str">
        <f t="shared" si="41"/>
        <v>ممتاز</v>
      </c>
      <c r="S110" s="19" t="str">
        <f t="shared" si="42"/>
        <v>ممتاز</v>
      </c>
      <c r="T110" s="19" t="str">
        <f t="shared" si="43"/>
        <v>ممتاز</v>
      </c>
      <c r="U110" s="33" t="str">
        <f t="shared" si="32"/>
        <v xml:space="preserve"> ناجح </v>
      </c>
      <c r="V110" s="6" t="str">
        <f t="array" ref="V110">IF(ISNUMBER(C110:J110)=FALSE,"دون المستوى ",IF(AND(C110&gt;=15,D110&gt;=15,E110&gt;=15,F110&gt;=50,G110&gt;=50,H110&gt;=50,I110&gt;=50,J110&gt;=15)," ناجح ","دون المستوى "))</f>
        <v xml:space="preserve"> ناجح </v>
      </c>
      <c r="W110" s="6" t="str">
        <f t="shared" si="33"/>
        <v xml:space="preserve"> ناجح </v>
      </c>
    </row>
    <row r="111" spans="1:23" ht="21.95" customHeight="1">
      <c r="A111" s="18">
        <f>IF(B111="","",SUBTOTAL(3,$B$5:B111))</f>
        <v>107</v>
      </c>
      <c r="B111" s="17" t="str">
        <f>'[2]شيت الثالث'!G114</f>
        <v>ملك وليد أحمد أحمد</v>
      </c>
      <c r="C111" s="16">
        <f>'[2]شيت الثالث'!P114</f>
        <v>27</v>
      </c>
      <c r="D111" s="16">
        <f>'[2]شيت الثالث'!W114</f>
        <v>26</v>
      </c>
      <c r="E111" s="16">
        <f>'[2]شيت الثالث'!AD114</f>
        <v>30</v>
      </c>
      <c r="F111" s="16">
        <f>'[2]شيت الثالث'!AJ114</f>
        <v>98</v>
      </c>
      <c r="G111" s="16">
        <f>'[2]شيت الثالث'!AO114</f>
        <v>97</v>
      </c>
      <c r="H111" s="16">
        <f>'[2]شيت الثالث'!AT114</f>
        <v>98</v>
      </c>
      <c r="I111" s="15">
        <f>'[2]شيت الثالث'!AY114</f>
        <v>99</v>
      </c>
      <c r="J111" s="15">
        <f>'[2]شيت الثالث'!BG114</f>
        <v>26</v>
      </c>
      <c r="K111" s="16">
        <f t="shared" si="34"/>
        <v>107</v>
      </c>
      <c r="L111" s="20" t="str">
        <f t="shared" si="35"/>
        <v>ملك وليد أحمد أحمد</v>
      </c>
      <c r="M111" s="19" t="str">
        <f t="shared" si="36"/>
        <v>ممتاز</v>
      </c>
      <c r="N111" s="19" t="str">
        <f t="shared" si="37"/>
        <v>ممتاز</v>
      </c>
      <c r="O111" s="19" t="str">
        <f t="shared" si="38"/>
        <v>ممتاز</v>
      </c>
      <c r="P111" s="19" t="str">
        <f t="shared" si="39"/>
        <v>ممتاز</v>
      </c>
      <c r="Q111" s="19" t="str">
        <f t="shared" si="40"/>
        <v>ممتاز</v>
      </c>
      <c r="R111" s="19" t="str">
        <f t="shared" si="41"/>
        <v>ممتاز</v>
      </c>
      <c r="S111" s="19" t="str">
        <f t="shared" si="42"/>
        <v>ممتاز</v>
      </c>
      <c r="T111" s="19" t="str">
        <f t="shared" si="43"/>
        <v>ممتاز</v>
      </c>
      <c r="U111" s="33" t="str">
        <f t="shared" si="32"/>
        <v xml:space="preserve"> ناجح </v>
      </c>
      <c r="V111" s="6" t="str">
        <f t="array" ref="V111">IF(ISNUMBER(C111:J111)=FALSE,"دون المستوى ",IF(AND(C111&gt;=15,D111&gt;=15,E111&gt;=15,F111&gt;=50,G111&gt;=50,H111&gt;=50,I111&gt;=50,J111&gt;=15)," ناجح ","دون المستوى "))</f>
        <v xml:space="preserve"> ناجح </v>
      </c>
      <c r="W111" s="6" t="str">
        <f t="shared" si="33"/>
        <v xml:space="preserve"> ناجح </v>
      </c>
    </row>
    <row r="112" spans="1:23" ht="21.95" customHeight="1">
      <c r="A112" s="18">
        <f>IF(B112="","",SUBTOTAL(3,$B$5:B112))</f>
        <v>108</v>
      </c>
      <c r="B112" s="17" t="str">
        <f>'[2]شيت الثالث'!G115</f>
        <v xml:space="preserve">منه عصام عبد العال عبد الواحد </v>
      </c>
      <c r="C112" s="16">
        <f>'[2]شيت الثالث'!P115</f>
        <v>27</v>
      </c>
      <c r="D112" s="16">
        <f>'[2]شيت الثالث'!W115</f>
        <v>26</v>
      </c>
      <c r="E112" s="16">
        <f>'[2]شيت الثالث'!AD115</f>
        <v>30</v>
      </c>
      <c r="F112" s="16">
        <f>'[2]شيت الثالث'!AJ115</f>
        <v>98</v>
      </c>
      <c r="G112" s="16">
        <f>'[2]شيت الثالث'!AO115</f>
        <v>97</v>
      </c>
      <c r="H112" s="16">
        <f>'[2]شيت الثالث'!AT115</f>
        <v>98</v>
      </c>
      <c r="I112" s="15">
        <f>'[2]شيت الثالث'!AY115</f>
        <v>99</v>
      </c>
      <c r="J112" s="15">
        <f>'[2]شيت الثالث'!BG115</f>
        <v>30</v>
      </c>
      <c r="K112" s="16">
        <f t="shared" si="34"/>
        <v>108</v>
      </c>
      <c r="L112" s="20" t="str">
        <f t="shared" si="35"/>
        <v xml:space="preserve">منه عصام عبد العال عبد الواحد </v>
      </c>
      <c r="M112" s="19" t="str">
        <f t="shared" si="36"/>
        <v>ممتاز</v>
      </c>
      <c r="N112" s="19" t="str">
        <f t="shared" si="37"/>
        <v>ممتاز</v>
      </c>
      <c r="O112" s="19" t="str">
        <f t="shared" si="38"/>
        <v>ممتاز</v>
      </c>
      <c r="P112" s="19" t="str">
        <f t="shared" si="39"/>
        <v>ممتاز</v>
      </c>
      <c r="Q112" s="19" t="str">
        <f t="shared" si="40"/>
        <v>ممتاز</v>
      </c>
      <c r="R112" s="19" t="str">
        <f t="shared" si="41"/>
        <v>ممتاز</v>
      </c>
      <c r="S112" s="19" t="str">
        <f t="shared" si="42"/>
        <v>ممتاز</v>
      </c>
      <c r="T112" s="19" t="str">
        <f t="shared" si="43"/>
        <v>ممتاز</v>
      </c>
      <c r="U112" s="33" t="str">
        <f t="shared" si="32"/>
        <v xml:space="preserve"> ناجح </v>
      </c>
      <c r="V112" s="6" t="str">
        <f t="array" ref="V112">IF(ISNUMBER(C112:J112)=FALSE,"دون المستوى ",IF(AND(C112&gt;=15,D112&gt;=15,E112&gt;=15,F112&gt;=50,G112&gt;=50,H112&gt;=50,I112&gt;=50,J112&gt;=15)," ناجح ","دون المستوى "))</f>
        <v xml:space="preserve"> ناجح </v>
      </c>
      <c r="W112" s="6" t="str">
        <f t="shared" si="33"/>
        <v xml:space="preserve"> ناجح </v>
      </c>
    </row>
    <row r="113" spans="1:23" ht="21.95" customHeight="1">
      <c r="A113" s="18">
        <f>IF(B113="","",SUBTOTAL(3,$B$5:B113))</f>
        <v>109</v>
      </c>
      <c r="B113" s="17" t="str">
        <f>'[2]شيت الثالث'!G116</f>
        <v xml:space="preserve">منى صبحى السيد السيد </v>
      </c>
      <c r="C113" s="16">
        <f>'[2]شيت الثالث'!P116</f>
        <v>26</v>
      </c>
      <c r="D113" s="16">
        <f>'[2]شيت الثالث'!W116</f>
        <v>20</v>
      </c>
      <c r="E113" s="16">
        <f>'[2]شيت الثالث'!AD116</f>
        <v>26</v>
      </c>
      <c r="F113" s="16">
        <f>'[2]شيت الثالث'!AJ116</f>
        <v>98</v>
      </c>
      <c r="G113" s="16">
        <f>'[2]شيت الثالث'!AO116</f>
        <v>97</v>
      </c>
      <c r="H113" s="16">
        <f>'[2]شيت الثالث'!AT116</f>
        <v>98</v>
      </c>
      <c r="I113" s="15">
        <f>'[2]شيت الثالث'!AY116</f>
        <v>99</v>
      </c>
      <c r="J113" s="15">
        <f>'[2]شيت الثالث'!BG116</f>
        <v>26</v>
      </c>
      <c r="K113" s="14"/>
      <c r="L113" s="16"/>
      <c r="M113" s="13"/>
      <c r="N113" s="13"/>
      <c r="O113" s="13"/>
      <c r="P113" s="13"/>
      <c r="Q113" s="13"/>
      <c r="R113" s="13"/>
      <c r="S113" s="13"/>
      <c r="T113" s="13"/>
      <c r="U113" s="33" t="str">
        <f t="shared" si="32"/>
        <v xml:space="preserve"> ناجح </v>
      </c>
      <c r="V113" s="6" t="str">
        <f t="array" ref="V113">IF(ISNUMBER(C113:J113)=FALSE,"دون المستوى ",IF(AND(C113&gt;=15,D113&gt;=15,E113&gt;=15,F113&gt;=50,G113&gt;=50,H113&gt;=50,I113&gt;=50,J113&gt;=15)," ناجح ","دون المستوى "))</f>
        <v xml:space="preserve"> ناجح </v>
      </c>
      <c r="W113" s="6" t="str">
        <f t="shared" si="33"/>
        <v xml:space="preserve"> ناجح </v>
      </c>
    </row>
    <row r="114" spans="1:23" ht="21.95" customHeight="1">
      <c r="A114" s="18">
        <f>IF(B114="","",SUBTOTAL(3,$B$5:B114))</f>
        <v>110</v>
      </c>
      <c r="B114" s="17" t="str">
        <f>'[2]شيت الثالث'!G117</f>
        <v>ميار هشام محمود البحيرى</v>
      </c>
      <c r="C114" s="16">
        <f>'[2]شيت الثالث'!P117</f>
        <v>29</v>
      </c>
      <c r="D114" s="16">
        <f>'[2]شيت الثالث'!W117</f>
        <v>25</v>
      </c>
      <c r="E114" s="16">
        <f>'[2]شيت الثالث'!AD117</f>
        <v>28</v>
      </c>
      <c r="F114" s="16">
        <f>'[2]شيت الثالث'!AJ117</f>
        <v>98</v>
      </c>
      <c r="G114" s="16">
        <f>'[2]شيت الثالث'!AO117</f>
        <v>97</v>
      </c>
      <c r="H114" s="16">
        <f>'[2]شيت الثالث'!AT117</f>
        <v>98</v>
      </c>
      <c r="I114" s="15">
        <f>'[2]شيت الثالث'!AY117</f>
        <v>99</v>
      </c>
      <c r="J114" s="15">
        <f>'[2]شيت الثالث'!BG117</f>
        <v>30</v>
      </c>
      <c r="K114" s="14"/>
      <c r="L114" s="16"/>
      <c r="M114" s="13"/>
      <c r="N114" s="13"/>
      <c r="O114" s="13"/>
      <c r="P114" s="13"/>
      <c r="Q114" s="13"/>
      <c r="R114" s="13"/>
      <c r="S114" s="13"/>
      <c r="T114" s="13"/>
      <c r="U114" s="33" t="str">
        <f t="shared" si="32"/>
        <v xml:space="preserve"> ناجح </v>
      </c>
      <c r="V114" s="6" t="str">
        <f t="array" ref="V114">IF(ISNUMBER(C114:J114)=FALSE,"دون المستوى ",IF(AND(C114&gt;=15,D114&gt;=15,E114&gt;=15,F114&gt;=50,G114&gt;=50,H114&gt;=50,I114&gt;=50,J114&gt;=15)," ناجح ","دون المستوى "))</f>
        <v xml:space="preserve"> ناجح </v>
      </c>
      <c r="W114" s="6" t="str">
        <f t="shared" si="33"/>
        <v xml:space="preserve"> ناجح </v>
      </c>
    </row>
    <row r="115" spans="1:23" ht="21.95" customHeight="1">
      <c r="A115" s="18">
        <f>IF(B115="","",SUBTOTAL(3,$B$5:B115))</f>
        <v>111</v>
      </c>
      <c r="B115" s="17" t="str">
        <f>'[2]شيت الثالث'!G118</f>
        <v xml:space="preserve">ندى محمد غريب عبد العال </v>
      </c>
      <c r="C115" s="16">
        <f>'[2]شيت الثالث'!P118</f>
        <v>30</v>
      </c>
      <c r="D115" s="16">
        <f>'[2]شيت الثالث'!W118</f>
        <v>28</v>
      </c>
      <c r="E115" s="16">
        <f>'[2]شيت الثالث'!AD118</f>
        <v>30</v>
      </c>
      <c r="F115" s="16">
        <f>'[2]شيت الثالث'!AJ118</f>
        <v>98</v>
      </c>
      <c r="G115" s="16">
        <f>'[2]شيت الثالث'!AO118</f>
        <v>97</v>
      </c>
      <c r="H115" s="16">
        <f>'[2]شيت الثالث'!AT118</f>
        <v>98</v>
      </c>
      <c r="I115" s="15">
        <f>'[2]شيت الثالث'!AY118</f>
        <v>99</v>
      </c>
      <c r="J115" s="15">
        <f>'[2]شيت الثالث'!BG118</f>
        <v>30</v>
      </c>
      <c r="K115" s="14"/>
      <c r="L115" s="13"/>
      <c r="M115" s="13"/>
      <c r="N115" s="13"/>
      <c r="O115" s="13"/>
      <c r="P115" s="13"/>
      <c r="Q115" s="13"/>
      <c r="R115" s="13"/>
      <c r="S115" s="13"/>
      <c r="T115" s="13"/>
      <c r="U115" s="33" t="str">
        <f t="shared" si="32"/>
        <v xml:space="preserve"> ناجح </v>
      </c>
      <c r="V115" s="6" t="str">
        <f t="array" ref="V115">IF(ISNUMBER(C115:J115)=FALSE,"دون المستوى ",IF(AND(C115&gt;=15,D115&gt;=15,E115&gt;=15,F115&gt;=50,G115&gt;=50,H115&gt;=50,I115&gt;=50,J115&gt;=15)," ناجح ","دون المستوى "))</f>
        <v xml:space="preserve"> ناجح </v>
      </c>
      <c r="W115" s="6" t="str">
        <f t="shared" si="33"/>
        <v xml:space="preserve"> ناجح </v>
      </c>
    </row>
    <row r="116" spans="1:23" ht="21.95" customHeight="1">
      <c r="A116" s="18">
        <f>IF(B116="","",SUBTOTAL(3,$B$5:B116))</f>
        <v>112</v>
      </c>
      <c r="B116" s="17" t="str">
        <f>'[2]شيت الثالث'!G119</f>
        <v xml:space="preserve">نهى عبد الله حسن محمد </v>
      </c>
      <c r="C116" s="16">
        <f>'[2]شيت الثالث'!P119</f>
        <v>29</v>
      </c>
      <c r="D116" s="16">
        <f>'[2]شيت الثالث'!W119</f>
        <v>27</v>
      </c>
      <c r="E116" s="16">
        <f>'[2]شيت الثالث'!AD119</f>
        <v>30</v>
      </c>
      <c r="F116" s="16">
        <f>'[2]شيت الثالث'!AJ119</f>
        <v>98</v>
      </c>
      <c r="G116" s="16">
        <f>'[2]شيت الثالث'!AO119</f>
        <v>97</v>
      </c>
      <c r="H116" s="16">
        <f>'[2]شيت الثالث'!AT119</f>
        <v>98</v>
      </c>
      <c r="I116" s="15">
        <f>'[2]شيت الثالث'!AY119</f>
        <v>99</v>
      </c>
      <c r="J116" s="15">
        <f>'[2]شيت الثالث'!BG119</f>
        <v>30</v>
      </c>
      <c r="K116" s="14"/>
      <c r="L116" s="13"/>
      <c r="M116" s="13"/>
      <c r="N116" s="13"/>
      <c r="O116" s="13"/>
      <c r="P116" s="13"/>
      <c r="Q116" s="13"/>
      <c r="R116" s="13"/>
      <c r="S116" s="13"/>
      <c r="T116" s="13"/>
      <c r="U116" s="33" t="str">
        <f t="shared" si="32"/>
        <v xml:space="preserve"> ناجح </v>
      </c>
      <c r="V116" s="6" t="str">
        <f t="array" ref="V116">IF(ISNUMBER(C116:J116)=FALSE,"دون المستوى ",IF(AND(C116&gt;=15,D116&gt;=15,E116&gt;=15,F116&gt;=50,G116&gt;=50,H116&gt;=50,I116&gt;=50,J116&gt;=15)," ناجح ","دون المستوى "))</f>
        <v xml:space="preserve"> ناجح </v>
      </c>
      <c r="W116" s="6" t="str">
        <f t="shared" si="33"/>
        <v xml:space="preserve"> ناجح </v>
      </c>
    </row>
    <row r="117" spans="1:23" ht="21.95" customHeight="1">
      <c r="A117" s="18">
        <f>IF(B117="","",SUBTOTAL(3,$B$5:B117))</f>
        <v>113</v>
      </c>
      <c r="B117" s="17" t="str">
        <f>'[2]شيت الثالث'!G120</f>
        <v xml:space="preserve">نور مصطفى عبد الرازق عبد الغنى </v>
      </c>
      <c r="C117" s="16">
        <f>'[2]شيت الثالث'!P120</f>
        <v>28</v>
      </c>
      <c r="D117" s="16">
        <f>'[2]شيت الثالث'!W120</f>
        <v>25</v>
      </c>
      <c r="E117" s="16">
        <f>'[2]شيت الثالث'!AD120</f>
        <v>30</v>
      </c>
      <c r="F117" s="16">
        <f>'[2]شيت الثالث'!AJ120</f>
        <v>98</v>
      </c>
      <c r="G117" s="16">
        <f>'[2]شيت الثالث'!AO120</f>
        <v>97</v>
      </c>
      <c r="H117" s="16">
        <f>'[2]شيت الثالث'!AT120</f>
        <v>98</v>
      </c>
      <c r="I117" s="15">
        <f>'[2]شيت الثالث'!AY120</f>
        <v>99</v>
      </c>
      <c r="J117" s="15">
        <f>'[2]شيت الثالث'!BG120</f>
        <v>30</v>
      </c>
      <c r="K117" s="14"/>
      <c r="L117" s="13"/>
      <c r="M117" s="13"/>
      <c r="N117" s="13"/>
      <c r="O117" s="13"/>
      <c r="P117" s="13"/>
      <c r="Q117" s="13"/>
      <c r="R117" s="13"/>
      <c r="S117" s="13"/>
      <c r="T117" s="13"/>
      <c r="U117" s="33" t="str">
        <f t="shared" si="32"/>
        <v xml:space="preserve"> ناجح </v>
      </c>
      <c r="V117" s="6" t="str">
        <f t="array" ref="V117">IF(ISNUMBER(C117:J117)=FALSE,"دون المستوى ",IF(AND(C117&gt;=15,D117&gt;=15,E117&gt;=15,F117&gt;=50,G117&gt;=50,H117&gt;=50,I117&gt;=50,J117&gt;=15)," ناجح ","دون المستوى "))</f>
        <v xml:space="preserve"> ناجح </v>
      </c>
      <c r="W117" s="6" t="str">
        <f t="shared" si="33"/>
        <v xml:space="preserve"> ناجح </v>
      </c>
    </row>
    <row r="118" spans="1:23" ht="21.95" customHeight="1">
      <c r="A118" s="18">
        <f>IF(B118="","",SUBTOTAL(3,$B$5:B118))</f>
        <v>114</v>
      </c>
      <c r="B118" s="17" t="str">
        <f>'[2]شيت الثالث'!G121</f>
        <v>هاجر خالد محمود عطوه</v>
      </c>
      <c r="C118" s="16">
        <f>'[2]شيت الثالث'!P121</f>
        <v>30</v>
      </c>
      <c r="D118" s="16">
        <f>'[2]شيت الثالث'!W121</f>
        <v>30</v>
      </c>
      <c r="E118" s="16">
        <f>'[2]شيت الثالث'!AD121</f>
        <v>30</v>
      </c>
      <c r="F118" s="16">
        <f>'[2]شيت الثالث'!AJ121</f>
        <v>98</v>
      </c>
      <c r="G118" s="16">
        <f>'[2]شيت الثالث'!AO121</f>
        <v>97</v>
      </c>
      <c r="H118" s="16">
        <f>'[2]شيت الثالث'!AT121</f>
        <v>98</v>
      </c>
      <c r="I118" s="15">
        <f>'[2]شيت الثالث'!AY121</f>
        <v>99</v>
      </c>
      <c r="J118" s="15">
        <f>'[2]شيت الثالث'!BG121</f>
        <v>30</v>
      </c>
      <c r="K118" s="14"/>
      <c r="L118" s="13"/>
      <c r="M118" s="13"/>
      <c r="N118" s="13"/>
      <c r="O118" s="13"/>
      <c r="P118" s="13"/>
      <c r="Q118" s="13"/>
      <c r="R118" s="13"/>
      <c r="S118" s="13"/>
      <c r="T118" s="13"/>
      <c r="U118" s="33" t="str">
        <f t="shared" si="32"/>
        <v xml:space="preserve"> ناجح </v>
      </c>
      <c r="V118" s="6" t="str">
        <f t="array" ref="V118">IF(ISNUMBER(C118:J118)=FALSE,"دون المستوى ",IF(AND(C118&gt;=15,D118&gt;=15,E118&gt;=15,F118&gt;=50,G118&gt;=50,H118&gt;=50,I118&gt;=50,J118&gt;=15)," ناجح ","دون المستوى "))</f>
        <v xml:space="preserve"> ناجح </v>
      </c>
      <c r="W118" s="6" t="str">
        <f t="shared" si="33"/>
        <v xml:space="preserve"> ناجح </v>
      </c>
    </row>
    <row r="119" spans="1:23" ht="21.95" customHeight="1">
      <c r="A119" s="18">
        <f>IF(B119="","",SUBTOTAL(3,$B$5:B119))</f>
        <v>115</v>
      </c>
      <c r="B119" s="17" t="str">
        <f>'[2]شيت الثالث'!G122</f>
        <v>هاجر طارق جلال أحمد</v>
      </c>
      <c r="C119" s="16">
        <f>'[2]شيت الثالث'!P122</f>
        <v>30</v>
      </c>
      <c r="D119" s="16">
        <f>'[2]شيت الثالث'!W122</f>
        <v>27</v>
      </c>
      <c r="E119" s="16">
        <f>'[2]شيت الثالث'!AD122</f>
        <v>30</v>
      </c>
      <c r="F119" s="16">
        <f>'[2]شيت الثالث'!AJ122</f>
        <v>98</v>
      </c>
      <c r="G119" s="16">
        <f>'[2]شيت الثالث'!AO122</f>
        <v>97</v>
      </c>
      <c r="H119" s="16">
        <f>'[2]شيت الثالث'!AT122</f>
        <v>98</v>
      </c>
      <c r="I119" s="15">
        <f>'[2]شيت الثالث'!AY122</f>
        <v>99</v>
      </c>
      <c r="J119" s="15">
        <f>'[2]شيت الثالث'!BG122</f>
        <v>30</v>
      </c>
      <c r="K119" s="14"/>
      <c r="L119" s="13"/>
      <c r="M119" s="13"/>
      <c r="N119" s="13"/>
      <c r="O119" s="13"/>
      <c r="P119" s="13"/>
      <c r="Q119" s="13"/>
      <c r="R119" s="13"/>
      <c r="S119" s="13"/>
      <c r="T119" s="13"/>
      <c r="U119" s="33" t="str">
        <f t="shared" si="32"/>
        <v xml:space="preserve"> ناجح </v>
      </c>
      <c r="V119" s="6" t="str">
        <f t="array" ref="V119">IF(ISNUMBER(C119:J119)=FALSE,"دون المستوى ",IF(AND(C119&gt;=15,D119&gt;=15,E119&gt;=15,F119&gt;=50,G119&gt;=50,H119&gt;=50,I119&gt;=50,J119&gt;=15)," ناجح ","دون المستوى "))</f>
        <v xml:space="preserve"> ناجح </v>
      </c>
      <c r="W119" s="6" t="str">
        <f t="shared" si="33"/>
        <v xml:space="preserve"> ناجح </v>
      </c>
    </row>
    <row r="120" spans="1:23" ht="21.95" customHeight="1">
      <c r="A120" s="18">
        <f>IF(B120="","",SUBTOTAL(3,$B$5:B120))</f>
        <v>116</v>
      </c>
      <c r="B120" s="17" t="str">
        <f>'[2]شيت الثالث'!G123</f>
        <v>هاجر محمد زكى محمد يوسف</v>
      </c>
      <c r="C120" s="16">
        <f>'[2]شيت الثالث'!P123</f>
        <v>29</v>
      </c>
      <c r="D120" s="16">
        <f>'[2]شيت الثالث'!W123</f>
        <v>27</v>
      </c>
      <c r="E120" s="16">
        <f>'[2]شيت الثالث'!AD123</f>
        <v>30</v>
      </c>
      <c r="F120" s="16">
        <f>'[2]شيت الثالث'!AJ123</f>
        <v>98</v>
      </c>
      <c r="G120" s="16">
        <f>'[2]شيت الثالث'!AO123</f>
        <v>97</v>
      </c>
      <c r="H120" s="16">
        <f>'[2]شيت الثالث'!AT123</f>
        <v>98</v>
      </c>
      <c r="I120" s="15">
        <f>'[2]شيت الثالث'!AY123</f>
        <v>99</v>
      </c>
      <c r="J120" s="15">
        <f>'[2]شيت الثالث'!BG123</f>
        <v>30</v>
      </c>
      <c r="K120" s="14"/>
      <c r="L120" s="13"/>
      <c r="M120" s="13"/>
      <c r="N120" s="13"/>
      <c r="O120" s="13"/>
      <c r="P120" s="13"/>
      <c r="Q120" s="13"/>
      <c r="R120" s="13"/>
      <c r="S120" s="13"/>
      <c r="T120" s="13"/>
      <c r="U120" s="33" t="str">
        <f t="shared" si="32"/>
        <v xml:space="preserve"> ناجح </v>
      </c>
      <c r="V120" s="6" t="str">
        <f t="array" ref="V120">IF(ISNUMBER(C120:J120)=FALSE,"دون المستوى ",IF(AND(C120&gt;=15,D120&gt;=15,E120&gt;=15,F120&gt;=50,G120&gt;=50,H120&gt;=50,I120&gt;=50,J120&gt;=15)," ناجح ","دون المستوى "))</f>
        <v xml:space="preserve"> ناجح </v>
      </c>
      <c r="W120" s="6" t="str">
        <f t="shared" si="33"/>
        <v xml:space="preserve"> ناجح </v>
      </c>
    </row>
    <row r="121" spans="1:23" ht="21.95" customHeight="1">
      <c r="A121" s="18">
        <f>IF(B121="","",SUBTOTAL(3,$B$5:B121))</f>
        <v>117</v>
      </c>
      <c r="B121" s="17" t="str">
        <f>'[2]شيت الثالث'!G124</f>
        <v>هاجر محمود فتحى فرج</v>
      </c>
      <c r="C121" s="16">
        <f>'[2]شيت الثالث'!P124</f>
        <v>28</v>
      </c>
      <c r="D121" s="16">
        <f>'[2]شيت الثالث'!W124</f>
        <v>25</v>
      </c>
      <c r="E121" s="16">
        <f>'[2]شيت الثالث'!AD124</f>
        <v>30</v>
      </c>
      <c r="F121" s="16">
        <f>'[2]شيت الثالث'!AJ124</f>
        <v>98</v>
      </c>
      <c r="G121" s="16">
        <f>'[2]شيت الثالث'!AO124</f>
        <v>97</v>
      </c>
      <c r="H121" s="16">
        <f>'[2]شيت الثالث'!AT124</f>
        <v>98</v>
      </c>
      <c r="I121" s="15">
        <f>'[2]شيت الثالث'!AY124</f>
        <v>99</v>
      </c>
      <c r="J121" s="15">
        <f>'[2]شيت الثالث'!BG124</f>
        <v>26</v>
      </c>
      <c r="K121" s="14"/>
      <c r="L121" s="13"/>
      <c r="M121" s="13"/>
      <c r="N121" s="13"/>
      <c r="O121" s="13"/>
      <c r="P121" s="13"/>
      <c r="Q121" s="13"/>
      <c r="R121" s="13"/>
      <c r="S121" s="13"/>
      <c r="T121" s="13"/>
      <c r="U121" s="33" t="str">
        <f t="shared" si="32"/>
        <v xml:space="preserve"> ناجح </v>
      </c>
      <c r="V121" s="6" t="str">
        <f t="array" ref="V121">IF(ISNUMBER(C121:J121)=FALSE,"دون المستوى ",IF(AND(C121&gt;=15,D121&gt;=15,E121&gt;=15,F121&gt;=50,G121&gt;=50,H121&gt;=50,I121&gt;=50,J121&gt;=15)," ناجح ","دون المستوى "))</f>
        <v xml:space="preserve"> ناجح </v>
      </c>
      <c r="W121" s="6" t="str">
        <f t="shared" si="33"/>
        <v xml:space="preserve"> ناجح </v>
      </c>
    </row>
    <row r="122" spans="1:23" ht="21.95" customHeight="1">
      <c r="A122" s="18">
        <f>IF(B122="","",SUBTOTAL(3,$B$5:B122))</f>
        <v>118</v>
      </c>
      <c r="B122" s="17" t="str">
        <f>'[2]شيت الثالث'!G125</f>
        <v>هبه جمال ابراهيم محمد عبد الله</v>
      </c>
      <c r="C122" s="16">
        <f>'[2]شيت الثالث'!P125</f>
        <v>24</v>
      </c>
      <c r="D122" s="16">
        <f>'[2]شيت الثالث'!W125</f>
        <v>24</v>
      </c>
      <c r="E122" s="16">
        <f>'[2]شيت الثالث'!AD125</f>
        <v>30</v>
      </c>
      <c r="F122" s="16">
        <f>'[2]شيت الثالث'!AJ125</f>
        <v>98</v>
      </c>
      <c r="G122" s="16">
        <f>'[2]شيت الثالث'!AO125</f>
        <v>97</v>
      </c>
      <c r="H122" s="16">
        <f>'[2]شيت الثالث'!AT125</f>
        <v>98</v>
      </c>
      <c r="I122" s="15">
        <f>'[2]شيت الثالث'!AY125</f>
        <v>99</v>
      </c>
      <c r="J122" s="15">
        <f>'[2]شيت الثالث'!BG125</f>
        <v>28</v>
      </c>
      <c r="K122" s="14"/>
      <c r="L122" s="13"/>
      <c r="M122" s="13"/>
      <c r="N122" s="13"/>
      <c r="O122" s="13"/>
      <c r="P122" s="13"/>
      <c r="Q122" s="13"/>
      <c r="R122" s="13"/>
      <c r="S122" s="13"/>
      <c r="T122" s="13"/>
      <c r="U122" s="33" t="str">
        <f t="shared" si="32"/>
        <v xml:space="preserve"> ناجح </v>
      </c>
      <c r="V122" s="6" t="str">
        <f t="array" ref="V122">IF(ISNUMBER(C122:J122)=FALSE,"دون المستوى ",IF(AND(C122&gt;=15,D122&gt;=15,E122&gt;=15,F122&gt;=50,G122&gt;=50,H122&gt;=50,I122&gt;=50,J122&gt;=15)," ناجح ","دون المستوى "))</f>
        <v xml:space="preserve"> ناجح </v>
      </c>
      <c r="W122" s="6" t="str">
        <f t="shared" si="33"/>
        <v xml:space="preserve"> ناجح </v>
      </c>
    </row>
    <row r="123" spans="1:23" ht="21.95" customHeight="1">
      <c r="A123" s="18">
        <f>IF(B123="","",SUBTOTAL(3,$B$5:B123))</f>
        <v>119</v>
      </c>
      <c r="B123" s="17" t="str">
        <f>'[2]شيت الثالث'!G126</f>
        <v>هبه خالد فراج أحمد فراج</v>
      </c>
      <c r="C123" s="16">
        <f>'[2]شيت الثالث'!P126</f>
        <v>24</v>
      </c>
      <c r="D123" s="16">
        <f>'[2]شيت الثالث'!W126</f>
        <v>24</v>
      </c>
      <c r="E123" s="16">
        <f>'[2]شيت الثالث'!AD126</f>
        <v>30</v>
      </c>
      <c r="F123" s="16">
        <f>'[2]شيت الثالث'!AJ126</f>
        <v>98</v>
      </c>
      <c r="G123" s="16">
        <f>'[2]شيت الثالث'!AO126</f>
        <v>97</v>
      </c>
      <c r="H123" s="16">
        <f>'[2]شيت الثالث'!AT126</f>
        <v>98</v>
      </c>
      <c r="I123" s="15">
        <f>'[2]شيت الثالث'!AY126</f>
        <v>99</v>
      </c>
      <c r="J123" s="15">
        <f>'[2]شيت الثالث'!BG126</f>
        <v>28</v>
      </c>
      <c r="K123" s="14"/>
      <c r="L123" s="13"/>
      <c r="M123" s="13"/>
      <c r="N123" s="13"/>
      <c r="O123" s="13"/>
      <c r="P123" s="13"/>
      <c r="Q123" s="13"/>
      <c r="R123" s="13"/>
      <c r="S123" s="13"/>
      <c r="T123" s="13"/>
      <c r="U123" s="33" t="str">
        <f t="shared" si="32"/>
        <v xml:space="preserve"> ناجح </v>
      </c>
      <c r="V123" s="6" t="str">
        <f t="array" ref="V123">IF(ISNUMBER(C123:J123)=FALSE,"دون المستوى ",IF(AND(C123&gt;=15,D123&gt;=15,E123&gt;=15,F123&gt;=50,G123&gt;=50,H123&gt;=50,I123&gt;=50,J123&gt;=15)," ناجح ","دون المستوى "))</f>
        <v xml:space="preserve"> ناجح </v>
      </c>
      <c r="W123" s="6" t="str">
        <f t="shared" si="33"/>
        <v xml:space="preserve"> ناجح </v>
      </c>
    </row>
    <row r="124" spans="1:23" ht="21.95" customHeight="1">
      <c r="A124" s="18">
        <f>IF(B124="","",SUBTOTAL(3,$B$5:B124))</f>
        <v>120</v>
      </c>
      <c r="B124" s="17" t="str">
        <f>'[2]شيت الثالث'!G127</f>
        <v xml:space="preserve">هدير هانى عبد الخالق المهدى </v>
      </c>
      <c r="C124" s="16">
        <f>'[2]شيت الثالث'!P127</f>
        <v>24</v>
      </c>
      <c r="D124" s="16">
        <f>'[2]شيت الثالث'!W127</f>
        <v>24</v>
      </c>
      <c r="E124" s="16">
        <f>'[2]شيت الثالث'!AD127</f>
        <v>30</v>
      </c>
      <c r="F124" s="16">
        <f>'[2]شيت الثالث'!AJ127</f>
        <v>98</v>
      </c>
      <c r="G124" s="16">
        <f>'[2]شيت الثالث'!AO127</f>
        <v>97</v>
      </c>
      <c r="H124" s="16">
        <f>'[2]شيت الثالث'!AT127</f>
        <v>98</v>
      </c>
      <c r="I124" s="15">
        <f>'[2]شيت الثالث'!AY127</f>
        <v>99</v>
      </c>
      <c r="J124" s="15">
        <f>'[2]شيت الثالث'!BG127</f>
        <v>30</v>
      </c>
      <c r="K124" s="14"/>
      <c r="L124" s="13"/>
      <c r="M124" s="13"/>
      <c r="N124" s="13"/>
      <c r="O124" s="13"/>
      <c r="P124" s="13"/>
      <c r="Q124" s="13"/>
      <c r="R124" s="13"/>
      <c r="S124" s="13"/>
      <c r="T124" s="13"/>
      <c r="U124" s="33" t="str">
        <f t="shared" si="32"/>
        <v xml:space="preserve"> ناجح </v>
      </c>
      <c r="V124" s="6" t="str">
        <f t="array" ref="V124">IF(ISNUMBER(C124:J124)=FALSE,"دون المستوى ",IF(AND(C124&gt;=15,D124&gt;=15,E124&gt;=15,F124&gt;=50,G124&gt;=50,H124&gt;=50,I124&gt;=50,J124&gt;=15)," ناجح ","دون المستوى "))</f>
        <v xml:space="preserve"> ناجح </v>
      </c>
      <c r="W124" s="6" t="str">
        <f t="shared" si="33"/>
        <v xml:space="preserve"> ناجح </v>
      </c>
    </row>
    <row r="125" spans="1:23" ht="21.95" customHeight="1">
      <c r="A125" s="18">
        <f>IF(B125="","",SUBTOTAL(3,$B$5:B125))</f>
        <v>121</v>
      </c>
      <c r="B125" s="17" t="str">
        <f>'[2]شيت الثالث'!G128</f>
        <v>هنا أحمد محمد عبد العليم فرج</v>
      </c>
      <c r="C125" s="16" t="s">
        <v>23</v>
      </c>
      <c r="D125" s="16">
        <f>'[2]شيت الثالث'!W128</f>
        <v>30</v>
      </c>
      <c r="E125" s="16">
        <f>'[2]شيت الثالث'!AD128</f>
        <v>30</v>
      </c>
      <c r="F125" s="16">
        <f>'[2]شيت الثالث'!AJ128</f>
        <v>98</v>
      </c>
      <c r="G125" s="16">
        <f>'[2]شيت الثالث'!AO128</f>
        <v>97</v>
      </c>
      <c r="H125" s="16">
        <f>'[2]شيت الثالث'!AT128</f>
        <v>98</v>
      </c>
      <c r="I125" s="15">
        <f>'[2]شيت الثالث'!AY128</f>
        <v>99</v>
      </c>
      <c r="J125" s="15">
        <f>'[2]شيت الثالث'!BG128</f>
        <v>30</v>
      </c>
      <c r="K125" s="14"/>
      <c r="L125" s="13"/>
      <c r="M125" s="13"/>
      <c r="N125" s="13"/>
      <c r="O125" s="13"/>
      <c r="P125" s="13"/>
      <c r="Q125" s="13"/>
      <c r="R125" s="13"/>
      <c r="S125" s="13"/>
      <c r="T125" s="13"/>
      <c r="U125" s="33" t="str">
        <f t="shared" si="32"/>
        <v xml:space="preserve">دون المستوى </v>
      </c>
      <c r="V125" s="6" t="str">
        <f t="array" ref="V125">IF(ISNUMBER(C125:J125)=FALSE,"دون المستوى ",IF(AND(C125&gt;=15,D125&gt;=15,E125&gt;=15,F125&gt;=50,G125&gt;=50,H125&gt;=50,I125&gt;=50,J125&gt;=15)," ناجح ","دون المستوى "))</f>
        <v xml:space="preserve">دون المستوى </v>
      </c>
      <c r="W125" s="6" t="str">
        <f t="shared" si="33"/>
        <v xml:space="preserve">دون المستوى </v>
      </c>
    </row>
    <row r="126" spans="1:23" ht="21.95" customHeight="1">
      <c r="A126" s="18">
        <f>IF(B126="","",SUBTOTAL(3,$B$5:B126))</f>
        <v>122</v>
      </c>
      <c r="B126" s="17" t="str">
        <f>'[2]شيت الثالث'!G129</f>
        <v xml:space="preserve">ياسمين عبد الكريم عبد الله </v>
      </c>
      <c r="C126" s="16">
        <v>3</v>
      </c>
      <c r="D126" s="16">
        <f>'[2]شيت الثالث'!W129</f>
        <v>30</v>
      </c>
      <c r="E126" s="16">
        <f>'[2]شيت الثالث'!AD129</f>
        <v>30</v>
      </c>
      <c r="F126" s="16">
        <f>'[2]شيت الثالث'!AJ129</f>
        <v>98</v>
      </c>
      <c r="G126" s="16">
        <f>'[2]شيت الثالث'!AO129</f>
        <v>97</v>
      </c>
      <c r="H126" s="16">
        <f>'[2]شيت الثالث'!AT129</f>
        <v>98</v>
      </c>
      <c r="I126" s="15">
        <f>'[2]شيت الثالث'!AY129</f>
        <v>99</v>
      </c>
      <c r="J126" s="15">
        <f>'[2]شيت الثالث'!BG129</f>
        <v>30</v>
      </c>
      <c r="K126" s="14"/>
      <c r="L126" s="13"/>
      <c r="M126" s="13"/>
      <c r="N126" s="13"/>
      <c r="O126" s="13"/>
      <c r="P126" s="13"/>
      <c r="Q126" s="13"/>
      <c r="R126" s="13"/>
      <c r="S126" s="13"/>
      <c r="T126" s="13"/>
      <c r="U126" s="33" t="str">
        <f t="shared" si="32"/>
        <v xml:space="preserve">دون المستوى </v>
      </c>
      <c r="V126" s="6" t="str">
        <f t="array" ref="V126">IF(ISNUMBER(C126:J126)=FALSE,"دون المستوى ",IF(AND(C126&gt;=15,D126&gt;=15,E126&gt;=15,F126&gt;=50,G126&gt;=50,H126&gt;=50,I126&gt;=50,J126&gt;=15)," ناجح ","دون المستوى "))</f>
        <v xml:space="preserve">دون المستوى </v>
      </c>
      <c r="W126" s="6" t="str">
        <f t="shared" si="33"/>
        <v xml:space="preserve">دون المستوى </v>
      </c>
    </row>
    <row r="127" spans="1:23" ht="21.95" customHeight="1">
      <c r="A127" s="18">
        <f>IF(B127="","",SUBTOTAL(3,$B$5:B127))</f>
        <v>123</v>
      </c>
      <c r="B127" s="17" t="str">
        <f>'[2]شيت الثالث'!G130</f>
        <v>يمنى عادل على محمد مصطفى</v>
      </c>
      <c r="C127" s="16">
        <f>'[2]شيت الثالث'!P130</f>
        <v>30</v>
      </c>
      <c r="D127" s="16">
        <f>'[2]شيت الثالث'!W130</f>
        <v>30</v>
      </c>
      <c r="E127" s="16">
        <f>'[2]شيت الثالث'!AD130</f>
        <v>30</v>
      </c>
      <c r="F127" s="16">
        <f>'[2]شيت الثالث'!AJ130</f>
        <v>98</v>
      </c>
      <c r="G127" s="16">
        <f>'[2]شيت الثالث'!AO130</f>
        <v>97</v>
      </c>
      <c r="H127" s="16">
        <f>'[2]شيت الثالث'!AT130</f>
        <v>98</v>
      </c>
      <c r="I127" s="15">
        <f>'[2]شيت الثالث'!AY130</f>
        <v>99</v>
      </c>
      <c r="J127" s="15">
        <f>'[2]شيت الثالث'!BG130</f>
        <v>30</v>
      </c>
      <c r="K127" s="14"/>
      <c r="L127" s="13"/>
      <c r="M127" s="13"/>
      <c r="N127" s="13"/>
      <c r="O127" s="13"/>
      <c r="P127" s="13"/>
      <c r="Q127" s="13"/>
      <c r="R127" s="13"/>
      <c r="S127" s="13"/>
      <c r="T127" s="13"/>
      <c r="U127" s="33" t="str">
        <f t="shared" si="32"/>
        <v xml:space="preserve"> ناجح </v>
      </c>
      <c r="V127" s="6" t="str">
        <f t="array" ref="V127">IF(ISNUMBER(C127:J127)=FALSE,"دون المستوى ",IF(AND(C127&gt;=15,D127&gt;=15,E127&gt;=15,F127&gt;=50,G127&gt;=50,H127&gt;=50,I127&gt;=50,J127&gt;=15)," ناجح ","دون المستوى "))</f>
        <v xml:space="preserve"> ناجح </v>
      </c>
      <c r="W127" s="6" t="str">
        <f t="shared" si="33"/>
        <v xml:space="preserve"> ناجح </v>
      </c>
    </row>
    <row r="128" spans="1:23">
      <c r="A128" s="12"/>
      <c r="B128" s="11"/>
      <c r="C128" s="8"/>
      <c r="D128" s="8"/>
      <c r="E128" s="8"/>
      <c r="F128" s="42" t="s">
        <v>9</v>
      </c>
      <c r="G128" s="42"/>
      <c r="H128" s="42"/>
      <c r="I128" s="5"/>
      <c r="J128" s="5"/>
    </row>
    <row r="129" spans="1:10">
      <c r="A129" s="10" t="s">
        <v>8</v>
      </c>
      <c r="C129" s="8" t="s">
        <v>7</v>
      </c>
      <c r="D129" s="8" t="s">
        <v>6</v>
      </c>
      <c r="E129" s="8" t="s">
        <v>5</v>
      </c>
      <c r="F129" s="40">
        <f>H130/A130</f>
        <v>0.91803278688524592</v>
      </c>
      <c r="G129" s="40"/>
      <c r="H129" s="40"/>
      <c r="I129" s="5"/>
      <c r="J129" s="5" t="s">
        <v>4</v>
      </c>
    </row>
    <row r="130" spans="1:10" ht="15.75">
      <c r="A130" s="9">
        <f>COUNT(A6:A127)</f>
        <v>122</v>
      </c>
      <c r="B130" s="34" t="s">
        <v>3</v>
      </c>
      <c r="C130" s="7">
        <f>COUNTIF(C5:C127,"&gt;=15")</f>
        <v>117</v>
      </c>
      <c r="D130" s="7">
        <f>COUNTIF(D5:D127,"&gt;=15")</f>
        <v>116</v>
      </c>
      <c r="E130" s="7">
        <f>COUNTIF(E5:E127,"&gt;=15")</f>
        <v>118</v>
      </c>
      <c r="F130" s="35" t="s">
        <v>3</v>
      </c>
      <c r="G130" s="35"/>
      <c r="H130" s="35">
        <f>COUNTIF(U5:U127," ناجح ")</f>
        <v>112</v>
      </c>
      <c r="I130" s="8"/>
      <c r="J130" s="7">
        <f>COUNTIF(J5:J127,"&gt;=15")</f>
        <v>119</v>
      </c>
    </row>
    <row r="131" spans="1:10" ht="15.75">
      <c r="B131" s="6" t="s">
        <v>2</v>
      </c>
      <c r="C131" s="7">
        <f>COUNTIF(C5:C127,"&lt;15")+COUNTIF(C5:C127,"غ")</f>
        <v>6</v>
      </c>
      <c r="D131" s="7">
        <f t="shared" ref="D131:E131" si="44">COUNTIF(D5:D127,"&lt;15")+COUNTIF(D5:D127,"غ")</f>
        <v>7</v>
      </c>
      <c r="E131" s="7">
        <f t="shared" si="44"/>
        <v>5</v>
      </c>
      <c r="F131" s="35"/>
      <c r="G131" s="35"/>
      <c r="H131" s="35"/>
      <c r="I131" s="5"/>
      <c r="J131" s="7">
        <f t="shared" ref="I131:J131" si="45">COUNTIF(J5:J127,"&lt;15")+COUNTIF(J5:J127,"غ")</f>
        <v>4</v>
      </c>
    </row>
    <row r="132" spans="1:10" ht="15.75">
      <c r="B132" s="6" t="s">
        <v>1</v>
      </c>
      <c r="C132" s="4">
        <f>C130/$A$130</f>
        <v>0.95901639344262291</v>
      </c>
      <c r="D132" s="4">
        <f>D130/$A$130</f>
        <v>0.95081967213114749</v>
      </c>
      <c r="E132" s="4">
        <f>E130/$A$130</f>
        <v>0.96721311475409832</v>
      </c>
      <c r="F132" s="38" t="s">
        <v>0</v>
      </c>
      <c r="G132" s="38"/>
      <c r="H132" s="39">
        <f>COUNTIF(U5:U127,"دون المستوى ")</f>
        <v>11</v>
      </c>
      <c r="I132" s="5"/>
      <c r="J132" s="4">
        <f>J130/$A$130</f>
        <v>0.97540983606557374</v>
      </c>
    </row>
    <row r="133" spans="1:10">
      <c r="F133" s="38"/>
      <c r="G133" s="38"/>
      <c r="H133" s="39"/>
    </row>
    <row r="134" spans="1:10">
      <c r="F134" s="38"/>
      <c r="G134" s="38"/>
      <c r="H134" s="39"/>
    </row>
  </sheetData>
  <mergeCells count="11">
    <mergeCell ref="A3:A4"/>
    <mergeCell ref="B3:B4"/>
    <mergeCell ref="L3:L4"/>
    <mergeCell ref="K3:K4"/>
    <mergeCell ref="F128:H128"/>
    <mergeCell ref="F130:G131"/>
    <mergeCell ref="H130:H131"/>
    <mergeCell ref="U3:U4"/>
    <mergeCell ref="F132:G134"/>
    <mergeCell ref="H132:H134"/>
    <mergeCell ref="F129:H129"/>
  </mergeCells>
  <conditionalFormatting sqref="C5:E129 J5:J129">
    <cfRule type="cellIs" dxfId="1" priority="2" stopIfTrue="1" operator="lessThan">
      <formula>15</formula>
    </cfRule>
  </conditionalFormatting>
  <conditionalFormatting sqref="F5:I127 I128">
    <cfRule type="cellIs" dxfId="0" priority="1" stopIfTrue="1" operator="lessThan">
      <formula>50</formula>
    </cfRule>
  </conditionalFormatting>
  <printOptions horizontalCentered="1"/>
  <pageMargins left="0.19685039370078741" right="0.19685039370078741" top="0.27559055118110237" bottom="0.27559055118110237" header="0.27559055118110237" footer="0.27559055118110237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الصاري</cp:lastModifiedBy>
  <dcterms:created xsi:type="dcterms:W3CDTF">2017-02-04T12:05:07Z</dcterms:created>
  <dcterms:modified xsi:type="dcterms:W3CDTF">2017-02-06T18:54:51Z</dcterms:modified>
</cp:coreProperties>
</file>