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I6" i="1" l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J16" i="1" s="1"/>
  <c r="I17" i="1"/>
  <c r="J17" i="1" s="1"/>
  <c r="I18" i="1"/>
  <c r="J18" i="1" s="1"/>
  <c r="I19" i="1"/>
  <c r="J19" i="1" s="1"/>
  <c r="I20" i="1"/>
  <c r="K20" i="1" s="1"/>
  <c r="I21" i="1"/>
  <c r="J21" i="1" s="1"/>
  <c r="I22" i="1"/>
  <c r="J22" i="1" s="1"/>
  <c r="I23" i="1"/>
  <c r="J23" i="1" s="1"/>
  <c r="I24" i="1"/>
  <c r="K24" i="1" s="1"/>
  <c r="I25" i="1"/>
  <c r="J25" i="1" s="1"/>
  <c r="I26" i="1"/>
  <c r="J26" i="1" s="1"/>
  <c r="I27" i="1"/>
  <c r="J27" i="1" s="1"/>
  <c r="I28" i="1"/>
  <c r="K28" i="1" s="1"/>
  <c r="I29" i="1"/>
  <c r="J29" i="1" s="1"/>
  <c r="I5" i="1"/>
  <c r="J11" i="1" l="1"/>
  <c r="K27" i="1"/>
  <c r="K19" i="1"/>
  <c r="J10" i="1"/>
  <c r="K26" i="1"/>
  <c r="K18" i="1"/>
  <c r="K5" i="1"/>
  <c r="M5" i="1"/>
  <c r="M30" i="1" s="1"/>
  <c r="J15" i="1"/>
  <c r="J7" i="1"/>
  <c r="K23" i="1"/>
  <c r="J14" i="1"/>
  <c r="O14" i="1" s="1"/>
  <c r="J6" i="1"/>
  <c r="K22" i="1"/>
  <c r="J24" i="1"/>
  <c r="J13" i="1"/>
  <c r="J9" i="1"/>
  <c r="K29" i="1"/>
  <c r="K25" i="1"/>
  <c r="K21" i="1"/>
  <c r="K17" i="1"/>
  <c r="J28" i="1"/>
  <c r="J20" i="1"/>
  <c r="J12" i="1"/>
  <c r="J8" i="1"/>
  <c r="K16" i="1"/>
  <c r="J5" i="1"/>
  <c r="L6" i="1"/>
  <c r="O6" i="1" s="1"/>
  <c r="N6" i="1"/>
  <c r="L7" i="1"/>
  <c r="N7" i="1"/>
  <c r="L8" i="1"/>
  <c r="N8" i="1"/>
  <c r="L9" i="1"/>
  <c r="N9" i="1"/>
  <c r="L10" i="1"/>
  <c r="N10" i="1"/>
  <c r="L11" i="1"/>
  <c r="N11" i="1"/>
  <c r="L12" i="1"/>
  <c r="N12" i="1"/>
  <c r="L13" i="1"/>
  <c r="N13" i="1"/>
  <c r="L14" i="1"/>
  <c r="N14" i="1"/>
  <c r="L15" i="1"/>
  <c r="N15" i="1"/>
  <c r="L16" i="1"/>
  <c r="N16" i="1"/>
  <c r="L17" i="1"/>
  <c r="N17" i="1"/>
  <c r="L18" i="1"/>
  <c r="N18" i="1"/>
  <c r="L19" i="1"/>
  <c r="N19" i="1"/>
  <c r="L20" i="1"/>
  <c r="N20" i="1"/>
  <c r="L21" i="1"/>
  <c r="N21" i="1"/>
  <c r="L22" i="1"/>
  <c r="N22" i="1"/>
  <c r="L23" i="1"/>
  <c r="N23" i="1"/>
  <c r="L24" i="1"/>
  <c r="N24" i="1"/>
  <c r="L25" i="1"/>
  <c r="N25" i="1"/>
  <c r="L26" i="1"/>
  <c r="N26" i="1"/>
  <c r="L27" i="1"/>
  <c r="N27" i="1"/>
  <c r="L28" i="1"/>
  <c r="N28" i="1"/>
  <c r="L29" i="1"/>
  <c r="N29" i="1"/>
  <c r="N5" i="1"/>
  <c r="L5" i="1"/>
  <c r="D15" i="1"/>
  <c r="F15" i="1"/>
  <c r="D16" i="1"/>
  <c r="F16" i="1"/>
  <c r="D17" i="1"/>
  <c r="F17" i="1"/>
  <c r="D18" i="1"/>
  <c r="F18" i="1"/>
  <c r="D19" i="1"/>
  <c r="F19" i="1"/>
  <c r="D20" i="1"/>
  <c r="F20" i="1"/>
  <c r="D6" i="1"/>
  <c r="F6" i="1"/>
  <c r="D7" i="1"/>
  <c r="F7" i="1"/>
  <c r="D8" i="1"/>
  <c r="F8" i="1"/>
  <c r="D9" i="1"/>
  <c r="F9" i="1"/>
  <c r="D10" i="1"/>
  <c r="F10" i="1"/>
  <c r="D11" i="1"/>
  <c r="F11" i="1"/>
  <c r="D12" i="1"/>
  <c r="F12" i="1"/>
  <c r="D13" i="1"/>
  <c r="F13" i="1"/>
  <c r="D14" i="1"/>
  <c r="F14" i="1"/>
  <c r="D21" i="1"/>
  <c r="F21" i="1"/>
  <c r="D22" i="1"/>
  <c r="F22" i="1"/>
  <c r="D23" i="1"/>
  <c r="F23" i="1"/>
  <c r="D24" i="1"/>
  <c r="F24" i="1"/>
  <c r="D25" i="1"/>
  <c r="F25" i="1"/>
  <c r="D26" i="1"/>
  <c r="F26" i="1"/>
  <c r="D27" i="1"/>
  <c r="F27" i="1"/>
  <c r="D28" i="1"/>
  <c r="F28" i="1"/>
  <c r="D29" i="1"/>
  <c r="F29" i="1"/>
  <c r="F5" i="1"/>
  <c r="D5" i="1"/>
  <c r="B30" i="1"/>
  <c r="H30" i="1"/>
  <c r="K30" i="1"/>
  <c r="A30" i="1"/>
  <c r="O9" i="1" l="1"/>
  <c r="P9" i="1" s="1"/>
  <c r="O7" i="1"/>
  <c r="G19" i="1"/>
  <c r="O29" i="1"/>
  <c r="P29" i="1" s="1"/>
  <c r="O21" i="1"/>
  <c r="J30" i="1"/>
  <c r="O28" i="1"/>
  <c r="O26" i="1"/>
  <c r="P26" i="1" s="1"/>
  <c r="O22" i="1"/>
  <c r="P22" i="1" s="1"/>
  <c r="P6" i="1"/>
  <c r="P28" i="1"/>
  <c r="P10" i="1"/>
  <c r="O18" i="1"/>
  <c r="P18" i="1" s="1"/>
  <c r="O5" i="1"/>
  <c r="P5" i="1" s="1"/>
  <c r="O25" i="1"/>
  <c r="P25" i="1" s="1"/>
  <c r="O23" i="1"/>
  <c r="P23" i="1" s="1"/>
  <c r="P21" i="1"/>
  <c r="O12" i="1"/>
  <c r="P12" i="1" s="1"/>
  <c r="O10" i="1"/>
  <c r="P14" i="1"/>
  <c r="G17" i="1"/>
  <c r="G15" i="1"/>
  <c r="O20" i="1"/>
  <c r="P20" i="1" s="1"/>
  <c r="P7" i="1"/>
  <c r="G20" i="1"/>
  <c r="G16" i="1"/>
  <c r="O17" i="1"/>
  <c r="P17" i="1" s="1"/>
  <c r="O15" i="1"/>
  <c r="P15" i="1" s="1"/>
  <c r="O13" i="1"/>
  <c r="P13" i="1" s="1"/>
  <c r="G5" i="1"/>
  <c r="O27" i="1"/>
  <c r="P27" i="1" s="1"/>
  <c r="O24" i="1"/>
  <c r="P24" i="1" s="1"/>
  <c r="O19" i="1"/>
  <c r="P19" i="1" s="1"/>
  <c r="O16" i="1"/>
  <c r="P16" i="1" s="1"/>
  <c r="O11" i="1"/>
  <c r="P11" i="1" s="1"/>
  <c r="O8" i="1"/>
  <c r="P8" i="1" s="1"/>
  <c r="N30" i="1"/>
  <c r="G9" i="1"/>
  <c r="G18" i="1"/>
  <c r="L30" i="1"/>
  <c r="G26" i="1"/>
  <c r="G22" i="1"/>
  <c r="G8" i="1"/>
  <c r="G13" i="1"/>
  <c r="G10" i="1"/>
  <c r="G27" i="1"/>
  <c r="G25" i="1"/>
  <c r="G23" i="1"/>
  <c r="G28" i="1"/>
  <c r="G21" i="1"/>
  <c r="G24" i="1"/>
  <c r="G6" i="1"/>
  <c r="G11" i="1"/>
  <c r="G29" i="1"/>
  <c r="G14" i="1"/>
  <c r="G12" i="1"/>
  <c r="G7" i="1"/>
  <c r="D30" i="1"/>
  <c r="F30" i="1"/>
  <c r="O30" i="1" l="1"/>
  <c r="P30" i="1"/>
  <c r="G30" i="1"/>
</calcChain>
</file>

<file path=xl/sharedStrings.xml><?xml version="1.0" encoding="utf-8"?>
<sst xmlns="http://schemas.openxmlformats.org/spreadsheetml/2006/main" count="17" uniqueCount="17">
  <si>
    <t>قيمة النموذج</t>
  </si>
  <si>
    <t>الوزن</t>
  </si>
  <si>
    <t>قيمة المحصل</t>
  </si>
  <si>
    <t>عمولة السجل</t>
  </si>
  <si>
    <t>عمولة النموذج</t>
  </si>
  <si>
    <t>بنك ادارية</t>
  </si>
  <si>
    <t>تحويل النموذج</t>
  </si>
  <si>
    <t>مصاريف البنك</t>
  </si>
  <si>
    <t>سعر الدولار</t>
  </si>
  <si>
    <t>مصاريف وزارة الاقتصاد</t>
  </si>
  <si>
    <t>قيمة النموذج بالجنية</t>
  </si>
  <si>
    <t>مصروف بالخارج</t>
  </si>
  <si>
    <t>اجمالي المصروف</t>
  </si>
  <si>
    <t>الفرق</t>
  </si>
  <si>
    <t>العمولة</t>
  </si>
  <si>
    <t>القيمة من</t>
  </si>
  <si>
    <t>القيمة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</si>
</sst>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 applyAlignment="1">
      <alignment horizontal="center" vertical="center"/>
    </xf>
    <xf numFmtId="43" fontId="0" fillId="2" borderId="0" xfId="1" applyFont="1" applyFill="1" applyAlignment="1">
      <alignment horizontal="center" vertical="center"/>
    </xf>
    <xf numFmtId="0" fontId="0" fillId="0" borderId="0" xfId="0" applyFill="1"/>
    <xf numFmtId="164" fontId="0" fillId="0" borderId="0" xfId="1" applyNumberFormat="1" applyFont="1" applyAlignment="1">
      <alignment horizontal="center" vertical="center"/>
    </xf>
    <xf numFmtId="44" fontId="0" fillId="0" borderId="0" xfId="2" applyFont="1" applyAlignment="1">
      <alignment horizontal="center" vertical="center"/>
    </xf>
    <xf numFmtId="44" fontId="0" fillId="2" borderId="0" xfId="2" applyFont="1" applyFill="1" applyAlignment="1">
      <alignment horizontal="center" vertical="center"/>
    </xf>
    <xf numFmtId="43" fontId="0" fillId="0" borderId="0" xfId="1" applyFont="1"/>
    <xf numFmtId="43" fontId="3" fillId="3" borderId="0" xfId="1" applyFont="1" applyFill="1" applyAlignment="1">
      <alignment horizontal="center" vertical="center"/>
    </xf>
    <xf numFmtId="43" fontId="2" fillId="2" borderId="1" xfId="1" applyFont="1" applyFill="1" applyBorder="1"/>
    <xf numFmtId="43" fontId="4" fillId="4" borderId="0" xfId="1" applyFont="1" applyFill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44823</xdr:colOff>
      <xdr:row>2</xdr:row>
      <xdr:rowOff>22412</xdr:rowOff>
    </xdr:from>
    <xdr:to>
      <xdr:col>27</xdr:col>
      <xdr:colOff>145676</xdr:colOff>
      <xdr:row>5</xdr:row>
      <xdr:rowOff>179294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180826000" y="403412"/>
          <a:ext cx="4885765" cy="75079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</a:t>
          </a:r>
        </a:p>
        <a:p>
          <a:pPr algn="r" rtl="1"/>
          <a:r>
            <a:rPr lang="ar-EG" sz="1100"/>
            <a:t>عند كتابة المبلغ فى الخلية </a:t>
          </a:r>
          <a:r>
            <a:rPr lang="en-US" sz="1100"/>
            <a:t>I</a:t>
          </a:r>
          <a:r>
            <a:rPr lang="ar-EG" sz="1100"/>
            <a:t>5</a:t>
          </a:r>
          <a:r>
            <a:rPr lang="ar-EG" sz="1100" baseline="0"/>
            <a:t> يتم البحث فى الجدول الموجود على اليسار و ياخد القيمة فى العمود </a:t>
          </a:r>
          <a:r>
            <a:rPr lang="en-US" sz="1100" baseline="0"/>
            <a:t>t </a:t>
          </a:r>
          <a:r>
            <a:rPr lang="ar-EG" sz="1100" baseline="0"/>
            <a:t> بين الرقمين الواقع بينهم القيمة الموجودة فى الخلية </a:t>
          </a:r>
          <a:r>
            <a:rPr lang="en-US" sz="1100" baseline="0"/>
            <a:t>I5 </a:t>
          </a:r>
          <a:r>
            <a:rPr lang="ar-EG" sz="1100" baseline="0"/>
            <a:t>و يظهر الناتج فى الخلية </a:t>
          </a:r>
          <a:r>
            <a:rPr lang="en-US" sz="1100" baseline="0"/>
            <a:t>m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rightToLeft="1" tabSelected="1" topLeftCell="J1" zoomScale="85" zoomScaleNormal="85" workbookViewId="0">
      <selection activeCell="M9" sqref="M9"/>
    </sheetView>
  </sheetViews>
  <sheetFormatPr defaultRowHeight="15" x14ac:dyDescent="0.25"/>
  <cols>
    <col min="1" max="1" width="14.28515625" style="1" bestFit="1" customWidth="1"/>
    <col min="2" max="2" width="11.5703125" style="1" bestFit="1" customWidth="1"/>
    <col min="3" max="3" width="11.5703125" style="1" customWidth="1"/>
    <col min="4" max="4" width="11.7109375" style="1" bestFit="1" customWidth="1"/>
    <col min="5" max="5" width="11.7109375" style="1" customWidth="1"/>
    <col min="6" max="6" width="11.42578125" style="1" bestFit="1" customWidth="1"/>
    <col min="7" max="7" width="12.140625" style="1" bestFit="1" customWidth="1"/>
    <col min="8" max="8" width="9.140625" style="2"/>
    <col min="9" max="9" width="16.140625" style="8" bestFit="1" customWidth="1"/>
    <col min="10" max="10" width="9.42578125" style="1" bestFit="1" customWidth="1"/>
    <col min="11" max="11" width="12.28515625" style="1" bestFit="1" customWidth="1"/>
    <col min="12" max="12" width="12.7109375" style="1" bestFit="1" customWidth="1"/>
    <col min="13" max="13" width="19.85546875" style="1" bestFit="1" customWidth="1"/>
    <col min="14" max="14" width="14.5703125" style="1" bestFit="1" customWidth="1"/>
    <col min="15" max="15" width="14.85546875" style="1" bestFit="1" customWidth="1"/>
    <col min="16" max="16" width="11.28515625" style="1" bestFit="1" customWidth="1"/>
    <col min="17" max="17" width="1.85546875" style="1" customWidth="1"/>
    <col min="18" max="18" width="13.42578125" style="7" bestFit="1" customWidth="1"/>
    <col min="19" max="19" width="11.7109375" style="7" bestFit="1" customWidth="1"/>
    <col min="20" max="20" width="9.5703125" style="7" bestFit="1" customWidth="1"/>
  </cols>
  <sheetData>
    <row r="2" spans="1:20" x14ac:dyDescent="0.25">
      <c r="D2" s="1">
        <v>20</v>
      </c>
    </row>
    <row r="3" spans="1:20" x14ac:dyDescent="0.25">
      <c r="D3" s="1">
        <v>0.02</v>
      </c>
      <c r="F3" s="1">
        <v>500</v>
      </c>
      <c r="L3" s="4">
        <v>2.5000000000000001E-3</v>
      </c>
      <c r="N3" s="5">
        <v>200</v>
      </c>
    </row>
    <row r="4" spans="1:20" ht="15.75" thickBot="1" x14ac:dyDescent="0.3">
      <c r="A4" s="1" t="s">
        <v>0</v>
      </c>
      <c r="B4" s="1" t="s">
        <v>1</v>
      </c>
      <c r="D4" s="1" t="s">
        <v>2</v>
      </c>
      <c r="F4" s="1" t="s">
        <v>3</v>
      </c>
      <c r="G4" s="1" t="s">
        <v>4</v>
      </c>
      <c r="H4" s="2" t="s">
        <v>8</v>
      </c>
      <c r="I4" s="8" t="s">
        <v>10</v>
      </c>
      <c r="J4" s="1" t="s">
        <v>5</v>
      </c>
      <c r="K4" s="1" t="s">
        <v>6</v>
      </c>
      <c r="L4" s="1" t="s">
        <v>7</v>
      </c>
      <c r="M4" s="1" t="s">
        <v>9</v>
      </c>
      <c r="N4" s="1" t="s">
        <v>11</v>
      </c>
      <c r="O4" s="1" t="s">
        <v>12</v>
      </c>
      <c r="P4" s="1" t="s">
        <v>13</v>
      </c>
      <c r="R4" s="7" t="s">
        <v>15</v>
      </c>
      <c r="S4" s="7" t="s">
        <v>16</v>
      </c>
      <c r="T4" s="7" t="s">
        <v>14</v>
      </c>
    </row>
    <row r="5" spans="1:20" ht="21.75" thickBot="1" x14ac:dyDescent="0.3">
      <c r="A5" s="5">
        <v>45000</v>
      </c>
      <c r="B5" s="1">
        <v>7250</v>
      </c>
      <c r="D5" s="1">
        <f>+A5*$D$2*$D$3</f>
        <v>18000</v>
      </c>
      <c r="F5" s="1">
        <f>+B5*$F$3/1000</f>
        <v>3625</v>
      </c>
      <c r="G5" s="1">
        <f>+D5-F5</f>
        <v>14375</v>
      </c>
      <c r="H5" s="2">
        <v>19</v>
      </c>
      <c r="I5" s="8">
        <f>+H5*A5</f>
        <v>855000</v>
      </c>
      <c r="J5" s="1">
        <f>IF(I5&gt;0,200," ")</f>
        <v>200</v>
      </c>
      <c r="K5" s="1">
        <f>IF(I5&gt;0,200," ")</f>
        <v>200</v>
      </c>
      <c r="L5" s="1">
        <f>+A5*H5*$L$3</f>
        <v>2137.5</v>
      </c>
      <c r="M5" s="10" t="e">
        <f>INDEX($R$4:$T$20,MATCH($I$5,$T$5:$T$19,0),MATCH($I$5,$R$4:$T$4,0))</f>
        <v>#N/A</v>
      </c>
      <c r="N5" s="1">
        <f>$N$3*H5</f>
        <v>3800</v>
      </c>
      <c r="O5" s="1" t="e">
        <f>SUM(J5:N5)</f>
        <v>#N/A</v>
      </c>
      <c r="P5" s="1" t="e">
        <f>+D5-O5</f>
        <v>#N/A</v>
      </c>
      <c r="R5" s="9">
        <v>0</v>
      </c>
      <c r="S5" s="9">
        <v>5000</v>
      </c>
      <c r="T5" s="9">
        <v>5</v>
      </c>
    </row>
    <row r="6" spans="1:20" ht="15.75" thickBot="1" x14ac:dyDescent="0.3">
      <c r="A6" s="5">
        <v>70000</v>
      </c>
      <c r="B6" s="1">
        <v>13780</v>
      </c>
      <c r="D6" s="1">
        <f t="shared" ref="D6:D29" si="0">+A6*$D$2*$D$3</f>
        <v>28000</v>
      </c>
      <c r="F6" s="1">
        <f t="shared" ref="F6:F29" si="1">+B6*$F$3/1000</f>
        <v>6890</v>
      </c>
      <c r="G6" s="1">
        <f t="shared" ref="G6:G29" si="2">+D6-F6</f>
        <v>21110</v>
      </c>
      <c r="I6" s="8">
        <f t="shared" ref="I6:I29" si="3">+H6*A6</f>
        <v>0</v>
      </c>
      <c r="J6" s="1" t="str">
        <f t="shared" ref="J6:J28" si="4">IF(I6&gt;0,200," ")</f>
        <v xml:space="preserve"> </v>
      </c>
      <c r="K6" s="1" t="str">
        <f t="shared" ref="K6:K29" si="5">IF(I6&gt;0,200," ")</f>
        <v xml:space="preserve"> </v>
      </c>
      <c r="L6" s="1">
        <f t="shared" ref="L6:L29" si="6">+A6*H6*$L$3</f>
        <v>0</v>
      </c>
      <c r="N6" s="1">
        <f t="shared" ref="N6:N29" si="7">$N$3*H6</f>
        <v>0</v>
      </c>
      <c r="O6" s="1">
        <f t="shared" ref="O6:O29" si="8">SUM(J6:N6)</f>
        <v>0</v>
      </c>
      <c r="P6" s="1">
        <f t="shared" ref="P6:P29" si="9">+D6-O6</f>
        <v>28000</v>
      </c>
      <c r="R6" s="9">
        <v>5000</v>
      </c>
      <c r="S6" s="9">
        <v>20000</v>
      </c>
      <c r="T6" s="9">
        <v>100</v>
      </c>
    </row>
    <row r="7" spans="1:20" ht="15.75" thickBot="1" x14ac:dyDescent="0.3">
      <c r="A7" s="5">
        <v>60000</v>
      </c>
      <c r="B7" s="1">
        <v>14200</v>
      </c>
      <c r="D7" s="1">
        <f t="shared" si="0"/>
        <v>24000</v>
      </c>
      <c r="F7" s="1">
        <f t="shared" si="1"/>
        <v>7100</v>
      </c>
      <c r="G7" s="1">
        <f t="shared" si="2"/>
        <v>16900</v>
      </c>
      <c r="I7" s="8">
        <f t="shared" si="3"/>
        <v>0</v>
      </c>
      <c r="J7" s="1" t="str">
        <f t="shared" si="4"/>
        <v xml:space="preserve"> </v>
      </c>
      <c r="K7" s="1" t="str">
        <f t="shared" si="5"/>
        <v xml:space="preserve"> </v>
      </c>
      <c r="L7" s="1">
        <f t="shared" si="6"/>
        <v>0</v>
      </c>
      <c r="N7" s="1">
        <f t="shared" si="7"/>
        <v>0</v>
      </c>
      <c r="O7" s="1">
        <f t="shared" si="8"/>
        <v>0</v>
      </c>
      <c r="P7" s="1">
        <f t="shared" si="9"/>
        <v>24000</v>
      </c>
      <c r="R7" s="9">
        <v>20000</v>
      </c>
      <c r="S7" s="9">
        <v>50000</v>
      </c>
      <c r="T7" s="9">
        <v>150</v>
      </c>
    </row>
    <row r="8" spans="1:20" ht="15.75" thickBot="1" x14ac:dyDescent="0.3">
      <c r="A8" s="5">
        <v>115000</v>
      </c>
      <c r="B8" s="1">
        <v>19230</v>
      </c>
      <c r="D8" s="1">
        <f t="shared" si="0"/>
        <v>46000</v>
      </c>
      <c r="F8" s="1">
        <f t="shared" si="1"/>
        <v>9615</v>
      </c>
      <c r="G8" s="1">
        <f t="shared" si="2"/>
        <v>36385</v>
      </c>
      <c r="I8" s="8">
        <f t="shared" si="3"/>
        <v>0</v>
      </c>
      <c r="J8" s="1" t="str">
        <f t="shared" si="4"/>
        <v xml:space="preserve"> </v>
      </c>
      <c r="K8" s="1" t="str">
        <f t="shared" si="5"/>
        <v xml:space="preserve"> </v>
      </c>
      <c r="L8" s="1">
        <f t="shared" si="6"/>
        <v>0</v>
      </c>
      <c r="N8" s="1">
        <f t="shared" si="7"/>
        <v>0</v>
      </c>
      <c r="O8" s="1">
        <f t="shared" si="8"/>
        <v>0</v>
      </c>
      <c r="P8" s="1">
        <f t="shared" si="9"/>
        <v>46000</v>
      </c>
      <c r="R8" s="9">
        <v>50000</v>
      </c>
      <c r="S8" s="9">
        <v>100000</v>
      </c>
      <c r="T8" s="9">
        <v>200</v>
      </c>
    </row>
    <row r="9" spans="1:20" ht="15.75" thickBot="1" x14ac:dyDescent="0.3">
      <c r="A9" s="5">
        <v>75000</v>
      </c>
      <c r="B9" s="1">
        <v>12590</v>
      </c>
      <c r="D9" s="1">
        <f t="shared" si="0"/>
        <v>30000</v>
      </c>
      <c r="F9" s="1">
        <f t="shared" si="1"/>
        <v>6295</v>
      </c>
      <c r="G9" s="1">
        <f t="shared" si="2"/>
        <v>23705</v>
      </c>
      <c r="I9" s="8">
        <f t="shared" si="3"/>
        <v>0</v>
      </c>
      <c r="J9" s="1" t="str">
        <f t="shared" si="4"/>
        <v xml:space="preserve"> </v>
      </c>
      <c r="K9" s="1" t="str">
        <f t="shared" si="5"/>
        <v xml:space="preserve"> </v>
      </c>
      <c r="L9" s="1">
        <f t="shared" si="6"/>
        <v>0</v>
      </c>
      <c r="N9" s="1">
        <f t="shared" si="7"/>
        <v>0</v>
      </c>
      <c r="O9" s="1">
        <f t="shared" si="8"/>
        <v>0</v>
      </c>
      <c r="P9" s="1">
        <f t="shared" si="9"/>
        <v>30000</v>
      </c>
      <c r="R9" s="9">
        <v>100000</v>
      </c>
      <c r="S9" s="9">
        <v>150000</v>
      </c>
      <c r="T9" s="9">
        <v>300</v>
      </c>
    </row>
    <row r="10" spans="1:20" ht="15.75" thickBot="1" x14ac:dyDescent="0.3">
      <c r="A10" s="5">
        <v>110000</v>
      </c>
      <c r="B10" s="1">
        <v>26000</v>
      </c>
      <c r="D10" s="1">
        <f t="shared" si="0"/>
        <v>44000</v>
      </c>
      <c r="F10" s="1">
        <f t="shared" si="1"/>
        <v>13000</v>
      </c>
      <c r="G10" s="1">
        <f t="shared" si="2"/>
        <v>31000</v>
      </c>
      <c r="I10" s="8">
        <f t="shared" si="3"/>
        <v>0</v>
      </c>
      <c r="J10" s="1" t="str">
        <f t="shared" si="4"/>
        <v xml:space="preserve"> </v>
      </c>
      <c r="K10" s="1" t="str">
        <f t="shared" si="5"/>
        <v xml:space="preserve"> </v>
      </c>
      <c r="L10" s="1">
        <f t="shared" si="6"/>
        <v>0</v>
      </c>
      <c r="N10" s="1">
        <f t="shared" si="7"/>
        <v>0</v>
      </c>
      <c r="O10" s="1">
        <f t="shared" si="8"/>
        <v>0</v>
      </c>
      <c r="P10" s="1">
        <f t="shared" si="9"/>
        <v>44000</v>
      </c>
      <c r="R10" s="9">
        <v>150000</v>
      </c>
      <c r="S10" s="9">
        <v>200000</v>
      </c>
      <c r="T10" s="9">
        <v>350</v>
      </c>
    </row>
    <row r="11" spans="1:20" ht="15.75" thickBot="1" x14ac:dyDescent="0.3">
      <c r="A11" s="5">
        <v>110000</v>
      </c>
      <c r="B11" s="1">
        <v>25900</v>
      </c>
      <c r="D11" s="1">
        <f t="shared" si="0"/>
        <v>44000</v>
      </c>
      <c r="F11" s="1">
        <f t="shared" si="1"/>
        <v>12950</v>
      </c>
      <c r="G11" s="1">
        <f t="shared" si="2"/>
        <v>31050</v>
      </c>
      <c r="I11" s="8">
        <f t="shared" si="3"/>
        <v>0</v>
      </c>
      <c r="J11" s="1" t="str">
        <f t="shared" si="4"/>
        <v xml:space="preserve"> </v>
      </c>
      <c r="K11" s="1" t="str">
        <f t="shared" si="5"/>
        <v xml:space="preserve"> </v>
      </c>
      <c r="L11" s="1">
        <f t="shared" si="6"/>
        <v>0</v>
      </c>
      <c r="N11" s="1">
        <f t="shared" si="7"/>
        <v>0</v>
      </c>
      <c r="O11" s="1">
        <f t="shared" si="8"/>
        <v>0</v>
      </c>
      <c r="P11" s="1">
        <f t="shared" si="9"/>
        <v>44000</v>
      </c>
      <c r="R11" s="9">
        <v>200000</v>
      </c>
      <c r="S11" s="9">
        <v>250000</v>
      </c>
      <c r="T11" s="9">
        <v>400</v>
      </c>
    </row>
    <row r="12" spans="1:20" ht="15.75" thickBot="1" x14ac:dyDescent="0.3">
      <c r="A12" s="5">
        <v>88000</v>
      </c>
      <c r="B12" s="1">
        <v>15270</v>
      </c>
      <c r="D12" s="1">
        <f t="shared" si="0"/>
        <v>35200</v>
      </c>
      <c r="F12" s="1">
        <f t="shared" si="1"/>
        <v>7635</v>
      </c>
      <c r="G12" s="1">
        <f t="shared" si="2"/>
        <v>27565</v>
      </c>
      <c r="I12" s="8">
        <f t="shared" si="3"/>
        <v>0</v>
      </c>
      <c r="J12" s="1" t="str">
        <f t="shared" si="4"/>
        <v xml:space="preserve"> </v>
      </c>
      <c r="K12" s="1" t="str">
        <f t="shared" si="5"/>
        <v xml:space="preserve"> </v>
      </c>
      <c r="L12" s="1">
        <f t="shared" si="6"/>
        <v>0</v>
      </c>
      <c r="N12" s="1">
        <f t="shared" si="7"/>
        <v>0</v>
      </c>
      <c r="O12" s="1">
        <f t="shared" si="8"/>
        <v>0</v>
      </c>
      <c r="P12" s="1">
        <f t="shared" si="9"/>
        <v>35200</v>
      </c>
      <c r="R12" s="9">
        <v>250000</v>
      </c>
      <c r="S12" s="9">
        <v>300000</v>
      </c>
      <c r="T12" s="9">
        <v>500</v>
      </c>
    </row>
    <row r="13" spans="1:20" ht="15.75" thickBot="1" x14ac:dyDescent="0.3">
      <c r="A13" s="5">
        <v>155000</v>
      </c>
      <c r="B13" s="1">
        <v>26831.3</v>
      </c>
      <c r="D13" s="1">
        <f t="shared" si="0"/>
        <v>62000</v>
      </c>
      <c r="F13" s="1">
        <f t="shared" si="1"/>
        <v>13415.65</v>
      </c>
      <c r="G13" s="1">
        <f t="shared" si="2"/>
        <v>48584.35</v>
      </c>
      <c r="I13" s="8">
        <f t="shared" si="3"/>
        <v>0</v>
      </c>
      <c r="J13" s="1" t="str">
        <f t="shared" si="4"/>
        <v xml:space="preserve"> </v>
      </c>
      <c r="K13" s="1" t="str">
        <f t="shared" si="5"/>
        <v xml:space="preserve"> </v>
      </c>
      <c r="L13" s="1">
        <f t="shared" si="6"/>
        <v>0</v>
      </c>
      <c r="N13" s="1">
        <f t="shared" si="7"/>
        <v>0</v>
      </c>
      <c r="O13" s="1">
        <f t="shared" si="8"/>
        <v>0</v>
      </c>
      <c r="P13" s="1">
        <f t="shared" si="9"/>
        <v>62000</v>
      </c>
      <c r="R13" s="9">
        <v>300000</v>
      </c>
      <c r="S13" s="9">
        <v>400000</v>
      </c>
      <c r="T13" s="9">
        <v>600</v>
      </c>
    </row>
    <row r="14" spans="1:20" ht="15.75" thickBot="1" x14ac:dyDescent="0.3">
      <c r="A14" s="5">
        <v>215000</v>
      </c>
      <c r="B14" s="1">
        <v>51700</v>
      </c>
      <c r="D14" s="1">
        <f t="shared" si="0"/>
        <v>86000</v>
      </c>
      <c r="F14" s="1">
        <f t="shared" si="1"/>
        <v>25850</v>
      </c>
      <c r="G14" s="1">
        <f t="shared" si="2"/>
        <v>60150</v>
      </c>
      <c r="I14" s="8">
        <f t="shared" si="3"/>
        <v>0</v>
      </c>
      <c r="J14" s="1" t="str">
        <f t="shared" si="4"/>
        <v xml:space="preserve"> </v>
      </c>
      <c r="K14" s="1" t="str">
        <f t="shared" si="5"/>
        <v xml:space="preserve"> </v>
      </c>
      <c r="L14" s="1">
        <f t="shared" si="6"/>
        <v>0</v>
      </c>
      <c r="N14" s="1">
        <f t="shared" si="7"/>
        <v>0</v>
      </c>
      <c r="O14" s="1">
        <f t="shared" si="8"/>
        <v>0</v>
      </c>
      <c r="P14" s="1">
        <f t="shared" si="9"/>
        <v>86000</v>
      </c>
      <c r="R14" s="9">
        <v>400000</v>
      </c>
      <c r="S14" s="9">
        <v>500000</v>
      </c>
      <c r="T14" s="9">
        <v>750</v>
      </c>
    </row>
    <row r="15" spans="1:20" ht="15.75" thickBot="1" x14ac:dyDescent="0.3">
      <c r="A15" s="6"/>
      <c r="B15" s="2"/>
      <c r="C15" s="2"/>
      <c r="D15" s="2">
        <f t="shared" ref="D15:D20" si="10">+A15*$D$2*$D$3</f>
        <v>0</v>
      </c>
      <c r="E15" s="2"/>
      <c r="F15" s="2">
        <f t="shared" ref="F15:F20" si="11">+B15*$F$3/1000</f>
        <v>0</v>
      </c>
      <c r="G15" s="2">
        <f t="shared" ref="G15:G20" si="12">+D15-F15</f>
        <v>0</v>
      </c>
      <c r="I15" s="8">
        <f t="shared" si="3"/>
        <v>0</v>
      </c>
      <c r="J15" s="1" t="str">
        <f t="shared" si="4"/>
        <v xml:space="preserve"> </v>
      </c>
      <c r="K15" s="1" t="str">
        <f t="shared" si="5"/>
        <v xml:space="preserve"> </v>
      </c>
      <c r="L15" s="1">
        <f t="shared" si="6"/>
        <v>0</v>
      </c>
      <c r="N15" s="1">
        <f t="shared" si="7"/>
        <v>0</v>
      </c>
      <c r="O15" s="1">
        <f t="shared" si="8"/>
        <v>0</v>
      </c>
      <c r="P15" s="1">
        <f t="shared" si="9"/>
        <v>0</v>
      </c>
      <c r="R15" s="9">
        <v>500000</v>
      </c>
      <c r="S15" s="9">
        <v>600000</v>
      </c>
      <c r="T15" s="9">
        <v>950</v>
      </c>
    </row>
    <row r="16" spans="1:20" s="3" customFormat="1" ht="15.75" thickBot="1" x14ac:dyDescent="0.3">
      <c r="A16" s="6">
        <v>15000</v>
      </c>
      <c r="B16" s="2">
        <v>10000</v>
      </c>
      <c r="C16" s="2"/>
      <c r="D16" s="2">
        <f t="shared" si="10"/>
        <v>6000</v>
      </c>
      <c r="E16" s="2"/>
      <c r="F16" s="2">
        <f t="shared" si="11"/>
        <v>5000</v>
      </c>
      <c r="G16" s="2">
        <f t="shared" si="12"/>
        <v>1000</v>
      </c>
      <c r="H16" s="2"/>
      <c r="I16" s="8">
        <f t="shared" si="3"/>
        <v>0</v>
      </c>
      <c r="J16" s="1" t="str">
        <f t="shared" si="4"/>
        <v xml:space="preserve"> </v>
      </c>
      <c r="K16" s="1" t="str">
        <f t="shared" si="5"/>
        <v xml:space="preserve"> </v>
      </c>
      <c r="L16" s="1">
        <f t="shared" si="6"/>
        <v>0</v>
      </c>
      <c r="M16" s="1"/>
      <c r="N16" s="1">
        <f t="shared" si="7"/>
        <v>0</v>
      </c>
      <c r="O16" s="1">
        <f t="shared" si="8"/>
        <v>0</v>
      </c>
      <c r="P16" s="1">
        <f t="shared" si="9"/>
        <v>6000</v>
      </c>
      <c r="Q16" s="1"/>
      <c r="R16" s="9">
        <v>600000</v>
      </c>
      <c r="S16" s="9">
        <v>700000</v>
      </c>
      <c r="T16" s="9">
        <v>1100</v>
      </c>
    </row>
    <row r="17" spans="1:20" ht="15.75" thickBot="1" x14ac:dyDescent="0.3">
      <c r="A17" s="6"/>
      <c r="B17" s="2"/>
      <c r="C17" s="2"/>
      <c r="D17" s="2">
        <f t="shared" si="10"/>
        <v>0</v>
      </c>
      <c r="E17" s="2"/>
      <c r="F17" s="2">
        <f t="shared" si="11"/>
        <v>0</v>
      </c>
      <c r="G17" s="2">
        <f t="shared" si="12"/>
        <v>0</v>
      </c>
      <c r="I17" s="8">
        <f t="shared" si="3"/>
        <v>0</v>
      </c>
      <c r="J17" s="1" t="str">
        <f t="shared" si="4"/>
        <v xml:space="preserve"> </v>
      </c>
      <c r="K17" s="1" t="str">
        <f t="shared" si="5"/>
        <v xml:space="preserve"> </v>
      </c>
      <c r="L17" s="1">
        <f t="shared" si="6"/>
        <v>0</v>
      </c>
      <c r="N17" s="1">
        <f t="shared" si="7"/>
        <v>0</v>
      </c>
      <c r="O17" s="1">
        <f t="shared" si="8"/>
        <v>0</v>
      </c>
      <c r="P17" s="1">
        <f t="shared" si="9"/>
        <v>0</v>
      </c>
      <c r="R17" s="9">
        <v>700000</v>
      </c>
      <c r="S17" s="9">
        <v>800000</v>
      </c>
      <c r="T17" s="9">
        <v>1250</v>
      </c>
    </row>
    <row r="18" spans="1:20" ht="15.75" thickBot="1" x14ac:dyDescent="0.3">
      <c r="A18" s="6"/>
      <c r="B18" s="2"/>
      <c r="C18" s="2"/>
      <c r="D18" s="2">
        <f t="shared" si="10"/>
        <v>0</v>
      </c>
      <c r="E18" s="2"/>
      <c r="F18" s="2">
        <f t="shared" si="11"/>
        <v>0</v>
      </c>
      <c r="G18" s="2">
        <f t="shared" si="12"/>
        <v>0</v>
      </c>
      <c r="I18" s="8">
        <f t="shared" si="3"/>
        <v>0</v>
      </c>
      <c r="J18" s="1" t="str">
        <f t="shared" si="4"/>
        <v xml:space="preserve"> </v>
      </c>
      <c r="K18" s="1" t="str">
        <f t="shared" si="5"/>
        <v xml:space="preserve"> </v>
      </c>
      <c r="L18" s="1">
        <f t="shared" si="6"/>
        <v>0</v>
      </c>
      <c r="N18" s="1">
        <f t="shared" si="7"/>
        <v>0</v>
      </c>
      <c r="O18" s="1">
        <f t="shared" si="8"/>
        <v>0</v>
      </c>
      <c r="P18" s="1">
        <f t="shared" si="9"/>
        <v>0</v>
      </c>
      <c r="R18" s="9">
        <v>800000</v>
      </c>
      <c r="S18" s="9">
        <v>900000</v>
      </c>
      <c r="T18" s="9">
        <v>1350</v>
      </c>
    </row>
    <row r="19" spans="1:20" ht="15.75" thickBot="1" x14ac:dyDescent="0.3">
      <c r="A19" s="6"/>
      <c r="B19" s="2"/>
      <c r="C19" s="2"/>
      <c r="D19" s="2">
        <f t="shared" si="10"/>
        <v>0</v>
      </c>
      <c r="E19" s="2"/>
      <c r="F19" s="2">
        <f t="shared" si="11"/>
        <v>0</v>
      </c>
      <c r="G19" s="2">
        <f t="shared" si="12"/>
        <v>0</v>
      </c>
      <c r="I19" s="8">
        <f t="shared" si="3"/>
        <v>0</v>
      </c>
      <c r="J19" s="1" t="str">
        <f t="shared" si="4"/>
        <v xml:space="preserve"> </v>
      </c>
      <c r="K19" s="1" t="str">
        <f t="shared" si="5"/>
        <v xml:space="preserve"> </v>
      </c>
      <c r="L19" s="1">
        <f t="shared" si="6"/>
        <v>0</v>
      </c>
      <c r="N19" s="1">
        <f t="shared" si="7"/>
        <v>0</v>
      </c>
      <c r="O19" s="1">
        <f t="shared" si="8"/>
        <v>0</v>
      </c>
      <c r="P19" s="1">
        <f t="shared" si="9"/>
        <v>0</v>
      </c>
      <c r="R19" s="9">
        <v>900000</v>
      </c>
      <c r="S19" s="9">
        <v>100000</v>
      </c>
      <c r="T19" s="9">
        <v>1500</v>
      </c>
    </row>
    <row r="20" spans="1:20" x14ac:dyDescent="0.25">
      <c r="A20" s="6"/>
      <c r="B20" s="2"/>
      <c r="C20" s="2"/>
      <c r="D20" s="2">
        <f t="shared" si="10"/>
        <v>0</v>
      </c>
      <c r="E20" s="2"/>
      <c r="F20" s="2">
        <f t="shared" si="11"/>
        <v>0</v>
      </c>
      <c r="G20" s="2">
        <f t="shared" si="12"/>
        <v>0</v>
      </c>
      <c r="I20" s="8">
        <f t="shared" si="3"/>
        <v>0</v>
      </c>
      <c r="J20" s="1" t="str">
        <f t="shared" si="4"/>
        <v xml:space="preserve"> </v>
      </c>
      <c r="K20" s="1" t="str">
        <f t="shared" si="5"/>
        <v xml:space="preserve"> </v>
      </c>
      <c r="L20" s="1">
        <f t="shared" si="6"/>
        <v>0</v>
      </c>
      <c r="N20" s="1">
        <f t="shared" si="7"/>
        <v>0</v>
      </c>
      <c r="O20" s="1">
        <f t="shared" si="8"/>
        <v>0</v>
      </c>
      <c r="P20" s="1">
        <f t="shared" si="9"/>
        <v>0</v>
      </c>
    </row>
    <row r="21" spans="1:20" x14ac:dyDescent="0.25">
      <c r="A21" s="5">
        <v>88000</v>
      </c>
      <c r="B21" s="1">
        <v>20710</v>
      </c>
      <c r="D21" s="1">
        <f t="shared" si="0"/>
        <v>35200</v>
      </c>
      <c r="F21" s="1">
        <f t="shared" si="1"/>
        <v>10355</v>
      </c>
      <c r="G21" s="1">
        <f t="shared" si="2"/>
        <v>24845</v>
      </c>
      <c r="I21" s="8">
        <f t="shared" si="3"/>
        <v>0</v>
      </c>
      <c r="J21" s="1" t="str">
        <f t="shared" si="4"/>
        <v xml:space="preserve"> </v>
      </c>
      <c r="K21" s="1" t="str">
        <f t="shared" si="5"/>
        <v xml:space="preserve"> </v>
      </c>
      <c r="L21" s="1">
        <f t="shared" si="6"/>
        <v>0</v>
      </c>
      <c r="N21" s="1">
        <f t="shared" si="7"/>
        <v>0</v>
      </c>
      <c r="O21" s="1">
        <f t="shared" si="8"/>
        <v>0</v>
      </c>
      <c r="P21" s="1">
        <f t="shared" si="9"/>
        <v>35200</v>
      </c>
    </row>
    <row r="22" spans="1:20" x14ac:dyDescent="0.25">
      <c r="A22" s="5">
        <v>63000</v>
      </c>
      <c r="B22" s="1">
        <v>11538.9</v>
      </c>
      <c r="D22" s="1">
        <f t="shared" si="0"/>
        <v>25200</v>
      </c>
      <c r="F22" s="1">
        <f t="shared" si="1"/>
        <v>5769.45</v>
      </c>
      <c r="G22" s="1">
        <f t="shared" si="2"/>
        <v>19430.55</v>
      </c>
      <c r="I22" s="8">
        <f t="shared" si="3"/>
        <v>0</v>
      </c>
      <c r="J22" s="1" t="str">
        <f t="shared" si="4"/>
        <v xml:space="preserve"> </v>
      </c>
      <c r="K22" s="1" t="str">
        <f t="shared" si="5"/>
        <v xml:space="preserve"> </v>
      </c>
      <c r="L22" s="1">
        <f t="shared" si="6"/>
        <v>0</v>
      </c>
      <c r="N22" s="1">
        <f t="shared" si="7"/>
        <v>0</v>
      </c>
      <c r="O22" s="1">
        <f t="shared" si="8"/>
        <v>0</v>
      </c>
      <c r="P22" s="1">
        <f t="shared" si="9"/>
        <v>25200</v>
      </c>
    </row>
    <row r="23" spans="1:20" x14ac:dyDescent="0.25">
      <c r="A23" s="5">
        <v>55600</v>
      </c>
      <c r="B23" s="1">
        <v>11996</v>
      </c>
      <c r="D23" s="1">
        <f t="shared" si="0"/>
        <v>22240</v>
      </c>
      <c r="F23" s="1">
        <f t="shared" si="1"/>
        <v>5998</v>
      </c>
      <c r="G23" s="1">
        <f t="shared" si="2"/>
        <v>16242</v>
      </c>
      <c r="I23" s="8">
        <f t="shared" si="3"/>
        <v>0</v>
      </c>
      <c r="J23" s="1" t="str">
        <f t="shared" si="4"/>
        <v xml:space="preserve"> </v>
      </c>
      <c r="K23" s="1" t="str">
        <f t="shared" si="5"/>
        <v xml:space="preserve"> </v>
      </c>
      <c r="L23" s="1">
        <f t="shared" si="6"/>
        <v>0</v>
      </c>
      <c r="N23" s="1">
        <f t="shared" si="7"/>
        <v>0</v>
      </c>
      <c r="O23" s="1">
        <f t="shared" si="8"/>
        <v>0</v>
      </c>
      <c r="P23" s="1">
        <f t="shared" si="9"/>
        <v>22240</v>
      </c>
    </row>
    <row r="24" spans="1:20" x14ac:dyDescent="0.25">
      <c r="A24" s="5">
        <v>45000</v>
      </c>
      <c r="B24" s="1">
        <v>9100</v>
      </c>
      <c r="D24" s="1">
        <f t="shared" si="0"/>
        <v>18000</v>
      </c>
      <c r="F24" s="1">
        <f t="shared" si="1"/>
        <v>4550</v>
      </c>
      <c r="G24" s="1">
        <f t="shared" si="2"/>
        <v>13450</v>
      </c>
      <c r="I24" s="8">
        <f t="shared" si="3"/>
        <v>0</v>
      </c>
      <c r="J24" s="1" t="str">
        <f t="shared" si="4"/>
        <v xml:space="preserve"> </v>
      </c>
      <c r="K24" s="1" t="str">
        <f t="shared" si="5"/>
        <v xml:space="preserve"> </v>
      </c>
      <c r="L24" s="1">
        <f t="shared" si="6"/>
        <v>0</v>
      </c>
      <c r="N24" s="1">
        <f t="shared" si="7"/>
        <v>0</v>
      </c>
      <c r="O24" s="1">
        <f t="shared" si="8"/>
        <v>0</v>
      </c>
      <c r="P24" s="1">
        <f t="shared" si="9"/>
        <v>18000</v>
      </c>
    </row>
    <row r="25" spans="1:20" x14ac:dyDescent="0.25">
      <c r="A25" s="5">
        <v>73000</v>
      </c>
      <c r="B25" s="1">
        <v>13237.1</v>
      </c>
      <c r="D25" s="1">
        <f t="shared" si="0"/>
        <v>29200</v>
      </c>
      <c r="F25" s="1">
        <f t="shared" si="1"/>
        <v>6618.55</v>
      </c>
      <c r="G25" s="1">
        <f t="shared" si="2"/>
        <v>22581.45</v>
      </c>
      <c r="I25" s="8">
        <f t="shared" si="3"/>
        <v>0</v>
      </c>
      <c r="J25" s="1" t="str">
        <f t="shared" si="4"/>
        <v xml:space="preserve"> </v>
      </c>
      <c r="K25" s="1" t="str">
        <f t="shared" si="5"/>
        <v xml:space="preserve"> </v>
      </c>
      <c r="L25" s="1">
        <f t="shared" si="6"/>
        <v>0</v>
      </c>
      <c r="N25" s="1">
        <f t="shared" si="7"/>
        <v>0</v>
      </c>
      <c r="O25" s="1">
        <f t="shared" si="8"/>
        <v>0</v>
      </c>
      <c r="P25" s="1">
        <f t="shared" si="9"/>
        <v>29200</v>
      </c>
    </row>
    <row r="26" spans="1:20" x14ac:dyDescent="0.25">
      <c r="A26" s="5">
        <v>100000</v>
      </c>
      <c r="B26" s="1">
        <v>8450</v>
      </c>
      <c r="D26" s="1">
        <f t="shared" si="0"/>
        <v>40000</v>
      </c>
      <c r="F26" s="1">
        <f t="shared" si="1"/>
        <v>4225</v>
      </c>
      <c r="G26" s="1">
        <f t="shared" si="2"/>
        <v>35775</v>
      </c>
      <c r="I26" s="8">
        <f t="shared" si="3"/>
        <v>0</v>
      </c>
      <c r="J26" s="1" t="str">
        <f t="shared" si="4"/>
        <v xml:space="preserve"> </v>
      </c>
      <c r="K26" s="1" t="str">
        <f t="shared" si="5"/>
        <v xml:space="preserve"> </v>
      </c>
      <c r="L26" s="1">
        <f t="shared" si="6"/>
        <v>0</v>
      </c>
      <c r="N26" s="1">
        <f t="shared" si="7"/>
        <v>0</v>
      </c>
      <c r="O26" s="1">
        <f t="shared" si="8"/>
        <v>0</v>
      </c>
      <c r="P26" s="1">
        <f t="shared" si="9"/>
        <v>40000</v>
      </c>
    </row>
    <row r="27" spans="1:20" x14ac:dyDescent="0.25">
      <c r="A27" s="5">
        <v>20000</v>
      </c>
      <c r="B27" s="1">
        <v>12550</v>
      </c>
      <c r="D27" s="1">
        <f t="shared" si="0"/>
        <v>8000</v>
      </c>
      <c r="F27" s="1">
        <f t="shared" si="1"/>
        <v>6275</v>
      </c>
      <c r="G27" s="1">
        <f t="shared" si="2"/>
        <v>1725</v>
      </c>
      <c r="I27" s="8">
        <f t="shared" si="3"/>
        <v>0</v>
      </c>
      <c r="J27" s="1" t="str">
        <f t="shared" si="4"/>
        <v xml:space="preserve"> </v>
      </c>
      <c r="K27" s="1" t="str">
        <f t="shared" si="5"/>
        <v xml:space="preserve"> </v>
      </c>
      <c r="L27" s="1">
        <f t="shared" si="6"/>
        <v>0</v>
      </c>
      <c r="N27" s="1">
        <f t="shared" si="7"/>
        <v>0</v>
      </c>
      <c r="O27" s="1">
        <f t="shared" si="8"/>
        <v>0</v>
      </c>
      <c r="P27" s="1">
        <f t="shared" si="9"/>
        <v>8000</v>
      </c>
    </row>
    <row r="28" spans="1:20" x14ac:dyDescent="0.25">
      <c r="A28" s="5">
        <v>110000</v>
      </c>
      <c r="B28" s="1">
        <v>26030</v>
      </c>
      <c r="D28" s="1">
        <f t="shared" si="0"/>
        <v>44000</v>
      </c>
      <c r="F28" s="1">
        <f t="shared" si="1"/>
        <v>13015</v>
      </c>
      <c r="G28" s="1">
        <f t="shared" si="2"/>
        <v>30985</v>
      </c>
      <c r="I28" s="8">
        <f t="shared" si="3"/>
        <v>0</v>
      </c>
      <c r="J28" s="1" t="str">
        <f t="shared" si="4"/>
        <v xml:space="preserve"> </v>
      </c>
      <c r="K28" s="1" t="str">
        <f t="shared" si="5"/>
        <v xml:space="preserve"> </v>
      </c>
      <c r="L28" s="1">
        <f t="shared" si="6"/>
        <v>0</v>
      </c>
      <c r="N28" s="1">
        <f t="shared" si="7"/>
        <v>0</v>
      </c>
      <c r="O28" s="1">
        <f t="shared" si="8"/>
        <v>0</v>
      </c>
      <c r="P28" s="1">
        <f t="shared" si="9"/>
        <v>44000</v>
      </c>
    </row>
    <row r="29" spans="1:20" x14ac:dyDescent="0.25">
      <c r="A29" s="5">
        <v>59755.5</v>
      </c>
      <c r="B29" s="1">
        <v>13200</v>
      </c>
      <c r="D29" s="1">
        <f t="shared" si="0"/>
        <v>23902.2</v>
      </c>
      <c r="F29" s="1">
        <f t="shared" si="1"/>
        <v>6600</v>
      </c>
      <c r="G29" s="1">
        <f t="shared" si="2"/>
        <v>17302.2</v>
      </c>
      <c r="I29" s="8">
        <f t="shared" si="3"/>
        <v>0</v>
      </c>
      <c r="J29" s="1" t="str">
        <f t="shared" ref="J29" si="13">IF(I29&gt;0,200," ")</f>
        <v xml:space="preserve"> </v>
      </c>
      <c r="K29" s="1" t="str">
        <f t="shared" si="5"/>
        <v xml:space="preserve"> </v>
      </c>
      <c r="L29" s="1">
        <f t="shared" si="6"/>
        <v>0</v>
      </c>
      <c r="N29" s="1">
        <f t="shared" si="7"/>
        <v>0</v>
      </c>
      <c r="O29" s="1">
        <f t="shared" si="8"/>
        <v>0</v>
      </c>
      <c r="P29" s="1">
        <f t="shared" si="9"/>
        <v>23902.2</v>
      </c>
    </row>
    <row r="30" spans="1:20" x14ac:dyDescent="0.25">
      <c r="A30" s="5">
        <f>SUM(A5:A29)</f>
        <v>1672355.5</v>
      </c>
      <c r="B30" s="1">
        <f t="shared" ref="B30:P30" si="14">SUM(B5:B29)</f>
        <v>349563.29999999993</v>
      </c>
      <c r="D30" s="1">
        <f t="shared" si="14"/>
        <v>668942.19999999995</v>
      </c>
      <c r="F30" s="1">
        <f t="shared" si="14"/>
        <v>174781.64999999997</v>
      </c>
      <c r="G30" s="1">
        <f t="shared" si="14"/>
        <v>494160.55</v>
      </c>
      <c r="H30" s="2">
        <f t="shared" si="14"/>
        <v>19</v>
      </c>
      <c r="J30" s="1">
        <f t="shared" si="14"/>
        <v>200</v>
      </c>
      <c r="K30" s="1">
        <f t="shared" si="14"/>
        <v>200</v>
      </c>
      <c r="L30" s="1">
        <f t="shared" si="14"/>
        <v>2137.5</v>
      </c>
      <c r="M30" s="1" t="e">
        <f t="shared" si="14"/>
        <v>#N/A</v>
      </c>
      <c r="N30" s="1">
        <f t="shared" si="14"/>
        <v>3800</v>
      </c>
      <c r="O30" s="1" t="e">
        <f t="shared" si="14"/>
        <v>#N/A</v>
      </c>
      <c r="P30" s="1" t="e">
        <f t="shared" si="14"/>
        <v>#N/A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4"/>
  <sheetViews>
    <sheetView workbookViewId="0">
      <selection activeCell="L7" sqref="L7"/>
    </sheetView>
  </sheetViews>
  <sheetFormatPr defaultRowHeight="15" x14ac:dyDescent="0.25"/>
  <sheetData>
    <row r="4" spans="18:18" x14ac:dyDescent="0.25">
      <c r="R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2017-02-08T21:26:39Z</dcterms:modified>
</cp:coreProperties>
</file>