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VOICE" sheetId="4" r:id="rId1"/>
    <sheet name="ورقة1" sheetId="1" r:id="rId2"/>
  </sheets>
  <calcPr calcId="144525"/>
</workbook>
</file>

<file path=xl/calcChain.xml><?xml version="1.0" encoding="utf-8"?>
<calcChain xmlns="http://schemas.openxmlformats.org/spreadsheetml/2006/main">
  <c r="C13" i="4" l="1"/>
  <c r="B13" i="4"/>
  <c r="C11" i="4"/>
  <c r="B11" i="4"/>
  <c r="C9" i="4"/>
  <c r="B9" i="4"/>
  <c r="C7" i="4"/>
  <c r="B7" i="4"/>
  <c r="C6" i="4"/>
  <c r="B6" i="4"/>
  <c r="C5" i="4"/>
  <c r="B5" i="4"/>
  <c r="B17" i="4" s="1"/>
  <c r="C17" i="4" l="1"/>
</calcChain>
</file>

<file path=xl/sharedStrings.xml><?xml version="1.0" encoding="utf-8"?>
<sst xmlns="http://schemas.openxmlformats.org/spreadsheetml/2006/main" count="23" uniqueCount="23">
  <si>
    <t>الجنسية</t>
  </si>
  <si>
    <t xml:space="preserve">الحمولة الكلية  </t>
  </si>
  <si>
    <t>الايام</t>
  </si>
  <si>
    <t xml:space="preserve">الوقت </t>
  </si>
  <si>
    <t>اجنبى</t>
  </si>
  <si>
    <t>عادية</t>
  </si>
  <si>
    <t xml:space="preserve">ليلاً </t>
  </si>
  <si>
    <t>دولار</t>
  </si>
  <si>
    <t xml:space="preserve">جنية </t>
  </si>
  <si>
    <t xml:space="preserve">رسم الميناء </t>
  </si>
  <si>
    <t>رسم الرسو</t>
  </si>
  <si>
    <t>رسم القطر</t>
  </si>
  <si>
    <t>رسم الرباط</t>
  </si>
  <si>
    <t>رسم ارشاد</t>
  </si>
  <si>
    <t>تصريح سفر</t>
  </si>
  <si>
    <t xml:space="preserve">رسم اضافى </t>
  </si>
  <si>
    <t>رسم تليفون</t>
  </si>
  <si>
    <t>رسم نظافة</t>
  </si>
  <si>
    <t>طلب تراكى</t>
  </si>
  <si>
    <t>اتعاب وكالة</t>
  </si>
  <si>
    <t>نادى بحارة</t>
  </si>
  <si>
    <t xml:space="preserve">الاجمالى </t>
  </si>
  <si>
    <t xml:space="preserve">اريد زيادة 50 % على نواتج  الدالة فى الخليه B9 اذا كانت الخليه D2 ( ليلاً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</si>
</sst>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Arial"/>
      <family val="2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Times New Roman"/>
      <family val="1"/>
      <scheme val="major"/>
    </font>
    <font>
      <b/>
      <sz val="12"/>
      <color rgb="FFFA7D00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2" borderId="1" xfId="1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1" xfId="1"/>
    <xf numFmtId="0" fontId="3" fillId="2" borderId="1" xfId="1" applyFont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165" fontId="1" fillId="2" borderId="1" xfId="1" applyNumberFormat="1" applyAlignment="1">
      <alignment horizontal="center" vertical="center"/>
    </xf>
    <xf numFmtId="3" fontId="1" fillId="2" borderId="1" xfId="1" applyNumberForma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vertical="top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tabSelected="1" workbookViewId="0">
      <selection activeCell="F7" sqref="F7"/>
    </sheetView>
  </sheetViews>
  <sheetFormatPr defaultRowHeight="14.25" x14ac:dyDescent="0.2"/>
  <cols>
    <col min="1" max="1" width="20.375" bestFit="1" customWidth="1"/>
    <col min="2" max="2" width="11.5" customWidth="1"/>
    <col min="3" max="3" width="11.25" customWidth="1"/>
    <col min="4" max="5" width="11.125" customWidth="1"/>
  </cols>
  <sheetData>
    <row r="1" spans="1:14" ht="31.5" customHeight="1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14" ht="24.95" customHeight="1" x14ac:dyDescent="0.2">
      <c r="A2" s="3" t="s">
        <v>4</v>
      </c>
      <c r="B2" s="3">
        <v>70000</v>
      </c>
      <c r="C2" s="1" t="s">
        <v>5</v>
      </c>
      <c r="D2" s="1" t="s">
        <v>6</v>
      </c>
    </row>
    <row r="3" spans="1:14" ht="15.75" customHeight="1" x14ac:dyDescent="0.2"/>
    <row r="4" spans="1:14" ht="26.25" customHeight="1" x14ac:dyDescent="0.25">
      <c r="A4" s="4"/>
      <c r="B4" s="5" t="s">
        <v>7</v>
      </c>
      <c r="C4" s="5" t="s">
        <v>8</v>
      </c>
    </row>
    <row r="5" spans="1:14" ht="24.95" customHeight="1" x14ac:dyDescent="0.2">
      <c r="A5" s="5" t="s">
        <v>9</v>
      </c>
      <c r="B5" s="6">
        <f>IF(A2="اجنبى",B2*0.039,"")</f>
        <v>2730</v>
      </c>
      <c r="C5" s="7" t="str">
        <f>IF(A2="مصرى",B2*0.066,"")</f>
        <v/>
      </c>
      <c r="H5" s="10" t="s">
        <v>22</v>
      </c>
      <c r="I5" s="10"/>
      <c r="J5" s="10"/>
      <c r="K5" s="10"/>
      <c r="L5" s="10"/>
      <c r="M5" s="10"/>
      <c r="N5" s="10"/>
    </row>
    <row r="6" spans="1:14" ht="24.95" customHeight="1" x14ac:dyDescent="0.2">
      <c r="A6" s="5" t="s">
        <v>10</v>
      </c>
      <c r="B6" s="6">
        <f>IF(A2="اجنبى",B2*0.02," ")</f>
        <v>1400</v>
      </c>
      <c r="C6" s="6" t="str">
        <f>IF(A2="مصرى",B2*0.05," ")</f>
        <v xml:space="preserve"> </v>
      </c>
      <c r="H6" s="10"/>
      <c r="I6" s="10"/>
      <c r="J6" s="10"/>
      <c r="K6" s="10"/>
      <c r="L6" s="10"/>
      <c r="M6" s="10"/>
      <c r="N6" s="10"/>
    </row>
    <row r="7" spans="1:14" ht="24.95" customHeight="1" x14ac:dyDescent="0.2">
      <c r="A7" s="5" t="s">
        <v>11</v>
      </c>
      <c r="B7" s="8">
        <f>IF(B2&gt;=200000,2600*8,IF(B2&gt;=180000,2400*8,IF(B2&gt;=160000,2200*8,IF(B2&gt;=140000,2000*8,IF(B2&gt;=120000,1800*8,IF(B2&gt;=100000,1600*8,IF(B2&gt;=80000,1400*8,IF(B2&gt;=60000,1200*8,IF(B2&gt;=50000,1000*8,IF(B2&gt;=40000,950*8,IF(B2&gt;=30000,900*8,IF(B2&gt;=20000,850*8,IF(B2&gt;=10000,800*8,IF(B2&gt;=5000,750*8,IF(B2&gt;=1000,700*6," ")))))))))))))))</f>
        <v>9600</v>
      </c>
      <c r="C7" s="3">
        <f>IF(B2&gt;=100000,6500*8,IF(B2&gt;=60000,6000*8,IF(B2&gt;=30000,5500*8,IF(B2&gt;=5000,5000*8,IF(B2&gt;=1000,5000*6," ")))))</f>
        <v>48000</v>
      </c>
    </row>
    <row r="8" spans="1:14" ht="24.95" customHeight="1" x14ac:dyDescent="0.3">
      <c r="A8" s="5" t="s">
        <v>12</v>
      </c>
      <c r="B8" s="6"/>
      <c r="C8" s="3"/>
      <c r="D8" s="9"/>
    </row>
    <row r="9" spans="1:14" ht="24.95" customHeight="1" x14ac:dyDescent="0.3">
      <c r="A9" s="5" t="s">
        <v>13</v>
      </c>
      <c r="B9" s="6">
        <f>IF($B$2&gt;=60000,3261,IF($B$2&gt;=50000,2772,IF($B$2&gt;=40000,2627,IF($B$2&gt;=30000,1870,IF($B$2&gt;=20000,1055,IF($B$2&gt;=10000,802,IF($B$2&gt;=5000,381,IF($B$2&gt;=1000,273," "))))))))</f>
        <v>3261</v>
      </c>
      <c r="C9" s="6">
        <f>IF($B$2&gt;=60000,4500,IF($B$2&gt;=50000,3825,IF($B$2&gt;=40000,3625,IF($B$2&gt;=30000,2580,IF($B$2&gt;=20000,1455,IF($B$2&gt;=10000,675,IF($B$2&gt;=5000,320,IF($B$2&gt;=1000,230," "))))))))</f>
        <v>4500</v>
      </c>
      <c r="D9" s="9"/>
    </row>
    <row r="10" spans="1:14" ht="24.95" hidden="1" customHeight="1" x14ac:dyDescent="0.3">
      <c r="A10" s="5" t="s">
        <v>14</v>
      </c>
      <c r="B10" s="8">
        <v>30</v>
      </c>
      <c r="C10" s="3">
        <v>25</v>
      </c>
      <c r="D10" s="9"/>
    </row>
    <row r="11" spans="1:14" ht="24.95" hidden="1" customHeight="1" x14ac:dyDescent="0.3">
      <c r="A11" s="5" t="s">
        <v>15</v>
      </c>
      <c r="B11" s="8">
        <f>IF(C2="عطله",120,90)</f>
        <v>90</v>
      </c>
      <c r="C11" s="8">
        <f>IF(C2="عطله",100,75)</f>
        <v>75</v>
      </c>
      <c r="D11" s="9"/>
    </row>
    <row r="12" spans="1:14" ht="24.95" hidden="1" customHeight="1" x14ac:dyDescent="0.3">
      <c r="A12" s="5" t="s">
        <v>16</v>
      </c>
      <c r="B12" s="8">
        <v>17</v>
      </c>
      <c r="C12" s="3">
        <v>20</v>
      </c>
      <c r="D12" s="9"/>
    </row>
    <row r="13" spans="1:14" ht="24.95" hidden="1" customHeight="1" x14ac:dyDescent="0.3">
      <c r="A13" s="5" t="s">
        <v>17</v>
      </c>
      <c r="B13" s="8">
        <f>IF(B2&gt;=60000,140,IF(B2&gt;=50000,130,IF(B2&gt;=40000,120,IF(B2&gt;=30000,110,IF(B2&gt;=20000,100,IF(B2&gt;=10000,90,IF(B2&gt;=5000,80,IF(B2&gt;=1000,70," "))))))))</f>
        <v>140</v>
      </c>
      <c r="C13" s="8">
        <f>IF(B2&gt;=60000,140,IF(B2&gt;=50000,130,IF(B2&gt;=40000,120,IF(B2&gt;=30000,110,IF(B2&gt;=20000,100,IF(B2&gt;=10000,90,IF(B2&gt;=5000,80,IF(B2&gt;=1000,70," "))))))))</f>
        <v>140</v>
      </c>
      <c r="D13" s="9"/>
    </row>
    <row r="14" spans="1:14" ht="24.95" hidden="1" customHeight="1" x14ac:dyDescent="0.3">
      <c r="A14" s="5" t="s">
        <v>18</v>
      </c>
      <c r="B14" s="8">
        <v>5</v>
      </c>
      <c r="C14" s="3">
        <v>5</v>
      </c>
      <c r="D14" s="9"/>
    </row>
    <row r="15" spans="1:14" ht="24.95" hidden="1" customHeight="1" x14ac:dyDescent="0.3">
      <c r="A15" s="5" t="s">
        <v>19</v>
      </c>
      <c r="B15" s="6"/>
      <c r="C15" s="3"/>
      <c r="D15" s="9"/>
    </row>
    <row r="16" spans="1:14" ht="24.95" hidden="1" customHeight="1" x14ac:dyDescent="0.2">
      <c r="A16" s="5" t="s">
        <v>20</v>
      </c>
      <c r="B16" s="8">
        <v>25</v>
      </c>
      <c r="C16" s="3"/>
    </row>
    <row r="17" spans="1:3" ht="34.5" customHeight="1" x14ac:dyDescent="0.2">
      <c r="A17" s="1" t="s">
        <v>21</v>
      </c>
      <c r="B17" s="6">
        <f>SUM(B5:B16)</f>
        <v>17298</v>
      </c>
      <c r="C17" s="6">
        <f>SUM(C5:C16)</f>
        <v>52765</v>
      </c>
    </row>
  </sheetData>
  <dataConsolidate/>
  <mergeCells count="1">
    <mergeCell ref="H5:N6"/>
  </mergeCells>
  <dataValidations count="3">
    <dataValidation type="list" allowBlank="1" showInputMessage="1" showErrorMessage="1" sqref="D2">
      <formula1>"ليلاً , نهاراً"</formula1>
    </dataValidation>
    <dataValidation type="list" allowBlank="1" showInputMessage="1" showErrorMessage="1" sqref="D3 A2">
      <formula1>"اجنبى,مصرى"</formula1>
    </dataValidation>
    <dataValidation type="list" allowBlank="1" showInputMessage="1" showErrorMessage="1" sqref="F3 C2">
      <formula1>"عادية,عطله"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2017-02-11T19:55:47Z</dcterms:modified>
</cp:coreProperties>
</file>