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20" windowWidth="18960" windowHeight="11016" activeTab="1"/>
  </bookViews>
  <sheets>
    <sheet name="data" sheetId="1" r:id="rId1"/>
    <sheet name="Repport" sheetId="2" r:id="rId2"/>
    <sheet name="names" sheetId="7" r:id="rId3"/>
  </sheets>
  <calcPr calcId="152511"/>
</workbook>
</file>

<file path=xl/calcChain.xml><?xml version="1.0" encoding="utf-8"?>
<calcChain xmlns="http://schemas.openxmlformats.org/spreadsheetml/2006/main">
  <c r="E8" i="2" l="1"/>
  <c r="D8" i="2"/>
  <c r="C8" i="2"/>
  <c r="E7" i="2"/>
  <c r="D7" i="2"/>
  <c r="C7" i="2"/>
  <c r="B8" i="2"/>
  <c r="B7" i="2"/>
  <c r="I16" i="1"/>
  <c r="K16" i="1"/>
  <c r="N16" i="1" s="1"/>
  <c r="K17" i="1" s="1"/>
  <c r="N17" i="1" s="1"/>
  <c r="K18" i="1" s="1"/>
  <c r="N18" i="1" s="1"/>
  <c r="K19" i="1" s="1"/>
  <c r="N19" i="1" s="1"/>
  <c r="K20" i="1" s="1"/>
  <c r="N20" i="1" s="1"/>
  <c r="K21" i="1" s="1"/>
  <c r="N21" i="1" s="1"/>
  <c r="K22" i="1" s="1"/>
  <c r="N22" i="1" s="1"/>
  <c r="K23" i="1" s="1"/>
  <c r="N23" i="1" s="1"/>
  <c r="K24" i="1" s="1"/>
  <c r="N24" i="1" s="1"/>
  <c r="K25" i="1" s="1"/>
  <c r="N25" i="1" s="1"/>
  <c r="K26" i="1" s="1"/>
  <c r="N26" i="1" s="1"/>
  <c r="K27" i="1" s="1"/>
  <c r="N27" i="1" s="1"/>
  <c r="K28" i="1" s="1"/>
  <c r="N28" i="1" s="1"/>
  <c r="K29" i="1" s="1"/>
  <c r="N29" i="1" s="1"/>
  <c r="K30" i="1" s="1"/>
  <c r="N30" i="1" s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A5" i="1" l="1"/>
  <c r="A6" i="1"/>
  <c r="A7" i="1"/>
  <c r="A8" i="1"/>
  <c r="A9" i="1"/>
  <c r="A10" i="1"/>
  <c r="A11" i="1"/>
  <c r="A12" i="1"/>
  <c r="A13" i="1"/>
  <c r="A14" i="1"/>
  <c r="A15" i="1"/>
  <c r="B5" i="1"/>
  <c r="B6" i="1"/>
  <c r="B7" i="1"/>
  <c r="B8" i="1"/>
  <c r="B9" i="1"/>
  <c r="B10" i="1"/>
  <c r="B11" i="1"/>
  <c r="B12" i="1"/>
  <c r="B13" i="1"/>
  <c r="B14" i="1"/>
  <c r="B15" i="1"/>
  <c r="B4" i="1"/>
  <c r="A4" i="1"/>
  <c r="C5" i="1"/>
  <c r="C6" i="1"/>
  <c r="C7" i="1"/>
  <c r="C8" i="1"/>
  <c r="C9" i="1"/>
  <c r="C10" i="1"/>
  <c r="C11" i="1"/>
  <c r="C12" i="1"/>
  <c r="C13" i="1"/>
  <c r="C14" i="1"/>
  <c r="C15" i="1"/>
  <c r="C4" i="1"/>
  <c r="N4" i="1" l="1"/>
  <c r="I4" i="1"/>
  <c r="K5" i="1" l="1"/>
  <c r="I5" i="1" l="1"/>
  <c r="N5" i="1"/>
  <c r="K6" i="1" l="1"/>
  <c r="I6" i="1" l="1"/>
  <c r="N6" i="1"/>
  <c r="K7" i="1" l="1"/>
  <c r="I7" i="1" l="1"/>
  <c r="N7" i="1"/>
  <c r="K8" i="1" l="1"/>
  <c r="I8" i="1" l="1"/>
  <c r="N8" i="1"/>
  <c r="K9" i="1" l="1"/>
  <c r="I9" i="1" l="1"/>
  <c r="I10" i="1" s="1"/>
  <c r="I11" i="1" s="1"/>
  <c r="I12" i="1" s="1"/>
  <c r="I13" i="1" s="1"/>
  <c r="I14" i="1" s="1"/>
  <c r="N9" i="1"/>
  <c r="K10" i="1" s="1"/>
  <c r="N10" i="1" s="1"/>
  <c r="K11" i="1" s="1"/>
  <c r="N11" i="1" s="1"/>
  <c r="K12" i="1" s="1"/>
  <c r="N12" i="1" s="1"/>
  <c r="K13" i="1" s="1"/>
  <c r="N13" i="1" s="1"/>
  <c r="K14" i="1" s="1"/>
  <c r="N14" i="1" s="1"/>
  <c r="K15" i="1" l="1"/>
  <c r="N15" i="1" s="1"/>
  <c r="I15" i="1"/>
</calcChain>
</file>

<file path=xl/sharedStrings.xml><?xml version="1.0" encoding="utf-8"?>
<sst xmlns="http://schemas.openxmlformats.org/spreadsheetml/2006/main" count="60" uniqueCount="27">
  <si>
    <t>رصيد أول</t>
  </si>
  <si>
    <t>وارد</t>
  </si>
  <si>
    <t>منصرف</t>
  </si>
  <si>
    <t>رصيد آخر</t>
  </si>
  <si>
    <t xml:space="preserve">التقرير </t>
  </si>
  <si>
    <t xml:space="preserve">من </t>
  </si>
  <si>
    <t>إلى</t>
  </si>
  <si>
    <t>تحديد الفترة</t>
  </si>
  <si>
    <t>محمد</t>
  </si>
  <si>
    <t>الاسم</t>
  </si>
  <si>
    <t>احمد</t>
  </si>
  <si>
    <t>خالد</t>
  </si>
  <si>
    <t xml:space="preserve">عبدالله </t>
  </si>
  <si>
    <t>عبدالرحمن</t>
  </si>
  <si>
    <t>السلام</t>
  </si>
  <si>
    <t>المسلم</t>
  </si>
  <si>
    <t>عبدالعزيز</t>
  </si>
  <si>
    <t>مشتاق</t>
  </si>
  <si>
    <t>محسن</t>
  </si>
  <si>
    <t>التاريخ</t>
  </si>
  <si>
    <t>السعر</t>
  </si>
  <si>
    <t xml:space="preserve">عدد الكراسي </t>
  </si>
  <si>
    <t>مجموع الكراسي</t>
  </si>
  <si>
    <t xml:space="preserve"> هنا الاسماء تظهر على حسب اختيار الإسم اعلاه اذا تم اختيار الكل تظهر جميع الاسماء بدون تكرار فقط ويظهر مجاميع الكراسي </t>
  </si>
  <si>
    <t xml:space="preserve">اريد احدد الاسم ليظهر  بيانات الذي اخترته  ، اما اذا تم اختيار الكل يظهر كامل البيانات من التقرير وبدون تكرار الإسم </t>
  </si>
  <si>
    <t>العملاء</t>
  </si>
  <si>
    <t>الكل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</si>
</sst>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17">
    <xf numFmtId="0" fontId="0" fillId="0" borderId="0" xfId="0"/>
    <xf numFmtId="16" fontId="0" fillId="0" borderId="0" xfId="0" applyNumberFormat="1"/>
    <xf numFmtId="0" fontId="0" fillId="0" borderId="0" xfId="0" applyAlignment="1">
      <alignment horizontal="center"/>
    </xf>
    <xf numFmtId="14" fontId="0" fillId="2" borderId="0" xfId="0" applyNumberFormat="1" applyFill="1"/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4" fontId="2" fillId="0" borderId="0" xfId="0" applyNumberFormat="1" applyFont="1" applyFill="1"/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0" xfId="0" applyFill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 textRotation="90"/>
    </xf>
    <xf numFmtId="0" fontId="0" fillId="0" borderId="0" xfId="0" applyAlignment="1">
      <alignment horizontal="center" wrapText="1"/>
    </xf>
    <xf numFmtId="0" fontId="0" fillId="3" borderId="0" xfId="0" applyFill="1" applyAlignment="1">
      <alignment horizont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419100</xdr:colOff>
      <xdr:row>0</xdr:row>
      <xdr:rowOff>147638</xdr:rowOff>
    </xdr:from>
    <xdr:to>
      <xdr:col>6</xdr:col>
      <xdr:colOff>38100</xdr:colOff>
      <xdr:row>2</xdr:row>
      <xdr:rowOff>42863</xdr:rowOff>
    </xdr:to>
    <xdr:cxnSp macro="">
      <xdr:nvCxnSpPr>
        <xdr:cNvPr id="3" name="Straight Arrow Connector 2"/>
        <xdr:cNvCxnSpPr/>
      </xdr:nvCxnSpPr>
      <xdr:spPr>
        <a:xfrm flipV="1">
          <a:off x="9983990700" y="147638"/>
          <a:ext cx="1447800" cy="2571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504825</xdr:colOff>
      <xdr:row>7</xdr:row>
      <xdr:rowOff>4764</xdr:rowOff>
    </xdr:from>
    <xdr:to>
      <xdr:col>5</xdr:col>
      <xdr:colOff>66675</xdr:colOff>
      <xdr:row>15</xdr:row>
      <xdr:rowOff>90488</xdr:rowOff>
    </xdr:to>
    <xdr:cxnSp macro="">
      <xdr:nvCxnSpPr>
        <xdr:cNvPr id="6" name="Straight Arrow Connector 5"/>
        <xdr:cNvCxnSpPr/>
      </xdr:nvCxnSpPr>
      <xdr:spPr>
        <a:xfrm flipV="1">
          <a:off x="9984571725" y="1271589"/>
          <a:ext cx="3000375" cy="153352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323850</xdr:colOff>
      <xdr:row>1</xdr:row>
      <xdr:rowOff>9525</xdr:rowOff>
    </xdr:from>
    <xdr:to>
      <xdr:col>5</xdr:col>
      <xdr:colOff>71437</xdr:colOff>
      <xdr:row>15</xdr:row>
      <xdr:rowOff>76200</xdr:rowOff>
    </xdr:to>
    <xdr:cxnSp macro="">
      <xdr:nvCxnSpPr>
        <xdr:cNvPr id="9" name="Straight Arrow Connector 8"/>
        <xdr:cNvCxnSpPr/>
      </xdr:nvCxnSpPr>
      <xdr:spPr>
        <a:xfrm flipV="1">
          <a:off x="9984566963" y="190500"/>
          <a:ext cx="966787" cy="2600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01"/>
  <sheetViews>
    <sheetView rightToLeft="1" topLeftCell="A7" workbookViewId="0">
      <selection activeCell="E4" sqref="E4"/>
    </sheetView>
  </sheetViews>
  <sheetFormatPr defaultColWidth="7.77734375" defaultRowHeight="14.4" x14ac:dyDescent="0.3"/>
  <cols>
    <col min="1" max="3" width="7.77734375" style="5"/>
    <col min="4" max="4" width="8.44140625" style="11" bestFit="1" customWidth="1"/>
    <col min="5" max="5" width="10.77734375" style="13" bestFit="1" customWidth="1"/>
    <col min="6" max="6" width="9.6640625" style="5" bestFit="1" customWidth="1"/>
    <col min="7" max="8" width="7.77734375" style="5"/>
    <col min="9" max="9" width="8.109375" style="5" bestFit="1" customWidth="1"/>
    <col min="10" max="14" width="7.77734375" style="5"/>
    <col min="15" max="16384" width="7.77734375" style="6"/>
  </cols>
  <sheetData>
    <row r="1" spans="1:14" s="4" customFormat="1" ht="118.5" customHeight="1" x14ac:dyDescent="0.3">
      <c r="D1" s="14" t="s">
        <v>9</v>
      </c>
      <c r="E1" s="13"/>
      <c r="F1" s="12"/>
      <c r="G1" s="12"/>
      <c r="H1" s="12"/>
      <c r="I1" s="12"/>
      <c r="J1" s="5"/>
      <c r="K1" s="12"/>
      <c r="L1" s="12"/>
      <c r="M1" s="12"/>
      <c r="N1" s="12"/>
    </row>
    <row r="2" spans="1:14" x14ac:dyDescent="0.3">
      <c r="E2" s="13" t="s">
        <v>19</v>
      </c>
      <c r="F2" s="8" t="s">
        <v>21</v>
      </c>
      <c r="G2" s="8" t="s">
        <v>20</v>
      </c>
      <c r="H2" s="5" t="s">
        <v>2</v>
      </c>
      <c r="I2" s="5" t="s">
        <v>3</v>
      </c>
      <c r="K2" s="5" t="s">
        <v>0</v>
      </c>
      <c r="L2" s="5" t="s">
        <v>1</v>
      </c>
      <c r="M2" s="5" t="s">
        <v>2</v>
      </c>
      <c r="N2" s="5" t="s">
        <v>3</v>
      </c>
    </row>
    <row r="4" spans="1:14" x14ac:dyDescent="0.3">
      <c r="A4" s="5" t="str">
        <f>IF(E4=Repport!$B$3,1,"")</f>
        <v/>
      </c>
      <c r="B4" s="5" t="str">
        <f>IF(E4=Repport!$B$4,1,"")</f>
        <v/>
      </c>
      <c r="C4" s="5" t="str">
        <f>IF(AND(E4&gt;=Repport!$B$3,E4&lt;=Repport!$B$4),1,"")</f>
        <v/>
      </c>
      <c r="D4" s="8" t="s">
        <v>10</v>
      </c>
      <c r="E4" s="7">
        <v>42677</v>
      </c>
      <c r="F4" s="8">
        <v>2</v>
      </c>
      <c r="G4" s="5">
        <v>350</v>
      </c>
      <c r="H4" s="5">
        <v>7</v>
      </c>
      <c r="I4" s="5">
        <f>F4+G4-H4</f>
        <v>345</v>
      </c>
      <c r="K4" s="8">
        <v>6</v>
      </c>
      <c r="L4" s="5">
        <v>5</v>
      </c>
      <c r="M4" s="5">
        <v>5</v>
      </c>
      <c r="N4" s="5">
        <f>K4+L4-M4</f>
        <v>6</v>
      </c>
    </row>
    <row r="5" spans="1:14" x14ac:dyDescent="0.3">
      <c r="A5" s="5" t="str">
        <f>IF(E5=Repport!$B$3,1,"")</f>
        <v/>
      </c>
      <c r="B5" s="5" t="str">
        <f>IF(E5=Repport!$B$4,1,"")</f>
        <v/>
      </c>
      <c r="C5" s="5" t="str">
        <f>IF(AND(E5&gt;=Repport!$B$3,E5&lt;=Repport!$B$4),1,"")</f>
        <v/>
      </c>
      <c r="D5" s="8" t="s">
        <v>10</v>
      </c>
      <c r="E5" s="7">
        <v>42693</v>
      </c>
      <c r="F5" s="5">
        <v>4</v>
      </c>
      <c r="G5" s="5">
        <v>350</v>
      </c>
      <c r="H5" s="5">
        <v>5</v>
      </c>
      <c r="I5" s="5">
        <f t="shared" ref="I5:I15" si="0">F5+G5-H5</f>
        <v>349</v>
      </c>
      <c r="K5" s="5">
        <f>N4</f>
        <v>6</v>
      </c>
      <c r="L5" s="5">
        <v>9</v>
      </c>
      <c r="M5" s="5">
        <v>3</v>
      </c>
      <c r="N5" s="5">
        <f t="shared" ref="N5:N15" si="1">K5+L5-M5</f>
        <v>12</v>
      </c>
    </row>
    <row r="6" spans="1:14" x14ac:dyDescent="0.3">
      <c r="A6" s="5" t="str">
        <f>IF(E6=Repport!$B$3,1,"")</f>
        <v/>
      </c>
      <c r="B6" s="5" t="str">
        <f>IF(E6=Repport!$B$4,1,"")</f>
        <v/>
      </c>
      <c r="C6" s="5" t="str">
        <f>IF(AND(E6&gt;=Repport!$B$3,E6&lt;=Repport!$B$4),1,"")</f>
        <v/>
      </c>
      <c r="D6" s="8" t="s">
        <v>13</v>
      </c>
      <c r="E6" s="7">
        <v>42693</v>
      </c>
      <c r="F6" s="5">
        <v>4</v>
      </c>
      <c r="G6" s="5">
        <v>350</v>
      </c>
      <c r="H6" s="5">
        <v>3</v>
      </c>
      <c r="I6" s="5">
        <f t="shared" si="0"/>
        <v>351</v>
      </c>
      <c r="K6" s="5">
        <f t="shared" ref="K6:K15" si="2">N5</f>
        <v>12</v>
      </c>
      <c r="L6" s="5">
        <v>3</v>
      </c>
      <c r="M6" s="5">
        <v>9</v>
      </c>
      <c r="N6" s="5">
        <f t="shared" si="1"/>
        <v>6</v>
      </c>
    </row>
    <row r="7" spans="1:14" x14ac:dyDescent="0.3">
      <c r="A7" s="5" t="str">
        <f>IF(E7=Repport!$B$3,1,"")</f>
        <v/>
      </c>
      <c r="B7" s="5" t="str">
        <f>IF(E7=Repport!$B$4,1,"")</f>
        <v/>
      </c>
      <c r="C7" s="5" t="str">
        <f>IF(AND(E7&gt;=Repport!$B$3,E7&lt;=Repport!$B$4),1,"")</f>
        <v/>
      </c>
      <c r="D7" s="8" t="s">
        <v>10</v>
      </c>
      <c r="E7" s="7">
        <v>42707</v>
      </c>
      <c r="F7" s="5">
        <v>18</v>
      </c>
      <c r="G7" s="5">
        <v>350</v>
      </c>
      <c r="H7" s="5">
        <v>2</v>
      </c>
      <c r="I7" s="5">
        <f t="shared" si="0"/>
        <v>366</v>
      </c>
      <c r="K7" s="5">
        <f t="shared" si="2"/>
        <v>6</v>
      </c>
      <c r="L7" s="5">
        <v>7</v>
      </c>
      <c r="M7" s="5">
        <v>4</v>
      </c>
      <c r="N7" s="5">
        <f t="shared" si="1"/>
        <v>9</v>
      </c>
    </row>
    <row r="8" spans="1:14" x14ac:dyDescent="0.3">
      <c r="A8" s="5" t="str">
        <f>IF(E8=Repport!$B$3,1,"")</f>
        <v/>
      </c>
      <c r="B8" s="5" t="str">
        <f>IF(E8=Repport!$B$4,1,"")</f>
        <v/>
      </c>
      <c r="C8" s="5" t="str">
        <f>IF(AND(E8&gt;=Repport!$B$3,E8&lt;=Repport!$B$4),1,"")</f>
        <v/>
      </c>
      <c r="D8" s="8" t="s">
        <v>10</v>
      </c>
      <c r="E8" s="7">
        <v>42714</v>
      </c>
      <c r="F8" s="5">
        <v>4</v>
      </c>
      <c r="G8" s="5">
        <v>350</v>
      </c>
      <c r="H8" s="5">
        <v>9</v>
      </c>
      <c r="I8" s="5">
        <f t="shared" si="0"/>
        <v>345</v>
      </c>
      <c r="K8" s="5">
        <f t="shared" si="2"/>
        <v>9</v>
      </c>
      <c r="L8" s="5">
        <v>9</v>
      </c>
      <c r="M8" s="5">
        <v>8</v>
      </c>
      <c r="N8" s="5">
        <f t="shared" si="1"/>
        <v>10</v>
      </c>
    </row>
    <row r="9" spans="1:14" x14ac:dyDescent="0.3">
      <c r="A9" s="5" t="str">
        <f>IF(E9=Repport!$B$3,1,"")</f>
        <v/>
      </c>
      <c r="B9" s="5" t="str">
        <f>IF(E9=Repport!$B$4,1,"")</f>
        <v/>
      </c>
      <c r="C9" s="5" t="str">
        <f>IF(AND(E9&gt;=Repport!$B$3,E9&lt;=Repport!$B$4),1,"")</f>
        <v/>
      </c>
      <c r="D9" s="8" t="s">
        <v>10</v>
      </c>
      <c r="E9" s="7">
        <v>42700</v>
      </c>
      <c r="F9" s="5">
        <v>4</v>
      </c>
      <c r="G9" s="5">
        <v>450</v>
      </c>
      <c r="H9" s="5">
        <v>8</v>
      </c>
      <c r="I9" s="5">
        <f t="shared" si="0"/>
        <v>446</v>
      </c>
      <c r="K9" s="5">
        <f t="shared" si="2"/>
        <v>10</v>
      </c>
      <c r="L9" s="5">
        <v>4</v>
      </c>
      <c r="M9" s="5">
        <v>6</v>
      </c>
      <c r="N9" s="5">
        <f t="shared" si="1"/>
        <v>8</v>
      </c>
    </row>
    <row r="10" spans="1:14" x14ac:dyDescent="0.3">
      <c r="A10" s="5" t="str">
        <f>IF(E10=Repport!$B$3,1,"")</f>
        <v/>
      </c>
      <c r="B10" s="5" t="str">
        <f>IF(E10=Repport!$B$4,1,"")</f>
        <v/>
      </c>
      <c r="C10" s="5" t="str">
        <f>IF(AND(E10&gt;=Repport!$B$3,E10&lt;=Repport!$B$4),1,"")</f>
        <v/>
      </c>
      <c r="D10" s="8" t="s">
        <v>11</v>
      </c>
      <c r="E10" s="7">
        <v>42708</v>
      </c>
      <c r="F10" s="5">
        <v>4</v>
      </c>
      <c r="G10" s="5">
        <v>450</v>
      </c>
      <c r="H10" s="5">
        <v>7</v>
      </c>
      <c r="I10" s="5">
        <f t="shared" si="0"/>
        <v>447</v>
      </c>
      <c r="K10" s="5">
        <f t="shared" si="2"/>
        <v>8</v>
      </c>
      <c r="L10" s="5">
        <v>2</v>
      </c>
      <c r="M10" s="5">
        <v>7</v>
      </c>
      <c r="N10" s="5">
        <f t="shared" si="1"/>
        <v>3</v>
      </c>
    </row>
    <row r="11" spans="1:14" x14ac:dyDescent="0.3">
      <c r="A11" s="5" t="str">
        <f>IF(E11=Repport!$B$3,1,"")</f>
        <v/>
      </c>
      <c r="B11" s="5" t="str">
        <f>IF(E11=Repport!$B$4,1,"")</f>
        <v/>
      </c>
      <c r="C11" s="5" t="str">
        <f>IF(AND(E11&gt;=Repport!$B$3,E11&lt;=Repport!$B$4),1,"")</f>
        <v/>
      </c>
      <c r="D11" s="8" t="s">
        <v>12</v>
      </c>
      <c r="E11" s="7">
        <v>42705</v>
      </c>
      <c r="F11" s="5">
        <v>7</v>
      </c>
      <c r="G11" s="5">
        <v>350</v>
      </c>
      <c r="H11" s="5">
        <v>2</v>
      </c>
      <c r="I11" s="5">
        <f t="shared" si="0"/>
        <v>355</v>
      </c>
      <c r="K11" s="5">
        <f t="shared" si="2"/>
        <v>3</v>
      </c>
      <c r="L11" s="5">
        <v>8</v>
      </c>
      <c r="M11" s="5">
        <v>1</v>
      </c>
      <c r="N11" s="5">
        <f t="shared" si="1"/>
        <v>10</v>
      </c>
    </row>
    <row r="12" spans="1:14" x14ac:dyDescent="0.3">
      <c r="A12" s="5" t="str">
        <f>IF(E12=Repport!$B$3,1,"")</f>
        <v/>
      </c>
      <c r="B12" s="5" t="str">
        <f>IF(E12=Repport!$B$4,1,"")</f>
        <v/>
      </c>
      <c r="C12" s="5" t="str">
        <f>IF(AND(E12&gt;=Repport!$B$3,E12&lt;=Repport!$B$4),1,"")</f>
        <v/>
      </c>
      <c r="D12" s="8" t="s">
        <v>12</v>
      </c>
      <c r="E12" s="7">
        <v>42725</v>
      </c>
      <c r="F12" s="5">
        <v>9</v>
      </c>
      <c r="G12" s="5">
        <v>750</v>
      </c>
      <c r="H12" s="5">
        <v>4</v>
      </c>
      <c r="I12" s="5">
        <f t="shared" si="0"/>
        <v>755</v>
      </c>
      <c r="K12" s="5">
        <f t="shared" si="2"/>
        <v>10</v>
      </c>
      <c r="L12" s="5">
        <v>6</v>
      </c>
      <c r="M12" s="5">
        <v>5</v>
      </c>
      <c r="N12" s="5">
        <f t="shared" si="1"/>
        <v>11</v>
      </c>
    </row>
    <row r="13" spans="1:14" x14ac:dyDescent="0.3">
      <c r="A13" s="5" t="str">
        <f>IF(E13=Repport!$B$3,1,"")</f>
        <v/>
      </c>
      <c r="B13" s="5" t="str">
        <f>IF(E13=Repport!$B$4,1,"")</f>
        <v/>
      </c>
      <c r="C13" s="5" t="str">
        <f>IF(AND(E13&gt;=Repport!$B$3,E13&lt;=Repport!$B$4),1,"")</f>
        <v/>
      </c>
      <c r="D13" s="8" t="s">
        <v>10</v>
      </c>
      <c r="E13" s="7">
        <v>42691</v>
      </c>
      <c r="F13" s="5">
        <v>2</v>
      </c>
      <c r="G13" s="5">
        <v>350</v>
      </c>
      <c r="H13" s="5">
        <v>6</v>
      </c>
      <c r="I13" s="5">
        <f t="shared" si="0"/>
        <v>346</v>
      </c>
      <c r="K13" s="5">
        <f t="shared" si="2"/>
        <v>11</v>
      </c>
      <c r="L13" s="5">
        <v>4</v>
      </c>
      <c r="M13" s="5">
        <v>3</v>
      </c>
      <c r="N13" s="5">
        <f t="shared" si="1"/>
        <v>12</v>
      </c>
    </row>
    <row r="14" spans="1:14" x14ac:dyDescent="0.3">
      <c r="A14" s="5" t="str">
        <f>IF(E14=Repport!$B$3,1,"")</f>
        <v/>
      </c>
      <c r="B14" s="5" t="str">
        <f>IF(E14=Repport!$B$4,1,"")</f>
        <v/>
      </c>
      <c r="C14" s="5" t="str">
        <f>IF(AND(E14&gt;=Repport!$B$3,E14&lt;=Repport!$B$4),1,"")</f>
        <v/>
      </c>
      <c r="D14" s="8" t="s">
        <v>14</v>
      </c>
      <c r="E14" s="7">
        <v>42691</v>
      </c>
      <c r="F14" s="5">
        <v>3</v>
      </c>
      <c r="G14" s="5">
        <v>350</v>
      </c>
      <c r="H14" s="5">
        <v>8</v>
      </c>
      <c r="I14" s="5">
        <f t="shared" si="0"/>
        <v>345</v>
      </c>
      <c r="K14" s="5">
        <f t="shared" si="2"/>
        <v>12</v>
      </c>
      <c r="L14" s="5">
        <v>2</v>
      </c>
      <c r="M14" s="5">
        <v>7</v>
      </c>
      <c r="N14" s="5">
        <f t="shared" si="1"/>
        <v>7</v>
      </c>
    </row>
    <row r="15" spans="1:14" x14ac:dyDescent="0.3">
      <c r="A15" s="5" t="str">
        <f>IF(E15=Repport!$B$3,1,"")</f>
        <v/>
      </c>
      <c r="B15" s="5" t="str">
        <f>IF(E15=Repport!$B$4,1,"")</f>
        <v/>
      </c>
      <c r="C15" s="5" t="str">
        <f>IF(AND(E15&gt;=Repport!$B$3,E15&lt;=Repport!$B$4),1,"")</f>
        <v/>
      </c>
      <c r="D15" s="8" t="s">
        <v>15</v>
      </c>
      <c r="E15" s="7">
        <v>42697</v>
      </c>
      <c r="F15" s="5">
        <v>3</v>
      </c>
      <c r="G15" s="5">
        <v>350</v>
      </c>
      <c r="H15" s="5">
        <v>5</v>
      </c>
      <c r="I15" s="5">
        <f t="shared" si="0"/>
        <v>348</v>
      </c>
      <c r="K15" s="5">
        <f t="shared" si="2"/>
        <v>7</v>
      </c>
      <c r="L15" s="5">
        <v>4</v>
      </c>
      <c r="M15" s="5">
        <v>2</v>
      </c>
      <c r="N15" s="5">
        <f t="shared" si="1"/>
        <v>9</v>
      </c>
    </row>
    <row r="16" spans="1:14" x14ac:dyDescent="0.3">
      <c r="D16" s="8" t="s">
        <v>16</v>
      </c>
      <c r="E16" s="13">
        <v>42698</v>
      </c>
      <c r="F16" s="5">
        <v>2</v>
      </c>
      <c r="G16" s="5">
        <v>350</v>
      </c>
      <c r="H16" s="11">
        <v>6</v>
      </c>
      <c r="I16" s="11">
        <f t="shared" ref="I16:I30" si="3">F16+G16-H16</f>
        <v>346</v>
      </c>
      <c r="J16" s="11"/>
      <c r="K16" s="11">
        <f t="shared" ref="K16:K30" si="4">N15</f>
        <v>9</v>
      </c>
      <c r="L16" s="11">
        <v>4</v>
      </c>
      <c r="M16" s="11">
        <v>2</v>
      </c>
      <c r="N16" s="11">
        <f t="shared" ref="N16:N30" si="5">K16+L16-M16</f>
        <v>11</v>
      </c>
    </row>
    <row r="17" spans="4:14" x14ac:dyDescent="0.3">
      <c r="D17" s="8" t="s">
        <v>16</v>
      </c>
      <c r="E17" s="13">
        <v>42703</v>
      </c>
      <c r="F17" s="5">
        <v>4</v>
      </c>
      <c r="G17" s="9">
        <v>350</v>
      </c>
      <c r="H17" s="11">
        <v>7</v>
      </c>
      <c r="I17" s="11">
        <f t="shared" si="3"/>
        <v>347</v>
      </c>
      <c r="J17" s="11"/>
      <c r="K17" s="11">
        <f t="shared" si="4"/>
        <v>11</v>
      </c>
      <c r="L17" s="11">
        <v>4</v>
      </c>
      <c r="M17" s="11">
        <v>2</v>
      </c>
      <c r="N17" s="11">
        <f t="shared" si="5"/>
        <v>13</v>
      </c>
    </row>
    <row r="18" spans="4:14" x14ac:dyDescent="0.3">
      <c r="D18" s="8" t="s">
        <v>16</v>
      </c>
      <c r="E18" s="13">
        <v>42698</v>
      </c>
      <c r="F18" s="9">
        <v>2</v>
      </c>
      <c r="G18" s="9">
        <v>550</v>
      </c>
      <c r="H18" s="11">
        <v>8</v>
      </c>
      <c r="I18" s="11">
        <f t="shared" si="3"/>
        <v>544</v>
      </c>
      <c r="J18" s="11"/>
      <c r="K18" s="11">
        <f t="shared" si="4"/>
        <v>13</v>
      </c>
      <c r="L18" s="11">
        <v>4</v>
      </c>
      <c r="M18" s="11">
        <v>2</v>
      </c>
      <c r="N18" s="11">
        <f t="shared" si="5"/>
        <v>15</v>
      </c>
    </row>
    <row r="19" spans="4:14" x14ac:dyDescent="0.3">
      <c r="D19" s="8" t="s">
        <v>16</v>
      </c>
      <c r="E19" s="13">
        <v>42698</v>
      </c>
      <c r="F19" s="9">
        <v>2</v>
      </c>
      <c r="G19" s="9">
        <v>350</v>
      </c>
      <c r="H19" s="11">
        <v>9</v>
      </c>
      <c r="I19" s="11">
        <f t="shared" si="3"/>
        <v>343</v>
      </c>
      <c r="J19" s="11"/>
      <c r="K19" s="11">
        <f t="shared" si="4"/>
        <v>15</v>
      </c>
      <c r="L19" s="11">
        <v>4</v>
      </c>
      <c r="M19" s="11">
        <v>2</v>
      </c>
      <c r="N19" s="11">
        <f t="shared" si="5"/>
        <v>17</v>
      </c>
    </row>
    <row r="20" spans="4:14" x14ac:dyDescent="0.3">
      <c r="D20" s="8" t="s">
        <v>16</v>
      </c>
      <c r="E20" s="13">
        <v>42697</v>
      </c>
      <c r="F20" s="9">
        <v>0</v>
      </c>
      <c r="G20" s="9">
        <v>0</v>
      </c>
      <c r="H20" s="11">
        <v>10</v>
      </c>
      <c r="I20" s="11">
        <f t="shared" si="3"/>
        <v>-10</v>
      </c>
      <c r="J20" s="11"/>
      <c r="K20" s="11">
        <f t="shared" si="4"/>
        <v>17</v>
      </c>
      <c r="L20" s="11">
        <v>4</v>
      </c>
      <c r="M20" s="11">
        <v>2</v>
      </c>
      <c r="N20" s="11">
        <f t="shared" si="5"/>
        <v>19</v>
      </c>
    </row>
    <row r="21" spans="4:14" x14ac:dyDescent="0.3">
      <c r="D21" s="8" t="s">
        <v>16</v>
      </c>
      <c r="E21" s="13">
        <v>42705</v>
      </c>
      <c r="F21" s="5">
        <v>7</v>
      </c>
      <c r="G21" s="5">
        <v>350</v>
      </c>
      <c r="H21" s="11">
        <v>11</v>
      </c>
      <c r="I21" s="11">
        <f t="shared" si="3"/>
        <v>346</v>
      </c>
      <c r="J21" s="11"/>
      <c r="K21" s="11">
        <f t="shared" si="4"/>
        <v>19</v>
      </c>
      <c r="L21" s="11">
        <v>4</v>
      </c>
      <c r="M21" s="11">
        <v>2</v>
      </c>
      <c r="N21" s="11">
        <f t="shared" si="5"/>
        <v>21</v>
      </c>
    </row>
    <row r="22" spans="4:14" x14ac:dyDescent="0.3">
      <c r="D22" s="8" t="s">
        <v>17</v>
      </c>
      <c r="E22" s="13">
        <v>42705</v>
      </c>
      <c r="F22" s="5">
        <v>4</v>
      </c>
      <c r="G22" s="5">
        <v>350</v>
      </c>
      <c r="H22" s="11">
        <v>12</v>
      </c>
      <c r="I22" s="11">
        <f t="shared" si="3"/>
        <v>342</v>
      </c>
      <c r="J22" s="11"/>
      <c r="K22" s="11">
        <f t="shared" si="4"/>
        <v>21</v>
      </c>
      <c r="L22" s="11">
        <v>4</v>
      </c>
      <c r="M22" s="11">
        <v>2</v>
      </c>
      <c r="N22" s="11">
        <f t="shared" si="5"/>
        <v>23</v>
      </c>
    </row>
    <row r="23" spans="4:14" x14ac:dyDescent="0.3">
      <c r="D23" s="8" t="s">
        <v>8</v>
      </c>
      <c r="E23" s="13">
        <v>42705</v>
      </c>
      <c r="F23" s="5">
        <v>4</v>
      </c>
      <c r="G23" s="5">
        <v>350</v>
      </c>
      <c r="H23" s="11">
        <v>13</v>
      </c>
      <c r="I23" s="11">
        <f t="shared" si="3"/>
        <v>341</v>
      </c>
      <c r="J23" s="11"/>
      <c r="K23" s="11">
        <f t="shared" si="4"/>
        <v>23</v>
      </c>
      <c r="L23" s="11">
        <v>4</v>
      </c>
      <c r="M23" s="11">
        <v>2</v>
      </c>
      <c r="N23" s="11">
        <f t="shared" si="5"/>
        <v>25</v>
      </c>
    </row>
    <row r="24" spans="4:14" x14ac:dyDescent="0.3">
      <c r="D24" s="8" t="s">
        <v>16</v>
      </c>
      <c r="E24" s="13">
        <v>42696</v>
      </c>
      <c r="F24" s="5">
        <v>7</v>
      </c>
      <c r="G24" s="5">
        <v>450</v>
      </c>
      <c r="H24" s="11">
        <v>14</v>
      </c>
      <c r="I24" s="11">
        <f t="shared" si="3"/>
        <v>443</v>
      </c>
      <c r="J24" s="11"/>
      <c r="K24" s="11">
        <f t="shared" si="4"/>
        <v>25</v>
      </c>
      <c r="L24" s="11">
        <v>4</v>
      </c>
      <c r="M24" s="11">
        <v>2</v>
      </c>
      <c r="N24" s="11">
        <f t="shared" si="5"/>
        <v>27</v>
      </c>
    </row>
    <row r="25" spans="4:14" x14ac:dyDescent="0.3">
      <c r="D25" s="8" t="s">
        <v>16</v>
      </c>
      <c r="E25" s="13">
        <v>42696</v>
      </c>
      <c r="F25" s="5">
        <v>3</v>
      </c>
      <c r="G25" s="5">
        <v>350</v>
      </c>
      <c r="H25" s="11">
        <v>15</v>
      </c>
      <c r="I25" s="11">
        <f t="shared" si="3"/>
        <v>338</v>
      </c>
      <c r="J25" s="11"/>
      <c r="K25" s="11">
        <f t="shared" si="4"/>
        <v>27</v>
      </c>
      <c r="L25" s="11">
        <v>4</v>
      </c>
      <c r="M25" s="11">
        <v>2</v>
      </c>
      <c r="N25" s="11">
        <f t="shared" si="5"/>
        <v>29</v>
      </c>
    </row>
    <row r="26" spans="4:14" x14ac:dyDescent="0.3">
      <c r="D26" s="8" t="s">
        <v>16</v>
      </c>
      <c r="E26" s="13">
        <v>42777</v>
      </c>
      <c r="F26" s="5">
        <v>3</v>
      </c>
      <c r="G26" s="5">
        <v>450</v>
      </c>
      <c r="H26" s="11">
        <v>16</v>
      </c>
      <c r="I26" s="11">
        <f t="shared" si="3"/>
        <v>437</v>
      </c>
      <c r="J26" s="11"/>
      <c r="K26" s="11">
        <f t="shared" si="4"/>
        <v>29</v>
      </c>
      <c r="L26" s="11">
        <v>4</v>
      </c>
      <c r="M26" s="11">
        <v>2</v>
      </c>
      <c r="N26" s="11">
        <f t="shared" si="5"/>
        <v>31</v>
      </c>
    </row>
    <row r="27" spans="4:14" x14ac:dyDescent="0.3">
      <c r="D27" s="8" t="s">
        <v>18</v>
      </c>
      <c r="E27" s="13">
        <v>42777</v>
      </c>
      <c r="F27" s="5">
        <v>3</v>
      </c>
      <c r="G27" s="5">
        <v>350</v>
      </c>
      <c r="H27" s="11">
        <v>17</v>
      </c>
      <c r="I27" s="11">
        <f t="shared" si="3"/>
        <v>336</v>
      </c>
      <c r="J27" s="11"/>
      <c r="K27" s="11">
        <f t="shared" si="4"/>
        <v>31</v>
      </c>
      <c r="L27" s="11">
        <v>4</v>
      </c>
      <c r="M27" s="11">
        <v>2</v>
      </c>
      <c r="N27" s="11">
        <f t="shared" si="5"/>
        <v>33</v>
      </c>
    </row>
    <row r="28" spans="4:14" x14ac:dyDescent="0.3">
      <c r="D28" s="8" t="s">
        <v>18</v>
      </c>
      <c r="E28" s="13">
        <v>42777</v>
      </c>
      <c r="F28" s="5">
        <v>8</v>
      </c>
      <c r="G28" s="5">
        <v>550</v>
      </c>
      <c r="H28" s="11">
        <v>18</v>
      </c>
      <c r="I28" s="11">
        <f t="shared" si="3"/>
        <v>540</v>
      </c>
      <c r="J28" s="11"/>
      <c r="K28" s="11">
        <f t="shared" si="4"/>
        <v>33</v>
      </c>
      <c r="L28" s="11">
        <v>4</v>
      </c>
      <c r="M28" s="11">
        <v>2</v>
      </c>
      <c r="N28" s="11">
        <f t="shared" si="5"/>
        <v>35</v>
      </c>
    </row>
    <row r="29" spans="4:14" x14ac:dyDescent="0.3">
      <c r="D29" s="8" t="s">
        <v>16</v>
      </c>
      <c r="E29" s="13">
        <v>42719</v>
      </c>
      <c r="F29" s="5">
        <v>3</v>
      </c>
      <c r="G29" s="5">
        <v>450</v>
      </c>
      <c r="H29" s="11">
        <v>19</v>
      </c>
      <c r="I29" s="11">
        <f t="shared" si="3"/>
        <v>434</v>
      </c>
      <c r="J29" s="11"/>
      <c r="K29" s="11">
        <f t="shared" si="4"/>
        <v>35</v>
      </c>
      <c r="L29" s="11">
        <v>4</v>
      </c>
      <c r="M29" s="11">
        <v>2</v>
      </c>
      <c r="N29" s="11">
        <f t="shared" si="5"/>
        <v>37</v>
      </c>
    </row>
    <row r="30" spans="4:14" x14ac:dyDescent="0.3">
      <c r="D30" s="8" t="s">
        <v>16</v>
      </c>
      <c r="E30" s="13">
        <v>42705</v>
      </c>
      <c r="F30" s="5">
        <v>4</v>
      </c>
      <c r="G30" s="5">
        <v>450</v>
      </c>
      <c r="H30" s="11">
        <v>20</v>
      </c>
      <c r="I30" s="11">
        <f t="shared" si="3"/>
        <v>434</v>
      </c>
      <c r="J30" s="11"/>
      <c r="K30" s="11">
        <f t="shared" si="4"/>
        <v>37</v>
      </c>
      <c r="L30" s="11">
        <v>4</v>
      </c>
      <c r="M30" s="11">
        <v>2</v>
      </c>
      <c r="N30" s="11">
        <f t="shared" si="5"/>
        <v>39</v>
      </c>
    </row>
    <row r="1942" spans="6:6" x14ac:dyDescent="0.3">
      <c r="F1942" s="5">
        <v>0</v>
      </c>
    </row>
    <row r="1943" spans="6:6" x14ac:dyDescent="0.3">
      <c r="F1943" s="5">
        <v>0</v>
      </c>
    </row>
    <row r="1944" spans="6:6" x14ac:dyDescent="0.3">
      <c r="F1944" s="5">
        <v>0</v>
      </c>
    </row>
    <row r="1945" spans="6:6" x14ac:dyDescent="0.3">
      <c r="F1945" s="5">
        <v>0</v>
      </c>
    </row>
    <row r="1946" spans="6:6" x14ac:dyDescent="0.3">
      <c r="F1946" s="5">
        <v>0</v>
      </c>
    </row>
    <row r="1947" spans="6:6" x14ac:dyDescent="0.3">
      <c r="F1947" s="5">
        <v>0</v>
      </c>
    </row>
    <row r="1948" spans="6:6" x14ac:dyDescent="0.3">
      <c r="F1948" s="5">
        <v>0</v>
      </c>
    </row>
    <row r="1949" spans="6:6" x14ac:dyDescent="0.3">
      <c r="F1949" s="5">
        <v>0</v>
      </c>
    </row>
    <row r="1950" spans="6:6" x14ac:dyDescent="0.3">
      <c r="F1950" s="5">
        <v>0</v>
      </c>
    </row>
    <row r="1951" spans="6:6" x14ac:dyDescent="0.3">
      <c r="F1951" s="5">
        <v>0</v>
      </c>
    </row>
    <row r="1952" spans="6:6" x14ac:dyDescent="0.3">
      <c r="F1952" s="5">
        <v>0</v>
      </c>
    </row>
    <row r="1953" spans="6:6" x14ac:dyDescent="0.3">
      <c r="F1953" s="5">
        <v>0</v>
      </c>
    </row>
    <row r="1954" spans="6:6" x14ac:dyDescent="0.3">
      <c r="F1954" s="5">
        <v>0</v>
      </c>
    </row>
    <row r="1955" spans="6:6" x14ac:dyDescent="0.3">
      <c r="F1955" s="5">
        <v>0</v>
      </c>
    </row>
    <row r="1956" spans="6:6" x14ac:dyDescent="0.3">
      <c r="F1956" s="5">
        <v>0</v>
      </c>
    </row>
    <row r="1957" spans="6:6" x14ac:dyDescent="0.3">
      <c r="F1957" s="5">
        <v>0</v>
      </c>
    </row>
    <row r="1958" spans="6:6" x14ac:dyDescent="0.3">
      <c r="F1958" s="5">
        <v>0</v>
      </c>
    </row>
    <row r="1959" spans="6:6" x14ac:dyDescent="0.3">
      <c r="F1959" s="5">
        <v>0</v>
      </c>
    </row>
    <row r="1960" spans="6:6" x14ac:dyDescent="0.3">
      <c r="F1960" s="5">
        <v>0</v>
      </c>
    </row>
    <row r="1961" spans="6:6" x14ac:dyDescent="0.3">
      <c r="F1961" s="5">
        <v>0</v>
      </c>
    </row>
    <row r="1962" spans="6:6" x14ac:dyDescent="0.3">
      <c r="F1962" s="5">
        <v>0</v>
      </c>
    </row>
    <row r="1963" spans="6:6" x14ac:dyDescent="0.3">
      <c r="F1963" s="5">
        <v>0</v>
      </c>
    </row>
    <row r="1964" spans="6:6" x14ac:dyDescent="0.3">
      <c r="F1964" s="5">
        <v>0</v>
      </c>
    </row>
    <row r="1965" spans="6:6" x14ac:dyDescent="0.3">
      <c r="F1965" s="5">
        <v>0</v>
      </c>
    </row>
    <row r="1966" spans="6:6" x14ac:dyDescent="0.3">
      <c r="F1966" s="5">
        <v>0</v>
      </c>
    </row>
    <row r="1967" spans="6:6" x14ac:dyDescent="0.3">
      <c r="F1967" s="5">
        <v>0</v>
      </c>
    </row>
    <row r="1968" spans="6:6" x14ac:dyDescent="0.3">
      <c r="F1968" s="5">
        <v>0</v>
      </c>
    </row>
    <row r="1969" spans="6:6" x14ac:dyDescent="0.3">
      <c r="F1969" s="5">
        <v>0</v>
      </c>
    </row>
    <row r="1970" spans="6:6" x14ac:dyDescent="0.3">
      <c r="F1970" s="5">
        <v>0</v>
      </c>
    </row>
    <row r="1971" spans="6:6" x14ac:dyDescent="0.3">
      <c r="F1971" s="5">
        <v>0</v>
      </c>
    </row>
    <row r="1972" spans="6:6" x14ac:dyDescent="0.3">
      <c r="F1972" s="5">
        <v>0</v>
      </c>
    </row>
    <row r="1973" spans="6:6" x14ac:dyDescent="0.3">
      <c r="F1973" s="5">
        <v>0</v>
      </c>
    </row>
    <row r="1974" spans="6:6" x14ac:dyDescent="0.3">
      <c r="F1974" s="5">
        <v>0</v>
      </c>
    </row>
    <row r="1975" spans="6:6" x14ac:dyDescent="0.3">
      <c r="F1975" s="5">
        <v>0</v>
      </c>
    </row>
    <row r="1976" spans="6:6" x14ac:dyDescent="0.3">
      <c r="F1976" s="5">
        <v>0</v>
      </c>
    </row>
    <row r="1977" spans="6:6" x14ac:dyDescent="0.3">
      <c r="F1977" s="5">
        <v>0</v>
      </c>
    </row>
    <row r="1978" spans="6:6" x14ac:dyDescent="0.3">
      <c r="F1978" s="5">
        <v>0</v>
      </c>
    </row>
    <row r="1979" spans="6:6" x14ac:dyDescent="0.3">
      <c r="F1979" s="5">
        <v>0</v>
      </c>
    </row>
    <row r="1980" spans="6:6" x14ac:dyDescent="0.3">
      <c r="F1980" s="5">
        <v>0</v>
      </c>
    </row>
    <row r="1981" spans="6:6" x14ac:dyDescent="0.3">
      <c r="F1981" s="5">
        <v>0</v>
      </c>
    </row>
    <row r="1982" spans="6:6" x14ac:dyDescent="0.3">
      <c r="F1982" s="5">
        <v>0</v>
      </c>
    </row>
    <row r="1983" spans="6:6" x14ac:dyDescent="0.3">
      <c r="F1983" s="5">
        <v>0</v>
      </c>
    </row>
    <row r="1984" spans="6:6" x14ac:dyDescent="0.3">
      <c r="F1984" s="5">
        <v>0</v>
      </c>
    </row>
    <row r="1985" spans="6:6" x14ac:dyDescent="0.3">
      <c r="F1985" s="5">
        <v>0</v>
      </c>
    </row>
    <row r="1986" spans="6:6" x14ac:dyDescent="0.3">
      <c r="F1986" s="5">
        <v>0</v>
      </c>
    </row>
    <row r="1987" spans="6:6" x14ac:dyDescent="0.3">
      <c r="F1987" s="5">
        <v>0</v>
      </c>
    </row>
    <row r="1988" spans="6:6" x14ac:dyDescent="0.3">
      <c r="F1988" s="5">
        <v>0</v>
      </c>
    </row>
    <row r="1989" spans="6:6" x14ac:dyDescent="0.3">
      <c r="F1989" s="5">
        <v>0</v>
      </c>
    </row>
    <row r="1990" spans="6:6" x14ac:dyDescent="0.3">
      <c r="F1990" s="5">
        <v>0</v>
      </c>
    </row>
    <row r="1991" spans="6:6" x14ac:dyDescent="0.3">
      <c r="F1991" s="5">
        <v>0</v>
      </c>
    </row>
    <row r="1992" spans="6:6" x14ac:dyDescent="0.3">
      <c r="F1992" s="5">
        <v>0</v>
      </c>
    </row>
    <row r="1993" spans="6:6" x14ac:dyDescent="0.3">
      <c r="F1993" s="5">
        <v>0</v>
      </c>
    </row>
    <row r="1994" spans="6:6" x14ac:dyDescent="0.3">
      <c r="F1994" s="5">
        <v>0</v>
      </c>
    </row>
    <row r="1995" spans="6:6" x14ac:dyDescent="0.3">
      <c r="F1995" s="5">
        <v>0</v>
      </c>
    </row>
    <row r="1996" spans="6:6" x14ac:dyDescent="0.3">
      <c r="F1996" s="5">
        <v>0</v>
      </c>
    </row>
    <row r="1997" spans="6:6" x14ac:dyDescent="0.3">
      <c r="F1997" s="5">
        <v>0</v>
      </c>
    </row>
    <row r="1998" spans="6:6" x14ac:dyDescent="0.3">
      <c r="F1998" s="5">
        <v>0</v>
      </c>
    </row>
    <row r="1999" spans="6:6" x14ac:dyDescent="0.3">
      <c r="F1999" s="5">
        <v>0</v>
      </c>
    </row>
    <row r="2000" spans="6:6" x14ac:dyDescent="0.3">
      <c r="F2000" s="5">
        <v>0</v>
      </c>
    </row>
    <row r="2001" spans="6:6" x14ac:dyDescent="0.3">
      <c r="F2001" s="5">
        <v>0</v>
      </c>
    </row>
  </sheetData>
  <mergeCells count="2">
    <mergeCell ref="K1:N1"/>
    <mergeCell ref="F1:I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rightToLeft="1" tabSelected="1" zoomScale="160" zoomScaleNormal="160" workbookViewId="0">
      <selection activeCell="C8" sqref="C8"/>
    </sheetView>
  </sheetViews>
  <sheetFormatPr defaultRowHeight="14.4" x14ac:dyDescent="0.3"/>
  <cols>
    <col min="1" max="1" width="9.44140625" bestFit="1" customWidth="1"/>
    <col min="2" max="2" width="14" bestFit="1" customWidth="1"/>
  </cols>
  <sheetData>
    <row r="1" spans="1:12" x14ac:dyDescent="0.3">
      <c r="A1" t="s">
        <v>4</v>
      </c>
      <c r="C1" s="10" t="s">
        <v>9</v>
      </c>
      <c r="D1" s="10" t="s">
        <v>10</v>
      </c>
      <c r="E1" s="10"/>
    </row>
    <row r="2" spans="1:12" x14ac:dyDescent="0.3">
      <c r="A2" s="10" t="s">
        <v>7</v>
      </c>
    </row>
    <row r="3" spans="1:12" x14ac:dyDescent="0.3">
      <c r="A3" s="2" t="s">
        <v>5</v>
      </c>
      <c r="B3" s="3">
        <v>42777</v>
      </c>
      <c r="G3" s="15" t="s">
        <v>24</v>
      </c>
      <c r="H3" s="15"/>
      <c r="I3" s="15"/>
      <c r="J3" s="15"/>
      <c r="K3" s="15"/>
      <c r="L3" s="15"/>
    </row>
    <row r="4" spans="1:12" x14ac:dyDescent="0.3">
      <c r="A4" s="2" t="s">
        <v>6</v>
      </c>
      <c r="B4" s="3">
        <v>42777</v>
      </c>
      <c r="G4" s="15"/>
      <c r="H4" s="15"/>
      <c r="I4" s="15"/>
      <c r="J4" s="15"/>
      <c r="K4" s="15"/>
      <c r="L4" s="15"/>
    </row>
    <row r="5" spans="1:12" x14ac:dyDescent="0.3">
      <c r="B5" s="1"/>
      <c r="G5" s="15"/>
      <c r="H5" s="15"/>
      <c r="I5" s="15"/>
      <c r="J5" s="15"/>
      <c r="K5" s="15"/>
      <c r="L5" s="15"/>
    </row>
    <row r="6" spans="1:12" x14ac:dyDescent="0.3">
      <c r="B6" s="8" t="s">
        <v>22</v>
      </c>
      <c r="C6" s="8"/>
      <c r="D6" s="9" t="s">
        <v>2</v>
      </c>
      <c r="E6" s="9" t="s">
        <v>3</v>
      </c>
      <c r="G6" s="15"/>
      <c r="H6" s="15"/>
      <c r="I6" s="15"/>
      <c r="J6" s="15"/>
      <c r="K6" s="15"/>
      <c r="L6" s="15"/>
    </row>
    <row r="7" spans="1:12" x14ac:dyDescent="0.3">
      <c r="A7" s="10"/>
      <c r="B7" s="10">
        <f>SUMIFS(data!F$4:F$3000,data!$E$4:$E$3000,"&gt;="&amp;$B$3,data!$E$4:$E$3000,"&lt;="&amp;$B$4)</f>
        <v>14</v>
      </c>
      <c r="C7">
        <f>SUMIFS(data!G$4:G$3000,data!$E$4:$E$3000,"&gt;="&amp;$B$3,data!$E$4:$E$3000,"&lt;="&amp;$B$4)</f>
        <v>1350</v>
      </c>
      <c r="D7">
        <f>SUMIFS(data!H$4:H$3000,data!$E$4:$E$3000,"&gt;="&amp;$B$3,data!$E$4:$E$3000,"&lt;="&amp;$B$4)</f>
        <v>51</v>
      </c>
      <c r="E7">
        <f>SUMIFS(data!I$4:I$3000,data!$E$4:$E$3000,"&gt;="&amp;$B$3,data!$E$4:$E$3000,"&lt;="&amp;$B$4)</f>
        <v>1313</v>
      </c>
    </row>
    <row r="8" spans="1:12" x14ac:dyDescent="0.3">
      <c r="A8" s="10"/>
      <c r="B8" s="10">
        <f>SUMIFS(data!K$4:K$3000,data!$E$4:$E$3000,"&gt;="&amp;$B$3,data!$E$4:$E$3000,"&lt;="&amp;$B$4)</f>
        <v>93</v>
      </c>
      <c r="C8">
        <f>SUMIFS(data!L$4:L$3000,data!$E$4:$E$3000,"&gt;="&amp;$B$3,data!$E$4:$E$3000,"&lt;="&amp;$B$4)</f>
        <v>12</v>
      </c>
      <c r="D8">
        <f>SUMIFS(data!M$4:M$3000,data!$E$4:$E$3000,"&gt;="&amp;$B$3,data!$E$4:$E$3000,"&lt;="&amp;$B$4)</f>
        <v>6</v>
      </c>
      <c r="E8">
        <f>SUMIFS(data!N$4:N$3000,data!$E$4:$E$3000,"&gt;="&amp;$B$3,data!$E$4:$E$3000,"&lt;="&amp;$B$4)</f>
        <v>99</v>
      </c>
    </row>
    <row r="15" spans="1:12" x14ac:dyDescent="0.3">
      <c r="F15" s="15" t="s">
        <v>23</v>
      </c>
      <c r="G15" s="15"/>
      <c r="H15" s="15"/>
      <c r="I15" s="15"/>
      <c r="J15" s="15"/>
      <c r="K15" s="15"/>
      <c r="L15" s="15"/>
    </row>
    <row r="16" spans="1:12" x14ac:dyDescent="0.3">
      <c r="F16" s="15"/>
      <c r="G16" s="15"/>
      <c r="H16" s="15"/>
      <c r="I16" s="15"/>
      <c r="J16" s="15"/>
      <c r="K16" s="15"/>
      <c r="L16" s="15"/>
    </row>
    <row r="17" spans="6:12" x14ac:dyDescent="0.3">
      <c r="F17" s="15"/>
      <c r="G17" s="15"/>
      <c r="H17" s="15"/>
      <c r="I17" s="15"/>
      <c r="J17" s="15"/>
      <c r="K17" s="15"/>
      <c r="L17" s="15"/>
    </row>
    <row r="18" spans="6:12" x14ac:dyDescent="0.3">
      <c r="F18" s="15"/>
      <c r="G18" s="15"/>
      <c r="H18" s="15"/>
      <c r="I18" s="15"/>
      <c r="J18" s="15"/>
      <c r="K18" s="15"/>
      <c r="L18" s="15"/>
    </row>
  </sheetData>
  <mergeCells count="2">
    <mergeCell ref="F15:L18"/>
    <mergeCell ref="G3:L6"/>
  </mergeCells>
  <pageMargins left="0.7" right="0.7" top="0.75" bottom="0.75" header="0.3" footer="0.3"/>
  <pageSetup paperSize="9" orientation="portrait" horizontalDpi="200" verticalDpi="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names!$A$2:$A$12</xm:f>
          </x14:formula1>
          <xm:sqref>D1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rightToLeft="1" workbookViewId="0">
      <selection activeCell="L7" sqref="L7"/>
    </sheetView>
  </sheetViews>
  <sheetFormatPr defaultRowHeight="14.4" x14ac:dyDescent="0.3"/>
  <sheetData>
    <row r="1" spans="1:1" x14ac:dyDescent="0.3">
      <c r="A1" t="s">
        <v>25</v>
      </c>
    </row>
    <row r="2" spans="1:1" x14ac:dyDescent="0.3">
      <c r="A2" s="16" t="s">
        <v>26</v>
      </c>
    </row>
    <row r="3" spans="1:1" x14ac:dyDescent="0.3">
      <c r="A3" s="8" t="s">
        <v>10</v>
      </c>
    </row>
    <row r="4" spans="1:1" x14ac:dyDescent="0.3">
      <c r="A4" s="8" t="s">
        <v>13</v>
      </c>
    </row>
    <row r="5" spans="1:1" x14ac:dyDescent="0.3">
      <c r="A5" s="8" t="s">
        <v>11</v>
      </c>
    </row>
    <row r="6" spans="1:1" x14ac:dyDescent="0.3">
      <c r="A6" s="8" t="s">
        <v>12</v>
      </c>
    </row>
    <row r="7" spans="1:1" x14ac:dyDescent="0.3">
      <c r="A7" s="8" t="s">
        <v>14</v>
      </c>
    </row>
    <row r="8" spans="1:1" x14ac:dyDescent="0.3">
      <c r="A8" s="8" t="s">
        <v>15</v>
      </c>
    </row>
    <row r="9" spans="1:1" x14ac:dyDescent="0.3">
      <c r="A9" s="8" t="s">
        <v>16</v>
      </c>
    </row>
    <row r="10" spans="1:1" x14ac:dyDescent="0.3">
      <c r="A10" s="8" t="s">
        <v>17</v>
      </c>
    </row>
    <row r="11" spans="1:1" x14ac:dyDescent="0.3">
      <c r="A11" s="8" t="s">
        <v>8</v>
      </c>
    </row>
    <row r="12" spans="1:1" x14ac:dyDescent="0.3">
      <c r="A12" s="8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Repport</vt:lpstr>
      <vt:lpstr>names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2017-02-12T19:58:29Z</dcterms:modified>
</cp:coreProperties>
</file>