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288\"/>
    </mc:Choice>
  </mc:AlternateContent>
  <bookViews>
    <workbookView xWindow="240" yWindow="105" windowWidth="14820" windowHeight="7650" tabRatio="603" activeTab="1"/>
  </bookViews>
  <sheets>
    <sheet name="ورقة1" sheetId="1" r:id="rId1"/>
    <sheet name="ورقة2" sheetId="4" r:id="rId2"/>
    <sheet name="خلاصة القوائم" sheetId="2" r:id="rId3"/>
    <sheet name="الخلاصه النهائيه" sheetId="3" r:id="rId4"/>
    <sheet name="ورقة4" sheetId="5" r:id="rId5"/>
  </sheets>
  <definedNames>
    <definedName name="_xlnm._FilterDatabase" localSheetId="0" hidden="1">ورقة1!$A$1:$F$832</definedName>
    <definedName name="_xlnm.Print_Titles" localSheetId="1">ورقة2!$1:$2</definedName>
    <definedName name="_xlnm.Print_Area" localSheetId="2">'خلاصة القوائم'!#REF!</definedName>
    <definedName name="_xlnm.Print_Area" localSheetId="0">ورقة1!$A$1:$F$870</definedName>
  </definedNames>
  <calcPr calcId="162913"/>
  <fileRecoveryPr autoRecover="0"/>
</workbook>
</file>

<file path=xl/calcChain.xml><?xml version="1.0" encoding="utf-8"?>
<calcChain xmlns="http://schemas.openxmlformats.org/spreadsheetml/2006/main">
  <c r="F15" i="1" l="1"/>
  <c r="E15" i="1"/>
  <c r="D15" i="1"/>
  <c r="B15" i="1"/>
  <c r="A3" i="4" l="1"/>
  <c r="D4" i="4" s="1"/>
  <c r="A5" i="4" l="1"/>
  <c r="A7" i="4" s="1"/>
  <c r="C4" i="4"/>
  <c r="D3" i="4"/>
  <c r="B3" i="4"/>
  <c r="E748" i="1"/>
  <c r="F748" i="1"/>
  <c r="B748" i="1"/>
  <c r="C746" i="1"/>
  <c r="C745" i="1"/>
  <c r="C744" i="1"/>
  <c r="C284" i="1"/>
  <c r="C671" i="1"/>
  <c r="D743" i="1"/>
  <c r="C86" i="1"/>
  <c r="C548" i="1"/>
  <c r="E735" i="1"/>
  <c r="F735" i="1"/>
  <c r="B735" i="1"/>
  <c r="E720" i="1"/>
  <c r="F720" i="1"/>
  <c r="B720" i="1"/>
  <c r="E705" i="1"/>
  <c r="F705" i="1"/>
  <c r="B705" i="1"/>
  <c r="E690" i="1"/>
  <c r="F690" i="1"/>
  <c r="B690" i="1"/>
  <c r="E675" i="1"/>
  <c r="F675" i="1"/>
  <c r="B675" i="1"/>
  <c r="E660" i="1"/>
  <c r="F660" i="1"/>
  <c r="B660" i="1"/>
  <c r="E645" i="1"/>
  <c r="F645" i="1"/>
  <c r="B645" i="1"/>
  <c r="E630" i="1"/>
  <c r="F630" i="1"/>
  <c r="B630" i="1"/>
  <c r="E615" i="1"/>
  <c r="F615" i="1"/>
  <c r="B615" i="1"/>
  <c r="E600" i="1"/>
  <c r="F600" i="1"/>
  <c r="B600" i="1"/>
  <c r="E585" i="1"/>
  <c r="F585" i="1"/>
  <c r="B585" i="1"/>
  <c r="E570" i="1"/>
  <c r="F570" i="1"/>
  <c r="B570" i="1"/>
  <c r="E555" i="1"/>
  <c r="F555" i="1"/>
  <c r="B555" i="1"/>
  <c r="E540" i="1"/>
  <c r="F540" i="1"/>
  <c r="B540" i="1"/>
  <c r="E525" i="1"/>
  <c r="F525" i="1"/>
  <c r="B525" i="1"/>
  <c r="E510" i="1"/>
  <c r="F510" i="1"/>
  <c r="B510" i="1"/>
  <c r="E495" i="1"/>
  <c r="F495" i="1"/>
  <c r="B495" i="1"/>
  <c r="E480" i="1"/>
  <c r="F480" i="1"/>
  <c r="B480" i="1"/>
  <c r="E465" i="1"/>
  <c r="F465" i="1"/>
  <c r="B465" i="1"/>
  <c r="E450" i="1"/>
  <c r="F450" i="1"/>
  <c r="B450" i="1"/>
  <c r="E435" i="1"/>
  <c r="F435" i="1"/>
  <c r="B435" i="1"/>
  <c r="E420" i="1"/>
  <c r="F420" i="1"/>
  <c r="B420" i="1"/>
  <c r="E405" i="1"/>
  <c r="F405" i="1"/>
  <c r="B405" i="1"/>
  <c r="E390" i="1"/>
  <c r="F390" i="1"/>
  <c r="B390" i="1"/>
  <c r="E375" i="1"/>
  <c r="F375" i="1"/>
  <c r="B375" i="1"/>
  <c r="E360" i="1"/>
  <c r="F360" i="1"/>
  <c r="B360" i="1"/>
  <c r="E345" i="1"/>
  <c r="F345" i="1"/>
  <c r="B345" i="1"/>
  <c r="E330" i="1"/>
  <c r="F330" i="1"/>
  <c r="B330" i="1"/>
  <c r="E315" i="1"/>
  <c r="F315" i="1"/>
  <c r="B315" i="1"/>
  <c r="E300" i="1"/>
  <c r="F300" i="1"/>
  <c r="B300" i="1"/>
  <c r="E285" i="1"/>
  <c r="F285" i="1"/>
  <c r="B285" i="1"/>
  <c r="E270" i="1"/>
  <c r="F270" i="1"/>
  <c r="B270" i="1"/>
  <c r="E255" i="1"/>
  <c r="F255" i="1"/>
  <c r="B255" i="1"/>
  <c r="E240" i="1"/>
  <c r="F240" i="1"/>
  <c r="B240" i="1"/>
  <c r="E225" i="1"/>
  <c r="F225" i="1"/>
  <c r="B225" i="1"/>
  <c r="E210" i="1"/>
  <c r="F210" i="1"/>
  <c r="B210" i="1"/>
  <c r="E195" i="1"/>
  <c r="F195" i="1"/>
  <c r="B195" i="1"/>
  <c r="E180" i="1"/>
  <c r="F180" i="1"/>
  <c r="B180" i="1"/>
  <c r="E165" i="1"/>
  <c r="F165" i="1"/>
  <c r="B165" i="1"/>
  <c r="E150" i="1"/>
  <c r="F150" i="1"/>
  <c r="B150" i="1"/>
  <c r="E135" i="1"/>
  <c r="F135" i="1"/>
  <c r="B135" i="1"/>
  <c r="E120" i="1"/>
  <c r="F120" i="1"/>
  <c r="B120" i="1"/>
  <c r="E105" i="1"/>
  <c r="F105" i="1"/>
  <c r="B105" i="1"/>
  <c r="E90" i="1"/>
  <c r="F90" i="1"/>
  <c r="B90" i="1"/>
  <c r="E75" i="1"/>
  <c r="F75" i="1"/>
  <c r="B75" i="1"/>
  <c r="E60" i="1"/>
  <c r="F60" i="1"/>
  <c r="B60" i="1"/>
  <c r="E45" i="1"/>
  <c r="F45" i="1"/>
  <c r="B45" i="1"/>
  <c r="E30" i="1"/>
  <c r="F30" i="1"/>
  <c r="B30" i="1"/>
  <c r="C572" i="1"/>
  <c r="C250" i="1"/>
  <c r="D159" i="1"/>
  <c r="D63" i="1"/>
  <c r="C51" i="1"/>
  <c r="D697" i="1"/>
  <c r="D538" i="1"/>
  <c r="C423" i="1"/>
  <c r="D387" i="1"/>
  <c r="C410" i="1"/>
  <c r="C140" i="1"/>
  <c r="C52" i="1"/>
  <c r="C327" i="1"/>
  <c r="D73" i="1"/>
  <c r="D168" i="1"/>
  <c r="C392" i="1"/>
  <c r="C260" i="1"/>
  <c r="C715" i="1"/>
  <c r="C518" i="1"/>
  <c r="C508" i="1"/>
  <c r="D383" i="1"/>
  <c r="D309" i="1"/>
  <c r="D304" i="1"/>
  <c r="C447" i="1"/>
  <c r="D186" i="1"/>
  <c r="C4" i="1"/>
  <c r="D119" i="1"/>
  <c r="D292" i="1"/>
  <c r="D268" i="1"/>
  <c r="D294" i="1"/>
  <c r="C372" i="1"/>
  <c r="C369" i="1"/>
  <c r="D9" i="1"/>
  <c r="D403" i="1"/>
  <c r="C509" i="1"/>
  <c r="C7" i="1"/>
  <c r="C227" i="1"/>
  <c r="D627" i="1"/>
  <c r="D145" i="1"/>
  <c r="D505" i="1"/>
  <c r="D368" i="1"/>
  <c r="C27" i="1"/>
  <c r="C569" i="1"/>
  <c r="D651" i="1"/>
  <c r="D374" i="1"/>
  <c r="D296" i="1"/>
  <c r="C12" i="1"/>
  <c r="C522" i="1"/>
  <c r="C239" i="1"/>
  <c r="D521" i="1"/>
  <c r="C379" i="1"/>
  <c r="C262" i="1"/>
  <c r="D38" i="1"/>
  <c r="D479" i="1"/>
  <c r="D74" i="1"/>
  <c r="D64" i="1"/>
  <c r="D723" i="1"/>
  <c r="D190" i="1"/>
  <c r="C472" i="1"/>
  <c r="C520" i="1"/>
  <c r="C25" i="1"/>
  <c r="C412" i="1"/>
  <c r="C161" i="1"/>
  <c r="C202" i="1"/>
  <c r="D218" i="1"/>
  <c r="C116" i="1"/>
  <c r="D93" i="1"/>
  <c r="C427" i="1"/>
  <c r="C127" i="1"/>
  <c r="D194" i="1"/>
  <c r="D252" i="1"/>
  <c r="D297" i="1"/>
  <c r="D348" i="1"/>
  <c r="C679" i="1"/>
  <c r="D160" i="1"/>
  <c r="D458" i="1"/>
  <c r="D711" i="1"/>
  <c r="D177" i="1"/>
  <c r="D432" i="1"/>
  <c r="D668" i="1"/>
  <c r="D310" i="1"/>
  <c r="C547" i="1"/>
  <c r="C728" i="1"/>
  <c r="C625" i="1"/>
  <c r="D562" i="1"/>
  <c r="D340" i="1"/>
  <c r="C66" i="1"/>
  <c r="D704" i="1"/>
  <c r="D69" i="1"/>
  <c r="D28" i="1"/>
  <c r="C2" i="1"/>
  <c r="C15" i="1" s="1"/>
  <c r="C43" i="1"/>
  <c r="D513" i="1"/>
  <c r="D629" i="1"/>
  <c r="C506" i="1"/>
  <c r="D730" i="1"/>
  <c r="C58" i="1"/>
  <c r="D377" i="1"/>
  <c r="C357" i="1"/>
  <c r="D602" i="1"/>
  <c r="D459" i="1"/>
  <c r="D236" i="1"/>
  <c r="D54" i="1"/>
  <c r="D34" i="1"/>
  <c r="C462" i="1"/>
  <c r="D224" i="1"/>
  <c r="D203" i="1"/>
  <c r="D103" i="1"/>
  <c r="C543" i="1"/>
  <c r="D95" i="1"/>
  <c r="C19" i="1"/>
  <c r="D418" i="1"/>
  <c r="D665" i="1"/>
  <c r="D617" i="1"/>
  <c r="C610" i="1"/>
  <c r="D563" i="1"/>
  <c r="D534" i="1"/>
  <c r="C492" i="1"/>
  <c r="C501" i="1"/>
  <c r="D606" i="1"/>
  <c r="D605" i="1"/>
  <c r="D207" i="1"/>
  <c r="C471" i="1"/>
  <c r="C429" i="1"/>
  <c r="C274" i="1"/>
  <c r="C700" i="1"/>
  <c r="D440" i="1"/>
  <c r="C3" i="1"/>
  <c r="D677" i="1"/>
  <c r="C718" i="1"/>
  <c r="C549" i="1"/>
  <c r="D667" i="1"/>
  <c r="D628" i="1"/>
  <c r="D618" i="1"/>
  <c r="C519" i="1"/>
  <c r="C499" i="1"/>
  <c r="C363" i="1"/>
  <c r="C50" i="1"/>
  <c r="D293" i="1"/>
  <c r="C40" i="1"/>
  <c r="C469" i="1"/>
  <c r="D608" i="1"/>
  <c r="D703" i="1"/>
  <c r="C693" i="1"/>
  <c r="C655" i="1"/>
  <c r="D182" i="1"/>
  <c r="C717" i="1"/>
  <c r="C287" i="1"/>
  <c r="C355" i="1"/>
  <c r="C272" i="1"/>
  <c r="D404" i="1"/>
  <c r="D497" i="1"/>
  <c r="D305" i="1"/>
  <c r="D219" i="1"/>
  <c r="C708" i="1"/>
  <c r="D565" i="1"/>
  <c r="D308" i="1"/>
  <c r="D122" i="1"/>
  <c r="D442" i="1"/>
  <c r="C595" i="1"/>
  <c r="D173" i="1"/>
  <c r="D503" i="1"/>
  <c r="C673" i="1"/>
  <c r="C253" i="1"/>
  <c r="C185" i="1"/>
  <c r="D388" i="1"/>
  <c r="C72" i="1"/>
  <c r="D338" i="1"/>
  <c r="D230" i="1"/>
  <c r="D574" i="1"/>
  <c r="C163" i="1"/>
  <c r="D101" i="1"/>
  <c r="D524" i="1"/>
  <c r="D638" i="1"/>
  <c r="C652" i="1"/>
  <c r="C437" i="1"/>
  <c r="D13" i="1"/>
  <c r="C154" i="1"/>
  <c r="C100" i="1"/>
  <c r="D400" i="1"/>
  <c r="D399" i="1"/>
  <c r="D22" i="1"/>
  <c r="D621" i="1"/>
  <c r="D478" i="1"/>
  <c r="D443" i="1"/>
  <c r="D193" i="1"/>
  <c r="C622" i="1"/>
  <c r="D486" i="1"/>
  <c r="C738" i="1"/>
  <c r="D594" i="1"/>
  <c r="C146" i="1"/>
  <c r="D134" i="1"/>
  <c r="C208" i="1"/>
  <c r="C41" i="1"/>
  <c r="D733" i="1"/>
  <c r="D214" i="1"/>
  <c r="D149" i="1"/>
  <c r="D233" i="1"/>
  <c r="D580" i="1"/>
  <c r="C312" i="1"/>
  <c r="D158" i="1"/>
  <c r="C467" i="1"/>
  <c r="C624" i="1"/>
  <c r="D724" i="1"/>
  <c r="D632" i="1"/>
  <c r="C688" i="1"/>
  <c r="D644" i="1"/>
  <c r="D656" i="1"/>
  <c r="D117" i="1"/>
  <c r="D567" i="1"/>
  <c r="D394" i="1"/>
  <c r="D742" i="1"/>
  <c r="C276" i="1"/>
  <c r="D98" i="1"/>
  <c r="D692" i="1"/>
  <c r="C183" i="1"/>
  <c r="D533" i="1"/>
  <c r="D589" i="1"/>
  <c r="D198" i="1"/>
  <c r="C551" i="1"/>
  <c r="C206" i="1"/>
  <c r="D587" i="1"/>
  <c r="C322" i="1"/>
  <c r="D277" i="1"/>
  <c r="D559" i="1"/>
  <c r="C633" i="1"/>
  <c r="D748" i="1" l="1"/>
  <c r="C3" i="4"/>
  <c r="B5" i="4"/>
  <c r="A9" i="4"/>
  <c r="A11" i="4" s="1"/>
  <c r="C5" i="4"/>
  <c r="D6" i="4"/>
  <c r="D5" i="4"/>
  <c r="C6" i="4"/>
  <c r="C525" i="1"/>
  <c r="D245" i="1"/>
  <c r="C694" i="1"/>
  <c r="D446" i="1"/>
  <c r="D504" i="1"/>
  <c r="D409" i="1"/>
  <c r="D449" i="1"/>
  <c r="D669" i="1"/>
  <c r="C713" i="1"/>
  <c r="D221" i="1"/>
  <c r="D578" i="1"/>
  <c r="C386" i="1"/>
  <c r="D635" i="1"/>
  <c r="D647" i="1"/>
  <c r="C491" i="1"/>
  <c r="C148" i="1"/>
  <c r="C456" i="1"/>
  <c r="C80" i="1"/>
  <c r="D246" i="1"/>
  <c r="D474" i="1"/>
  <c r="C636" i="1"/>
  <c r="D96" i="1"/>
  <c r="C460" i="1"/>
  <c r="D452" i="1"/>
  <c r="D464" i="1"/>
  <c r="C444" i="1"/>
  <c r="C147" i="1"/>
  <c r="D217" i="1"/>
  <c r="C201" i="1"/>
  <c r="D199" i="1"/>
  <c r="D108" i="1"/>
  <c r="D517" i="1"/>
  <c r="D370" i="1"/>
  <c r="D658" i="1"/>
  <c r="D575" i="1"/>
  <c r="D62" i="1"/>
  <c r="D614" i="1"/>
  <c r="D280" i="1"/>
  <c r="D110" i="1"/>
  <c r="D112" i="1"/>
  <c r="D24" i="1"/>
  <c r="D712" i="1"/>
  <c r="C710" i="1"/>
  <c r="D184" i="1"/>
  <c r="D10" i="1"/>
  <c r="D324" i="1"/>
  <c r="D623" i="1"/>
  <c r="A13" i="4" l="1"/>
  <c r="D8" i="4"/>
  <c r="C7" i="4"/>
  <c r="D7" i="4"/>
  <c r="B7" i="4"/>
  <c r="C8" i="4"/>
  <c r="D171" i="1"/>
  <c r="C209" i="1"/>
  <c r="D176" i="1"/>
  <c r="C244" i="1"/>
  <c r="C222" i="1"/>
  <c r="D175" i="1"/>
  <c r="D642" i="1"/>
  <c r="D683" i="1"/>
  <c r="D579" i="1"/>
  <c r="D85" i="1"/>
  <c r="D648" i="1"/>
  <c r="D144" i="1"/>
  <c r="D536" i="1"/>
  <c r="C366" i="1"/>
  <c r="C375" i="1" s="1"/>
  <c r="D115" i="1"/>
  <c r="C84" i="1"/>
  <c r="D329" i="1"/>
  <c r="D157" i="1"/>
  <c r="D248" i="1"/>
  <c r="D114" i="1"/>
  <c r="D82" i="1"/>
  <c r="D258" i="1"/>
  <c r="C247" i="1"/>
  <c r="D164" i="1"/>
  <c r="C229" i="1"/>
  <c r="D314" i="1"/>
  <c r="C552" i="1"/>
  <c r="C23" i="1"/>
  <c r="C36" i="1"/>
  <c r="D102" i="1"/>
  <c r="D238" i="1"/>
  <c r="D170" i="1"/>
  <c r="D129" i="1"/>
  <c r="D133" i="1"/>
  <c r="D557" i="1"/>
  <c r="D531" i="1"/>
  <c r="D498" i="1"/>
  <c r="D490" i="1"/>
  <c r="D461" i="1"/>
  <c r="D155" i="1"/>
  <c r="D657" i="1"/>
  <c r="D455" i="1"/>
  <c r="D516" i="1"/>
  <c r="C283" i="1"/>
  <c r="D367" i="1"/>
  <c r="D344" i="1"/>
  <c r="D591" i="1"/>
  <c r="C57" i="1"/>
  <c r="C725" i="1"/>
  <c r="C251" i="1"/>
  <c r="D482" i="1"/>
  <c r="D419" i="1"/>
  <c r="D365" i="1"/>
  <c r="D364" i="1"/>
  <c r="D320" i="1"/>
  <c r="D641" i="1"/>
  <c r="C99" i="1"/>
  <c r="D269" i="1"/>
  <c r="D131" i="1"/>
  <c r="D187" i="1"/>
  <c r="C204" i="1"/>
  <c r="D609" i="1"/>
  <c r="C643" i="1"/>
  <c r="C261" i="1"/>
  <c r="C174" i="1"/>
  <c r="C325" i="1"/>
  <c r="C349" i="1"/>
  <c r="D393" i="1"/>
  <c r="C67" i="1"/>
  <c r="D653" i="1"/>
  <c r="C142" i="1"/>
  <c r="D71" i="1"/>
  <c r="D332" i="1"/>
  <c r="D550" i="1"/>
  <c r="D395" i="1"/>
  <c r="D607" i="1"/>
  <c r="D411" i="1"/>
  <c r="D732" i="1"/>
  <c r="D716" i="1"/>
  <c r="D650" i="1"/>
  <c r="D431" i="1"/>
  <c r="D476" i="1"/>
  <c r="D539" i="1"/>
  <c r="D143" i="1"/>
  <c r="D568" i="1"/>
  <c r="D545" i="1"/>
  <c r="D212" i="1"/>
  <c r="D342" i="1"/>
  <c r="D380" i="1"/>
  <c r="D354" i="1"/>
  <c r="D205" i="1"/>
  <c r="D664" i="1"/>
  <c r="D156" i="1"/>
  <c r="C726" i="1"/>
  <c r="C94" i="1"/>
  <c r="C289" i="1"/>
  <c r="C200" i="1"/>
  <c r="D254" i="1"/>
  <c r="D687" i="1"/>
  <c r="D139" i="1"/>
  <c r="D384" i="1"/>
  <c r="D318" i="1"/>
  <c r="D132" i="1"/>
  <c r="D299" i="1"/>
  <c r="D566" i="1"/>
  <c r="D351" i="1"/>
  <c r="C169" i="1"/>
  <c r="D49" i="1"/>
  <c r="D719" i="1"/>
  <c r="D487" i="1"/>
  <c r="D422" i="1"/>
  <c r="D528" i="1"/>
  <c r="D347" i="1"/>
  <c r="D564" i="1"/>
  <c r="D335" i="1"/>
  <c r="D731" i="1"/>
  <c r="D611" i="1"/>
  <c r="D235" i="1"/>
  <c r="D598" i="1"/>
  <c r="D137" i="1"/>
  <c r="D612" i="1"/>
  <c r="D279" i="1"/>
  <c r="D118" i="1"/>
  <c r="D172" i="1"/>
  <c r="D537" i="1"/>
  <c r="D514" i="1"/>
  <c r="D306" i="1"/>
  <c r="D734" i="1"/>
  <c r="D373" i="1"/>
  <c r="D37" i="1"/>
  <c r="C264" i="1"/>
  <c r="C56" i="1"/>
  <c r="D582" i="1"/>
  <c r="C741" i="1"/>
  <c r="C740" i="1"/>
  <c r="C739" i="1"/>
  <c r="C737" i="1"/>
  <c r="C714" i="1"/>
  <c r="C709" i="1"/>
  <c r="C701" i="1"/>
  <c r="C698" i="1"/>
  <c r="C695" i="1"/>
  <c r="C685" i="1"/>
  <c r="C684" i="1"/>
  <c r="C682" i="1"/>
  <c r="C678" i="1"/>
  <c r="C649" i="1"/>
  <c r="C660" i="1" s="1"/>
  <c r="C626" i="1"/>
  <c r="C619" i="1"/>
  <c r="C603" i="1"/>
  <c r="C615" i="1" s="1"/>
  <c r="C592" i="1"/>
  <c r="C600" i="1" s="1"/>
  <c r="C583" i="1"/>
  <c r="C577" i="1"/>
  <c r="C561" i="1"/>
  <c r="C662" i="1"/>
  <c r="C675" i="1" s="1"/>
  <c r="C558" i="1"/>
  <c r="C553" i="1"/>
  <c r="C529" i="1"/>
  <c r="C540" i="1" s="1"/>
  <c r="C507" i="1"/>
  <c r="C502" i="1"/>
  <c r="C494" i="1"/>
  <c r="C489" i="1"/>
  <c r="C483" i="1"/>
  <c r="C475" i="1"/>
  <c r="C480" i="1" s="1"/>
  <c r="C463" i="1"/>
  <c r="C465" i="1" s="1"/>
  <c r="C439" i="1"/>
  <c r="C450" i="1" s="1"/>
  <c r="C428" i="1"/>
  <c r="C424" i="1"/>
  <c r="C416" i="1"/>
  <c r="C414" i="1"/>
  <c r="C408" i="1"/>
  <c r="C401" i="1"/>
  <c r="C397" i="1"/>
  <c r="C385" i="1"/>
  <c r="C381" i="1"/>
  <c r="C353" i="1"/>
  <c r="C339" i="1"/>
  <c r="C337" i="1"/>
  <c r="C336" i="1"/>
  <c r="C334" i="1"/>
  <c r="C333" i="1"/>
  <c r="C326" i="1"/>
  <c r="C321" i="1"/>
  <c r="C319" i="1"/>
  <c r="C317" i="1"/>
  <c r="C313" i="1"/>
  <c r="C303" i="1"/>
  <c r="C295" i="1"/>
  <c r="C291" i="1"/>
  <c r="C290" i="1"/>
  <c r="C288" i="1"/>
  <c r="C282" i="1"/>
  <c r="C275" i="1"/>
  <c r="C266" i="1"/>
  <c r="C263" i="1"/>
  <c r="C257" i="1"/>
  <c r="C242" i="1"/>
  <c r="C234" i="1"/>
  <c r="C231" i="1"/>
  <c r="C220" i="1"/>
  <c r="C216" i="1"/>
  <c r="C215" i="1"/>
  <c r="C191" i="1"/>
  <c r="C189" i="1"/>
  <c r="C179" i="1"/>
  <c r="C162" i="1"/>
  <c r="C153" i="1"/>
  <c r="C152" i="1"/>
  <c r="C141" i="1"/>
  <c r="C128" i="1"/>
  <c r="C135" i="1" s="1"/>
  <c r="C104" i="1"/>
  <c r="C107" i="1"/>
  <c r="C120" i="1" s="1"/>
  <c r="C97" i="1"/>
  <c r="C81" i="1"/>
  <c r="C79" i="1"/>
  <c r="C68" i="1"/>
  <c r="C47" i="1"/>
  <c r="C35" i="1"/>
  <c r="C33" i="1"/>
  <c r="C29" i="1"/>
  <c r="C21" i="1"/>
  <c r="C18" i="1"/>
  <c r="C5" i="1"/>
  <c r="D111" i="1"/>
  <c r="D109" i="1"/>
  <c r="D87" i="1"/>
  <c r="D88" i="1"/>
  <c r="D89" i="1"/>
  <c r="D92" i="1"/>
  <c r="D83" i="1"/>
  <c r="D77" i="1"/>
  <c r="D78" i="1"/>
  <c r="D70" i="1"/>
  <c r="D65" i="1"/>
  <c r="D59" i="1"/>
  <c r="D55" i="1"/>
  <c r="D53" i="1"/>
  <c r="D48" i="1"/>
  <c r="D44" i="1"/>
  <c r="D42" i="1"/>
  <c r="D39" i="1"/>
  <c r="D32" i="1"/>
  <c r="D26" i="1"/>
  <c r="D20" i="1"/>
  <c r="D17" i="1"/>
  <c r="D14" i="1"/>
  <c r="D11" i="1"/>
  <c r="D8" i="1"/>
  <c r="D6" i="1"/>
  <c r="D729" i="1"/>
  <c r="D727" i="1"/>
  <c r="D722" i="1"/>
  <c r="D707" i="1"/>
  <c r="D702" i="1"/>
  <c r="D699" i="1"/>
  <c r="D696" i="1"/>
  <c r="D689" i="1"/>
  <c r="D686" i="1"/>
  <c r="D681" i="1"/>
  <c r="D680" i="1"/>
  <c r="D674" i="1"/>
  <c r="D672" i="1"/>
  <c r="D670" i="1"/>
  <c r="D666" i="1"/>
  <c r="D663" i="1"/>
  <c r="D654" i="1"/>
  <c r="D640" i="1"/>
  <c r="D639" i="1"/>
  <c r="D637" i="1"/>
  <c r="D634" i="1"/>
  <c r="D620" i="1"/>
  <c r="D630" i="1" s="1"/>
  <c r="D613" i="1"/>
  <c r="D588" i="1"/>
  <c r="D604" i="1"/>
  <c r="D599" i="1"/>
  <c r="D596" i="1"/>
  <c r="D597" i="1"/>
  <c r="D593" i="1"/>
  <c r="D590" i="1"/>
  <c r="D584" i="1"/>
  <c r="D576" i="1"/>
  <c r="D573" i="1"/>
  <c r="D560" i="1"/>
  <c r="D554" i="1"/>
  <c r="D546" i="1"/>
  <c r="D544" i="1"/>
  <c r="D542" i="1"/>
  <c r="D535" i="1"/>
  <c r="D532" i="1"/>
  <c r="D530" i="1"/>
  <c r="D527" i="1"/>
  <c r="D523" i="1"/>
  <c r="D515" i="1"/>
  <c r="D512" i="1"/>
  <c r="D500" i="1"/>
  <c r="D493" i="1"/>
  <c r="D488" i="1"/>
  <c r="D484" i="1"/>
  <c r="D477" i="1"/>
  <c r="D473" i="1"/>
  <c r="D470" i="1"/>
  <c r="D468" i="1"/>
  <c r="D457" i="1"/>
  <c r="D454" i="1"/>
  <c r="D453" i="1"/>
  <c r="D448" i="1"/>
  <c r="D445" i="1"/>
  <c r="D441" i="1"/>
  <c r="D438" i="1"/>
  <c r="D434" i="1"/>
  <c r="D433" i="1"/>
  <c r="D430" i="1"/>
  <c r="D426" i="1"/>
  <c r="D425" i="1"/>
  <c r="D417" i="1"/>
  <c r="D415" i="1"/>
  <c r="D413" i="1"/>
  <c r="D407" i="1"/>
  <c r="D402" i="1"/>
  <c r="D398" i="1"/>
  <c r="D396" i="1"/>
  <c r="D389" i="1"/>
  <c r="D382" i="1"/>
  <c r="D378" i="1"/>
  <c r="D359" i="1"/>
  <c r="D358" i="1"/>
  <c r="D371" i="1"/>
  <c r="D362" i="1"/>
  <c r="D356" i="1"/>
  <c r="D352" i="1"/>
  <c r="D350" i="1"/>
  <c r="D343" i="1"/>
  <c r="D341" i="1"/>
  <c r="D328" i="1"/>
  <c r="D323" i="1"/>
  <c r="D311" i="1"/>
  <c r="D307" i="1"/>
  <c r="D302" i="1"/>
  <c r="D298" i="1"/>
  <c r="D281" i="1"/>
  <c r="D278" i="1"/>
  <c r="D273" i="1"/>
  <c r="D265" i="1"/>
  <c r="D267" i="1"/>
  <c r="D259" i="1"/>
  <c r="D249" i="1"/>
  <c r="D243" i="1"/>
  <c r="D237" i="1"/>
  <c r="D232" i="1"/>
  <c r="D223" i="1"/>
  <c r="D213" i="1"/>
  <c r="D197" i="1"/>
  <c r="D210" i="1" s="1"/>
  <c r="D192" i="1"/>
  <c r="D188" i="1"/>
  <c r="D178" i="1"/>
  <c r="D167" i="1"/>
  <c r="D138" i="1"/>
  <c r="D130" i="1"/>
  <c r="D126" i="1"/>
  <c r="D125" i="1"/>
  <c r="D124" i="1"/>
  <c r="D123" i="1"/>
  <c r="D113" i="1"/>
  <c r="A15" i="4" l="1"/>
  <c r="B9" i="4"/>
  <c r="D10" i="4"/>
  <c r="D9" i="4"/>
  <c r="C10" i="4"/>
  <c r="C9" i="4"/>
  <c r="D720" i="1"/>
  <c r="C150" i="1"/>
  <c r="D300" i="1"/>
  <c r="C60" i="1"/>
  <c r="C255" i="1"/>
  <c r="C210" i="1"/>
  <c r="D240" i="1"/>
  <c r="D315" i="1"/>
  <c r="D465" i="1"/>
  <c r="D540" i="1"/>
  <c r="D555" i="1"/>
  <c r="D690" i="1"/>
  <c r="C225" i="1"/>
  <c r="C300" i="1"/>
  <c r="C315" i="1"/>
  <c r="C435" i="1"/>
  <c r="C510" i="1"/>
  <c r="C570" i="1"/>
  <c r="D255" i="1"/>
  <c r="D420" i="1"/>
  <c r="C195" i="1"/>
  <c r="C285" i="1"/>
  <c r="D585" i="1"/>
  <c r="C165" i="1"/>
  <c r="D375" i="1"/>
  <c r="D390" i="1"/>
  <c r="D480" i="1"/>
  <c r="D600" i="1"/>
  <c r="D675" i="1"/>
  <c r="C30" i="1"/>
  <c r="C90" i="1"/>
  <c r="C270" i="1"/>
  <c r="C405" i="1"/>
  <c r="C585" i="1"/>
  <c r="C630" i="1"/>
  <c r="D150" i="1"/>
  <c r="D405" i="1"/>
  <c r="D195" i="1"/>
  <c r="C735" i="1"/>
  <c r="D270" i="1"/>
  <c r="D660" i="1"/>
  <c r="D180" i="1"/>
  <c r="D285" i="1"/>
  <c r="D705" i="1"/>
  <c r="D45" i="1"/>
  <c r="D60" i="1"/>
  <c r="D75" i="1"/>
  <c r="D105" i="1"/>
  <c r="D120" i="1"/>
  <c r="D435" i="1"/>
  <c r="C180" i="1"/>
  <c r="C105" i="1"/>
  <c r="D225" i="1"/>
  <c r="C360" i="1"/>
  <c r="C645" i="1"/>
  <c r="D510" i="1"/>
  <c r="C240" i="1"/>
  <c r="D135" i="1"/>
  <c r="D450" i="1"/>
  <c r="D525" i="1"/>
  <c r="D735" i="1"/>
  <c r="D30" i="1"/>
  <c r="D90" i="1"/>
  <c r="C390" i="1"/>
  <c r="C420" i="1"/>
  <c r="C495" i="1"/>
  <c r="C720" i="1"/>
  <c r="C748" i="1"/>
  <c r="D330" i="1"/>
  <c r="D345" i="1"/>
  <c r="C75" i="1"/>
  <c r="D495" i="1"/>
  <c r="D165" i="1"/>
  <c r="D615" i="1"/>
  <c r="D645" i="1"/>
  <c r="C45" i="1"/>
  <c r="C330" i="1"/>
  <c r="C345" i="1"/>
  <c r="C690" i="1"/>
  <c r="C705" i="1"/>
  <c r="D360" i="1"/>
  <c r="D570" i="1"/>
  <c r="C555" i="1"/>
  <c r="A17" i="4" l="1"/>
  <c r="D12" i="4"/>
  <c r="D11" i="4"/>
  <c r="B11" i="4"/>
  <c r="C12" i="4"/>
  <c r="C11" i="4"/>
  <c r="A19" i="4" l="1"/>
  <c r="C14" i="4"/>
  <c r="C13" i="4"/>
  <c r="D13" i="4"/>
  <c r="B13" i="4"/>
  <c r="D14" i="4"/>
  <c r="A21" i="4" l="1"/>
  <c r="D16" i="4"/>
  <c r="C15" i="4"/>
  <c r="D15" i="4"/>
  <c r="B15" i="4"/>
  <c r="C16" i="4"/>
  <c r="A23" i="4" l="1"/>
  <c r="C18" i="4"/>
  <c r="C17" i="4"/>
  <c r="D17" i="4"/>
  <c r="B17" i="4"/>
  <c r="D18" i="4"/>
  <c r="A25" i="4" l="1"/>
  <c r="C20" i="4"/>
  <c r="D20" i="4"/>
  <c r="C19" i="4"/>
  <c r="D19" i="4"/>
  <c r="B19" i="4"/>
  <c r="A27" i="4" l="1"/>
  <c r="A29" i="4" s="1"/>
  <c r="A31" i="4" s="1"/>
  <c r="A33" i="4" s="1"/>
  <c r="A35" i="4" s="1"/>
  <c r="A37" i="4" s="1"/>
  <c r="A39" i="4" s="1"/>
  <c r="A41" i="4" s="1"/>
  <c r="A45" i="4" s="1"/>
  <c r="A47" i="4" s="1"/>
  <c r="A49" i="4" s="1"/>
  <c r="A51" i="4" s="1"/>
  <c r="A53" i="4" s="1"/>
  <c r="A55" i="4" s="1"/>
  <c r="A57" i="4" s="1"/>
  <c r="A59" i="4" s="1"/>
  <c r="A61" i="4" s="1"/>
  <c r="A63" i="4" s="1"/>
  <c r="A65" i="4" s="1"/>
  <c r="A67" i="4" s="1"/>
  <c r="A69" i="4" s="1"/>
  <c r="A71" i="4" s="1"/>
  <c r="A73" i="4" s="1"/>
  <c r="A75" i="4" s="1"/>
  <c r="A77" i="4" s="1"/>
  <c r="A79" i="4" s="1"/>
  <c r="A81" i="4" s="1"/>
  <c r="A83" i="4" s="1"/>
  <c r="A87" i="4" s="1"/>
  <c r="A89" i="4" s="1"/>
  <c r="A91" i="4" s="1"/>
  <c r="A93" i="4" s="1"/>
  <c r="A95" i="4" s="1"/>
  <c r="A97" i="4" s="1"/>
  <c r="A99" i="4" s="1"/>
  <c r="A101" i="4" s="1"/>
  <c r="A103" i="4" s="1"/>
  <c r="A105" i="4" s="1"/>
  <c r="A107" i="4" s="1"/>
  <c r="A109" i="4" s="1"/>
  <c r="A111" i="4" s="1"/>
  <c r="A113" i="4" s="1"/>
  <c r="A115" i="4" s="1"/>
  <c r="A117" i="4" s="1"/>
  <c r="A119" i="4" s="1"/>
  <c r="A121" i="4" s="1"/>
  <c r="A123" i="4" s="1"/>
  <c r="A125" i="4" s="1"/>
  <c r="A127" i="4" s="1"/>
  <c r="A129" i="4" s="1"/>
  <c r="A131" i="4" s="1"/>
  <c r="A133" i="4" s="1"/>
  <c r="A135" i="4" s="1"/>
  <c r="A137" i="4" s="1"/>
  <c r="A139" i="4" s="1"/>
  <c r="A141" i="4" s="1"/>
  <c r="A143" i="4" s="1"/>
  <c r="A145" i="4" s="1"/>
  <c r="A147" i="4" s="1"/>
  <c r="A149" i="4" s="1"/>
  <c r="A151" i="4" s="1"/>
  <c r="A153" i="4" s="1"/>
  <c r="A155" i="4" s="1"/>
  <c r="A157" i="4" s="1"/>
  <c r="A159" i="4" s="1"/>
  <c r="A161" i="4" s="1"/>
  <c r="A163" i="4" s="1"/>
  <c r="A165" i="4" s="1"/>
  <c r="A167" i="4" s="1"/>
  <c r="A169" i="4" s="1"/>
  <c r="A171" i="4" s="1"/>
  <c r="A173" i="4" s="1"/>
  <c r="A175" i="4" s="1"/>
  <c r="A177" i="4" s="1"/>
  <c r="A179" i="4" s="1"/>
  <c r="A181" i="4" s="1"/>
  <c r="A183" i="4" s="1"/>
  <c r="A185" i="4" s="1"/>
  <c r="A187" i="4" s="1"/>
  <c r="A189" i="4" s="1"/>
  <c r="A191" i="4" s="1"/>
  <c r="A193" i="4" s="1"/>
  <c r="A195" i="4" s="1"/>
  <c r="A197" i="4" s="1"/>
  <c r="A199" i="4" s="1"/>
  <c r="A201" i="4" s="1"/>
  <c r="A203" i="4" s="1"/>
  <c r="A205" i="4" s="1"/>
  <c r="A207" i="4" s="1"/>
  <c r="A209" i="4" s="1"/>
  <c r="A211" i="4" s="1"/>
  <c r="A213" i="4" s="1"/>
  <c r="A215" i="4" s="1"/>
  <c r="A217" i="4" s="1"/>
  <c r="A219" i="4" s="1"/>
  <c r="A221" i="4" s="1"/>
  <c r="A223" i="4" s="1"/>
  <c r="A225" i="4" s="1"/>
  <c r="A227" i="4" s="1"/>
  <c r="A229" i="4" s="1"/>
  <c r="A231" i="4" s="1"/>
  <c r="A233" i="4" s="1"/>
  <c r="A235" i="4" s="1"/>
  <c r="A237" i="4" s="1"/>
  <c r="A239" i="4" s="1"/>
  <c r="A241" i="4" s="1"/>
  <c r="A243" i="4" s="1"/>
  <c r="A245" i="4" s="1"/>
  <c r="A247" i="4" s="1"/>
  <c r="A249" i="4" s="1"/>
  <c r="A251" i="4" s="1"/>
  <c r="A253" i="4" s="1"/>
  <c r="A255" i="4" s="1"/>
  <c r="A257" i="4" s="1"/>
  <c r="A259" i="4" s="1"/>
  <c r="A261" i="4" s="1"/>
  <c r="A263" i="4" s="1"/>
  <c r="A265" i="4" s="1"/>
  <c r="A267" i="4" s="1"/>
  <c r="A269" i="4" s="1"/>
  <c r="A271" i="4" s="1"/>
  <c r="A273" i="4" s="1"/>
  <c r="A275" i="4" s="1"/>
  <c r="A277" i="4" s="1"/>
  <c r="A279" i="4" s="1"/>
  <c r="A281" i="4" s="1"/>
  <c r="A283" i="4" s="1"/>
  <c r="A285" i="4" s="1"/>
  <c r="A287" i="4" s="1"/>
  <c r="A289" i="4" s="1"/>
  <c r="A291" i="4" s="1"/>
  <c r="A293" i="4" s="1"/>
  <c r="A295" i="4" s="1"/>
  <c r="A297" i="4" s="1"/>
  <c r="A299" i="4" s="1"/>
  <c r="A301" i="4" s="1"/>
  <c r="A303" i="4" s="1"/>
  <c r="A305" i="4" s="1"/>
  <c r="A307" i="4" s="1"/>
  <c r="A309" i="4" s="1"/>
  <c r="A311" i="4" s="1"/>
  <c r="A313" i="4" s="1"/>
  <c r="A315" i="4" s="1"/>
  <c r="A317" i="4" s="1"/>
  <c r="A319" i="4" s="1"/>
  <c r="A321" i="4" s="1"/>
  <c r="A323" i="4" s="1"/>
  <c r="A325" i="4" s="1"/>
  <c r="A327" i="4" s="1"/>
  <c r="A329" i="4" s="1"/>
  <c r="A331" i="4" s="1"/>
  <c r="A333" i="4" s="1"/>
  <c r="A335" i="4" s="1"/>
  <c r="A337" i="4" s="1"/>
  <c r="A339" i="4" s="1"/>
  <c r="A341" i="4" s="1"/>
  <c r="A343" i="4" s="1"/>
  <c r="A345" i="4" s="1"/>
  <c r="A347" i="4" s="1"/>
  <c r="A349" i="4" s="1"/>
  <c r="A351" i="4" s="1"/>
  <c r="A353" i="4" s="1"/>
  <c r="A355" i="4" s="1"/>
  <c r="A357" i="4" s="1"/>
  <c r="A359" i="4" s="1"/>
  <c r="A361" i="4" s="1"/>
  <c r="A363" i="4" s="1"/>
  <c r="A365" i="4" s="1"/>
  <c r="A367" i="4" s="1"/>
  <c r="A369" i="4" s="1"/>
  <c r="A371" i="4" s="1"/>
  <c r="A373" i="4" s="1"/>
  <c r="A375" i="4" s="1"/>
  <c r="A377" i="4" s="1"/>
  <c r="A379" i="4" s="1"/>
  <c r="A381" i="4" s="1"/>
  <c r="A383" i="4" s="1"/>
  <c r="A385" i="4" s="1"/>
  <c r="A387" i="4" s="1"/>
  <c r="A389" i="4" s="1"/>
  <c r="A391" i="4" s="1"/>
  <c r="A393" i="4" s="1"/>
  <c r="A395" i="4" s="1"/>
  <c r="A397" i="4" s="1"/>
  <c r="A399" i="4" s="1"/>
  <c r="A401" i="4" s="1"/>
  <c r="A403" i="4" s="1"/>
  <c r="A405" i="4" s="1"/>
  <c r="A407" i="4" s="1"/>
  <c r="A409" i="4" s="1"/>
  <c r="A411" i="4" s="1"/>
  <c r="A413" i="4" s="1"/>
  <c r="A415" i="4" s="1"/>
  <c r="A417" i="4" s="1"/>
  <c r="A419" i="4" s="1"/>
  <c r="A421" i="4" s="1"/>
  <c r="A423" i="4" s="1"/>
  <c r="A425" i="4" s="1"/>
  <c r="A427" i="4" s="1"/>
  <c r="A429" i="4" s="1"/>
  <c r="A431" i="4" s="1"/>
  <c r="A433" i="4" s="1"/>
  <c r="A435" i="4" s="1"/>
  <c r="A437" i="4" s="1"/>
  <c r="A439" i="4" s="1"/>
  <c r="A441" i="4" s="1"/>
  <c r="A443" i="4" s="1"/>
  <c r="A445" i="4" s="1"/>
  <c r="A447" i="4" s="1"/>
  <c r="A449" i="4" s="1"/>
  <c r="A451" i="4" s="1"/>
  <c r="A453" i="4" s="1"/>
  <c r="A455" i="4" s="1"/>
  <c r="A457" i="4" s="1"/>
  <c r="A459" i="4" s="1"/>
  <c r="A461" i="4" s="1"/>
  <c r="A463" i="4" s="1"/>
  <c r="A465" i="4" s="1"/>
  <c r="A467" i="4" s="1"/>
  <c r="A469" i="4" s="1"/>
  <c r="A471" i="4" s="1"/>
  <c r="A473" i="4" s="1"/>
  <c r="A475" i="4" s="1"/>
  <c r="A477" i="4" s="1"/>
  <c r="A479" i="4" s="1"/>
  <c r="A481" i="4" s="1"/>
  <c r="A483" i="4" s="1"/>
  <c r="A485" i="4" s="1"/>
  <c r="A487" i="4" s="1"/>
  <c r="A489" i="4" s="1"/>
  <c r="A491" i="4" s="1"/>
  <c r="A493" i="4" s="1"/>
  <c r="A495" i="4" s="1"/>
  <c r="A497" i="4" s="1"/>
  <c r="A499" i="4" s="1"/>
  <c r="A501" i="4" s="1"/>
  <c r="A503" i="4" s="1"/>
  <c r="A505" i="4" s="1"/>
  <c r="A507" i="4" s="1"/>
  <c r="A509" i="4" s="1"/>
  <c r="A511" i="4" s="1"/>
  <c r="A513" i="4" s="1"/>
  <c r="A515" i="4" s="1"/>
  <c r="A517" i="4" s="1"/>
  <c r="A519" i="4" s="1"/>
  <c r="A521" i="4" s="1"/>
  <c r="A523" i="4" s="1"/>
  <c r="A525" i="4" s="1"/>
  <c r="A527" i="4" s="1"/>
  <c r="A529" i="4" s="1"/>
  <c r="A531" i="4" s="1"/>
  <c r="A533" i="4" s="1"/>
  <c r="A535" i="4" s="1"/>
  <c r="A537" i="4" s="1"/>
  <c r="A539" i="4" s="1"/>
  <c r="A541" i="4" s="1"/>
  <c r="A543" i="4" s="1"/>
  <c r="A545" i="4" s="1"/>
  <c r="A547" i="4" s="1"/>
  <c r="A549" i="4" s="1"/>
  <c r="A551" i="4" s="1"/>
  <c r="A553" i="4" s="1"/>
  <c r="A555" i="4" s="1"/>
  <c r="A557" i="4" s="1"/>
  <c r="A559" i="4" s="1"/>
  <c r="A561" i="4" s="1"/>
  <c r="A563" i="4" s="1"/>
  <c r="A565" i="4" s="1"/>
  <c r="A567" i="4" s="1"/>
  <c r="A569" i="4" s="1"/>
  <c r="A571" i="4" s="1"/>
  <c r="A573" i="4" s="1"/>
  <c r="A575" i="4" s="1"/>
  <c r="A577" i="4" s="1"/>
  <c r="A579" i="4" s="1"/>
  <c r="A581" i="4" s="1"/>
  <c r="A583" i="4" s="1"/>
  <c r="A585" i="4" s="1"/>
  <c r="A587" i="4" s="1"/>
  <c r="A589" i="4" s="1"/>
  <c r="A591" i="4" s="1"/>
  <c r="A593" i="4" s="1"/>
  <c r="A595" i="4" s="1"/>
  <c r="A597" i="4" s="1"/>
  <c r="A599" i="4" s="1"/>
  <c r="A601" i="4" s="1"/>
  <c r="A603" i="4" s="1"/>
  <c r="A605" i="4" s="1"/>
  <c r="A607" i="4" s="1"/>
  <c r="A609" i="4" s="1"/>
  <c r="A611" i="4" s="1"/>
  <c r="A613" i="4" s="1"/>
  <c r="A615" i="4" s="1"/>
  <c r="A617" i="4" s="1"/>
  <c r="A619" i="4" s="1"/>
  <c r="A621" i="4" s="1"/>
  <c r="A623" i="4" s="1"/>
  <c r="A625" i="4" s="1"/>
  <c r="A627" i="4" s="1"/>
  <c r="A629" i="4" s="1"/>
  <c r="A631" i="4" s="1"/>
  <c r="A633" i="4" s="1"/>
  <c r="A635" i="4" s="1"/>
  <c r="A637" i="4" s="1"/>
  <c r="A639" i="4" s="1"/>
  <c r="A641" i="4" s="1"/>
  <c r="A643" i="4" s="1"/>
  <c r="A645" i="4" s="1"/>
  <c r="A647" i="4" s="1"/>
  <c r="A649" i="4" s="1"/>
  <c r="A651" i="4" s="1"/>
  <c r="A653" i="4" s="1"/>
  <c r="A655" i="4" s="1"/>
  <c r="A657" i="4" s="1"/>
  <c r="A659" i="4" s="1"/>
  <c r="A661" i="4" s="1"/>
  <c r="A663" i="4" s="1"/>
  <c r="A665" i="4" s="1"/>
  <c r="A667" i="4" s="1"/>
  <c r="A669" i="4" s="1"/>
  <c r="A671" i="4" s="1"/>
  <c r="A673" i="4" s="1"/>
  <c r="A675" i="4" s="1"/>
  <c r="A677" i="4" s="1"/>
  <c r="A679" i="4" s="1"/>
  <c r="A681" i="4" s="1"/>
  <c r="A683" i="4" s="1"/>
  <c r="A685" i="4" s="1"/>
  <c r="A687" i="4" s="1"/>
  <c r="A689" i="4" s="1"/>
  <c r="A691" i="4" s="1"/>
  <c r="A693" i="4" s="1"/>
  <c r="A695" i="4" s="1"/>
  <c r="A697" i="4" s="1"/>
  <c r="A699" i="4" s="1"/>
  <c r="A701" i="4" s="1"/>
  <c r="A703" i="4" s="1"/>
  <c r="A705" i="4" s="1"/>
  <c r="A707" i="4" s="1"/>
  <c r="A709" i="4" s="1"/>
  <c r="A711" i="4" s="1"/>
  <c r="A713" i="4" s="1"/>
  <c r="A715" i="4" s="1"/>
  <c r="A717" i="4" s="1"/>
  <c r="A719" i="4" s="1"/>
  <c r="A721" i="4" s="1"/>
  <c r="A723" i="4" s="1"/>
  <c r="A725" i="4" s="1"/>
  <c r="A727" i="4" s="1"/>
  <c r="A729" i="4" s="1"/>
  <c r="A731" i="4" s="1"/>
  <c r="A733" i="4" s="1"/>
  <c r="A735" i="4" s="1"/>
  <c r="A737" i="4" s="1"/>
  <c r="A739" i="4" s="1"/>
  <c r="A741" i="4" s="1"/>
  <c r="A743" i="4" s="1"/>
  <c r="A745" i="4" s="1"/>
  <c r="A747" i="4" s="1"/>
  <c r="A749" i="4" s="1"/>
  <c r="A751" i="4" s="1"/>
  <c r="A753" i="4" s="1"/>
  <c r="A755" i="4" s="1"/>
  <c r="A757" i="4" s="1"/>
  <c r="A759" i="4" s="1"/>
  <c r="A761" i="4" s="1"/>
  <c r="A763" i="4" s="1"/>
  <c r="A765" i="4" s="1"/>
  <c r="A767" i="4" s="1"/>
  <c r="A769" i="4" s="1"/>
  <c r="A771" i="4" s="1"/>
  <c r="A773" i="4" s="1"/>
  <c r="A775" i="4" s="1"/>
  <c r="A777" i="4" s="1"/>
  <c r="A779" i="4" s="1"/>
  <c r="A781" i="4" s="1"/>
  <c r="A783" i="4" s="1"/>
  <c r="A785" i="4" s="1"/>
  <c r="A787" i="4" s="1"/>
  <c r="A789" i="4" s="1"/>
  <c r="A791" i="4" s="1"/>
  <c r="A793" i="4" s="1"/>
  <c r="A795" i="4" s="1"/>
  <c r="A797" i="4" s="1"/>
  <c r="A799" i="4" s="1"/>
  <c r="A801" i="4" s="1"/>
  <c r="A803" i="4" s="1"/>
  <c r="A805" i="4" s="1"/>
  <c r="A807" i="4" s="1"/>
  <c r="A809" i="4" s="1"/>
  <c r="A811" i="4" s="1"/>
  <c r="A813" i="4" s="1"/>
  <c r="A815" i="4" s="1"/>
  <c r="A817" i="4" s="1"/>
  <c r="A819" i="4" s="1"/>
  <c r="A821" i="4" s="1"/>
  <c r="A823" i="4" s="1"/>
  <c r="A825" i="4" s="1"/>
  <c r="A827" i="4" s="1"/>
  <c r="A829" i="4" s="1"/>
  <c r="A831" i="4" s="1"/>
  <c r="A833" i="4" s="1"/>
  <c r="A835" i="4" s="1"/>
  <c r="A837" i="4" s="1"/>
  <c r="A839" i="4" s="1"/>
  <c r="A841" i="4" s="1"/>
  <c r="A843" i="4" s="1"/>
  <c r="A845" i="4" s="1"/>
  <c r="A847" i="4" s="1"/>
  <c r="A849" i="4" s="1"/>
  <c r="A851" i="4" s="1"/>
  <c r="A853" i="4" s="1"/>
  <c r="A855" i="4" s="1"/>
  <c r="A857" i="4" s="1"/>
  <c r="A859" i="4" s="1"/>
  <c r="A861" i="4" s="1"/>
  <c r="A863" i="4" s="1"/>
  <c r="A865" i="4" s="1"/>
  <c r="A867" i="4" s="1"/>
  <c r="A869" i="4" s="1"/>
  <c r="A871" i="4" s="1"/>
  <c r="A873" i="4" s="1"/>
  <c r="A875" i="4" s="1"/>
  <c r="A877" i="4" s="1"/>
  <c r="A879" i="4" s="1"/>
  <c r="A881" i="4" s="1"/>
  <c r="A883" i="4" s="1"/>
  <c r="A885" i="4" s="1"/>
  <c r="A887" i="4" s="1"/>
  <c r="A889" i="4" s="1"/>
  <c r="A891" i="4" s="1"/>
  <c r="A893" i="4" s="1"/>
  <c r="A895" i="4" s="1"/>
  <c r="A897" i="4" s="1"/>
  <c r="A899" i="4" s="1"/>
  <c r="A901" i="4" s="1"/>
  <c r="A903" i="4" s="1"/>
  <c r="A905" i="4" s="1"/>
  <c r="A907" i="4" s="1"/>
  <c r="A909" i="4" s="1"/>
  <c r="A911" i="4" s="1"/>
  <c r="A913" i="4" s="1"/>
  <c r="A915" i="4" s="1"/>
  <c r="A917" i="4" s="1"/>
  <c r="A919" i="4" s="1"/>
  <c r="A921" i="4" s="1"/>
  <c r="A923" i="4" s="1"/>
  <c r="A925" i="4" s="1"/>
  <c r="A927" i="4" s="1"/>
  <c r="A929" i="4" s="1"/>
  <c r="A931" i="4" s="1"/>
  <c r="A933" i="4" s="1"/>
  <c r="A935" i="4" s="1"/>
  <c r="A937" i="4" s="1"/>
  <c r="A939" i="4" s="1"/>
  <c r="A941" i="4" s="1"/>
  <c r="A943" i="4" s="1"/>
  <c r="A945" i="4" s="1"/>
  <c r="A947" i="4" s="1"/>
  <c r="A949" i="4" s="1"/>
  <c r="A951" i="4" s="1"/>
  <c r="A953" i="4" s="1"/>
  <c r="A955" i="4" s="1"/>
  <c r="A957" i="4" s="1"/>
  <c r="A959" i="4" s="1"/>
  <c r="A961" i="4" s="1"/>
  <c r="A963" i="4" s="1"/>
  <c r="A965" i="4" s="1"/>
  <c r="A967" i="4" s="1"/>
  <c r="A969" i="4" s="1"/>
  <c r="A971" i="4" s="1"/>
  <c r="A973" i="4" s="1"/>
  <c r="A975" i="4" s="1"/>
  <c r="A977" i="4" s="1"/>
  <c r="A979" i="4" s="1"/>
  <c r="A981" i="4" s="1"/>
  <c r="A983" i="4" s="1"/>
  <c r="A985" i="4" s="1"/>
  <c r="A987" i="4" s="1"/>
  <c r="A989" i="4" s="1"/>
  <c r="A991" i="4" s="1"/>
  <c r="A993" i="4" s="1"/>
  <c r="A995" i="4" s="1"/>
  <c r="A997" i="4" s="1"/>
  <c r="A999" i="4" s="1"/>
  <c r="A1001" i="4" s="1"/>
  <c r="A1003" i="4" s="1"/>
  <c r="A1005" i="4" s="1"/>
  <c r="A1007" i="4" s="1"/>
  <c r="A1009" i="4" s="1"/>
  <c r="A1011" i="4" s="1"/>
  <c r="A1013" i="4" s="1"/>
  <c r="A1015" i="4" s="1"/>
  <c r="A1017" i="4" s="1"/>
  <c r="A1019" i="4" s="1"/>
  <c r="A1021" i="4" s="1"/>
  <c r="A1023" i="4" s="1"/>
  <c r="A1025" i="4" s="1"/>
  <c r="A1027" i="4" s="1"/>
  <c r="A1029" i="4" s="1"/>
  <c r="A1031" i="4" s="1"/>
  <c r="A1033" i="4" s="1"/>
  <c r="A1035" i="4" s="1"/>
  <c r="A1037" i="4" s="1"/>
  <c r="A1039" i="4" s="1"/>
  <c r="A1041" i="4" s="1"/>
  <c r="A1043" i="4" s="1"/>
  <c r="A1045" i="4" s="1"/>
  <c r="A1047" i="4" s="1"/>
  <c r="A1049" i="4" s="1"/>
  <c r="A1051" i="4" s="1"/>
  <c r="A1053" i="4" s="1"/>
  <c r="A1055" i="4" s="1"/>
  <c r="A1057" i="4" s="1"/>
  <c r="A1059" i="4" s="1"/>
  <c r="A1061" i="4" s="1"/>
  <c r="A1063" i="4" s="1"/>
  <c r="A1065" i="4" s="1"/>
  <c r="A1067" i="4" s="1"/>
  <c r="A1069" i="4" s="1"/>
  <c r="A1071" i="4" s="1"/>
  <c r="A1073" i="4" s="1"/>
  <c r="A1075" i="4" s="1"/>
  <c r="A1077" i="4" s="1"/>
  <c r="A1079" i="4" s="1"/>
  <c r="A1081" i="4" s="1"/>
  <c r="A1083" i="4" s="1"/>
  <c r="A1085" i="4" s="1"/>
  <c r="A1087" i="4" s="1"/>
  <c r="A1089" i="4" s="1"/>
  <c r="A1091" i="4" s="1"/>
  <c r="A1093" i="4" s="1"/>
  <c r="A1095" i="4" s="1"/>
  <c r="A1097" i="4" s="1"/>
  <c r="A1099" i="4" s="1"/>
  <c r="A1101" i="4" s="1"/>
  <c r="A1103" i="4" s="1"/>
  <c r="A1105" i="4" s="1"/>
  <c r="A1107" i="4" s="1"/>
  <c r="A1109" i="4" s="1"/>
  <c r="A1111" i="4" s="1"/>
  <c r="A1113" i="4" s="1"/>
  <c r="A1115" i="4" s="1"/>
  <c r="A1117" i="4" s="1"/>
  <c r="A1119" i="4" s="1"/>
  <c r="A1121" i="4" s="1"/>
  <c r="A1123" i="4" s="1"/>
  <c r="A1125" i="4" s="1"/>
  <c r="A1127" i="4" s="1"/>
  <c r="A1129" i="4" s="1"/>
  <c r="A1131" i="4" s="1"/>
  <c r="A1133" i="4" s="1"/>
  <c r="A1135" i="4" s="1"/>
  <c r="A1137" i="4" s="1"/>
  <c r="A1139" i="4" s="1"/>
  <c r="A1141" i="4" s="1"/>
  <c r="A1143" i="4" s="1"/>
  <c r="A1145" i="4" s="1"/>
  <c r="A1147" i="4" s="1"/>
  <c r="A1149" i="4" s="1"/>
  <c r="A1151" i="4" s="1"/>
  <c r="A1153" i="4" s="1"/>
  <c r="A1155" i="4" s="1"/>
  <c r="A1157" i="4" s="1"/>
  <c r="A1159" i="4" s="1"/>
  <c r="A1161" i="4" s="1"/>
  <c r="A1163" i="4" s="1"/>
  <c r="A1165" i="4" s="1"/>
  <c r="A1167" i="4" s="1"/>
  <c r="A1169" i="4" s="1"/>
  <c r="A1171" i="4" s="1"/>
  <c r="A1173" i="4" s="1"/>
  <c r="A1175" i="4" s="1"/>
  <c r="A1177" i="4" s="1"/>
  <c r="A1179" i="4" s="1"/>
  <c r="A1181" i="4" s="1"/>
  <c r="A1183" i="4" s="1"/>
  <c r="A1185" i="4" s="1"/>
  <c r="A1187" i="4" s="1"/>
  <c r="A1189" i="4" s="1"/>
  <c r="A1191" i="4" s="1"/>
  <c r="A1193" i="4" s="1"/>
  <c r="A1195" i="4" s="1"/>
  <c r="A1197" i="4" s="1"/>
  <c r="A1199" i="4" s="1"/>
  <c r="A1201" i="4" s="1"/>
  <c r="A1203" i="4" s="1"/>
  <c r="A1205" i="4" s="1"/>
  <c r="A1207" i="4" s="1"/>
  <c r="A1209" i="4" s="1"/>
  <c r="A1211" i="4" s="1"/>
  <c r="A1213" i="4" s="1"/>
  <c r="A1215" i="4" s="1"/>
  <c r="A1217" i="4" s="1"/>
  <c r="A1219" i="4" s="1"/>
  <c r="A1221" i="4" s="1"/>
  <c r="A1223" i="4" s="1"/>
  <c r="A1225" i="4" s="1"/>
  <c r="A1227" i="4" s="1"/>
  <c r="A1229" i="4" s="1"/>
  <c r="A1231" i="4" s="1"/>
  <c r="A1233" i="4" s="1"/>
  <c r="A1235" i="4" s="1"/>
  <c r="A1237" i="4" s="1"/>
  <c r="A1239" i="4" s="1"/>
  <c r="A1241" i="4" s="1"/>
  <c r="A1243" i="4" s="1"/>
  <c r="A1245" i="4" s="1"/>
  <c r="A1247" i="4" s="1"/>
  <c r="A1249" i="4" s="1"/>
  <c r="A1251" i="4" s="1"/>
  <c r="A1253" i="4" s="1"/>
  <c r="A1255" i="4" s="1"/>
  <c r="A1257" i="4" s="1"/>
  <c r="A1259" i="4" s="1"/>
  <c r="A1261" i="4" s="1"/>
  <c r="A1263" i="4" s="1"/>
  <c r="A1265" i="4" s="1"/>
  <c r="A1267" i="4" s="1"/>
  <c r="A1269" i="4" s="1"/>
  <c r="A1271" i="4" s="1"/>
  <c r="A1273" i="4" s="1"/>
  <c r="A1275" i="4" s="1"/>
  <c r="A1277" i="4" s="1"/>
  <c r="A1279" i="4" s="1"/>
  <c r="A1281" i="4" s="1"/>
  <c r="A1283" i="4" s="1"/>
  <c r="A1285" i="4" s="1"/>
  <c r="A1287" i="4" s="1"/>
  <c r="A1289" i="4" s="1"/>
  <c r="A1291" i="4" s="1"/>
  <c r="A1293" i="4" s="1"/>
  <c r="A1295" i="4" s="1"/>
  <c r="A1297" i="4" s="1"/>
  <c r="A1299" i="4" s="1"/>
  <c r="A1301" i="4" s="1"/>
  <c r="A1303" i="4" s="1"/>
  <c r="A1305" i="4" s="1"/>
  <c r="A1307" i="4" s="1"/>
  <c r="A1309" i="4" s="1"/>
  <c r="A1311" i="4" s="1"/>
  <c r="A1313" i="4" s="1"/>
  <c r="A1315" i="4" s="1"/>
  <c r="A1317" i="4" s="1"/>
  <c r="A1319" i="4" s="1"/>
  <c r="A1321" i="4" s="1"/>
  <c r="A1323" i="4" s="1"/>
  <c r="A1325" i="4" s="1"/>
  <c r="A1327" i="4" s="1"/>
  <c r="A1329" i="4" s="1"/>
  <c r="A1331" i="4" s="1"/>
  <c r="A1333" i="4" s="1"/>
  <c r="A1335" i="4" s="1"/>
  <c r="A1337" i="4" s="1"/>
  <c r="A1339" i="4" s="1"/>
  <c r="A1341" i="4" s="1"/>
  <c r="A1343" i="4" s="1"/>
  <c r="A1345" i="4" s="1"/>
  <c r="A1347" i="4" s="1"/>
  <c r="A1349" i="4" s="1"/>
  <c r="A1351" i="4" s="1"/>
  <c r="A1353" i="4" s="1"/>
  <c r="A1355" i="4" s="1"/>
  <c r="A1357" i="4" s="1"/>
  <c r="A1359" i="4" s="1"/>
  <c r="A1361" i="4" s="1"/>
  <c r="A1363" i="4" s="1"/>
  <c r="A1365" i="4" s="1"/>
  <c r="A1367" i="4" s="1"/>
  <c r="A1369" i="4" s="1"/>
  <c r="A1371" i="4" s="1"/>
  <c r="A1373" i="4" s="1"/>
  <c r="A1375" i="4" s="1"/>
  <c r="A1377" i="4" s="1"/>
  <c r="A1379" i="4" s="1"/>
  <c r="A1381" i="4" s="1"/>
  <c r="A1383" i="4" s="1"/>
  <c r="A1385" i="4" s="1"/>
  <c r="A1387" i="4" s="1"/>
  <c r="A1389" i="4" s="1"/>
  <c r="A1391" i="4" s="1"/>
  <c r="A1393" i="4" s="1"/>
  <c r="A1395" i="4" s="1"/>
  <c r="A1397" i="4" s="1"/>
  <c r="A1399" i="4" s="1"/>
  <c r="A1401" i="4" s="1"/>
  <c r="A1403" i="4" s="1"/>
  <c r="A1405" i="4" s="1"/>
  <c r="A1407" i="4" s="1"/>
  <c r="A1409" i="4" s="1"/>
  <c r="A1411" i="4" s="1"/>
  <c r="A1413" i="4" s="1"/>
  <c r="A1415" i="4" s="1"/>
  <c r="A1417" i="4" s="1"/>
  <c r="A1419" i="4" s="1"/>
  <c r="A1421" i="4" s="1"/>
  <c r="A1423" i="4" s="1"/>
  <c r="A1425" i="4" s="1"/>
  <c r="A1427" i="4" s="1"/>
  <c r="A1429" i="4" s="1"/>
  <c r="A1431" i="4" s="1"/>
  <c r="A1433" i="4" s="1"/>
  <c r="A1435" i="4" s="1"/>
  <c r="A1437" i="4" s="1"/>
  <c r="A1439" i="4" s="1"/>
  <c r="A1441" i="4" s="1"/>
  <c r="A1443" i="4" s="1"/>
  <c r="A1445" i="4" s="1"/>
  <c r="A1447" i="4" s="1"/>
  <c r="A1449" i="4" s="1"/>
  <c r="A1451" i="4" s="1"/>
  <c r="A1453" i="4" s="1"/>
  <c r="A1455" i="4" s="1"/>
  <c r="A1457" i="4" s="1"/>
  <c r="A1459" i="4" s="1"/>
  <c r="A1461" i="4" s="1"/>
  <c r="A1463" i="4" s="1"/>
  <c r="A1465" i="4" s="1"/>
  <c r="A1467" i="4" s="1"/>
  <c r="A1469" i="4" s="1"/>
  <c r="A1471" i="4" s="1"/>
  <c r="A1473" i="4" s="1"/>
  <c r="A1475" i="4" s="1"/>
  <c r="A1477" i="4" s="1"/>
  <c r="A1479" i="4" s="1"/>
  <c r="A1481" i="4" s="1"/>
  <c r="A1483" i="4" s="1"/>
  <c r="A1485" i="4" s="1"/>
  <c r="A1487" i="4" s="1"/>
  <c r="A1489" i="4" s="1"/>
  <c r="A1491" i="4" s="1"/>
  <c r="A1493" i="4" s="1"/>
  <c r="A1495" i="4" s="1"/>
  <c r="A1497" i="4" s="1"/>
  <c r="A1499" i="4" s="1"/>
  <c r="A1501" i="4" s="1"/>
  <c r="A1503" i="4" s="1"/>
  <c r="A1505" i="4" s="1"/>
  <c r="A1507" i="4" s="1"/>
  <c r="A1509" i="4" s="1"/>
  <c r="A1511" i="4" s="1"/>
  <c r="A1513" i="4" s="1"/>
  <c r="A1515" i="4" s="1"/>
  <c r="A1517" i="4" s="1"/>
  <c r="A1519" i="4" s="1"/>
  <c r="A1521" i="4" s="1"/>
  <c r="A1523" i="4" s="1"/>
  <c r="A1525" i="4" s="1"/>
  <c r="A1527" i="4" s="1"/>
  <c r="A1529" i="4" s="1"/>
  <c r="A1531" i="4" s="1"/>
  <c r="A1533" i="4" s="1"/>
  <c r="A1535" i="4" s="1"/>
  <c r="A1537" i="4" s="1"/>
  <c r="A1539" i="4" s="1"/>
  <c r="A1541" i="4" s="1"/>
  <c r="A1543" i="4" s="1"/>
  <c r="A1545" i="4" s="1"/>
  <c r="A1547" i="4" s="1"/>
  <c r="A1549" i="4" s="1"/>
  <c r="A1551" i="4" s="1"/>
  <c r="A1553" i="4" s="1"/>
  <c r="A1555" i="4" s="1"/>
  <c r="A1557" i="4" s="1"/>
  <c r="A1559" i="4" s="1"/>
  <c r="A1561" i="4" s="1"/>
  <c r="A1563" i="4" s="1"/>
  <c r="A1565" i="4" s="1"/>
  <c r="A1567" i="4" s="1"/>
  <c r="A1569" i="4" s="1"/>
  <c r="A1571" i="4" s="1"/>
  <c r="A1573" i="4" s="1"/>
  <c r="A1575" i="4" s="1"/>
  <c r="A1577" i="4" s="1"/>
  <c r="A1579" i="4" s="1"/>
  <c r="A1581" i="4" s="1"/>
  <c r="A1583" i="4" s="1"/>
  <c r="A1585" i="4" s="1"/>
  <c r="A1587" i="4" s="1"/>
  <c r="A1589" i="4" s="1"/>
  <c r="A1591" i="4" s="1"/>
  <c r="A1593" i="4" s="1"/>
  <c r="A1595" i="4" s="1"/>
  <c r="A1597" i="4" s="1"/>
  <c r="A1599" i="4" s="1"/>
  <c r="A1601" i="4" s="1"/>
  <c r="A1603" i="4" s="1"/>
  <c r="A1605" i="4" s="1"/>
  <c r="A1607" i="4" s="1"/>
  <c r="A1609" i="4" s="1"/>
  <c r="A1611" i="4" s="1"/>
  <c r="A1613" i="4" s="1"/>
  <c r="A1615" i="4" s="1"/>
  <c r="A1617" i="4" s="1"/>
  <c r="A1619" i="4" s="1"/>
  <c r="A1621" i="4" s="1"/>
  <c r="A1623" i="4" s="1"/>
  <c r="A1625" i="4" s="1"/>
  <c r="A1627" i="4" s="1"/>
  <c r="A1629" i="4" s="1"/>
  <c r="A1631" i="4" s="1"/>
  <c r="A1633" i="4" s="1"/>
  <c r="A1635" i="4" s="1"/>
  <c r="A1637" i="4" s="1"/>
  <c r="A1639" i="4" s="1"/>
  <c r="A1641" i="4" s="1"/>
  <c r="A1643" i="4" s="1"/>
  <c r="A1645" i="4" s="1"/>
  <c r="A1647" i="4" s="1"/>
  <c r="A1649" i="4" s="1"/>
  <c r="A1651" i="4" s="1"/>
  <c r="A1653" i="4" s="1"/>
  <c r="A1655" i="4" s="1"/>
  <c r="A1657" i="4" s="1"/>
  <c r="A1659" i="4" s="1"/>
  <c r="A1661" i="4" s="1"/>
  <c r="A1663" i="4" s="1"/>
  <c r="A1665" i="4" s="1"/>
  <c r="A1667" i="4" s="1"/>
  <c r="A1669" i="4" s="1"/>
  <c r="A1671" i="4" s="1"/>
  <c r="A1673" i="4" s="1"/>
  <c r="A1675" i="4" s="1"/>
  <c r="A1677" i="4" s="1"/>
  <c r="A1679" i="4" s="1"/>
  <c r="A1681" i="4" s="1"/>
  <c r="A1683" i="4" s="1"/>
  <c r="A1685" i="4" s="1"/>
  <c r="A1687" i="4" s="1"/>
  <c r="A1689" i="4" s="1"/>
  <c r="A1691" i="4" s="1"/>
  <c r="A1693" i="4" s="1"/>
  <c r="A1695" i="4" s="1"/>
  <c r="A1697" i="4" s="1"/>
  <c r="A1699" i="4" s="1"/>
  <c r="A1701" i="4" s="1"/>
  <c r="A1703" i="4" s="1"/>
  <c r="A1705" i="4" s="1"/>
  <c r="A1707" i="4" s="1"/>
  <c r="A1709" i="4" s="1"/>
  <c r="A1711" i="4" s="1"/>
  <c r="A1713" i="4" s="1"/>
  <c r="A1715" i="4" s="1"/>
  <c r="A1717" i="4" s="1"/>
  <c r="A1719" i="4" s="1"/>
  <c r="A1721" i="4" s="1"/>
  <c r="A1723" i="4" s="1"/>
  <c r="A1725" i="4" s="1"/>
  <c r="A1727" i="4" s="1"/>
  <c r="A1729" i="4" s="1"/>
  <c r="A1731" i="4" s="1"/>
  <c r="A1733" i="4" s="1"/>
  <c r="A1735" i="4" s="1"/>
  <c r="A1737" i="4" s="1"/>
  <c r="A1739" i="4" s="1"/>
  <c r="A1741" i="4" s="1"/>
  <c r="A1743" i="4" s="1"/>
  <c r="A1745" i="4" s="1"/>
  <c r="A1747" i="4" s="1"/>
  <c r="A1749" i="4" s="1"/>
  <c r="A1751" i="4" s="1"/>
  <c r="A1753" i="4" s="1"/>
  <c r="A1755" i="4" s="1"/>
  <c r="A1757" i="4" s="1"/>
  <c r="A1759" i="4" s="1"/>
  <c r="A1761" i="4" s="1"/>
  <c r="A1763" i="4" s="1"/>
  <c r="A1765" i="4" s="1"/>
  <c r="A1767" i="4" s="1"/>
  <c r="A1769" i="4" s="1"/>
  <c r="A1771" i="4" s="1"/>
  <c r="A1773" i="4" s="1"/>
  <c r="A1775" i="4" s="1"/>
  <c r="A1777" i="4" s="1"/>
  <c r="A1779" i="4" s="1"/>
  <c r="A1781" i="4" s="1"/>
  <c r="A1783" i="4" s="1"/>
  <c r="A1785" i="4" s="1"/>
  <c r="A1787" i="4" s="1"/>
  <c r="A1789" i="4" s="1"/>
  <c r="A1791" i="4" s="1"/>
  <c r="A1793" i="4" s="1"/>
  <c r="A1795" i="4" s="1"/>
  <c r="A1797" i="4" s="1"/>
  <c r="A1799" i="4" s="1"/>
  <c r="A1801" i="4" s="1"/>
  <c r="A1803" i="4" s="1"/>
  <c r="A1805" i="4" s="1"/>
  <c r="A1807" i="4" s="1"/>
  <c r="A1809" i="4" s="1"/>
  <c r="A1811" i="4" s="1"/>
  <c r="A1813" i="4" s="1"/>
  <c r="A1815" i="4" s="1"/>
  <c r="A1817" i="4" s="1"/>
  <c r="A1819" i="4" s="1"/>
  <c r="A1821" i="4" s="1"/>
  <c r="A1823" i="4" s="1"/>
  <c r="A1825" i="4" s="1"/>
  <c r="A1827" i="4" s="1"/>
  <c r="A1829" i="4" s="1"/>
  <c r="A1831" i="4" s="1"/>
  <c r="A1833" i="4" s="1"/>
  <c r="A1835" i="4" s="1"/>
  <c r="A1837" i="4" s="1"/>
  <c r="A1839" i="4" s="1"/>
  <c r="A1841" i="4" s="1"/>
  <c r="A1843" i="4" s="1"/>
  <c r="A1845" i="4" s="1"/>
  <c r="A1847" i="4" s="1"/>
  <c r="A1849" i="4" s="1"/>
  <c r="A1851" i="4" s="1"/>
  <c r="A1853" i="4" s="1"/>
  <c r="A1855" i="4" s="1"/>
  <c r="A1857" i="4" s="1"/>
  <c r="A1859" i="4" s="1"/>
  <c r="A1861" i="4" s="1"/>
  <c r="A1863" i="4" s="1"/>
  <c r="A1865" i="4" s="1"/>
  <c r="A1867" i="4" s="1"/>
  <c r="A1869" i="4" s="1"/>
  <c r="A1871" i="4" s="1"/>
  <c r="A1873" i="4" s="1"/>
  <c r="A1875" i="4" s="1"/>
  <c r="A1877" i="4" s="1"/>
  <c r="A1879" i="4" s="1"/>
  <c r="A1881" i="4" s="1"/>
  <c r="A1883" i="4" s="1"/>
  <c r="A1885" i="4" s="1"/>
  <c r="A1887" i="4" s="1"/>
  <c r="A1889" i="4" s="1"/>
  <c r="A1891" i="4" s="1"/>
  <c r="A1893" i="4" s="1"/>
  <c r="A1895" i="4" s="1"/>
  <c r="A1897" i="4" s="1"/>
  <c r="A1899" i="4" s="1"/>
  <c r="A1901" i="4" s="1"/>
  <c r="A1903" i="4" s="1"/>
  <c r="A1905" i="4" s="1"/>
  <c r="A1907" i="4" s="1"/>
  <c r="A1909" i="4" s="1"/>
  <c r="A1911" i="4" s="1"/>
  <c r="A1913" i="4" s="1"/>
  <c r="A1915" i="4" s="1"/>
  <c r="A1917" i="4" s="1"/>
  <c r="A1919" i="4" s="1"/>
  <c r="A1921" i="4" s="1"/>
  <c r="A1923" i="4" s="1"/>
  <c r="A1925" i="4" s="1"/>
  <c r="A1927" i="4" s="1"/>
  <c r="A1929" i="4" s="1"/>
  <c r="A1931" i="4" s="1"/>
  <c r="A1933" i="4" s="1"/>
  <c r="A1935" i="4" s="1"/>
  <c r="A1937" i="4" s="1"/>
  <c r="A1939" i="4" s="1"/>
  <c r="A1941" i="4" s="1"/>
  <c r="A1943" i="4" s="1"/>
  <c r="A1945" i="4" s="1"/>
  <c r="A1947" i="4" s="1"/>
  <c r="A1949" i="4" s="1"/>
  <c r="A1951" i="4" s="1"/>
  <c r="A1953" i="4" s="1"/>
  <c r="A1955" i="4" s="1"/>
  <c r="A1957" i="4" s="1"/>
  <c r="A1959" i="4" s="1"/>
  <c r="A1961" i="4" s="1"/>
  <c r="A1963" i="4" s="1"/>
  <c r="A1965" i="4" s="1"/>
  <c r="A1967" i="4" s="1"/>
  <c r="A1969" i="4" s="1"/>
  <c r="A1971" i="4" s="1"/>
  <c r="A1973" i="4" s="1"/>
  <c r="A1975" i="4" s="1"/>
  <c r="A1977" i="4" s="1"/>
  <c r="A1979" i="4" s="1"/>
  <c r="A1981" i="4" s="1"/>
  <c r="A1983" i="4" s="1"/>
  <c r="A1985" i="4" s="1"/>
  <c r="A1987" i="4" s="1"/>
  <c r="A1989" i="4" s="1"/>
  <c r="A1991" i="4" s="1"/>
  <c r="A1993" i="4" s="1"/>
  <c r="A1995" i="4" s="1"/>
  <c r="A1997" i="4" s="1"/>
  <c r="A1999" i="4" s="1"/>
  <c r="A2001" i="4" s="1"/>
  <c r="A2003" i="4" s="1"/>
  <c r="A2005" i="4" s="1"/>
  <c r="A2007" i="4" s="1"/>
  <c r="A2009" i="4" s="1"/>
  <c r="A2011" i="4" s="1"/>
  <c r="A2013" i="4" s="1"/>
  <c r="A2015" i="4" s="1"/>
  <c r="A2017" i="4" s="1"/>
  <c r="A2019" i="4" s="1"/>
  <c r="A2021" i="4" s="1"/>
  <c r="A2023" i="4" s="1"/>
  <c r="A2025" i="4" s="1"/>
  <c r="A2027" i="4" s="1"/>
  <c r="A2029" i="4" s="1"/>
  <c r="A2031" i="4" s="1"/>
  <c r="A2033" i="4" s="1"/>
  <c r="A2035" i="4" s="1"/>
  <c r="A2037" i="4" s="1"/>
  <c r="A2039" i="4" s="1"/>
  <c r="A2041" i="4" s="1"/>
  <c r="A2043" i="4" s="1"/>
  <c r="A2045" i="4" s="1"/>
  <c r="A2047" i="4" s="1"/>
  <c r="A2049" i="4" s="1"/>
  <c r="A2051" i="4" s="1"/>
  <c r="A2053" i="4" s="1"/>
  <c r="A2055" i="4" s="1"/>
  <c r="A2057" i="4" s="1"/>
  <c r="A2059" i="4" s="1"/>
  <c r="A2061" i="4" s="1"/>
  <c r="A2063" i="4" s="1"/>
  <c r="A2065" i="4" s="1"/>
  <c r="A2067" i="4" s="1"/>
  <c r="A2069" i="4" s="1"/>
  <c r="A2071" i="4" s="1"/>
  <c r="A2073" i="4" s="1"/>
  <c r="A2075" i="4" s="1"/>
  <c r="A2077" i="4" s="1"/>
  <c r="A2079" i="4" s="1"/>
  <c r="A2081" i="4" s="1"/>
  <c r="A2083" i="4" s="1"/>
  <c r="A2085" i="4" s="1"/>
  <c r="A2087" i="4" s="1"/>
  <c r="A2089" i="4" s="1"/>
  <c r="A2091" i="4" s="1"/>
  <c r="A2093" i="4" s="1"/>
  <c r="A2095" i="4" s="1"/>
  <c r="A2097" i="4" s="1"/>
  <c r="A2099" i="4" s="1"/>
  <c r="A2101" i="4" s="1"/>
  <c r="A2103" i="4" s="1"/>
  <c r="A2105" i="4" s="1"/>
  <c r="A2107" i="4" s="1"/>
  <c r="A2109" i="4" s="1"/>
  <c r="A2111" i="4" s="1"/>
  <c r="A2113" i="4" s="1"/>
  <c r="A2115" i="4" s="1"/>
  <c r="A2117" i="4" s="1"/>
  <c r="A2119" i="4" s="1"/>
  <c r="A2121" i="4" s="1"/>
  <c r="A2123" i="4" s="1"/>
  <c r="A2125" i="4" s="1"/>
  <c r="A2127" i="4" s="1"/>
  <c r="A2129" i="4" s="1"/>
  <c r="A2131" i="4" s="1"/>
  <c r="A2133" i="4" s="1"/>
  <c r="A2135" i="4" s="1"/>
  <c r="A2137" i="4" s="1"/>
  <c r="A2139" i="4" s="1"/>
  <c r="A2141" i="4" s="1"/>
  <c r="A2143" i="4" s="1"/>
  <c r="A2145" i="4" s="1"/>
  <c r="A2147" i="4" s="1"/>
  <c r="A2149" i="4" s="1"/>
  <c r="A2151" i="4" s="1"/>
  <c r="A2153" i="4" s="1"/>
  <c r="A2155" i="4" s="1"/>
  <c r="A2157" i="4" s="1"/>
  <c r="A2159" i="4" s="1"/>
  <c r="A2161" i="4" s="1"/>
  <c r="A2163" i="4" s="1"/>
  <c r="A2165" i="4" s="1"/>
  <c r="A2167" i="4" s="1"/>
  <c r="A2169" i="4" s="1"/>
  <c r="A2171" i="4" s="1"/>
  <c r="A2173" i="4" s="1"/>
  <c r="A2175" i="4" s="1"/>
  <c r="A2177" i="4" s="1"/>
  <c r="A2179" i="4" s="1"/>
  <c r="A2181" i="4" s="1"/>
  <c r="A2183" i="4" s="1"/>
  <c r="A2185" i="4" s="1"/>
  <c r="A2187" i="4" s="1"/>
  <c r="A2189" i="4" s="1"/>
  <c r="A2191" i="4" s="1"/>
  <c r="A2193" i="4" s="1"/>
  <c r="A2195" i="4" s="1"/>
  <c r="A2197" i="4" s="1"/>
  <c r="A2199" i="4" s="1"/>
  <c r="A2201" i="4" s="1"/>
  <c r="A2203" i="4" s="1"/>
  <c r="A2205" i="4" s="1"/>
  <c r="A2207" i="4" s="1"/>
  <c r="A2209" i="4" s="1"/>
  <c r="A2211" i="4" s="1"/>
  <c r="A2213" i="4" s="1"/>
  <c r="A2215" i="4" s="1"/>
  <c r="A2217" i="4" s="1"/>
  <c r="A2219" i="4" s="1"/>
  <c r="A2221" i="4" s="1"/>
  <c r="A2223" i="4" s="1"/>
  <c r="A2225" i="4" s="1"/>
  <c r="A2227" i="4" s="1"/>
  <c r="A2229" i="4" s="1"/>
  <c r="A2231" i="4" s="1"/>
  <c r="A2233" i="4" s="1"/>
  <c r="A2235" i="4" s="1"/>
  <c r="A2237" i="4" s="1"/>
  <c r="A2239" i="4" s="1"/>
  <c r="A2241" i="4" s="1"/>
  <c r="A2243" i="4" s="1"/>
  <c r="A2245" i="4" s="1"/>
  <c r="A2247" i="4" s="1"/>
  <c r="A2249" i="4" s="1"/>
  <c r="A2251" i="4" s="1"/>
  <c r="A2253" i="4" s="1"/>
  <c r="A2255" i="4" s="1"/>
  <c r="A2257" i="4" s="1"/>
  <c r="A2259" i="4" s="1"/>
  <c r="A2261" i="4" s="1"/>
  <c r="A2263" i="4" s="1"/>
  <c r="A2265" i="4" s="1"/>
  <c r="A2267" i="4" s="1"/>
  <c r="A2269" i="4" s="1"/>
  <c r="A2271" i="4" s="1"/>
  <c r="A2273" i="4" s="1"/>
  <c r="A2275" i="4" s="1"/>
  <c r="A2277" i="4" s="1"/>
  <c r="A2279" i="4" s="1"/>
  <c r="A2281" i="4" s="1"/>
  <c r="A2283" i="4" s="1"/>
  <c r="A2285" i="4" s="1"/>
  <c r="A2287" i="4" s="1"/>
  <c r="A2289" i="4" s="1"/>
  <c r="A2291" i="4" s="1"/>
  <c r="A2293" i="4" s="1"/>
  <c r="A2295" i="4" s="1"/>
  <c r="A2297" i="4" s="1"/>
  <c r="A2299" i="4" s="1"/>
  <c r="A2301" i="4" s="1"/>
  <c r="A2303" i="4" s="1"/>
  <c r="A2305" i="4" s="1"/>
  <c r="A2307" i="4" s="1"/>
  <c r="A2309" i="4" s="1"/>
  <c r="A2311" i="4" s="1"/>
  <c r="A2313" i="4" s="1"/>
  <c r="A2315" i="4" s="1"/>
  <c r="A2317" i="4" s="1"/>
  <c r="A2319" i="4" s="1"/>
  <c r="A2321" i="4" s="1"/>
  <c r="A2323" i="4" s="1"/>
  <c r="A2325" i="4" s="1"/>
  <c r="A2327" i="4" s="1"/>
  <c r="A2329" i="4" s="1"/>
  <c r="A2331" i="4" s="1"/>
  <c r="A2333" i="4" s="1"/>
  <c r="A2335" i="4" s="1"/>
  <c r="A2337" i="4" s="1"/>
  <c r="A2339" i="4" s="1"/>
  <c r="A2341" i="4" s="1"/>
  <c r="A2343" i="4" s="1"/>
  <c r="A2345" i="4" s="1"/>
  <c r="A2347" i="4" s="1"/>
  <c r="A2349" i="4" s="1"/>
  <c r="A2351" i="4" s="1"/>
  <c r="A2353" i="4" s="1"/>
  <c r="A2355" i="4" s="1"/>
  <c r="A2357" i="4" s="1"/>
  <c r="A2359" i="4" s="1"/>
  <c r="A2361" i="4" s="1"/>
  <c r="A2363" i="4" s="1"/>
  <c r="A2365" i="4" s="1"/>
  <c r="A2367" i="4" s="1"/>
  <c r="A2369" i="4" s="1"/>
  <c r="A2371" i="4" s="1"/>
  <c r="A2373" i="4" s="1"/>
  <c r="A2375" i="4" s="1"/>
  <c r="A2377" i="4" s="1"/>
  <c r="A2379" i="4" s="1"/>
  <c r="A2381" i="4" s="1"/>
  <c r="A2383" i="4" s="1"/>
  <c r="A2385" i="4" s="1"/>
  <c r="A2387" i="4" s="1"/>
  <c r="A2389" i="4" s="1"/>
  <c r="A2391" i="4" s="1"/>
  <c r="A2393" i="4" s="1"/>
  <c r="A2395" i="4" s="1"/>
  <c r="A2397" i="4" s="1"/>
  <c r="A2399" i="4" s="1"/>
  <c r="A2401" i="4" s="1"/>
  <c r="A2403" i="4" s="1"/>
  <c r="A2405" i="4" s="1"/>
  <c r="A2407" i="4" s="1"/>
  <c r="A2409" i="4" s="1"/>
  <c r="A2411" i="4" s="1"/>
  <c r="A2413" i="4" s="1"/>
  <c r="A2415" i="4" s="1"/>
  <c r="A2417" i="4" s="1"/>
  <c r="A2419" i="4" s="1"/>
  <c r="A2421" i="4" s="1"/>
  <c r="A2423" i="4" s="1"/>
  <c r="A2425" i="4" s="1"/>
  <c r="A2427" i="4" s="1"/>
  <c r="A2429" i="4" s="1"/>
  <c r="A2431" i="4" s="1"/>
  <c r="A2433" i="4" s="1"/>
  <c r="A2435" i="4" s="1"/>
  <c r="A2437" i="4" s="1"/>
  <c r="A2439" i="4" s="1"/>
  <c r="A2441" i="4" s="1"/>
  <c r="A2443" i="4" s="1"/>
  <c r="A2445" i="4" s="1"/>
  <c r="A2447" i="4" s="1"/>
  <c r="A2449" i="4" s="1"/>
  <c r="A2451" i="4" s="1"/>
  <c r="A2453" i="4" s="1"/>
  <c r="A2455" i="4" s="1"/>
  <c r="A2457" i="4" s="1"/>
  <c r="A2459" i="4" s="1"/>
  <c r="A2461" i="4" s="1"/>
  <c r="A2463" i="4" s="1"/>
  <c r="A2465" i="4" s="1"/>
  <c r="A2467" i="4" s="1"/>
  <c r="A2469" i="4" s="1"/>
  <c r="A2471" i="4" s="1"/>
  <c r="A2473" i="4" s="1"/>
  <c r="A2475" i="4" s="1"/>
  <c r="A2477" i="4" s="1"/>
  <c r="A2479" i="4" s="1"/>
  <c r="A2481" i="4" s="1"/>
  <c r="A2483" i="4" s="1"/>
  <c r="A2485" i="4" s="1"/>
  <c r="A2487" i="4" s="1"/>
  <c r="A2489" i="4" s="1"/>
  <c r="A2491" i="4" s="1"/>
  <c r="A2493" i="4" s="1"/>
  <c r="A2495" i="4" s="1"/>
  <c r="A2497" i="4" s="1"/>
  <c r="A2499" i="4" s="1"/>
  <c r="A2501" i="4" s="1"/>
  <c r="A2503" i="4" s="1"/>
  <c r="A2505" i="4" s="1"/>
  <c r="A2507" i="4" s="1"/>
  <c r="A2509" i="4" s="1"/>
  <c r="A2511" i="4" s="1"/>
  <c r="A2513" i="4" s="1"/>
  <c r="A2515" i="4" s="1"/>
  <c r="A2517" i="4" s="1"/>
  <c r="A2519" i="4" s="1"/>
  <c r="A2521" i="4" s="1"/>
  <c r="A2523" i="4" s="1"/>
  <c r="A2525" i="4" s="1"/>
  <c r="A2527" i="4" s="1"/>
  <c r="A2529" i="4" s="1"/>
  <c r="A2531" i="4" s="1"/>
  <c r="A2533" i="4" s="1"/>
  <c r="A2535" i="4" s="1"/>
  <c r="A2537" i="4" s="1"/>
  <c r="A2539" i="4" s="1"/>
  <c r="A2541" i="4" s="1"/>
  <c r="A2543" i="4" s="1"/>
  <c r="A2545" i="4" s="1"/>
  <c r="A2547" i="4" s="1"/>
  <c r="A2549" i="4" s="1"/>
  <c r="A2551" i="4" s="1"/>
  <c r="A2553" i="4" s="1"/>
  <c r="A2555" i="4" s="1"/>
  <c r="A2557" i="4" s="1"/>
  <c r="A2559" i="4" s="1"/>
  <c r="A2561" i="4" s="1"/>
  <c r="A2563" i="4" s="1"/>
  <c r="A2565" i="4" s="1"/>
  <c r="A2567" i="4" s="1"/>
  <c r="A2569" i="4" s="1"/>
  <c r="A2571" i="4" s="1"/>
  <c r="A2573" i="4" s="1"/>
  <c r="A2575" i="4" s="1"/>
  <c r="A2577" i="4" s="1"/>
  <c r="A2579" i="4" s="1"/>
  <c r="A2581" i="4" s="1"/>
  <c r="A2583" i="4" s="1"/>
  <c r="A2585" i="4" s="1"/>
  <c r="A2587" i="4" s="1"/>
  <c r="A2589" i="4" s="1"/>
  <c r="A2591" i="4" s="1"/>
  <c r="A2593" i="4" s="1"/>
  <c r="A2595" i="4" s="1"/>
  <c r="A2597" i="4" s="1"/>
  <c r="A2599" i="4" s="1"/>
  <c r="A2601" i="4" s="1"/>
  <c r="A2603" i="4" s="1"/>
  <c r="A2605" i="4" s="1"/>
  <c r="A2607" i="4" s="1"/>
  <c r="A2609" i="4" s="1"/>
  <c r="A2611" i="4" s="1"/>
  <c r="A2613" i="4" s="1"/>
  <c r="A2615" i="4" s="1"/>
  <c r="A2617" i="4" s="1"/>
  <c r="A2619" i="4" s="1"/>
  <c r="A2621" i="4" s="1"/>
  <c r="A2623" i="4" s="1"/>
  <c r="A2625" i="4" s="1"/>
  <c r="A2627" i="4" s="1"/>
  <c r="A2629" i="4" s="1"/>
  <c r="A2631" i="4" s="1"/>
  <c r="A2633" i="4" s="1"/>
  <c r="A2635" i="4" s="1"/>
  <c r="A2637" i="4" s="1"/>
  <c r="A2639" i="4" s="1"/>
  <c r="A2641" i="4" s="1"/>
  <c r="A2643" i="4" s="1"/>
  <c r="A2645" i="4" s="1"/>
  <c r="A2647" i="4" s="1"/>
  <c r="A2649" i="4" s="1"/>
  <c r="A2651" i="4" s="1"/>
  <c r="A2653" i="4" s="1"/>
  <c r="A2655" i="4" s="1"/>
  <c r="A2657" i="4" s="1"/>
  <c r="A2659" i="4" s="1"/>
  <c r="A2661" i="4" s="1"/>
  <c r="A2663" i="4" s="1"/>
  <c r="A2665" i="4" s="1"/>
  <c r="A2667" i="4" s="1"/>
  <c r="A2669" i="4" s="1"/>
  <c r="A2671" i="4" s="1"/>
  <c r="A2673" i="4" s="1"/>
  <c r="A2675" i="4" s="1"/>
  <c r="A2677" i="4" s="1"/>
  <c r="A2679" i="4" s="1"/>
  <c r="A2681" i="4" s="1"/>
  <c r="A2683" i="4" s="1"/>
  <c r="A2685" i="4" s="1"/>
  <c r="A2687" i="4" s="1"/>
  <c r="A2689" i="4" s="1"/>
  <c r="A2691" i="4" s="1"/>
  <c r="A2693" i="4" s="1"/>
  <c r="A2695" i="4" s="1"/>
  <c r="A2697" i="4" s="1"/>
  <c r="A2699" i="4" s="1"/>
  <c r="A2701" i="4" s="1"/>
  <c r="A2703" i="4" s="1"/>
  <c r="A2705" i="4" s="1"/>
  <c r="A2707" i="4" s="1"/>
  <c r="A2709" i="4" s="1"/>
  <c r="A2711" i="4" s="1"/>
  <c r="A2713" i="4" s="1"/>
  <c r="A2715" i="4" s="1"/>
  <c r="A2717" i="4" s="1"/>
  <c r="A2719" i="4" s="1"/>
  <c r="A2721" i="4" s="1"/>
  <c r="A2723" i="4" s="1"/>
  <c r="A2725" i="4" s="1"/>
  <c r="A2727" i="4" s="1"/>
  <c r="A2729" i="4" s="1"/>
  <c r="A2731" i="4" s="1"/>
  <c r="A2733" i="4" s="1"/>
  <c r="A2735" i="4" s="1"/>
  <c r="A2737" i="4" s="1"/>
  <c r="A2739" i="4" s="1"/>
  <c r="A2741" i="4" s="1"/>
  <c r="A2743" i="4" s="1"/>
  <c r="A2745" i="4" s="1"/>
  <c r="A2747" i="4" s="1"/>
  <c r="A2749" i="4" s="1"/>
  <c r="A2751" i="4" s="1"/>
  <c r="A2753" i="4" s="1"/>
  <c r="A2755" i="4" s="1"/>
  <c r="A2757" i="4" s="1"/>
  <c r="A2759" i="4" s="1"/>
  <c r="A2761" i="4" s="1"/>
  <c r="A2763" i="4" s="1"/>
  <c r="A2765" i="4" s="1"/>
  <c r="A2767" i="4" s="1"/>
  <c r="A2769" i="4" s="1"/>
  <c r="A2771" i="4" s="1"/>
  <c r="A2773" i="4" s="1"/>
  <c r="A2775" i="4" s="1"/>
  <c r="A2777" i="4" s="1"/>
  <c r="A2779" i="4" s="1"/>
  <c r="A2781" i="4" s="1"/>
  <c r="A2783" i="4" s="1"/>
  <c r="A2785" i="4" s="1"/>
  <c r="A2787" i="4" s="1"/>
  <c r="A2789" i="4" s="1"/>
  <c r="A2791" i="4" s="1"/>
  <c r="A2793" i="4" s="1"/>
  <c r="A2795" i="4" s="1"/>
  <c r="A2797" i="4" s="1"/>
  <c r="A2799" i="4" s="1"/>
  <c r="A2801" i="4" s="1"/>
  <c r="A2803" i="4" s="1"/>
  <c r="A2805" i="4" s="1"/>
  <c r="A2807" i="4" s="1"/>
  <c r="A2809" i="4" s="1"/>
  <c r="A2811" i="4" s="1"/>
  <c r="A2813" i="4" s="1"/>
  <c r="A2815" i="4" s="1"/>
  <c r="A2817" i="4" s="1"/>
  <c r="A2819" i="4" s="1"/>
  <c r="A2821" i="4" s="1"/>
  <c r="A2823" i="4" s="1"/>
  <c r="A2825" i="4" s="1"/>
  <c r="A2827" i="4" s="1"/>
  <c r="A2829" i="4" s="1"/>
  <c r="A2831" i="4" s="1"/>
  <c r="A2833" i="4" s="1"/>
  <c r="A2835" i="4" s="1"/>
  <c r="A2837" i="4" s="1"/>
  <c r="A2839" i="4" s="1"/>
  <c r="A2841" i="4" s="1"/>
  <c r="A2843" i="4" s="1"/>
  <c r="A2845" i="4" s="1"/>
  <c r="A2847" i="4" s="1"/>
  <c r="A2849" i="4" s="1"/>
  <c r="A2851" i="4" s="1"/>
  <c r="A2853" i="4" s="1"/>
  <c r="A2855" i="4" s="1"/>
  <c r="A2857" i="4" s="1"/>
  <c r="A2859" i="4" s="1"/>
  <c r="A2861" i="4" s="1"/>
  <c r="A2863" i="4" s="1"/>
  <c r="A2865" i="4" s="1"/>
  <c r="A2867" i="4" s="1"/>
  <c r="A2869" i="4" s="1"/>
  <c r="A2871" i="4" s="1"/>
  <c r="A2873" i="4" s="1"/>
  <c r="A2875" i="4" s="1"/>
  <c r="A2877" i="4" s="1"/>
  <c r="A2879" i="4" s="1"/>
  <c r="A2881" i="4" s="1"/>
  <c r="A2883" i="4" s="1"/>
  <c r="A2885" i="4" s="1"/>
  <c r="A2887" i="4" s="1"/>
  <c r="A2889" i="4" s="1"/>
  <c r="A2891" i="4" s="1"/>
  <c r="A2893" i="4" s="1"/>
  <c r="A2895" i="4" s="1"/>
  <c r="A2897" i="4" s="1"/>
  <c r="A2899" i="4" s="1"/>
  <c r="A2901" i="4" s="1"/>
  <c r="A2903" i="4" s="1"/>
  <c r="A2905" i="4" s="1"/>
  <c r="A2907" i="4" s="1"/>
  <c r="A2909" i="4" s="1"/>
  <c r="A2911" i="4" s="1"/>
  <c r="A2913" i="4" s="1"/>
  <c r="A2915" i="4" s="1"/>
  <c r="A2917" i="4" s="1"/>
  <c r="A2919" i="4" s="1"/>
  <c r="A2921" i="4" s="1"/>
  <c r="A2923" i="4" s="1"/>
  <c r="A2925" i="4" s="1"/>
  <c r="A2927" i="4" s="1"/>
  <c r="A2929" i="4" s="1"/>
  <c r="A2931" i="4" s="1"/>
  <c r="A2933" i="4" s="1"/>
  <c r="A2935" i="4" s="1"/>
  <c r="A2937" i="4" s="1"/>
  <c r="A2939" i="4" s="1"/>
  <c r="A2941" i="4" s="1"/>
  <c r="A2943" i="4" s="1"/>
  <c r="A2945" i="4" s="1"/>
  <c r="A2947" i="4" s="1"/>
  <c r="A2949" i="4" s="1"/>
  <c r="A2951" i="4" s="1"/>
  <c r="A2953" i="4" s="1"/>
  <c r="A2955" i="4" s="1"/>
  <c r="A2957" i="4" s="1"/>
  <c r="A2959" i="4" s="1"/>
  <c r="A2961" i="4" s="1"/>
  <c r="A2963" i="4" s="1"/>
  <c r="A2965" i="4" s="1"/>
  <c r="A2967" i="4" s="1"/>
  <c r="A2969" i="4" s="1"/>
  <c r="A2971" i="4" s="1"/>
  <c r="A2973" i="4" s="1"/>
  <c r="A2975" i="4" s="1"/>
  <c r="A2977" i="4" s="1"/>
  <c r="A2979" i="4" s="1"/>
  <c r="A2981" i="4" s="1"/>
  <c r="A2983" i="4" s="1"/>
  <c r="A2985" i="4" s="1"/>
  <c r="A2987" i="4" s="1"/>
  <c r="A2989" i="4" s="1"/>
  <c r="A2991" i="4" s="1"/>
  <c r="A2993" i="4" s="1"/>
  <c r="A2995" i="4" s="1"/>
  <c r="A2997" i="4" s="1"/>
  <c r="A2999" i="4" s="1"/>
  <c r="A3001" i="4" s="1"/>
  <c r="A3003" i="4" s="1"/>
  <c r="A3005" i="4" s="1"/>
  <c r="C22" i="4"/>
  <c r="D22" i="4"/>
  <c r="C21" i="4"/>
  <c r="D21" i="4"/>
  <c r="B21" i="4"/>
  <c r="C24" i="4" l="1"/>
  <c r="D24" i="4"/>
  <c r="C23" i="4"/>
  <c r="D23" i="4"/>
  <c r="B23" i="4"/>
  <c r="C26" i="4" l="1"/>
  <c r="D25" i="4"/>
  <c r="B25" i="4"/>
  <c r="D26" i="4"/>
  <c r="C25" i="4"/>
  <c r="C28" i="4" l="1"/>
  <c r="D28" i="4"/>
  <c r="D27" i="4"/>
  <c r="C27" i="4"/>
  <c r="B27" i="4"/>
  <c r="C30" i="4" l="1"/>
  <c r="D29" i="4"/>
  <c r="B29" i="4"/>
  <c r="D30" i="4"/>
  <c r="C29" i="4"/>
  <c r="C32" i="4" l="1"/>
  <c r="D32" i="4"/>
  <c r="C31" i="4"/>
  <c r="D31" i="4"/>
  <c r="B31" i="4"/>
  <c r="C34" i="4" l="1"/>
  <c r="D33" i="4"/>
  <c r="B33" i="4"/>
  <c r="D34" i="4"/>
  <c r="C33" i="4"/>
  <c r="C36" i="4" l="1"/>
  <c r="D36" i="4"/>
  <c r="C35" i="4"/>
  <c r="B35" i="4"/>
  <c r="D35" i="4"/>
  <c r="C38" i="4" l="1"/>
  <c r="D38" i="4"/>
  <c r="D37" i="4"/>
  <c r="B37" i="4"/>
  <c r="C37" i="4"/>
  <c r="C40" i="4" l="1"/>
  <c r="D40" i="4"/>
  <c r="C39" i="4"/>
  <c r="D39" i="4"/>
  <c r="B39" i="4"/>
  <c r="C42" i="4" l="1"/>
  <c r="D42" i="4"/>
  <c r="C41" i="4"/>
  <c r="C44" i="4" s="1"/>
  <c r="D41" i="4"/>
  <c r="D44" i="4" s="1"/>
  <c r="B41" i="4"/>
  <c r="B43" i="4" s="1"/>
  <c r="D43" i="4" l="1"/>
  <c r="C43" i="4"/>
  <c r="C46" i="4"/>
  <c r="D46" i="4"/>
  <c r="C45" i="4"/>
  <c r="D45" i="4"/>
  <c r="B45" i="4"/>
  <c r="C48" i="4" l="1"/>
  <c r="D48" i="4"/>
  <c r="D47" i="4"/>
  <c r="B47" i="4"/>
  <c r="C47" i="4"/>
  <c r="C50" i="4" l="1"/>
  <c r="C49" i="4"/>
  <c r="D50" i="4"/>
  <c r="D49" i="4"/>
  <c r="B49" i="4"/>
  <c r="C52" i="4" l="1"/>
  <c r="C51" i="4"/>
  <c r="D52" i="4"/>
  <c r="D51" i="4"/>
  <c r="B51" i="4"/>
  <c r="C54" i="4" l="1"/>
  <c r="D54" i="4"/>
  <c r="C53" i="4"/>
  <c r="D53" i="4"/>
  <c r="B53" i="4"/>
  <c r="C56" i="4" l="1"/>
  <c r="D56" i="4"/>
  <c r="D55" i="4"/>
  <c r="B55" i="4"/>
  <c r="C55" i="4"/>
  <c r="C58" i="4" l="1"/>
  <c r="C57" i="4"/>
  <c r="D57" i="4"/>
  <c r="B57" i="4"/>
  <c r="D58" i="4"/>
  <c r="C60" i="4" l="1"/>
  <c r="D60" i="4"/>
  <c r="D59" i="4"/>
  <c r="C59" i="4"/>
  <c r="B59" i="4"/>
  <c r="C62" i="4" l="1"/>
  <c r="D62" i="4"/>
  <c r="C61" i="4"/>
  <c r="D61" i="4"/>
  <c r="B61" i="4"/>
  <c r="C64" i="4" l="1"/>
  <c r="D64" i="4"/>
  <c r="C63" i="4"/>
  <c r="D63" i="4"/>
  <c r="B63" i="4"/>
  <c r="C66" i="4" l="1"/>
  <c r="D66" i="4"/>
  <c r="D65" i="4"/>
  <c r="B65" i="4"/>
  <c r="C65" i="4"/>
  <c r="C68" i="4" l="1"/>
  <c r="D68" i="4"/>
  <c r="C67" i="4"/>
  <c r="D67" i="4"/>
  <c r="B67" i="4"/>
  <c r="C70" i="4" l="1"/>
  <c r="D70" i="4"/>
  <c r="C69" i="4"/>
  <c r="D69" i="4"/>
  <c r="B69" i="4"/>
  <c r="C72" i="4" l="1"/>
  <c r="D72" i="4"/>
  <c r="C71" i="4"/>
  <c r="D71" i="4"/>
  <c r="B71" i="4"/>
  <c r="C74" i="4" l="1"/>
  <c r="D74" i="4"/>
  <c r="D73" i="4"/>
  <c r="B73" i="4"/>
  <c r="C73" i="4"/>
  <c r="C76" i="4" l="1"/>
  <c r="C75" i="4"/>
  <c r="B75" i="4"/>
  <c r="D76" i="4"/>
  <c r="D75" i="4"/>
  <c r="C78" i="4" l="1"/>
  <c r="C77" i="4"/>
  <c r="D78" i="4"/>
  <c r="D77" i="4"/>
  <c r="B77" i="4"/>
  <c r="C80" i="4" l="1"/>
  <c r="D80" i="4"/>
  <c r="C79" i="4"/>
  <c r="D79" i="4"/>
  <c r="B79" i="4"/>
  <c r="C82" i="4" l="1"/>
  <c r="D82" i="4"/>
  <c r="C81" i="4"/>
  <c r="D81" i="4"/>
  <c r="B81" i="4"/>
  <c r="C84" i="4" l="1"/>
  <c r="C83" i="4"/>
  <c r="D83" i="4"/>
  <c r="B83" i="4"/>
  <c r="B85" i="4" s="1"/>
  <c r="D84" i="4"/>
  <c r="C85" i="4" l="1"/>
  <c r="C86" i="4" s="1"/>
  <c r="D85" i="4"/>
  <c r="D86" i="4" s="1"/>
  <c r="C88" i="4"/>
  <c r="C87" i="4"/>
  <c r="D88" i="4"/>
  <c r="D87" i="4"/>
  <c r="B87" i="4"/>
  <c r="C90" i="4" l="1"/>
  <c r="C89" i="4"/>
  <c r="D89" i="4"/>
  <c r="B89" i="4"/>
  <c r="D90" i="4"/>
  <c r="C92" i="4" l="1"/>
  <c r="D92" i="4"/>
  <c r="C91" i="4"/>
  <c r="B91" i="4"/>
  <c r="D91" i="4"/>
  <c r="C94" i="4" l="1"/>
  <c r="C93" i="4"/>
  <c r="D93" i="4"/>
  <c r="B93" i="4"/>
  <c r="D94" i="4"/>
  <c r="C96" i="4" l="1"/>
  <c r="D96" i="4"/>
  <c r="C95" i="4"/>
  <c r="D95" i="4"/>
  <c r="B95" i="4"/>
  <c r="C98" i="4" l="1"/>
  <c r="D98" i="4"/>
  <c r="C97" i="4"/>
  <c r="D97" i="4"/>
  <c r="B97" i="4"/>
  <c r="C100" i="4" l="1"/>
  <c r="D100" i="4"/>
  <c r="C99" i="4"/>
  <c r="D99" i="4"/>
  <c r="B99" i="4"/>
  <c r="C102" i="4" l="1"/>
  <c r="D101" i="4"/>
  <c r="B101" i="4"/>
  <c r="D102" i="4"/>
  <c r="C101" i="4"/>
  <c r="C104" i="4" l="1"/>
  <c r="D104" i="4"/>
  <c r="D103" i="4"/>
  <c r="B103" i="4"/>
  <c r="C103" i="4"/>
  <c r="C106" i="4" l="1"/>
  <c r="C105" i="4"/>
  <c r="D105" i="4"/>
  <c r="B105" i="4"/>
  <c r="D106" i="4"/>
  <c r="C108" i="4" l="1"/>
  <c r="D108" i="4"/>
  <c r="C107" i="4"/>
  <c r="D107" i="4"/>
  <c r="B107" i="4"/>
  <c r="C110" i="4" l="1"/>
  <c r="D110" i="4"/>
  <c r="C109" i="4"/>
  <c r="D109" i="4"/>
  <c r="B109" i="4"/>
  <c r="C112" i="4" l="1"/>
  <c r="D112" i="4"/>
  <c r="C111" i="4"/>
  <c r="D111" i="4"/>
  <c r="B111" i="4"/>
  <c r="C114" i="4" l="1"/>
  <c r="D113" i="4"/>
  <c r="B113" i="4"/>
  <c r="D114" i="4"/>
  <c r="C113" i="4"/>
  <c r="C116" i="4" l="1"/>
  <c r="D116" i="4"/>
  <c r="D115" i="4"/>
  <c r="B115" i="4"/>
  <c r="C115" i="4"/>
  <c r="C118" i="4" l="1"/>
  <c r="C117" i="4"/>
  <c r="D118" i="4"/>
  <c r="D117" i="4"/>
  <c r="B117" i="4"/>
  <c r="C119" i="4" l="1"/>
  <c r="D119" i="4"/>
  <c r="B119" i="4"/>
  <c r="C120" i="4"/>
  <c r="D120" i="4"/>
  <c r="D121" i="4" l="1"/>
  <c r="B121" i="4"/>
  <c r="C122" i="4"/>
  <c r="D122" i="4"/>
  <c r="C121" i="4"/>
  <c r="D123" i="4" l="1"/>
  <c r="B123" i="4"/>
  <c r="C124" i="4"/>
  <c r="D124" i="4"/>
  <c r="C123" i="4"/>
  <c r="D125" i="4" l="1"/>
  <c r="B125" i="4"/>
  <c r="C126" i="4"/>
  <c r="D126" i="4"/>
  <c r="C125" i="4"/>
  <c r="D127" i="4" l="1"/>
  <c r="B127" i="4"/>
  <c r="C128" i="4"/>
  <c r="D128" i="4"/>
  <c r="C127" i="4"/>
  <c r="D129" i="4" l="1"/>
  <c r="C130" i="4"/>
  <c r="D130" i="4"/>
  <c r="C129" i="4"/>
  <c r="B129" i="4"/>
  <c r="D131" i="4" l="1"/>
  <c r="B131" i="4"/>
  <c r="C132" i="4"/>
  <c r="D132" i="4"/>
  <c r="C131" i="4"/>
  <c r="D133" i="4" l="1"/>
  <c r="C134" i="4"/>
  <c r="D134" i="4"/>
  <c r="C133" i="4"/>
  <c r="B133" i="4"/>
  <c r="D135" i="4" l="1"/>
  <c r="B135" i="4"/>
  <c r="C136" i="4"/>
  <c r="D136" i="4"/>
  <c r="C135" i="4"/>
  <c r="D137" i="4" l="1"/>
  <c r="B137" i="4"/>
  <c r="C138" i="4"/>
  <c r="D138" i="4"/>
  <c r="C137" i="4"/>
  <c r="D139" i="4" l="1"/>
  <c r="B139" i="4"/>
  <c r="C140" i="4"/>
  <c r="D140" i="4"/>
  <c r="C139" i="4"/>
  <c r="D141" i="4" l="1"/>
  <c r="B141" i="4"/>
  <c r="C142" i="4"/>
  <c r="D142" i="4"/>
  <c r="C141" i="4"/>
  <c r="D143" i="4" l="1"/>
  <c r="B143" i="4"/>
  <c r="C144" i="4"/>
  <c r="D144" i="4"/>
  <c r="C143" i="4"/>
  <c r="D145" i="4" l="1"/>
  <c r="C146" i="4"/>
  <c r="D146" i="4"/>
  <c r="C145" i="4"/>
  <c r="B145" i="4"/>
  <c r="D147" i="4" l="1"/>
  <c r="B147" i="4"/>
  <c r="C148" i="4"/>
  <c r="D148" i="4"/>
  <c r="C147" i="4"/>
  <c r="C149" i="4" l="1"/>
  <c r="D149" i="4"/>
  <c r="B149" i="4"/>
  <c r="C150" i="4"/>
  <c r="D150" i="4"/>
  <c r="D151" i="4" l="1"/>
  <c r="B151" i="4"/>
  <c r="C152" i="4"/>
  <c r="D152" i="4"/>
  <c r="C151" i="4"/>
  <c r="D153" i="4" l="1"/>
  <c r="B153" i="4"/>
  <c r="C154" i="4"/>
  <c r="D154" i="4"/>
  <c r="C153" i="4"/>
  <c r="C156" i="4" l="1"/>
  <c r="D156" i="4"/>
  <c r="C155" i="4"/>
  <c r="D155" i="4"/>
  <c r="B155" i="4"/>
  <c r="C157" i="4" l="1"/>
  <c r="D157" i="4"/>
  <c r="B157" i="4"/>
  <c r="C158" i="4"/>
  <c r="D158" i="4"/>
  <c r="C159" i="4" l="1"/>
  <c r="D159" i="4"/>
  <c r="B159" i="4"/>
  <c r="C160" i="4"/>
  <c r="D160" i="4"/>
  <c r="C161" i="4" l="1"/>
  <c r="D161" i="4"/>
  <c r="B161" i="4"/>
  <c r="C162" i="4"/>
  <c r="D162" i="4"/>
  <c r="C163" i="4" l="1"/>
  <c r="D163" i="4"/>
  <c r="B163" i="4"/>
  <c r="C164" i="4"/>
  <c r="D164" i="4"/>
  <c r="C165" i="4" l="1"/>
  <c r="B165" i="4"/>
  <c r="D165" i="4"/>
  <c r="C166" i="4"/>
  <c r="D166" i="4"/>
  <c r="C167" i="4" l="1"/>
  <c r="D168" i="4"/>
  <c r="B167" i="4"/>
  <c r="D167" i="4"/>
  <c r="C168" i="4"/>
  <c r="C169" i="4" l="1"/>
  <c r="C170" i="4"/>
  <c r="B169" i="4"/>
  <c r="D169" i="4"/>
  <c r="D170" i="4"/>
  <c r="C171" i="4" l="1"/>
  <c r="D171" i="4"/>
  <c r="B171" i="4"/>
  <c r="D172" i="4"/>
  <c r="C172" i="4"/>
  <c r="C173" i="4" l="1"/>
  <c r="C174" i="4"/>
  <c r="B173" i="4"/>
  <c r="D174" i="4"/>
  <c r="D173" i="4"/>
  <c r="C175" i="4" l="1"/>
  <c r="D176" i="4"/>
  <c r="B175" i="4"/>
  <c r="D175" i="4"/>
  <c r="C176" i="4"/>
  <c r="C177" i="4" l="1"/>
  <c r="C178" i="4"/>
  <c r="B177" i="4"/>
  <c r="D177" i="4"/>
  <c r="D178" i="4"/>
  <c r="C179" i="4" l="1"/>
  <c r="C180" i="4"/>
  <c r="B179" i="4"/>
  <c r="D179" i="4"/>
  <c r="D180" i="4"/>
  <c r="C181" i="4" l="1"/>
  <c r="C182" i="4"/>
  <c r="B181" i="4"/>
  <c r="D181" i="4"/>
  <c r="D182" i="4"/>
  <c r="C183" i="4" l="1"/>
  <c r="C184" i="4"/>
  <c r="B183" i="4"/>
  <c r="D183" i="4"/>
  <c r="D184" i="4"/>
  <c r="C185" i="4" l="1"/>
  <c r="C186" i="4"/>
  <c r="B185" i="4"/>
  <c r="D185" i="4"/>
  <c r="D186" i="4"/>
  <c r="C187" i="4" l="1"/>
  <c r="C188" i="4"/>
  <c r="B187" i="4"/>
  <c r="D187" i="4"/>
  <c r="D188" i="4"/>
  <c r="C189" i="4" l="1"/>
  <c r="B189" i="4"/>
  <c r="C190" i="4"/>
  <c r="D189" i="4"/>
  <c r="D190" i="4"/>
  <c r="C191" i="4" l="1"/>
  <c r="C192" i="4"/>
  <c r="B191" i="4"/>
  <c r="D191" i="4"/>
  <c r="D192" i="4"/>
  <c r="C193" i="4" l="1"/>
  <c r="C194" i="4"/>
  <c r="B193" i="4"/>
  <c r="D193" i="4"/>
  <c r="D194" i="4"/>
  <c r="C195" i="4" l="1"/>
  <c r="C196" i="4"/>
  <c r="B195" i="4"/>
  <c r="D195" i="4"/>
  <c r="D196" i="4"/>
  <c r="C198" i="4" l="1"/>
  <c r="B197" i="4"/>
  <c r="D197" i="4"/>
  <c r="D198" i="4"/>
  <c r="C197" i="4"/>
  <c r="C200" i="4" l="1"/>
  <c r="B199" i="4"/>
  <c r="D199" i="4"/>
  <c r="D200" i="4"/>
  <c r="C199" i="4"/>
  <c r="C202" i="4" l="1"/>
  <c r="B201" i="4"/>
  <c r="D201" i="4"/>
  <c r="D202" i="4"/>
  <c r="C201" i="4"/>
  <c r="C204" i="4" l="1"/>
  <c r="B203" i="4"/>
  <c r="D203" i="4"/>
  <c r="D204" i="4"/>
  <c r="C203" i="4"/>
  <c r="C206" i="4" l="1"/>
  <c r="B205" i="4"/>
  <c r="D205" i="4"/>
  <c r="D206" i="4"/>
  <c r="C205" i="4"/>
  <c r="C208" i="4" l="1"/>
  <c r="B207" i="4"/>
  <c r="D207" i="4"/>
  <c r="D208" i="4"/>
  <c r="C207" i="4"/>
  <c r="C210" i="4" l="1"/>
  <c r="D209" i="4"/>
  <c r="D210" i="4"/>
  <c r="C209" i="4"/>
  <c r="B209" i="4"/>
  <c r="C212" i="4" l="1"/>
  <c r="B211" i="4"/>
  <c r="D211" i="4"/>
  <c r="D212" i="4"/>
  <c r="C211" i="4"/>
  <c r="C214" i="4" l="1"/>
  <c r="B213" i="4"/>
  <c r="D213" i="4"/>
  <c r="D214" i="4"/>
  <c r="C213" i="4"/>
  <c r="C216" i="4" l="1"/>
  <c r="B215" i="4"/>
  <c r="D215" i="4"/>
  <c r="D216" i="4"/>
  <c r="C215" i="4"/>
  <c r="C218" i="4" l="1"/>
  <c r="B217" i="4"/>
  <c r="D217" i="4"/>
  <c r="D218" i="4"/>
  <c r="C217" i="4"/>
  <c r="C220" i="4" l="1"/>
  <c r="B219" i="4"/>
  <c r="D219" i="4"/>
  <c r="D220" i="4"/>
  <c r="C219" i="4"/>
  <c r="D221" i="4" l="1"/>
  <c r="D222" i="4"/>
  <c r="C221" i="4"/>
  <c r="C222" i="4"/>
  <c r="B221" i="4"/>
  <c r="D223" i="4" l="1"/>
  <c r="D224" i="4"/>
  <c r="C223" i="4"/>
  <c r="C224" i="4"/>
  <c r="B223" i="4"/>
  <c r="C225" i="4" l="1"/>
  <c r="C226" i="4"/>
  <c r="B225" i="4"/>
  <c r="D225" i="4"/>
  <c r="D226" i="4"/>
  <c r="C227" i="4" l="1"/>
  <c r="C228" i="4"/>
  <c r="B227" i="4"/>
  <c r="D227" i="4"/>
  <c r="D228" i="4"/>
  <c r="C229" i="4" l="1"/>
  <c r="B229" i="4"/>
  <c r="C230" i="4"/>
  <c r="D229" i="4"/>
  <c r="D230" i="4"/>
  <c r="D231" i="4" l="1"/>
  <c r="D232" i="4"/>
  <c r="C231" i="4"/>
  <c r="C232" i="4"/>
  <c r="B231" i="4"/>
  <c r="C233" i="4" l="1"/>
  <c r="C234" i="4"/>
  <c r="B233" i="4"/>
  <c r="D233" i="4"/>
  <c r="D234" i="4"/>
  <c r="C235" i="4" l="1"/>
  <c r="C236" i="4"/>
  <c r="B235" i="4"/>
  <c r="D235" i="4"/>
  <c r="D236" i="4"/>
  <c r="C237" i="4" l="1"/>
  <c r="C238" i="4"/>
  <c r="B237" i="4"/>
  <c r="D237" i="4"/>
  <c r="D238" i="4"/>
  <c r="D240" i="4" l="1"/>
  <c r="C239" i="4"/>
  <c r="C240" i="4"/>
  <c r="B239" i="4"/>
  <c r="D239" i="4"/>
  <c r="D241" i="4" l="1"/>
  <c r="D242" i="4"/>
  <c r="C241" i="4"/>
  <c r="C242" i="4"/>
  <c r="B241" i="4"/>
  <c r="C243" i="4" l="1"/>
  <c r="C244" i="4"/>
  <c r="B243" i="4"/>
  <c r="D243" i="4"/>
  <c r="D244" i="4"/>
  <c r="C245" i="4" l="1"/>
  <c r="C246" i="4"/>
  <c r="B245" i="4"/>
  <c r="D245" i="4"/>
  <c r="D246" i="4"/>
  <c r="C247" i="4" l="1"/>
  <c r="C248" i="4"/>
  <c r="B247" i="4"/>
  <c r="D247" i="4"/>
  <c r="D248" i="4"/>
  <c r="D250" i="4" l="1"/>
  <c r="C249" i="4"/>
  <c r="C250" i="4"/>
  <c r="B249" i="4"/>
  <c r="D249" i="4"/>
  <c r="D252" i="4" l="1"/>
  <c r="D251" i="4"/>
  <c r="C252" i="4"/>
  <c r="C251" i="4"/>
  <c r="B251" i="4"/>
  <c r="C254" i="4" l="1"/>
  <c r="D253" i="4"/>
  <c r="B253" i="4"/>
  <c r="D254" i="4"/>
  <c r="C253" i="4"/>
  <c r="C256" i="4" l="1"/>
  <c r="D256" i="4"/>
  <c r="B255" i="4"/>
  <c r="C255" i="4"/>
  <c r="D255" i="4"/>
  <c r="C257" i="4" l="1"/>
  <c r="D258" i="4"/>
  <c r="C258" i="4"/>
  <c r="D257" i="4"/>
  <c r="B257" i="4"/>
  <c r="D260" i="4" l="1"/>
  <c r="C260" i="4"/>
  <c r="C259" i="4"/>
  <c r="B259" i="4"/>
  <c r="D259" i="4"/>
  <c r="D261" i="4" l="1"/>
  <c r="B261" i="4"/>
  <c r="D262" i="4"/>
  <c r="C262" i="4"/>
  <c r="C261" i="4"/>
  <c r="D263" i="4" l="1"/>
  <c r="D264" i="4"/>
  <c r="B263" i="4"/>
  <c r="C264" i="4"/>
  <c r="C263" i="4"/>
  <c r="C266" i="4" l="1"/>
  <c r="D265" i="4"/>
  <c r="D266" i="4"/>
  <c r="B265" i="4"/>
  <c r="C265" i="4"/>
  <c r="C268" i="4" l="1"/>
  <c r="C267" i="4"/>
  <c r="D267" i="4"/>
  <c r="D268" i="4"/>
  <c r="B267" i="4"/>
  <c r="D269" i="4" l="1"/>
  <c r="D270" i="4"/>
  <c r="B269" i="4"/>
  <c r="C270" i="4"/>
  <c r="C269" i="4"/>
  <c r="D271" i="4" l="1"/>
  <c r="D272" i="4"/>
  <c r="B271" i="4"/>
  <c r="C272" i="4"/>
  <c r="C271" i="4"/>
  <c r="D273" i="4" l="1"/>
  <c r="D274" i="4"/>
  <c r="B273" i="4"/>
  <c r="C274" i="4"/>
  <c r="C273" i="4"/>
  <c r="C276" i="4" l="1"/>
  <c r="D275" i="4"/>
  <c r="D276" i="4"/>
  <c r="B275" i="4"/>
  <c r="C275" i="4"/>
  <c r="D277" i="4" l="1"/>
  <c r="B277" i="4"/>
  <c r="D278" i="4"/>
  <c r="C278" i="4"/>
  <c r="C277" i="4"/>
  <c r="D279" i="4" l="1"/>
  <c r="D280" i="4"/>
  <c r="B279" i="4"/>
  <c r="C280" i="4"/>
  <c r="C279" i="4"/>
  <c r="D281" i="4" l="1"/>
  <c r="D282" i="4"/>
  <c r="B281" i="4"/>
  <c r="C282" i="4"/>
  <c r="C281" i="4"/>
  <c r="C283" i="4" l="1"/>
  <c r="D283" i="4"/>
  <c r="D284" i="4"/>
  <c r="B283" i="4"/>
  <c r="C284" i="4"/>
  <c r="C285" i="4" l="1"/>
  <c r="D285" i="4"/>
  <c r="D286" i="4"/>
  <c r="B285" i="4"/>
  <c r="C286" i="4"/>
  <c r="D287" i="4" l="1"/>
  <c r="D288" i="4"/>
  <c r="B287" i="4"/>
  <c r="C288" i="4"/>
  <c r="C287" i="4"/>
  <c r="D289" i="4" l="1"/>
  <c r="D290" i="4"/>
  <c r="B289" i="4"/>
  <c r="C290" i="4"/>
  <c r="C289" i="4"/>
  <c r="D291" i="4" l="1"/>
  <c r="D292" i="4"/>
  <c r="B291" i="4"/>
  <c r="C292" i="4"/>
  <c r="C291" i="4"/>
  <c r="D293" i="4" l="1"/>
  <c r="B293" i="4"/>
  <c r="D294" i="4"/>
  <c r="C294" i="4"/>
  <c r="C293" i="4"/>
  <c r="D295" i="4" l="1"/>
  <c r="D296" i="4"/>
  <c r="B295" i="4"/>
  <c r="C296" i="4"/>
  <c r="C295" i="4"/>
  <c r="D297" i="4" l="1"/>
  <c r="D298" i="4"/>
  <c r="B297" i="4"/>
  <c r="C298" i="4"/>
  <c r="C297" i="4"/>
  <c r="D299" i="4" l="1"/>
  <c r="D300" i="4"/>
  <c r="B299" i="4"/>
  <c r="C300" i="4"/>
  <c r="C299" i="4"/>
  <c r="D301" i="4" l="1"/>
  <c r="D302" i="4"/>
  <c r="B301" i="4"/>
  <c r="C302" i="4"/>
  <c r="C301" i="4"/>
  <c r="D303" i="4" l="1"/>
  <c r="D304" i="4"/>
  <c r="B303" i="4"/>
  <c r="C304" i="4"/>
  <c r="C303" i="4"/>
  <c r="D305" i="4" l="1"/>
  <c r="B305" i="4"/>
  <c r="D306" i="4"/>
  <c r="C306" i="4"/>
  <c r="C305" i="4"/>
  <c r="D307" i="4" l="1"/>
  <c r="D308" i="4"/>
  <c r="B307" i="4"/>
  <c r="C308" i="4"/>
  <c r="C307" i="4"/>
  <c r="D309" i="4" l="1"/>
  <c r="D310" i="4"/>
  <c r="B309" i="4"/>
  <c r="C310" i="4"/>
  <c r="C309" i="4"/>
  <c r="D311" i="4" l="1"/>
  <c r="D312" i="4"/>
  <c r="B311" i="4"/>
  <c r="C312" i="4"/>
  <c r="C311" i="4"/>
  <c r="D313" i="4" l="1"/>
  <c r="D314" i="4"/>
  <c r="B313" i="4"/>
  <c r="C314" i="4"/>
  <c r="C313" i="4"/>
  <c r="D315" i="4" l="1"/>
  <c r="B315" i="4"/>
  <c r="D316" i="4"/>
  <c r="C316" i="4"/>
  <c r="C315" i="4"/>
  <c r="D317" i="4" l="1"/>
  <c r="D318" i="4"/>
  <c r="B317" i="4"/>
  <c r="C318" i="4"/>
  <c r="C317" i="4"/>
  <c r="D319" i="4" l="1"/>
  <c r="D320" i="4"/>
  <c r="B319" i="4"/>
  <c r="C320" i="4"/>
  <c r="C319" i="4"/>
  <c r="D321" i="4" l="1"/>
  <c r="D322" i="4"/>
  <c r="B321" i="4"/>
  <c r="C322" i="4"/>
  <c r="C321" i="4"/>
  <c r="D323" i="4" l="1"/>
  <c r="D324" i="4"/>
  <c r="B323" i="4"/>
  <c r="C324" i="4"/>
  <c r="C323" i="4"/>
  <c r="D325" i="4" l="1"/>
  <c r="D326" i="4"/>
  <c r="B325" i="4"/>
  <c r="C326" i="4"/>
  <c r="C325" i="4"/>
  <c r="D327" i="4" l="1"/>
  <c r="D328" i="4"/>
  <c r="B327" i="4"/>
  <c r="C328" i="4"/>
  <c r="C327" i="4"/>
  <c r="D329" i="4" l="1"/>
  <c r="D330" i="4"/>
  <c r="B329" i="4"/>
  <c r="C330" i="4"/>
  <c r="C329" i="4"/>
  <c r="D331" i="4" l="1"/>
  <c r="D332" i="4"/>
  <c r="B331" i="4"/>
  <c r="C332" i="4"/>
  <c r="C331" i="4"/>
  <c r="D333" i="4" l="1"/>
  <c r="D334" i="4"/>
  <c r="B333" i="4"/>
  <c r="C334" i="4"/>
  <c r="C333" i="4"/>
  <c r="D335" i="4" l="1"/>
  <c r="D336" i="4"/>
  <c r="B335" i="4"/>
  <c r="C336" i="4"/>
  <c r="C335" i="4"/>
  <c r="D337" i="4" l="1"/>
  <c r="D338" i="4"/>
  <c r="B337" i="4"/>
  <c r="C338" i="4"/>
  <c r="C337" i="4"/>
  <c r="D339" i="4" l="1"/>
  <c r="D340" i="4"/>
  <c r="B339" i="4"/>
  <c r="C340" i="4"/>
  <c r="C339" i="4"/>
  <c r="D341" i="4" l="1"/>
  <c r="B341" i="4"/>
  <c r="D342" i="4"/>
  <c r="C342" i="4"/>
  <c r="C341" i="4"/>
  <c r="D343" i="4" l="1"/>
  <c r="D344" i="4"/>
  <c r="B343" i="4"/>
  <c r="C344" i="4"/>
  <c r="C343" i="4"/>
  <c r="D345" i="4" l="1"/>
  <c r="D346" i="4"/>
  <c r="B345" i="4"/>
  <c r="C346" i="4"/>
  <c r="C345" i="4"/>
  <c r="D347" i="4" l="1"/>
  <c r="D348" i="4"/>
  <c r="B347" i="4"/>
  <c r="C348" i="4"/>
  <c r="C347" i="4"/>
  <c r="D349" i="4" l="1"/>
  <c r="D350" i="4"/>
  <c r="B349" i="4"/>
  <c r="C350" i="4"/>
  <c r="C349" i="4"/>
  <c r="D351" i="4" l="1"/>
  <c r="D352" i="4"/>
  <c r="B351" i="4"/>
  <c r="C352" i="4"/>
  <c r="C351" i="4"/>
  <c r="D353" i="4" l="1"/>
  <c r="D354" i="4"/>
  <c r="B353" i="4"/>
  <c r="C354" i="4"/>
  <c r="C353" i="4"/>
  <c r="D355" i="4" l="1"/>
  <c r="D356" i="4"/>
  <c r="B355" i="4"/>
  <c r="C356" i="4"/>
  <c r="C355" i="4"/>
  <c r="D357" i="4" l="1"/>
  <c r="D358" i="4"/>
  <c r="B357" i="4"/>
  <c r="C358" i="4"/>
  <c r="C357" i="4"/>
  <c r="D359" i="4" l="1"/>
  <c r="D360" i="4"/>
  <c r="B359" i="4"/>
  <c r="C360" i="4"/>
  <c r="C359" i="4"/>
  <c r="D361" i="4" l="1"/>
  <c r="D362" i="4"/>
  <c r="B361" i="4"/>
  <c r="C362" i="4"/>
  <c r="C361" i="4"/>
  <c r="D363" i="4" l="1"/>
  <c r="D364" i="4"/>
  <c r="B363" i="4"/>
  <c r="C364" i="4"/>
  <c r="C363" i="4"/>
  <c r="D365" i="4" l="1"/>
  <c r="D366" i="4"/>
  <c r="B365" i="4"/>
  <c r="C366" i="4"/>
  <c r="C365" i="4"/>
  <c r="D367" i="4" l="1"/>
  <c r="D368" i="4"/>
  <c r="B367" i="4"/>
  <c r="C368" i="4"/>
  <c r="C367" i="4"/>
  <c r="D369" i="4" l="1"/>
  <c r="D370" i="4"/>
  <c r="B369" i="4"/>
  <c r="C370" i="4"/>
  <c r="C369" i="4"/>
  <c r="D371" i="4" l="1"/>
  <c r="B371" i="4"/>
  <c r="D372" i="4"/>
  <c r="C372" i="4"/>
  <c r="C371" i="4"/>
  <c r="D373" i="4" l="1"/>
  <c r="D374" i="4"/>
  <c r="B373" i="4"/>
  <c r="C374" i="4"/>
  <c r="C373" i="4"/>
  <c r="D375" i="4" l="1"/>
  <c r="D376" i="4"/>
  <c r="B375" i="4"/>
  <c r="C376" i="4"/>
  <c r="C375" i="4"/>
  <c r="D377" i="4" l="1"/>
  <c r="D378" i="4"/>
  <c r="B377" i="4"/>
  <c r="C378" i="4"/>
  <c r="C377" i="4"/>
  <c r="D379" i="4" l="1"/>
  <c r="D380" i="4"/>
  <c r="B379" i="4"/>
  <c r="C380" i="4"/>
  <c r="C379" i="4"/>
  <c r="D381" i="4" l="1"/>
  <c r="D382" i="4"/>
  <c r="B381" i="4"/>
  <c r="C382" i="4"/>
  <c r="C381" i="4"/>
  <c r="D383" i="4" l="1"/>
  <c r="D384" i="4"/>
  <c r="B383" i="4"/>
  <c r="C384" i="4"/>
  <c r="C383" i="4"/>
  <c r="D385" i="4" l="1"/>
  <c r="D386" i="4"/>
  <c r="B385" i="4"/>
  <c r="C386" i="4"/>
  <c r="C385" i="4"/>
  <c r="D387" i="4" l="1"/>
  <c r="D388" i="4"/>
  <c r="B387" i="4"/>
  <c r="C388" i="4"/>
  <c r="C387" i="4"/>
  <c r="D389" i="4" l="1"/>
  <c r="D390" i="4"/>
  <c r="B389" i="4"/>
  <c r="C390" i="4"/>
  <c r="C389" i="4"/>
  <c r="D391" i="4" l="1"/>
  <c r="D392" i="4"/>
  <c r="B391" i="4"/>
  <c r="C392" i="4"/>
  <c r="C391" i="4"/>
  <c r="D393" i="4" l="1"/>
  <c r="B393" i="4"/>
  <c r="D394" i="4"/>
  <c r="C394" i="4"/>
  <c r="C393" i="4"/>
  <c r="D395" i="4" l="1"/>
  <c r="D396" i="4"/>
  <c r="B395" i="4"/>
  <c r="C396" i="4"/>
  <c r="C395" i="4"/>
  <c r="D397" i="4" l="1"/>
  <c r="D398" i="4"/>
  <c r="B397" i="4"/>
  <c r="C398" i="4"/>
  <c r="C397" i="4"/>
  <c r="D399" i="4" l="1"/>
  <c r="D400" i="4"/>
  <c r="B399" i="4"/>
  <c r="C400" i="4"/>
  <c r="C399" i="4"/>
  <c r="D401" i="4" l="1"/>
  <c r="D402" i="4"/>
  <c r="B401" i="4"/>
  <c r="C402" i="4"/>
  <c r="C401" i="4"/>
  <c r="D403" i="4" l="1"/>
  <c r="D404" i="4"/>
  <c r="B403" i="4"/>
  <c r="C404" i="4"/>
  <c r="C403" i="4"/>
  <c r="D405" i="4" l="1"/>
  <c r="D406" i="4"/>
  <c r="B405" i="4"/>
  <c r="C406" i="4"/>
  <c r="C405" i="4"/>
  <c r="D407" i="4" l="1"/>
  <c r="D408" i="4"/>
  <c r="B407" i="4"/>
  <c r="C408" i="4"/>
  <c r="C407" i="4"/>
  <c r="D409" i="4" l="1"/>
  <c r="D410" i="4"/>
  <c r="B409" i="4"/>
  <c r="C410" i="4"/>
  <c r="C409" i="4"/>
  <c r="D411" i="4" l="1"/>
  <c r="D412" i="4"/>
  <c r="B411" i="4"/>
  <c r="C412" i="4"/>
  <c r="C411" i="4"/>
  <c r="D413" i="4" l="1"/>
  <c r="B413" i="4"/>
  <c r="D414" i="4"/>
  <c r="C414" i="4"/>
  <c r="C413" i="4"/>
  <c r="D415" i="4" l="1"/>
  <c r="D416" i="4"/>
  <c r="B415" i="4"/>
  <c r="C416" i="4"/>
  <c r="C415" i="4"/>
  <c r="D417" i="4" l="1"/>
  <c r="D418" i="4"/>
  <c r="B417" i="4"/>
  <c r="C418" i="4"/>
  <c r="C417" i="4"/>
  <c r="D419" i="4" l="1"/>
  <c r="D420" i="4"/>
  <c r="B419" i="4"/>
  <c r="C420" i="4"/>
  <c r="C419" i="4"/>
  <c r="D421" i="4" l="1"/>
  <c r="D422" i="4"/>
  <c r="B421" i="4"/>
  <c r="C422" i="4"/>
  <c r="C421" i="4"/>
  <c r="D423" i="4" l="1"/>
  <c r="D424" i="4"/>
  <c r="B423" i="4"/>
  <c r="C424" i="4"/>
  <c r="C423" i="4"/>
  <c r="D425" i="4" l="1"/>
  <c r="D426" i="4"/>
  <c r="B425" i="4"/>
  <c r="C426" i="4"/>
  <c r="C425" i="4"/>
  <c r="D427" i="4" l="1"/>
  <c r="D428" i="4"/>
  <c r="B427" i="4"/>
  <c r="C428" i="4"/>
  <c r="C427" i="4"/>
  <c r="D429" i="4" l="1"/>
  <c r="D430" i="4"/>
  <c r="B429" i="4"/>
  <c r="C430" i="4"/>
  <c r="C429" i="4"/>
  <c r="D431" i="4" l="1"/>
  <c r="D432" i="4"/>
  <c r="B431" i="4"/>
  <c r="C432" i="4"/>
  <c r="C431" i="4"/>
  <c r="D433" i="4" l="1"/>
  <c r="D434" i="4"/>
  <c r="B433" i="4"/>
  <c r="C434" i="4"/>
  <c r="C433" i="4"/>
  <c r="D435" i="4" l="1"/>
  <c r="B435" i="4"/>
  <c r="D436" i="4"/>
  <c r="C436" i="4"/>
  <c r="C435" i="4"/>
  <c r="D437" i="4" l="1"/>
  <c r="D438" i="4"/>
  <c r="B437" i="4"/>
  <c r="C438" i="4"/>
  <c r="C437" i="4"/>
  <c r="D439" i="4" l="1"/>
  <c r="D440" i="4"/>
  <c r="B439" i="4"/>
  <c r="C440" i="4"/>
  <c r="C439" i="4"/>
  <c r="D441" i="4" l="1"/>
  <c r="D442" i="4"/>
  <c r="B441" i="4"/>
  <c r="C442" i="4"/>
  <c r="C441" i="4"/>
  <c r="D443" i="4" l="1"/>
  <c r="D444" i="4"/>
  <c r="B443" i="4"/>
  <c r="C444" i="4"/>
  <c r="C443" i="4"/>
  <c r="D445" i="4" l="1"/>
  <c r="D446" i="4"/>
  <c r="B445" i="4"/>
  <c r="C446" i="4"/>
  <c r="C445" i="4"/>
  <c r="D447" i="4" l="1"/>
  <c r="D448" i="4"/>
  <c r="B447" i="4"/>
  <c r="C448" i="4"/>
  <c r="C447" i="4"/>
  <c r="D449" i="4" l="1"/>
  <c r="D450" i="4"/>
  <c r="B449" i="4"/>
  <c r="C450" i="4"/>
  <c r="C449" i="4"/>
  <c r="D451" i="4" l="1"/>
  <c r="D452" i="4"/>
  <c r="B451" i="4"/>
  <c r="C452" i="4"/>
  <c r="C451" i="4"/>
  <c r="D453" i="4" l="1"/>
  <c r="D454" i="4"/>
  <c r="B453" i="4"/>
  <c r="C454" i="4"/>
  <c r="C453" i="4"/>
  <c r="D455" i="4" l="1"/>
  <c r="D456" i="4"/>
  <c r="B455" i="4"/>
  <c r="C456" i="4"/>
  <c r="C455" i="4"/>
  <c r="D457" i="4" l="1"/>
  <c r="D458" i="4"/>
  <c r="B457" i="4"/>
  <c r="C458" i="4"/>
  <c r="C457" i="4"/>
  <c r="D460" i="4" l="1"/>
  <c r="D459" i="4"/>
  <c r="B459" i="4"/>
  <c r="C459" i="4"/>
  <c r="C460" i="4"/>
  <c r="D462" i="4" l="1"/>
  <c r="C461" i="4"/>
  <c r="B461" i="4"/>
  <c r="C462" i="4"/>
  <c r="D461" i="4"/>
  <c r="D464" i="4" l="1"/>
  <c r="D463" i="4"/>
  <c r="B463" i="4"/>
  <c r="C464" i="4"/>
  <c r="C463" i="4"/>
  <c r="D466" i="4" l="1"/>
  <c r="B465" i="4"/>
  <c r="C466" i="4"/>
  <c r="C465" i="4"/>
  <c r="D465" i="4"/>
  <c r="D468" i="4" l="1"/>
  <c r="D467" i="4"/>
  <c r="B467" i="4"/>
  <c r="C467" i="4"/>
  <c r="C468" i="4"/>
  <c r="D470" i="4" l="1"/>
  <c r="C469" i="4"/>
  <c r="B469" i="4"/>
  <c r="C470" i="4"/>
  <c r="D469" i="4"/>
  <c r="D472" i="4" l="1"/>
  <c r="D471" i="4"/>
  <c r="B471" i="4"/>
  <c r="C472" i="4"/>
  <c r="C471" i="4"/>
  <c r="D474" i="4" l="1"/>
  <c r="C474" i="4"/>
  <c r="B473" i="4"/>
  <c r="C473" i="4"/>
  <c r="D473" i="4"/>
  <c r="D476" i="4" l="1"/>
  <c r="D475" i="4"/>
  <c r="B475" i="4"/>
  <c r="C475" i="4"/>
  <c r="C476" i="4"/>
  <c r="D478" i="4" l="1"/>
  <c r="C477" i="4"/>
  <c r="B477" i="4"/>
  <c r="C478" i="4"/>
  <c r="D477" i="4"/>
  <c r="D480" i="4" l="1"/>
  <c r="D479" i="4"/>
  <c r="B479" i="4"/>
  <c r="C480" i="4"/>
  <c r="C479" i="4"/>
  <c r="D482" i="4" l="1"/>
  <c r="C482" i="4"/>
  <c r="B481" i="4"/>
  <c r="C481" i="4"/>
  <c r="D481" i="4"/>
  <c r="D484" i="4" l="1"/>
  <c r="D483" i="4"/>
  <c r="B483" i="4"/>
  <c r="C483" i="4"/>
  <c r="C484" i="4"/>
  <c r="D486" i="4" l="1"/>
  <c r="B485" i="4"/>
  <c r="C485" i="4"/>
  <c r="C486" i="4"/>
  <c r="D485" i="4"/>
  <c r="D488" i="4" l="1"/>
  <c r="D487" i="4"/>
  <c r="B487" i="4"/>
  <c r="C488" i="4"/>
  <c r="C487" i="4"/>
  <c r="D490" i="4" l="1"/>
  <c r="C490" i="4"/>
  <c r="B489" i="4"/>
  <c r="C489" i="4"/>
  <c r="D489" i="4"/>
  <c r="D492" i="4" l="1"/>
  <c r="B491" i="4"/>
  <c r="D491" i="4"/>
  <c r="C491" i="4"/>
  <c r="C492" i="4"/>
  <c r="D494" i="4" l="1"/>
  <c r="C493" i="4"/>
  <c r="B493" i="4"/>
  <c r="C494" i="4"/>
  <c r="D493" i="4"/>
  <c r="D496" i="4" l="1"/>
  <c r="D495" i="4"/>
  <c r="B495" i="4"/>
  <c r="C496" i="4"/>
  <c r="C495" i="4"/>
  <c r="D498" i="4" l="1"/>
  <c r="C498" i="4"/>
  <c r="B497" i="4"/>
  <c r="C497" i="4"/>
  <c r="D497" i="4"/>
  <c r="D500" i="4" l="1"/>
  <c r="D499" i="4"/>
  <c r="B499" i="4"/>
  <c r="C499" i="4"/>
  <c r="C500" i="4"/>
  <c r="D502" i="4" l="1"/>
  <c r="C501" i="4"/>
  <c r="B501" i="4"/>
  <c r="C502" i="4"/>
  <c r="D501" i="4"/>
  <c r="D504" i="4" l="1"/>
  <c r="D503" i="4"/>
  <c r="B503" i="4"/>
  <c r="C504" i="4"/>
  <c r="C503" i="4"/>
  <c r="D506" i="4" l="1"/>
  <c r="C506" i="4"/>
  <c r="B505" i="4"/>
  <c r="C505" i="4"/>
  <c r="D505" i="4"/>
  <c r="D508" i="4" l="1"/>
  <c r="D507" i="4"/>
  <c r="B507" i="4"/>
  <c r="C507" i="4"/>
  <c r="C508" i="4"/>
  <c r="D510" i="4" l="1"/>
  <c r="C509" i="4"/>
  <c r="B509" i="4"/>
  <c r="C510" i="4"/>
  <c r="D509" i="4"/>
  <c r="D512" i="4" l="1"/>
  <c r="D511" i="4"/>
  <c r="B511" i="4"/>
  <c r="C512" i="4"/>
  <c r="C511" i="4"/>
  <c r="C514" i="4" l="1"/>
  <c r="C513" i="4"/>
  <c r="B513" i="4"/>
  <c r="D514" i="4"/>
  <c r="D513" i="4"/>
  <c r="C516" i="4" l="1"/>
  <c r="C515" i="4"/>
  <c r="B515" i="4"/>
  <c r="D516" i="4"/>
  <c r="D515" i="4"/>
  <c r="C518" i="4" l="1"/>
  <c r="C517" i="4"/>
  <c r="B517" i="4"/>
  <c r="D518" i="4"/>
  <c r="D517" i="4"/>
  <c r="C520" i="4" l="1"/>
  <c r="C519" i="4"/>
  <c r="B519" i="4"/>
  <c r="D520" i="4"/>
  <c r="D519" i="4"/>
  <c r="C522" i="4" l="1"/>
  <c r="C521" i="4"/>
  <c r="B521" i="4"/>
  <c r="D522" i="4"/>
  <c r="D521" i="4"/>
  <c r="C524" i="4" l="1"/>
  <c r="C523" i="4"/>
  <c r="B523" i="4"/>
  <c r="D524" i="4"/>
  <c r="D523" i="4"/>
  <c r="C526" i="4" l="1"/>
  <c r="C525" i="4"/>
  <c r="B525" i="4"/>
  <c r="D526" i="4"/>
  <c r="D525" i="4"/>
  <c r="C528" i="4" l="1"/>
  <c r="C527" i="4"/>
  <c r="B527" i="4"/>
  <c r="D528" i="4"/>
  <c r="D527" i="4"/>
  <c r="C530" i="4" l="1"/>
  <c r="C529" i="4"/>
  <c r="B529" i="4"/>
  <c r="D530" i="4"/>
  <c r="D529" i="4"/>
  <c r="C532" i="4" l="1"/>
  <c r="C531" i="4"/>
  <c r="B531" i="4"/>
  <c r="D532" i="4"/>
  <c r="D531" i="4"/>
  <c r="C534" i="4" l="1"/>
  <c r="C533" i="4"/>
  <c r="B533" i="4"/>
  <c r="D534" i="4"/>
  <c r="D533" i="4"/>
  <c r="C536" i="4" l="1"/>
  <c r="C535" i="4"/>
  <c r="B535" i="4"/>
  <c r="D536" i="4"/>
  <c r="D535" i="4"/>
  <c r="C538" i="4" l="1"/>
  <c r="C537" i="4"/>
  <c r="B537" i="4"/>
  <c r="D538" i="4"/>
  <c r="D537" i="4"/>
  <c r="C540" i="4" l="1"/>
  <c r="C539" i="4"/>
  <c r="B539" i="4"/>
  <c r="D540" i="4"/>
  <c r="D539" i="4"/>
  <c r="C542" i="4" l="1"/>
  <c r="B541" i="4"/>
  <c r="C541" i="4"/>
  <c r="D542" i="4"/>
  <c r="D541" i="4"/>
  <c r="C544" i="4" l="1"/>
  <c r="C543" i="4"/>
  <c r="B543" i="4"/>
  <c r="D544" i="4"/>
  <c r="D543" i="4"/>
  <c r="C546" i="4" l="1"/>
  <c r="B545" i="4"/>
  <c r="C545" i="4"/>
  <c r="D546" i="4"/>
  <c r="D545" i="4"/>
  <c r="C548" i="4" l="1"/>
  <c r="C547" i="4"/>
  <c r="B547" i="4"/>
  <c r="D548" i="4"/>
  <c r="D547" i="4"/>
  <c r="C550" i="4" l="1"/>
  <c r="C549" i="4"/>
  <c r="B549" i="4"/>
  <c r="D550" i="4"/>
  <c r="D549" i="4"/>
  <c r="C552" i="4" l="1"/>
  <c r="C551" i="4"/>
  <c r="B551" i="4"/>
  <c r="D552" i="4"/>
  <c r="D551" i="4"/>
  <c r="C554" i="4" l="1"/>
  <c r="C553" i="4"/>
  <c r="B553" i="4"/>
  <c r="D554" i="4"/>
  <c r="D553" i="4"/>
  <c r="C556" i="4" l="1"/>
  <c r="C555" i="4"/>
  <c r="B555" i="4"/>
  <c r="D556" i="4"/>
  <c r="D555" i="4"/>
  <c r="C558" i="4" l="1"/>
  <c r="C557" i="4"/>
  <c r="B557" i="4"/>
  <c r="D558" i="4"/>
  <c r="D557" i="4"/>
  <c r="C560" i="4" l="1"/>
  <c r="C559" i="4"/>
  <c r="B559" i="4"/>
  <c r="D560" i="4"/>
  <c r="D559" i="4"/>
  <c r="C562" i="4" l="1"/>
  <c r="C561" i="4"/>
  <c r="B561" i="4"/>
  <c r="D562" i="4"/>
  <c r="D561" i="4"/>
  <c r="C564" i="4" l="1"/>
  <c r="C563" i="4"/>
  <c r="B563" i="4"/>
  <c r="D564" i="4"/>
  <c r="D563" i="4"/>
  <c r="C566" i="4" l="1"/>
  <c r="C565" i="4"/>
  <c r="B565" i="4"/>
  <c r="D566" i="4"/>
  <c r="D565" i="4"/>
  <c r="C568" i="4" l="1"/>
  <c r="C567" i="4"/>
  <c r="B567" i="4"/>
  <c r="D568" i="4"/>
  <c r="D567" i="4"/>
  <c r="C570" i="4" l="1"/>
  <c r="C569" i="4"/>
  <c r="B569" i="4"/>
  <c r="D570" i="4"/>
  <c r="D569" i="4"/>
  <c r="C572" i="4" l="1"/>
  <c r="C571" i="4"/>
  <c r="B571" i="4"/>
  <c r="D572" i="4"/>
  <c r="D571" i="4"/>
  <c r="C574" i="4" l="1"/>
  <c r="C573" i="4"/>
  <c r="B573" i="4"/>
  <c r="D574" i="4"/>
  <c r="D573" i="4"/>
  <c r="C576" i="4" l="1"/>
  <c r="C575" i="4"/>
  <c r="B575" i="4"/>
  <c r="D576" i="4"/>
  <c r="D575" i="4"/>
  <c r="C578" i="4" l="1"/>
  <c r="C577" i="4"/>
  <c r="B577" i="4"/>
  <c r="D578" i="4"/>
  <c r="D577" i="4"/>
  <c r="C580" i="4" l="1"/>
  <c r="C579" i="4"/>
  <c r="B579" i="4"/>
  <c r="D580" i="4"/>
  <c r="D579" i="4"/>
  <c r="C582" i="4" l="1"/>
  <c r="C581" i="4"/>
  <c r="B581" i="4"/>
  <c r="D582" i="4"/>
  <c r="D581" i="4"/>
  <c r="C584" i="4" l="1"/>
  <c r="C583" i="4"/>
  <c r="B583" i="4"/>
  <c r="D584" i="4"/>
  <c r="D583" i="4"/>
  <c r="C586" i="4" l="1"/>
  <c r="B585" i="4"/>
  <c r="C585" i="4"/>
  <c r="D586" i="4"/>
  <c r="D585" i="4"/>
  <c r="C588" i="4" l="1"/>
  <c r="C587" i="4"/>
  <c r="B587" i="4"/>
  <c r="D588" i="4"/>
  <c r="D587" i="4"/>
  <c r="C590" i="4" l="1"/>
  <c r="C589" i="4"/>
  <c r="B589" i="4"/>
  <c r="D590" i="4"/>
  <c r="D589" i="4"/>
  <c r="C592" i="4" l="1"/>
  <c r="C591" i="4"/>
  <c r="B591" i="4"/>
  <c r="D592" i="4"/>
  <c r="D591" i="4"/>
  <c r="C594" i="4" l="1"/>
  <c r="C593" i="4"/>
  <c r="B593" i="4"/>
  <c r="D594" i="4"/>
  <c r="D593" i="4"/>
  <c r="C596" i="4" l="1"/>
  <c r="C595" i="4"/>
  <c r="B595" i="4"/>
  <c r="D596" i="4"/>
  <c r="D595" i="4"/>
  <c r="C598" i="4" l="1"/>
  <c r="C597" i="4"/>
  <c r="B597" i="4"/>
  <c r="D598" i="4"/>
  <c r="D597" i="4"/>
  <c r="C600" i="4" l="1"/>
  <c r="C599" i="4"/>
  <c r="B599" i="4"/>
  <c r="D600" i="4"/>
  <c r="D599" i="4"/>
  <c r="C602" i="4" l="1"/>
  <c r="C601" i="4"/>
  <c r="B601" i="4"/>
  <c r="D602" i="4"/>
  <c r="D601" i="4"/>
  <c r="C604" i="4" l="1"/>
  <c r="C603" i="4"/>
  <c r="B603" i="4"/>
  <c r="D604" i="4"/>
  <c r="D603" i="4"/>
  <c r="C606" i="4" l="1"/>
  <c r="C605" i="4"/>
  <c r="B605" i="4"/>
  <c r="D606" i="4"/>
  <c r="D605" i="4"/>
  <c r="C608" i="4" l="1"/>
  <c r="C607" i="4"/>
  <c r="B607" i="4"/>
  <c r="D608" i="4"/>
  <c r="D607" i="4"/>
  <c r="C610" i="4" l="1"/>
  <c r="C609" i="4"/>
  <c r="B609" i="4"/>
  <c r="D610" i="4"/>
  <c r="D609" i="4"/>
  <c r="C612" i="4" l="1"/>
  <c r="C611" i="4"/>
  <c r="B611" i="4"/>
  <c r="D612" i="4"/>
  <c r="D611" i="4"/>
  <c r="C614" i="4" l="1"/>
  <c r="C613" i="4"/>
  <c r="B613" i="4"/>
  <c r="D614" i="4"/>
  <c r="D613" i="4"/>
  <c r="C616" i="4" l="1"/>
  <c r="C615" i="4"/>
  <c r="B615" i="4"/>
  <c r="D616" i="4"/>
  <c r="D615" i="4"/>
  <c r="C618" i="4" l="1"/>
  <c r="B617" i="4"/>
  <c r="C617" i="4"/>
  <c r="D618" i="4"/>
  <c r="D617" i="4"/>
  <c r="C620" i="4" l="1"/>
  <c r="C619" i="4"/>
  <c r="B619" i="4"/>
  <c r="D620" i="4"/>
  <c r="D619" i="4"/>
  <c r="C622" i="4" l="1"/>
  <c r="C621" i="4"/>
  <c r="B621" i="4"/>
  <c r="D622" i="4"/>
  <c r="D621" i="4"/>
  <c r="C624" i="4" l="1"/>
  <c r="C623" i="4"/>
  <c r="B623" i="4"/>
  <c r="D624" i="4"/>
  <c r="D623" i="4"/>
  <c r="C626" i="4" l="1"/>
  <c r="C625" i="4"/>
  <c r="B625" i="4"/>
  <c r="D626" i="4"/>
  <c r="D625" i="4"/>
  <c r="C628" i="4" l="1"/>
  <c r="C627" i="4"/>
  <c r="B627" i="4"/>
  <c r="D628" i="4"/>
  <c r="D627" i="4"/>
  <c r="C630" i="4" l="1"/>
  <c r="C629" i="4"/>
  <c r="B629" i="4"/>
  <c r="D630" i="4"/>
  <c r="D629" i="4"/>
  <c r="C632" i="4" l="1"/>
  <c r="C631" i="4"/>
  <c r="B631" i="4"/>
  <c r="D632" i="4"/>
  <c r="D631" i="4"/>
  <c r="C634" i="4" l="1"/>
  <c r="C633" i="4"/>
  <c r="B633" i="4"/>
  <c r="D634" i="4"/>
  <c r="D633" i="4"/>
  <c r="C636" i="4" l="1"/>
  <c r="C635" i="4"/>
  <c r="B635" i="4"/>
  <c r="D636" i="4"/>
  <c r="D635" i="4"/>
  <c r="C638" i="4" l="1"/>
  <c r="C637" i="4"/>
  <c r="B637" i="4"/>
  <c r="D638" i="4"/>
  <c r="D637" i="4"/>
  <c r="C640" i="4" l="1"/>
  <c r="C639" i="4"/>
  <c r="B639" i="4"/>
  <c r="D640" i="4"/>
  <c r="D639" i="4"/>
  <c r="C642" i="4" l="1"/>
  <c r="B641" i="4"/>
  <c r="C641" i="4"/>
  <c r="D642" i="4"/>
  <c r="D641" i="4"/>
  <c r="C644" i="4" l="1"/>
  <c r="C643" i="4"/>
  <c r="B643" i="4"/>
  <c r="D644" i="4"/>
  <c r="D643" i="4"/>
  <c r="C646" i="4" l="1"/>
  <c r="C645" i="4"/>
  <c r="B645" i="4"/>
  <c r="D646" i="4"/>
  <c r="D645" i="4"/>
  <c r="C648" i="4" l="1"/>
  <c r="C647" i="4"/>
  <c r="B647" i="4"/>
  <c r="D648" i="4"/>
  <c r="D647" i="4"/>
  <c r="C650" i="4" l="1"/>
  <c r="C649" i="4"/>
  <c r="B649" i="4"/>
  <c r="D650" i="4"/>
  <c r="D649" i="4"/>
  <c r="C652" i="4" l="1"/>
  <c r="C651" i="4"/>
  <c r="B651" i="4"/>
  <c r="D652" i="4"/>
  <c r="D651" i="4"/>
  <c r="C654" i="4" l="1"/>
  <c r="C653" i="4"/>
  <c r="B653" i="4"/>
  <c r="D654" i="4"/>
  <c r="D653" i="4"/>
  <c r="C656" i="4" l="1"/>
  <c r="C655" i="4"/>
  <c r="B655" i="4"/>
  <c r="D656" i="4"/>
  <c r="D655" i="4"/>
  <c r="C658" i="4" l="1"/>
  <c r="C657" i="4"/>
  <c r="B657" i="4"/>
  <c r="D658" i="4"/>
  <c r="D657" i="4"/>
  <c r="C660" i="4" l="1"/>
  <c r="C659" i="4"/>
  <c r="B659" i="4"/>
  <c r="D660" i="4"/>
  <c r="D659" i="4"/>
  <c r="C662" i="4" l="1"/>
  <c r="C661" i="4"/>
  <c r="B661" i="4"/>
  <c r="D662" i="4"/>
  <c r="D661" i="4"/>
  <c r="C664" i="4" l="1"/>
  <c r="C663" i="4"/>
  <c r="B663" i="4"/>
  <c r="D664" i="4"/>
  <c r="D663" i="4"/>
  <c r="C666" i="4" l="1"/>
  <c r="C665" i="4"/>
  <c r="B665" i="4"/>
  <c r="D666" i="4"/>
  <c r="D665" i="4"/>
  <c r="C668" i="4" l="1"/>
  <c r="C667" i="4"/>
  <c r="B667" i="4"/>
  <c r="D668" i="4"/>
  <c r="D667" i="4"/>
  <c r="C669" i="4" l="1"/>
  <c r="C670" i="4"/>
  <c r="B669" i="4"/>
  <c r="D670" i="4"/>
  <c r="D669" i="4"/>
  <c r="C671" i="4" l="1"/>
  <c r="D672" i="4"/>
  <c r="B671" i="4"/>
  <c r="D671" i="4"/>
  <c r="C672" i="4"/>
  <c r="C673" i="4" l="1"/>
  <c r="B673" i="4"/>
  <c r="C674" i="4"/>
  <c r="D673" i="4"/>
  <c r="D674" i="4"/>
  <c r="C675" i="4" l="1"/>
  <c r="D675" i="4"/>
  <c r="B675" i="4"/>
  <c r="D676" i="4"/>
  <c r="C676" i="4"/>
  <c r="C677" i="4" l="1"/>
  <c r="C678" i="4"/>
  <c r="B677" i="4"/>
  <c r="D678" i="4"/>
  <c r="D677" i="4"/>
  <c r="C679" i="4" l="1"/>
  <c r="D680" i="4"/>
  <c r="B679" i="4"/>
  <c r="D679" i="4"/>
  <c r="C680" i="4"/>
  <c r="C681" i="4" l="1"/>
  <c r="C682" i="4"/>
  <c r="B681" i="4"/>
  <c r="D681" i="4"/>
  <c r="D682" i="4"/>
  <c r="C683" i="4" l="1"/>
  <c r="D683" i="4"/>
  <c r="B683" i="4"/>
  <c r="D684" i="4"/>
  <c r="C684" i="4"/>
  <c r="C685" i="4" l="1"/>
  <c r="C686" i="4"/>
  <c r="B685" i="4"/>
  <c r="D686" i="4"/>
  <c r="D685" i="4"/>
  <c r="C687" i="4" l="1"/>
  <c r="D688" i="4"/>
  <c r="B687" i="4"/>
  <c r="D687" i="4"/>
  <c r="C688" i="4"/>
  <c r="C689" i="4" l="1"/>
  <c r="C690" i="4"/>
  <c r="B689" i="4"/>
  <c r="D689" i="4"/>
  <c r="D690" i="4"/>
  <c r="C691" i="4" l="1"/>
  <c r="D691" i="4"/>
  <c r="B691" i="4"/>
  <c r="D692" i="4"/>
  <c r="C692" i="4"/>
  <c r="C693" i="4" l="1"/>
  <c r="C694" i="4"/>
  <c r="B693" i="4"/>
  <c r="D694" i="4"/>
  <c r="D693" i="4"/>
  <c r="C695" i="4" l="1"/>
  <c r="D696" i="4"/>
  <c r="B695" i="4"/>
  <c r="D695" i="4"/>
  <c r="C696" i="4"/>
  <c r="C697" i="4" l="1"/>
  <c r="C698" i="4"/>
  <c r="B697" i="4"/>
  <c r="D697" i="4"/>
  <c r="D698" i="4"/>
  <c r="C699" i="4" l="1"/>
  <c r="D699" i="4"/>
  <c r="B699" i="4"/>
  <c r="D700" i="4"/>
  <c r="C700" i="4"/>
  <c r="C701" i="4" l="1"/>
  <c r="C702" i="4"/>
  <c r="B701" i="4"/>
  <c r="D702" i="4"/>
  <c r="D701" i="4"/>
  <c r="C703" i="4" l="1"/>
  <c r="D704" i="4"/>
  <c r="B703" i="4"/>
  <c r="D703" i="4"/>
  <c r="C704" i="4"/>
  <c r="C705" i="4" l="1"/>
  <c r="C706" i="4"/>
  <c r="B705" i="4"/>
  <c r="D705" i="4"/>
  <c r="D706" i="4"/>
  <c r="C707" i="4" l="1"/>
  <c r="D707" i="4"/>
  <c r="B707" i="4"/>
  <c r="D708" i="4"/>
  <c r="C708" i="4"/>
  <c r="C709" i="4" l="1"/>
  <c r="B709" i="4"/>
  <c r="C710" i="4"/>
  <c r="D710" i="4"/>
  <c r="D709" i="4"/>
  <c r="C711" i="4" l="1"/>
  <c r="D712" i="4"/>
  <c r="B711" i="4"/>
  <c r="D711" i="4"/>
  <c r="C712" i="4"/>
  <c r="C713" i="4" l="1"/>
  <c r="C714" i="4"/>
  <c r="B713" i="4"/>
  <c r="D713" i="4"/>
  <c r="D714" i="4"/>
  <c r="C715" i="4" l="1"/>
  <c r="D715" i="4"/>
  <c r="B715" i="4"/>
  <c r="D716" i="4"/>
  <c r="C716" i="4"/>
  <c r="C717" i="4" l="1"/>
  <c r="C718" i="4"/>
  <c r="B717" i="4"/>
  <c r="D718" i="4"/>
  <c r="D717" i="4"/>
  <c r="C719" i="4" l="1"/>
  <c r="D720" i="4"/>
  <c r="B719" i="4"/>
  <c r="D719" i="4"/>
  <c r="C720" i="4"/>
  <c r="C721" i="4" l="1"/>
  <c r="C722" i="4"/>
  <c r="B721" i="4"/>
  <c r="D721" i="4"/>
  <c r="D722" i="4"/>
  <c r="C723" i="4" l="1"/>
  <c r="B723" i="4"/>
  <c r="D723" i="4"/>
  <c r="D724" i="4"/>
  <c r="C724" i="4"/>
  <c r="C725" i="4" l="1"/>
  <c r="C726" i="4"/>
  <c r="B725" i="4"/>
  <c r="D726" i="4"/>
  <c r="D725" i="4"/>
  <c r="C727" i="4" l="1"/>
  <c r="D728" i="4"/>
  <c r="B727" i="4"/>
  <c r="D727" i="4"/>
  <c r="C728" i="4"/>
  <c r="C729" i="4" l="1"/>
  <c r="C730" i="4"/>
  <c r="B729" i="4"/>
  <c r="D729" i="4"/>
  <c r="D730" i="4"/>
  <c r="C731" i="4" l="1"/>
  <c r="D731" i="4"/>
  <c r="B731" i="4"/>
  <c r="D732" i="4"/>
  <c r="C732" i="4"/>
  <c r="C733" i="4" l="1"/>
  <c r="C734" i="4"/>
  <c r="B733" i="4"/>
  <c r="D734" i="4"/>
  <c r="D733" i="4"/>
  <c r="C735" i="4" l="1"/>
  <c r="D736" i="4"/>
  <c r="B735" i="4"/>
  <c r="D735" i="4"/>
  <c r="C736" i="4"/>
  <c r="C737" i="4" l="1"/>
  <c r="C738" i="4"/>
  <c r="B737" i="4"/>
  <c r="D737" i="4"/>
  <c r="D738" i="4"/>
  <c r="C739" i="4" l="1"/>
  <c r="D739" i="4"/>
  <c r="B739" i="4"/>
  <c r="D740" i="4"/>
  <c r="C740" i="4"/>
  <c r="C741" i="4" l="1"/>
  <c r="C742" i="4"/>
  <c r="B741" i="4"/>
  <c r="D742" i="4"/>
  <c r="D741" i="4"/>
  <c r="C743" i="4" l="1"/>
  <c r="D744" i="4"/>
  <c r="B743" i="4"/>
  <c r="D743" i="4"/>
  <c r="C744" i="4"/>
  <c r="C745" i="4" l="1"/>
  <c r="C746" i="4"/>
  <c r="B745" i="4"/>
  <c r="D745" i="4"/>
  <c r="D746" i="4"/>
  <c r="C747" i="4" l="1"/>
  <c r="D747" i="4"/>
  <c r="B747" i="4"/>
  <c r="D748" i="4"/>
  <c r="C748" i="4"/>
  <c r="C749" i="4" l="1"/>
  <c r="C750" i="4"/>
  <c r="B749" i="4"/>
  <c r="D750" i="4"/>
  <c r="D749" i="4"/>
  <c r="C751" i="4" l="1"/>
  <c r="D752" i="4"/>
  <c r="B751" i="4"/>
  <c r="D751" i="4"/>
  <c r="C752" i="4"/>
  <c r="C753" i="4" l="1"/>
  <c r="B753" i="4"/>
  <c r="C754" i="4"/>
  <c r="D753" i="4"/>
  <c r="D754" i="4"/>
  <c r="C755" i="4" l="1"/>
  <c r="D755" i="4"/>
  <c r="B755" i="4"/>
  <c r="D756" i="4"/>
  <c r="C756" i="4"/>
  <c r="C757" i="4" l="1"/>
  <c r="C758" i="4"/>
  <c r="B757" i="4"/>
  <c r="D758" i="4"/>
  <c r="D757" i="4"/>
  <c r="C759" i="4" l="1"/>
  <c r="D760" i="4"/>
  <c r="B759" i="4"/>
  <c r="D759" i="4"/>
  <c r="C760" i="4"/>
  <c r="C761" i="4" l="1"/>
  <c r="C762" i="4"/>
  <c r="B761" i="4"/>
  <c r="D761" i="4"/>
  <c r="D762" i="4"/>
  <c r="C763" i="4" l="1"/>
  <c r="D763" i="4"/>
  <c r="B763" i="4"/>
  <c r="D764" i="4"/>
  <c r="C764" i="4"/>
  <c r="C765" i="4" l="1"/>
  <c r="C766" i="4"/>
  <c r="B765" i="4"/>
  <c r="D766" i="4"/>
  <c r="D765" i="4"/>
  <c r="C767" i="4" l="1"/>
  <c r="D768" i="4"/>
  <c r="B767" i="4"/>
  <c r="D767" i="4"/>
  <c r="C768" i="4"/>
  <c r="C769" i="4" l="1"/>
  <c r="C770" i="4"/>
  <c r="B769" i="4"/>
  <c r="D769" i="4"/>
  <c r="D770" i="4"/>
  <c r="C771" i="4" l="1"/>
  <c r="D771" i="4"/>
  <c r="B771" i="4"/>
  <c r="D772" i="4"/>
  <c r="C772" i="4"/>
  <c r="C773" i="4" l="1"/>
  <c r="C774" i="4"/>
  <c r="B773" i="4"/>
  <c r="D774" i="4"/>
  <c r="D773" i="4"/>
  <c r="C775" i="4" l="1"/>
  <c r="D776" i="4"/>
  <c r="B775" i="4"/>
  <c r="D775" i="4"/>
  <c r="C776" i="4"/>
  <c r="C777" i="4" l="1"/>
  <c r="C778" i="4"/>
  <c r="B777" i="4"/>
  <c r="D777" i="4"/>
  <c r="D778" i="4"/>
  <c r="C779" i="4" l="1"/>
  <c r="D779" i="4"/>
  <c r="B779" i="4"/>
  <c r="D780" i="4"/>
  <c r="C780" i="4"/>
  <c r="C781" i="4" l="1"/>
  <c r="C782" i="4"/>
  <c r="B781" i="4"/>
  <c r="D782" i="4"/>
  <c r="D781" i="4"/>
  <c r="C783" i="4" l="1"/>
  <c r="D784" i="4"/>
  <c r="B783" i="4"/>
  <c r="D783" i="4"/>
  <c r="C784" i="4"/>
  <c r="C785" i="4" l="1"/>
  <c r="B785" i="4"/>
  <c r="C786" i="4"/>
  <c r="D785" i="4"/>
  <c r="D786" i="4"/>
  <c r="C787" i="4" l="1"/>
  <c r="D787" i="4"/>
  <c r="B787" i="4"/>
  <c r="D788" i="4"/>
  <c r="C788" i="4"/>
  <c r="C789" i="4" l="1"/>
  <c r="C790" i="4"/>
  <c r="B789" i="4"/>
  <c r="D790" i="4"/>
  <c r="D789" i="4"/>
  <c r="C791" i="4" l="1"/>
  <c r="D792" i="4"/>
  <c r="B791" i="4"/>
  <c r="D791" i="4"/>
  <c r="C792" i="4"/>
  <c r="C793" i="4" l="1"/>
  <c r="C794" i="4"/>
  <c r="B793" i="4"/>
  <c r="D793" i="4"/>
  <c r="D794" i="4"/>
  <c r="C795" i="4" l="1"/>
  <c r="D795" i="4"/>
  <c r="B795" i="4"/>
  <c r="D796" i="4"/>
  <c r="C796" i="4"/>
  <c r="C797" i="4" l="1"/>
  <c r="C798" i="4"/>
  <c r="B797" i="4"/>
  <c r="D798" i="4"/>
  <c r="D797" i="4"/>
  <c r="C799" i="4" l="1"/>
  <c r="D800" i="4"/>
  <c r="B799" i="4"/>
  <c r="D799" i="4"/>
  <c r="C800" i="4"/>
  <c r="C801" i="4" l="1"/>
  <c r="C802" i="4"/>
  <c r="B801" i="4"/>
  <c r="D801" i="4"/>
  <c r="D802" i="4"/>
  <c r="C803" i="4" l="1"/>
  <c r="D803" i="4"/>
  <c r="B803" i="4"/>
  <c r="D804" i="4"/>
  <c r="C804" i="4"/>
  <c r="C805" i="4" l="1"/>
  <c r="B805" i="4"/>
  <c r="C806" i="4"/>
  <c r="D806" i="4"/>
  <c r="D805" i="4"/>
  <c r="C807" i="4" l="1"/>
  <c r="D808" i="4"/>
  <c r="B807" i="4"/>
  <c r="D807" i="4"/>
  <c r="C808" i="4"/>
  <c r="C809" i="4" l="1"/>
  <c r="B809" i="4"/>
  <c r="C810" i="4"/>
  <c r="D809" i="4"/>
  <c r="D810" i="4"/>
  <c r="C811" i="4" l="1"/>
  <c r="D811" i="4"/>
  <c r="B811" i="4"/>
  <c r="D812" i="4"/>
  <c r="C812" i="4"/>
  <c r="C813" i="4" l="1"/>
  <c r="C814" i="4"/>
  <c r="B813" i="4"/>
  <c r="D814" i="4"/>
  <c r="D813" i="4"/>
  <c r="C815" i="4" l="1"/>
  <c r="D816" i="4"/>
  <c r="B815" i="4"/>
  <c r="D815" i="4"/>
  <c r="C816" i="4"/>
  <c r="C817" i="4" l="1"/>
  <c r="C818" i="4"/>
  <c r="B817" i="4"/>
  <c r="D817" i="4"/>
  <c r="D818" i="4"/>
  <c r="C819" i="4" l="1"/>
  <c r="D819" i="4"/>
  <c r="B819" i="4"/>
  <c r="D820" i="4"/>
  <c r="C820" i="4"/>
  <c r="C821" i="4" l="1"/>
  <c r="C822" i="4"/>
  <c r="B821" i="4"/>
  <c r="D822" i="4"/>
  <c r="D821" i="4"/>
  <c r="C823" i="4" l="1"/>
  <c r="D824" i="4"/>
  <c r="B823" i="4"/>
  <c r="D823" i="4"/>
  <c r="C824" i="4"/>
  <c r="C825" i="4" l="1"/>
  <c r="B825" i="4"/>
  <c r="C826" i="4"/>
  <c r="D825" i="4"/>
  <c r="D826" i="4"/>
  <c r="C827" i="4" l="1"/>
  <c r="D827" i="4"/>
  <c r="B827" i="4"/>
  <c r="D828" i="4"/>
  <c r="C828" i="4"/>
  <c r="C829" i="4" l="1"/>
  <c r="C830" i="4"/>
  <c r="B829" i="4"/>
  <c r="D830" i="4"/>
  <c r="D829" i="4"/>
  <c r="C831" i="4" l="1"/>
  <c r="D832" i="4"/>
  <c r="B831" i="4"/>
  <c r="D831" i="4"/>
  <c r="C832" i="4"/>
  <c r="C834" i="4" l="1"/>
  <c r="D834" i="4"/>
  <c r="D833" i="4"/>
  <c r="B833" i="4"/>
  <c r="C833" i="4"/>
  <c r="C835" i="4" l="1"/>
  <c r="C836" i="4"/>
  <c r="D835" i="4"/>
  <c r="B835" i="4"/>
  <c r="D836" i="4"/>
  <c r="C837" i="4" l="1"/>
  <c r="D838" i="4"/>
  <c r="B837" i="4"/>
  <c r="D837" i="4"/>
  <c r="C838" i="4"/>
  <c r="C839" i="4" l="1"/>
  <c r="C840" i="4"/>
  <c r="D840" i="4"/>
  <c r="D839" i="4"/>
  <c r="B839" i="4"/>
  <c r="C841" i="4" l="1"/>
  <c r="C842" i="4"/>
  <c r="D841" i="4"/>
  <c r="B841" i="4"/>
  <c r="D842" i="4"/>
  <c r="C843" i="4" l="1"/>
  <c r="D843" i="4"/>
  <c r="B843" i="4"/>
  <c r="C844" i="4"/>
  <c r="D844" i="4"/>
  <c r="C845" i="4" l="1"/>
  <c r="C846" i="4"/>
  <c r="D846" i="4"/>
  <c r="D845" i="4"/>
  <c r="B845" i="4"/>
  <c r="C847" i="4" l="1"/>
  <c r="C848" i="4"/>
  <c r="D847" i="4"/>
  <c r="B847" i="4"/>
  <c r="D848" i="4"/>
  <c r="C849" i="4" l="1"/>
  <c r="D849" i="4"/>
  <c r="C850" i="4"/>
  <c r="D850" i="4"/>
  <c r="B849" i="4"/>
  <c r="D852" i="4" l="1"/>
  <c r="D851" i="4"/>
  <c r="B851" i="4"/>
  <c r="C851" i="4"/>
  <c r="C852" i="4"/>
  <c r="D854" i="4" l="1"/>
  <c r="D853" i="4"/>
  <c r="B853" i="4"/>
  <c r="C853" i="4"/>
  <c r="C854" i="4"/>
  <c r="D856" i="4" l="1"/>
  <c r="D855" i="4"/>
  <c r="B855" i="4"/>
  <c r="C855" i="4"/>
  <c r="C856" i="4"/>
  <c r="D858" i="4" l="1"/>
  <c r="B857" i="4"/>
  <c r="D857" i="4"/>
  <c r="C857" i="4"/>
  <c r="C858" i="4"/>
  <c r="D860" i="4" l="1"/>
  <c r="D859" i="4"/>
  <c r="B859" i="4"/>
  <c r="C859" i="4"/>
  <c r="C860" i="4"/>
  <c r="D862" i="4" l="1"/>
  <c r="D861" i="4"/>
  <c r="B861" i="4"/>
  <c r="C861" i="4"/>
  <c r="C862" i="4"/>
  <c r="D864" i="4" l="1"/>
  <c r="D863" i="4"/>
  <c r="B863" i="4"/>
  <c r="C863" i="4"/>
  <c r="C864" i="4"/>
  <c r="D866" i="4" l="1"/>
  <c r="D865" i="4"/>
  <c r="B865" i="4"/>
  <c r="C865" i="4"/>
  <c r="C866" i="4"/>
  <c r="D868" i="4" l="1"/>
  <c r="D867" i="4"/>
  <c r="B867" i="4"/>
  <c r="C867" i="4"/>
  <c r="C868" i="4"/>
  <c r="D870" i="4" l="1"/>
  <c r="D869" i="4"/>
  <c r="B869" i="4"/>
  <c r="C869" i="4"/>
  <c r="C870" i="4"/>
  <c r="D872" i="4" l="1"/>
  <c r="D871" i="4"/>
  <c r="B871" i="4"/>
  <c r="C871" i="4"/>
  <c r="C872" i="4"/>
  <c r="D874" i="4" l="1"/>
  <c r="B873" i="4"/>
  <c r="D873" i="4"/>
  <c r="C873" i="4"/>
  <c r="C874" i="4"/>
  <c r="D876" i="4" l="1"/>
  <c r="D875" i="4"/>
  <c r="B875" i="4"/>
  <c r="C875" i="4"/>
  <c r="C876" i="4"/>
  <c r="D878" i="4" l="1"/>
  <c r="D877" i="4"/>
  <c r="B877" i="4"/>
  <c r="C877" i="4"/>
  <c r="C878" i="4"/>
  <c r="D880" i="4" l="1"/>
  <c r="D879" i="4"/>
  <c r="B879" i="4"/>
  <c r="C879" i="4"/>
  <c r="C880" i="4"/>
  <c r="D882" i="4" l="1"/>
  <c r="D881" i="4"/>
  <c r="B881" i="4"/>
  <c r="C881" i="4"/>
  <c r="C882" i="4"/>
  <c r="C883" i="4" l="1"/>
  <c r="C884" i="4"/>
  <c r="D884" i="4"/>
  <c r="D883" i="4"/>
  <c r="B883" i="4"/>
  <c r="C885" i="4" l="1"/>
  <c r="C886" i="4"/>
  <c r="D885" i="4"/>
  <c r="D886" i="4"/>
  <c r="B885" i="4"/>
  <c r="C888" i="4" l="1"/>
  <c r="D888" i="4"/>
  <c r="D887" i="4"/>
  <c r="B887" i="4"/>
  <c r="C887" i="4"/>
  <c r="C889" i="4" l="1"/>
  <c r="D890" i="4"/>
  <c r="C890" i="4"/>
  <c r="D889" i="4"/>
  <c r="B889" i="4"/>
  <c r="D892" i="4" l="1"/>
  <c r="D891" i="4"/>
  <c r="B891" i="4"/>
  <c r="C891" i="4"/>
  <c r="C892" i="4"/>
  <c r="C893" i="4" l="1"/>
  <c r="D894" i="4"/>
  <c r="B893" i="4"/>
  <c r="C894" i="4"/>
  <c r="D893" i="4"/>
  <c r="C895" i="4" l="1"/>
  <c r="D896" i="4"/>
  <c r="D895" i="4"/>
  <c r="B895" i="4"/>
  <c r="C896" i="4"/>
  <c r="C897" i="4" l="1"/>
  <c r="C898" i="4"/>
  <c r="D898" i="4"/>
  <c r="D897" i="4"/>
  <c r="B897" i="4"/>
  <c r="C899" i="4" l="1"/>
  <c r="C900" i="4"/>
  <c r="D899" i="4"/>
  <c r="B899" i="4"/>
  <c r="D900" i="4"/>
  <c r="C901" i="4" l="1"/>
  <c r="C902" i="4"/>
  <c r="D902" i="4"/>
  <c r="D901" i="4"/>
  <c r="B901" i="4"/>
  <c r="C903" i="4" l="1"/>
  <c r="D904" i="4"/>
  <c r="C904" i="4"/>
  <c r="D903" i="4"/>
  <c r="B903" i="4"/>
  <c r="C905" i="4" l="1"/>
  <c r="C906" i="4"/>
  <c r="D905" i="4"/>
  <c r="B905" i="4"/>
  <c r="D906" i="4"/>
  <c r="C907" i="4" l="1"/>
  <c r="D907" i="4"/>
  <c r="B907" i="4"/>
  <c r="C908" i="4"/>
  <c r="D908" i="4"/>
  <c r="C909" i="4" l="1"/>
  <c r="C910" i="4"/>
  <c r="D910" i="4"/>
  <c r="D909" i="4"/>
  <c r="B909" i="4"/>
  <c r="C911" i="4" l="1"/>
  <c r="C912" i="4"/>
  <c r="D911" i="4"/>
  <c r="B911" i="4"/>
  <c r="D912" i="4"/>
  <c r="D914" i="4" l="1"/>
  <c r="D913" i="4"/>
  <c r="B913" i="4"/>
  <c r="C913" i="4"/>
  <c r="C914" i="4"/>
  <c r="C915" i="4" l="1"/>
  <c r="C916" i="4"/>
  <c r="D916" i="4"/>
  <c r="D915" i="4"/>
  <c r="B915" i="4"/>
  <c r="C917" i="4" l="1"/>
  <c r="D918" i="4"/>
  <c r="D917" i="4"/>
  <c r="B917" i="4"/>
  <c r="C918" i="4"/>
  <c r="C919" i="4" l="1"/>
  <c r="D920" i="4"/>
  <c r="D919" i="4"/>
  <c r="B919" i="4"/>
  <c r="C920" i="4"/>
  <c r="C921" i="4" l="1"/>
  <c r="D922" i="4"/>
  <c r="C922" i="4"/>
  <c r="D921" i="4"/>
  <c r="B921" i="4"/>
  <c r="C923" i="4" l="1"/>
  <c r="C924" i="4"/>
  <c r="D924" i="4"/>
  <c r="D923" i="4"/>
  <c r="B923" i="4"/>
  <c r="C925" i="4" l="1"/>
  <c r="C926" i="4"/>
  <c r="D925" i="4"/>
  <c r="B925" i="4"/>
  <c r="D926" i="4"/>
  <c r="C927" i="4" l="1"/>
  <c r="D928" i="4"/>
  <c r="C928" i="4"/>
  <c r="D927" i="4"/>
  <c r="B927" i="4"/>
  <c r="C929" i="4" l="1"/>
  <c r="D930" i="4"/>
  <c r="B929" i="4"/>
  <c r="C930" i="4"/>
  <c r="D929" i="4"/>
  <c r="C931" i="4" l="1"/>
  <c r="C932" i="4"/>
  <c r="D932" i="4"/>
  <c r="D931" i="4"/>
  <c r="B931" i="4"/>
  <c r="D934" i="4" l="1"/>
  <c r="D933" i="4"/>
  <c r="B933" i="4"/>
  <c r="C933" i="4"/>
  <c r="C934" i="4"/>
  <c r="D936" i="4" l="1"/>
  <c r="D935" i="4"/>
  <c r="B935" i="4"/>
  <c r="C935" i="4"/>
  <c r="C936" i="4"/>
  <c r="D938" i="4" l="1"/>
  <c r="D937" i="4"/>
  <c r="B937" i="4"/>
  <c r="C937" i="4"/>
  <c r="C938" i="4"/>
  <c r="D940" i="4" l="1"/>
  <c r="D939" i="4"/>
  <c r="B939" i="4"/>
  <c r="C939" i="4"/>
  <c r="C940" i="4"/>
  <c r="D942" i="4" l="1"/>
  <c r="D941" i="4"/>
  <c r="B941" i="4"/>
  <c r="C941" i="4"/>
  <c r="C942" i="4"/>
  <c r="D944" i="4" l="1"/>
  <c r="D943" i="4"/>
  <c r="B943" i="4"/>
  <c r="C943" i="4"/>
  <c r="C944" i="4"/>
  <c r="D946" i="4" l="1"/>
  <c r="D945" i="4"/>
  <c r="B945" i="4"/>
  <c r="C945" i="4"/>
  <c r="C946" i="4"/>
  <c r="D948" i="4" l="1"/>
  <c r="D947" i="4"/>
  <c r="B947" i="4"/>
  <c r="C947" i="4"/>
  <c r="C948" i="4"/>
  <c r="C949" i="4" l="1"/>
  <c r="C950" i="4"/>
  <c r="D950" i="4"/>
  <c r="D949" i="4"/>
  <c r="B949" i="4"/>
  <c r="C951" i="4" l="1"/>
  <c r="D952" i="4"/>
  <c r="C952" i="4"/>
  <c r="D951" i="4"/>
  <c r="B951" i="4"/>
  <c r="C954" i="4" l="1"/>
  <c r="D954" i="4"/>
  <c r="D953" i="4"/>
  <c r="B953" i="4"/>
  <c r="C953" i="4"/>
  <c r="C955" i="4" l="1"/>
  <c r="D956" i="4"/>
  <c r="C956" i="4"/>
  <c r="D955" i="4"/>
  <c r="B955" i="4"/>
  <c r="C957" i="4" l="1"/>
  <c r="D958" i="4"/>
  <c r="B957" i="4"/>
  <c r="D957" i="4"/>
  <c r="C958" i="4"/>
  <c r="C959" i="4" l="1"/>
  <c r="D960" i="4"/>
  <c r="D959" i="4"/>
  <c r="B959" i="4"/>
  <c r="C960" i="4"/>
  <c r="C961" i="4" l="1"/>
  <c r="D962" i="4"/>
  <c r="C962" i="4"/>
  <c r="D961" i="4"/>
  <c r="B961" i="4"/>
  <c r="C964" i="4" l="1"/>
  <c r="D964" i="4"/>
  <c r="D963" i="4"/>
  <c r="B963" i="4"/>
  <c r="C963" i="4"/>
  <c r="C965" i="4" l="1"/>
  <c r="D966" i="4"/>
  <c r="D965" i="4"/>
  <c r="B965" i="4"/>
  <c r="C966" i="4"/>
  <c r="C967" i="4" l="1"/>
  <c r="D968" i="4"/>
  <c r="D967" i="4"/>
  <c r="B967" i="4"/>
  <c r="C968" i="4"/>
  <c r="C969" i="4" l="1"/>
  <c r="D970" i="4"/>
  <c r="D969" i="4"/>
  <c r="B969" i="4"/>
  <c r="C970" i="4"/>
  <c r="C971" i="4" l="1"/>
  <c r="D971" i="4"/>
  <c r="D972" i="4"/>
  <c r="B971" i="4"/>
  <c r="C972" i="4"/>
  <c r="C973" i="4" l="1"/>
  <c r="D974" i="4"/>
  <c r="D973" i="4"/>
  <c r="C974" i="4"/>
  <c r="B973" i="4"/>
  <c r="D976" i="4" l="1"/>
  <c r="D975" i="4"/>
  <c r="C975" i="4"/>
  <c r="B975" i="4"/>
  <c r="C976" i="4"/>
  <c r="D978" i="4" l="1"/>
  <c r="D977" i="4"/>
  <c r="C978" i="4"/>
  <c r="B977" i="4"/>
  <c r="C977" i="4"/>
  <c r="C979" i="4" l="1"/>
  <c r="C980" i="4"/>
  <c r="D979" i="4"/>
  <c r="D980" i="4"/>
  <c r="B979" i="4"/>
  <c r="C981" i="4" l="1"/>
  <c r="D982" i="4"/>
  <c r="D981" i="4"/>
  <c r="C982" i="4"/>
  <c r="B981" i="4"/>
  <c r="D984" i="4" l="1"/>
  <c r="D983" i="4"/>
  <c r="C984" i="4"/>
  <c r="C983" i="4"/>
  <c r="B983" i="4"/>
  <c r="D986" i="4" l="1"/>
  <c r="D985" i="4"/>
  <c r="B985" i="4"/>
  <c r="C985" i="4"/>
  <c r="C986" i="4"/>
  <c r="C987" i="4" l="1"/>
  <c r="D987" i="4"/>
  <c r="C988" i="4"/>
  <c r="D988" i="4"/>
  <c r="B987" i="4"/>
  <c r="C989" i="4" l="1"/>
  <c r="D989" i="4"/>
  <c r="C990" i="4"/>
  <c r="B989" i="4"/>
  <c r="D990" i="4"/>
  <c r="D992" i="4" l="1"/>
  <c r="C992" i="4"/>
  <c r="C991" i="4"/>
  <c r="B991" i="4"/>
  <c r="D991" i="4"/>
  <c r="D994" i="4" l="1"/>
  <c r="C993" i="4"/>
  <c r="D993" i="4"/>
  <c r="B993" i="4"/>
  <c r="C994" i="4"/>
  <c r="C995" i="4" l="1"/>
  <c r="D995" i="4"/>
  <c r="C996" i="4"/>
  <c r="D996" i="4"/>
  <c r="B995" i="4"/>
  <c r="D997" i="4" l="1"/>
  <c r="C998" i="4"/>
  <c r="B997" i="4"/>
  <c r="C997" i="4"/>
  <c r="D998" i="4"/>
  <c r="D1000" i="4" l="1"/>
  <c r="D999" i="4"/>
  <c r="B999" i="4"/>
  <c r="C1000" i="4"/>
  <c r="C999" i="4"/>
  <c r="D1002" i="4" l="1"/>
  <c r="C1001" i="4"/>
  <c r="D1001" i="4"/>
  <c r="C1002" i="4"/>
  <c r="B1001" i="4"/>
  <c r="C1003" i="4" l="1"/>
  <c r="C1004" i="4"/>
  <c r="D1004" i="4"/>
  <c r="B1003" i="4"/>
  <c r="D1003" i="4"/>
  <c r="C1005" i="4" l="1"/>
  <c r="D1006" i="4"/>
  <c r="D1005" i="4"/>
  <c r="C1006" i="4"/>
  <c r="B1005" i="4"/>
  <c r="D1008" i="4" l="1"/>
  <c r="C1007" i="4"/>
  <c r="B1007" i="4"/>
  <c r="C1008" i="4"/>
  <c r="D1007" i="4"/>
  <c r="D1010" i="4" l="1"/>
  <c r="C1009" i="4"/>
  <c r="D1009" i="4"/>
  <c r="C1010" i="4"/>
  <c r="B1009" i="4"/>
  <c r="C1011" i="4" l="1"/>
  <c r="C1012" i="4"/>
  <c r="D1011" i="4"/>
  <c r="D1012" i="4"/>
  <c r="B1011" i="4"/>
  <c r="D1013" i="4" l="1"/>
  <c r="C1014" i="4"/>
  <c r="B1013" i="4"/>
  <c r="C1013" i="4"/>
  <c r="D1014" i="4"/>
  <c r="D1016" i="4" l="1"/>
  <c r="C1015" i="4"/>
  <c r="B1015" i="4"/>
  <c r="C1016" i="4"/>
  <c r="D1015" i="4"/>
  <c r="D1018" i="4" l="1"/>
  <c r="D1017" i="4"/>
  <c r="C1017" i="4"/>
  <c r="C1018" i="4"/>
  <c r="B1017" i="4"/>
  <c r="C1019" i="4" l="1"/>
  <c r="D1019" i="4"/>
  <c r="C1020" i="4"/>
  <c r="D1020" i="4"/>
  <c r="B1019" i="4"/>
  <c r="C1021" i="4" l="1"/>
  <c r="D1022" i="4"/>
  <c r="C1022" i="4"/>
  <c r="D1021" i="4"/>
  <c r="B1021" i="4"/>
  <c r="D1024" i="4" l="1"/>
  <c r="C1024" i="4"/>
  <c r="D1023" i="4"/>
  <c r="C1023" i="4"/>
  <c r="B1023" i="4"/>
  <c r="D1026" i="4" l="1"/>
  <c r="D1025" i="4"/>
  <c r="C1026" i="4"/>
  <c r="B1025" i="4"/>
  <c r="C1025" i="4"/>
  <c r="C1027" i="4" l="1"/>
  <c r="D1027" i="4"/>
  <c r="B1027" i="4"/>
  <c r="C1028" i="4"/>
  <c r="D1028" i="4"/>
  <c r="C1029" i="4" l="1"/>
  <c r="D1029" i="4"/>
  <c r="D1030" i="4"/>
  <c r="C1030" i="4"/>
  <c r="B1029" i="4"/>
  <c r="D1032" i="4" l="1"/>
  <c r="C1032" i="4"/>
  <c r="D1031" i="4"/>
  <c r="C1031" i="4"/>
  <c r="B1031" i="4"/>
  <c r="D1034" i="4" l="1"/>
  <c r="D1033" i="4"/>
  <c r="C1033" i="4"/>
  <c r="C1034" i="4"/>
  <c r="B1033" i="4"/>
  <c r="C1035" i="4" l="1"/>
  <c r="D1035" i="4"/>
  <c r="D1036" i="4"/>
  <c r="B1035" i="4"/>
  <c r="C1036" i="4"/>
  <c r="C1037" i="4" l="1"/>
  <c r="D1038" i="4"/>
  <c r="D1037" i="4"/>
  <c r="C1038" i="4"/>
  <c r="B1037" i="4"/>
  <c r="D1040" i="4" l="1"/>
  <c r="C1040" i="4"/>
  <c r="D1039" i="4"/>
  <c r="C1039" i="4"/>
  <c r="B1039" i="4"/>
  <c r="D1042" i="4" l="1"/>
  <c r="D1041" i="4"/>
  <c r="B1041" i="4"/>
  <c r="C1042" i="4"/>
  <c r="C1041" i="4"/>
  <c r="C1043" i="4" l="1"/>
  <c r="D1044" i="4"/>
  <c r="C1044" i="4"/>
  <c r="D1043" i="4"/>
  <c r="B1043" i="4"/>
  <c r="C1046" i="4" l="1"/>
  <c r="B1045" i="4"/>
  <c r="C1045" i="4"/>
  <c r="D1046" i="4"/>
  <c r="D1045" i="4"/>
  <c r="D1047" i="4" l="1"/>
  <c r="C1047" i="4"/>
  <c r="B1047" i="4"/>
  <c r="D1048" i="4"/>
  <c r="C1048" i="4"/>
  <c r="C1049" i="4" l="1"/>
  <c r="D1049" i="4"/>
  <c r="C1050" i="4"/>
  <c r="B1049" i="4"/>
  <c r="D1050" i="4"/>
  <c r="C1051" i="4" l="1"/>
  <c r="C1052" i="4"/>
  <c r="D1052" i="4"/>
  <c r="D1051" i="4"/>
  <c r="B1051" i="4"/>
  <c r="D1054" i="4" l="1"/>
  <c r="D1053" i="4"/>
  <c r="C1054" i="4"/>
  <c r="B1053" i="4"/>
  <c r="C1053" i="4"/>
  <c r="D1056" i="4" l="1"/>
  <c r="D1055" i="4"/>
  <c r="C1056" i="4"/>
  <c r="C1055" i="4"/>
  <c r="B1055" i="4"/>
  <c r="D1058" i="4" l="1"/>
  <c r="D1057" i="4"/>
  <c r="C1058" i="4"/>
  <c r="B1057" i="4"/>
  <c r="C1057" i="4"/>
  <c r="C1059" i="4" l="1"/>
  <c r="D1059" i="4"/>
  <c r="D1060" i="4"/>
  <c r="B1059" i="4"/>
  <c r="C1060" i="4"/>
  <c r="C1061" i="4" l="1"/>
  <c r="D1061" i="4"/>
  <c r="D1062" i="4"/>
  <c r="C1062" i="4"/>
  <c r="B1061" i="4"/>
  <c r="D1064" i="4" l="1"/>
  <c r="C1064" i="4"/>
  <c r="D1063" i="4"/>
  <c r="C1063" i="4"/>
  <c r="B1063" i="4"/>
  <c r="D1066" i="4" l="1"/>
  <c r="D1065" i="4"/>
  <c r="B1065" i="4"/>
  <c r="C1066" i="4"/>
  <c r="C1065" i="4"/>
  <c r="D1067" i="4" l="1"/>
  <c r="D1068" i="4"/>
  <c r="B1067" i="4"/>
  <c r="C1067" i="4"/>
  <c r="C1068" i="4"/>
  <c r="C1069" i="4" l="1"/>
  <c r="D1069" i="4"/>
  <c r="D1070" i="4"/>
  <c r="C1070" i="4"/>
  <c r="B1069" i="4"/>
  <c r="D1072" i="4" l="1"/>
  <c r="C1072" i="4"/>
  <c r="D1071" i="4"/>
  <c r="B1071" i="4"/>
  <c r="C1071" i="4"/>
  <c r="D1073" i="4" l="1"/>
  <c r="C1074" i="4"/>
  <c r="B1073" i="4"/>
  <c r="D1074" i="4"/>
  <c r="C1073" i="4"/>
  <c r="C1075" i="4" l="1"/>
  <c r="D1075" i="4"/>
  <c r="C1076" i="4"/>
  <c r="D1076" i="4"/>
  <c r="B1075" i="4"/>
  <c r="C1077" i="4" l="1"/>
  <c r="D1078" i="4"/>
  <c r="C1078" i="4"/>
  <c r="B1077" i="4"/>
  <c r="D1077" i="4"/>
  <c r="D1079" i="4" l="1"/>
  <c r="C1079" i="4"/>
  <c r="B1079" i="4"/>
  <c r="D1080" i="4"/>
  <c r="C1080" i="4"/>
  <c r="D1082" i="4" l="1"/>
  <c r="D1081" i="4"/>
  <c r="B1081" i="4"/>
  <c r="C1081" i="4"/>
  <c r="C1082" i="4"/>
  <c r="D1083" i="4" l="1"/>
  <c r="D1084" i="4"/>
  <c r="B1083" i="4"/>
  <c r="C1083" i="4"/>
  <c r="C1084" i="4"/>
  <c r="C1085" i="4" l="1"/>
  <c r="D1085" i="4"/>
  <c r="D1086" i="4"/>
  <c r="C1086" i="4"/>
  <c r="B1085" i="4"/>
  <c r="D1088" i="4" l="1"/>
  <c r="C1087" i="4"/>
  <c r="B1087" i="4"/>
  <c r="C1088" i="4"/>
  <c r="D1087" i="4"/>
  <c r="C1089" i="4" l="1"/>
  <c r="D1089" i="4"/>
  <c r="C1090" i="4"/>
  <c r="B1089" i="4"/>
  <c r="D1090" i="4"/>
  <c r="C1091" i="4" l="1"/>
  <c r="D1091" i="4"/>
  <c r="C1092" i="4"/>
  <c r="D1092" i="4"/>
  <c r="B1091" i="4"/>
  <c r="D1093" i="4" l="1"/>
  <c r="C1094" i="4"/>
  <c r="B1093" i="4"/>
  <c r="C1093" i="4"/>
  <c r="D1094" i="4"/>
  <c r="D1096" i="4" l="1"/>
  <c r="D1095" i="4"/>
  <c r="C1096" i="4"/>
  <c r="C1095" i="4"/>
  <c r="B1095" i="4"/>
  <c r="D1097" i="4" l="1"/>
  <c r="B1097" i="4"/>
  <c r="C1098" i="4"/>
  <c r="D1098" i="4"/>
  <c r="C1097" i="4"/>
  <c r="C1099" i="4" l="1"/>
  <c r="C1100" i="4"/>
  <c r="D1100" i="4"/>
  <c r="B1099" i="4"/>
  <c r="D1099" i="4"/>
  <c r="C1101" i="4" l="1"/>
  <c r="D1101" i="4"/>
  <c r="D1102" i="4"/>
  <c r="C1102" i="4"/>
  <c r="B1101" i="4"/>
  <c r="D1104" i="4" l="1"/>
  <c r="C1104" i="4"/>
  <c r="D1103" i="4"/>
  <c r="B1103" i="4"/>
  <c r="C1103" i="4"/>
  <c r="D1106" i="4" l="1"/>
  <c r="D1105" i="4"/>
  <c r="C1105" i="4"/>
  <c r="C1106" i="4"/>
  <c r="B1105" i="4"/>
  <c r="D1107" i="4" l="1"/>
  <c r="D1108" i="4"/>
  <c r="B1107" i="4"/>
  <c r="C1107" i="4"/>
  <c r="C1108" i="4"/>
  <c r="C1109" i="4" l="1"/>
  <c r="D1110" i="4"/>
  <c r="C1110" i="4"/>
  <c r="B1109" i="4"/>
  <c r="D1109" i="4"/>
  <c r="D1111" i="4" l="1"/>
  <c r="C1111" i="4"/>
  <c r="B1111" i="4"/>
  <c r="D1112" i="4"/>
  <c r="C1112" i="4"/>
  <c r="D1114" i="4" l="1"/>
  <c r="C1113" i="4"/>
  <c r="C1114" i="4"/>
  <c r="B1113" i="4"/>
  <c r="D1113" i="4"/>
  <c r="C1115" i="4" l="1"/>
  <c r="C1116" i="4"/>
  <c r="D1115" i="4"/>
  <c r="B1115" i="4"/>
  <c r="D1116" i="4"/>
  <c r="C1117" i="4" l="1"/>
  <c r="D1118" i="4"/>
  <c r="C1118" i="4"/>
  <c r="B1117" i="4"/>
  <c r="D1117" i="4"/>
  <c r="D1119" i="4" l="1"/>
  <c r="C1119" i="4"/>
  <c r="B1119" i="4"/>
  <c r="D1120" i="4"/>
  <c r="C1120" i="4"/>
  <c r="D1122" i="4" l="1"/>
  <c r="C1121" i="4"/>
  <c r="D1121" i="4"/>
  <c r="C1122" i="4"/>
  <c r="B1121" i="4"/>
  <c r="C1123" i="4" l="1"/>
  <c r="D1123" i="4"/>
  <c r="C1124" i="4"/>
  <c r="D1124" i="4"/>
  <c r="B1123" i="4"/>
  <c r="D1125" i="4" l="1"/>
  <c r="C1126" i="4"/>
  <c r="B1125" i="4"/>
  <c r="C1125" i="4"/>
  <c r="D1126" i="4"/>
  <c r="D1127" i="4" l="1"/>
  <c r="B1127" i="4"/>
  <c r="C1127" i="4"/>
  <c r="D1128" i="4"/>
  <c r="C1128" i="4"/>
  <c r="D1130" i="4" l="1"/>
  <c r="C1129" i="4"/>
  <c r="D1129" i="4"/>
  <c r="C1130" i="4"/>
  <c r="B1129" i="4"/>
  <c r="C1131" i="4" l="1"/>
  <c r="D1131" i="4"/>
  <c r="C1132" i="4"/>
  <c r="D1132" i="4"/>
  <c r="B1131" i="4"/>
  <c r="C1133" i="4" l="1"/>
  <c r="D1133" i="4"/>
  <c r="D1134" i="4"/>
  <c r="C1134" i="4"/>
  <c r="B1133" i="4"/>
  <c r="D1136" i="4" l="1"/>
  <c r="D1135" i="4"/>
  <c r="C1136" i="4"/>
  <c r="C1135" i="4"/>
  <c r="B1135" i="4"/>
  <c r="D1137" i="4" l="1"/>
  <c r="B1137" i="4"/>
  <c r="C1138" i="4"/>
  <c r="D1138" i="4"/>
  <c r="C1137" i="4"/>
  <c r="C1139" i="4" l="1"/>
  <c r="D1139" i="4"/>
  <c r="C1140" i="4"/>
  <c r="D1140" i="4"/>
  <c r="B1139" i="4"/>
  <c r="C1141" i="4" l="1"/>
  <c r="D1142" i="4"/>
  <c r="D1141" i="4"/>
  <c r="C1142" i="4"/>
  <c r="B1141" i="4"/>
  <c r="D1144" i="4" l="1"/>
  <c r="D1143" i="4"/>
  <c r="C1144" i="4"/>
  <c r="C1143" i="4"/>
  <c r="B1143" i="4"/>
  <c r="D1145" i="4" l="1"/>
  <c r="B1145" i="4"/>
  <c r="C1146" i="4"/>
  <c r="D1146" i="4"/>
  <c r="C1145" i="4"/>
  <c r="C1147" i="4" l="1"/>
  <c r="D1147" i="4"/>
  <c r="C1148" i="4"/>
  <c r="D1148" i="4"/>
  <c r="B1147" i="4"/>
  <c r="D1149" i="4" l="1"/>
  <c r="C1150" i="4"/>
  <c r="B1149" i="4"/>
  <c r="C1149" i="4"/>
  <c r="D1150" i="4"/>
  <c r="D1152" i="4" l="1"/>
  <c r="D1151" i="4"/>
  <c r="C1151" i="4"/>
  <c r="B1151" i="4"/>
  <c r="C1152" i="4"/>
  <c r="D1154" i="4" l="1"/>
  <c r="D1153" i="4"/>
  <c r="C1153" i="4"/>
  <c r="C1154" i="4"/>
  <c r="B1153" i="4"/>
  <c r="C1155" i="4" l="1"/>
  <c r="C1156" i="4"/>
  <c r="D1155" i="4"/>
  <c r="D1156" i="4"/>
  <c r="B1155" i="4"/>
  <c r="C1157" i="4" l="1"/>
  <c r="D1158" i="4"/>
  <c r="C1158" i="4"/>
  <c r="B1157" i="4"/>
  <c r="D1157" i="4"/>
  <c r="D1160" i="4" l="1"/>
  <c r="C1160" i="4"/>
  <c r="D1159" i="4"/>
  <c r="C1159" i="4"/>
  <c r="B1159" i="4"/>
  <c r="D1162" i="4" l="1"/>
  <c r="D1161" i="4"/>
  <c r="C1161" i="4"/>
  <c r="C1162" i="4"/>
  <c r="B1161" i="4"/>
  <c r="C1163" i="4" l="1"/>
  <c r="D1164" i="4"/>
  <c r="B1163" i="4"/>
  <c r="C1164" i="4"/>
  <c r="D1163" i="4"/>
  <c r="C1165" i="4" l="1"/>
  <c r="D1165" i="4"/>
  <c r="C1166" i="4"/>
  <c r="B1165" i="4"/>
  <c r="D1166" i="4"/>
  <c r="D1168" i="4" l="1"/>
  <c r="D1167" i="4"/>
  <c r="B1167" i="4"/>
  <c r="C1167" i="4"/>
  <c r="C1168" i="4"/>
  <c r="D1170" i="4" l="1"/>
  <c r="C1169" i="4"/>
  <c r="C1170" i="4"/>
  <c r="B1169" i="4"/>
  <c r="D1169" i="4"/>
  <c r="D1171" i="4" l="1"/>
  <c r="B1171" i="4"/>
  <c r="D1172" i="4"/>
  <c r="C1171" i="4"/>
  <c r="C1172" i="4"/>
  <c r="C1173" i="4" l="1"/>
  <c r="D1173" i="4"/>
  <c r="D1174" i="4"/>
  <c r="C1174" i="4"/>
  <c r="B1173" i="4"/>
  <c r="D1176" i="4" l="1"/>
  <c r="C1176" i="4"/>
  <c r="C1175" i="4"/>
  <c r="B1175" i="4"/>
  <c r="D1175" i="4"/>
  <c r="D1177" i="4" l="1"/>
  <c r="C1178" i="4"/>
  <c r="B1177" i="4"/>
  <c r="D1178" i="4"/>
  <c r="C1177" i="4"/>
  <c r="C1179" i="4" l="1"/>
  <c r="C1180" i="4"/>
  <c r="D1180" i="4"/>
  <c r="D1179" i="4"/>
  <c r="B1179" i="4"/>
  <c r="C1181" i="4" l="1"/>
  <c r="D1182" i="4"/>
  <c r="D1181" i="4"/>
  <c r="C1182" i="4"/>
  <c r="B1181" i="4"/>
  <c r="D1183" i="4" l="1"/>
  <c r="C1183" i="4"/>
  <c r="B1183" i="4"/>
  <c r="D1184" i="4"/>
  <c r="C1184" i="4"/>
  <c r="D1186" i="4" l="1"/>
  <c r="C1185" i="4"/>
  <c r="D1185" i="4"/>
  <c r="C1186" i="4"/>
  <c r="B1185" i="4"/>
  <c r="C1187" i="4" l="1"/>
  <c r="D1187" i="4"/>
  <c r="C1188" i="4"/>
  <c r="D1188" i="4"/>
  <c r="B1187" i="4"/>
  <c r="C1189" i="4" l="1"/>
  <c r="D1190" i="4"/>
  <c r="C1190" i="4"/>
  <c r="B1189" i="4"/>
  <c r="D1189" i="4"/>
  <c r="D1191" i="4" l="1"/>
  <c r="C1191" i="4"/>
  <c r="B1191" i="4"/>
  <c r="D1192" i="4"/>
  <c r="C1192" i="4"/>
  <c r="D1194" i="4" l="1"/>
  <c r="D1193" i="4"/>
  <c r="B1193" i="4"/>
  <c r="C1193" i="4"/>
  <c r="C1194" i="4"/>
  <c r="C1195" i="4" l="1"/>
  <c r="C1196" i="4"/>
  <c r="D1196" i="4"/>
  <c r="B1195" i="4"/>
  <c r="D1195" i="4"/>
  <c r="D1197" i="4" l="1"/>
  <c r="C1198" i="4"/>
  <c r="B1197" i="4"/>
  <c r="C1197" i="4"/>
  <c r="D1198" i="4"/>
  <c r="D1200" i="4" l="1"/>
  <c r="C1200" i="4"/>
  <c r="C1199" i="4"/>
  <c r="D1199" i="4"/>
  <c r="B1199" i="4"/>
  <c r="D1201" i="4" l="1"/>
  <c r="B1201" i="4"/>
  <c r="C1202" i="4"/>
  <c r="D1202" i="4"/>
  <c r="C1201" i="4"/>
  <c r="C1203" i="4" l="1"/>
  <c r="C1204" i="4"/>
  <c r="D1203" i="4"/>
  <c r="D1204" i="4"/>
  <c r="B1203" i="4"/>
  <c r="C1205" i="4" l="1"/>
  <c r="D1205" i="4"/>
  <c r="D1206" i="4"/>
  <c r="C1206" i="4"/>
  <c r="B1205" i="4"/>
  <c r="D1208" i="4" l="1"/>
  <c r="C1208" i="4"/>
  <c r="D1207" i="4"/>
  <c r="C1207" i="4"/>
  <c r="B1207" i="4"/>
  <c r="D1210" i="4" l="1"/>
  <c r="D1209" i="4"/>
  <c r="C1209" i="4"/>
  <c r="C1210" i="4"/>
  <c r="B1209" i="4"/>
  <c r="D1211" i="4" l="1"/>
  <c r="D1212" i="4"/>
  <c r="B1211" i="4"/>
  <c r="C1211" i="4"/>
  <c r="C1212" i="4"/>
  <c r="C1213" i="4" l="1"/>
  <c r="D1213" i="4"/>
  <c r="D1214" i="4"/>
  <c r="C1214" i="4"/>
  <c r="B1213" i="4"/>
  <c r="D1216" i="4" l="1"/>
  <c r="D1215" i="4"/>
  <c r="C1215" i="4"/>
  <c r="B1215" i="4"/>
  <c r="C1216" i="4"/>
  <c r="D1218" i="4" l="1"/>
  <c r="D1217" i="4"/>
  <c r="C1218" i="4"/>
  <c r="B1217" i="4"/>
  <c r="C1217" i="4"/>
  <c r="C1219" i="4" l="1"/>
  <c r="B1219" i="4"/>
  <c r="C1220" i="4"/>
  <c r="D1219" i="4"/>
  <c r="D1220" i="4"/>
  <c r="C1221" i="4" l="1"/>
  <c r="D1221" i="4"/>
  <c r="C1222" i="4"/>
  <c r="B1221" i="4"/>
  <c r="D1222" i="4"/>
  <c r="D1223" i="4" l="1"/>
  <c r="C1223" i="4"/>
  <c r="B1223" i="4"/>
  <c r="D1224" i="4"/>
  <c r="C1224" i="4"/>
  <c r="D1225" i="4" l="1"/>
  <c r="C1225" i="4"/>
  <c r="D1226" i="4"/>
  <c r="C1226" i="4"/>
  <c r="B1225" i="4"/>
  <c r="D1227" i="4" l="1"/>
  <c r="D1228" i="4"/>
  <c r="C1228" i="4"/>
  <c r="B1227" i="4"/>
  <c r="C1227" i="4"/>
  <c r="D1229" i="4" l="1"/>
  <c r="D1230" i="4"/>
  <c r="C1230" i="4"/>
  <c r="B1229" i="4"/>
  <c r="C1229" i="4"/>
  <c r="D1232" i="4" l="1"/>
  <c r="C1231" i="4"/>
  <c r="B1231" i="4"/>
  <c r="C1232" i="4"/>
  <c r="D1231" i="4"/>
  <c r="C1233" i="4" l="1"/>
  <c r="C1234" i="4"/>
  <c r="B1233" i="4"/>
  <c r="D1233" i="4"/>
  <c r="D1234" i="4"/>
  <c r="C1235" i="4" l="1"/>
  <c r="C1236" i="4"/>
  <c r="B1235" i="4"/>
  <c r="D1235" i="4"/>
  <c r="D1236" i="4"/>
  <c r="C1237" i="4" l="1"/>
  <c r="C1238" i="4"/>
  <c r="B1237" i="4"/>
  <c r="D1237" i="4"/>
  <c r="D1238" i="4"/>
  <c r="C1239" i="4" l="1"/>
  <c r="C1240" i="4"/>
  <c r="B1239" i="4"/>
  <c r="D1239" i="4"/>
  <c r="D1240" i="4"/>
  <c r="C1241" i="4" l="1"/>
  <c r="B1241" i="4"/>
  <c r="C1242" i="4"/>
  <c r="D1241" i="4"/>
  <c r="D1242" i="4"/>
  <c r="C1243" i="4" l="1"/>
  <c r="C1244" i="4"/>
  <c r="B1243" i="4"/>
  <c r="D1243" i="4"/>
  <c r="D1244" i="4"/>
  <c r="C1245" i="4" l="1"/>
  <c r="C1246" i="4"/>
  <c r="B1245" i="4"/>
  <c r="D1245" i="4"/>
  <c r="D1246" i="4"/>
  <c r="C1247" i="4" l="1"/>
  <c r="C1248" i="4"/>
  <c r="B1247" i="4"/>
  <c r="D1247" i="4"/>
  <c r="D1248" i="4"/>
  <c r="C1249" i="4" l="1"/>
  <c r="C1250" i="4"/>
  <c r="B1249" i="4"/>
  <c r="D1249" i="4"/>
  <c r="D1250" i="4"/>
  <c r="C1251" i="4" l="1"/>
  <c r="C1252" i="4"/>
  <c r="B1251" i="4"/>
  <c r="D1251" i="4"/>
  <c r="D1252" i="4"/>
  <c r="C1253" i="4" l="1"/>
  <c r="C1254" i="4"/>
  <c r="B1253" i="4"/>
  <c r="D1253" i="4"/>
  <c r="D1254" i="4"/>
  <c r="D1256" i="4" l="1"/>
  <c r="C1255" i="4"/>
  <c r="B1255" i="4"/>
  <c r="C1256" i="4"/>
  <c r="D1255" i="4"/>
  <c r="D1257" i="4" l="1"/>
  <c r="D1258" i="4"/>
  <c r="C1257" i="4"/>
  <c r="B1257" i="4"/>
  <c r="C1258" i="4"/>
  <c r="D1259" i="4" l="1"/>
  <c r="C1259" i="4"/>
  <c r="D1260" i="4"/>
  <c r="C1260" i="4"/>
  <c r="B1259" i="4"/>
  <c r="D1261" i="4" l="1"/>
  <c r="C1261" i="4"/>
  <c r="D1262" i="4"/>
  <c r="C1262" i="4"/>
  <c r="B1261" i="4"/>
  <c r="D1263" i="4" l="1"/>
  <c r="C1263" i="4"/>
  <c r="D1264" i="4"/>
  <c r="C1264" i="4"/>
  <c r="B1263" i="4"/>
  <c r="D1265" i="4" l="1"/>
  <c r="C1265" i="4"/>
  <c r="D1266" i="4"/>
  <c r="C1266" i="4"/>
  <c r="B1265" i="4"/>
  <c r="C1267" i="4" l="1"/>
  <c r="C1268" i="4"/>
  <c r="B1267" i="4"/>
  <c r="D1267" i="4"/>
  <c r="D1268" i="4"/>
  <c r="D1269" i="4" l="1"/>
  <c r="D1270" i="4"/>
  <c r="C1269" i="4"/>
  <c r="C1270" i="4"/>
  <c r="B1269" i="4"/>
  <c r="D1271" i="4" l="1"/>
  <c r="C1271" i="4"/>
  <c r="D1272" i="4"/>
  <c r="C1272" i="4"/>
  <c r="B1271" i="4"/>
  <c r="D1273" i="4" l="1"/>
  <c r="D1274" i="4"/>
  <c r="C1273" i="4"/>
  <c r="B1273" i="4"/>
  <c r="C1274" i="4"/>
  <c r="D1275" i="4" l="1"/>
  <c r="C1275" i="4"/>
  <c r="D1276" i="4"/>
  <c r="C1276" i="4"/>
  <c r="B1275" i="4"/>
  <c r="D1277" i="4" l="1"/>
  <c r="D1278" i="4"/>
  <c r="C1277" i="4"/>
  <c r="C1278" i="4"/>
  <c r="B1277" i="4"/>
  <c r="D1279" i="4" l="1"/>
  <c r="C1279" i="4"/>
  <c r="B1279" i="4"/>
  <c r="D1280" i="4"/>
  <c r="C1280" i="4"/>
  <c r="C1281" i="4" l="1"/>
  <c r="C1282" i="4"/>
  <c r="B1281" i="4"/>
  <c r="D1281" i="4"/>
  <c r="D1282" i="4"/>
  <c r="D1283" i="4" l="1"/>
  <c r="C1283" i="4"/>
  <c r="D1284" i="4"/>
  <c r="C1284" i="4"/>
  <c r="B1283" i="4"/>
  <c r="D1285" i="4" l="1"/>
  <c r="D1286" i="4"/>
  <c r="C1286" i="4"/>
  <c r="B1285" i="4"/>
  <c r="C1285" i="4"/>
  <c r="C1287" i="4" l="1"/>
  <c r="C1288" i="4"/>
  <c r="B1287" i="4"/>
  <c r="D1287" i="4"/>
  <c r="D1288" i="4"/>
  <c r="C1289" i="4" l="1"/>
  <c r="C1290" i="4"/>
  <c r="B1289" i="4"/>
  <c r="D1289" i="4"/>
  <c r="D1290" i="4"/>
  <c r="C1291" i="4" l="1"/>
  <c r="C1292" i="4"/>
  <c r="B1291" i="4"/>
  <c r="D1291" i="4"/>
  <c r="D1292" i="4"/>
  <c r="D1293" i="4" l="1"/>
  <c r="D1294" i="4"/>
  <c r="C1293" i="4"/>
  <c r="C1294" i="4"/>
  <c r="B1293" i="4"/>
  <c r="D1295" i="4" l="1"/>
  <c r="C1295" i="4"/>
  <c r="B1295" i="4"/>
  <c r="D1296" i="4"/>
  <c r="C1296" i="4"/>
  <c r="D1297" i="4" l="1"/>
  <c r="C1297" i="4"/>
  <c r="B1297" i="4"/>
  <c r="C1298" i="4"/>
  <c r="D1298" i="4"/>
  <c r="C1299" i="4" l="1"/>
  <c r="C1300" i="4"/>
  <c r="B1299" i="4"/>
  <c r="D1299" i="4"/>
  <c r="D1300" i="4"/>
  <c r="D1301" i="4" l="1"/>
  <c r="D1302" i="4"/>
  <c r="C1301" i="4"/>
  <c r="C1302" i="4"/>
  <c r="B1301" i="4"/>
  <c r="C1303" i="4" l="1"/>
  <c r="C1304" i="4"/>
  <c r="B1303" i="4"/>
  <c r="D1303" i="4"/>
  <c r="D1304" i="4"/>
  <c r="D1305" i="4" l="1"/>
  <c r="D1306" i="4"/>
  <c r="C1305" i="4"/>
  <c r="C1306" i="4"/>
  <c r="B1305" i="4"/>
  <c r="D1307" i="4" l="1"/>
  <c r="C1307" i="4"/>
  <c r="B1307" i="4"/>
  <c r="D1308" i="4"/>
  <c r="C1308" i="4"/>
  <c r="D1309" i="4" l="1"/>
  <c r="D1310" i="4"/>
  <c r="C1309" i="4"/>
  <c r="C1310" i="4"/>
  <c r="B1309" i="4"/>
  <c r="D1311" i="4" l="1"/>
  <c r="D1312" i="4"/>
  <c r="C1312" i="4"/>
  <c r="B1311" i="4"/>
  <c r="C1311" i="4"/>
  <c r="D1313" i="4" l="1"/>
  <c r="D1314" i="4"/>
  <c r="C1313" i="4"/>
  <c r="C1314" i="4"/>
  <c r="B1313" i="4"/>
  <c r="D1315" i="4" l="1"/>
  <c r="D1316" i="4"/>
  <c r="C1316" i="4"/>
  <c r="B1315" i="4"/>
  <c r="C1315" i="4"/>
  <c r="D1317" i="4" l="1"/>
  <c r="D1318" i="4"/>
  <c r="C1317" i="4"/>
  <c r="C1318" i="4"/>
  <c r="B1317" i="4"/>
  <c r="D1319" i="4" l="1"/>
  <c r="D1320" i="4"/>
  <c r="C1320" i="4"/>
  <c r="B1319" i="4"/>
  <c r="C1319" i="4"/>
  <c r="D1321" i="4" l="1"/>
  <c r="D1322" i="4"/>
  <c r="C1321" i="4"/>
  <c r="C1322" i="4"/>
  <c r="B1321" i="4"/>
  <c r="D1323" i="4" l="1"/>
  <c r="D1324" i="4"/>
  <c r="C1324" i="4"/>
  <c r="B1323" i="4"/>
  <c r="C1323" i="4"/>
  <c r="D1325" i="4" l="1"/>
  <c r="D1326" i="4"/>
  <c r="C1325" i="4"/>
  <c r="C1326" i="4"/>
  <c r="B1325" i="4"/>
  <c r="D1327" i="4" l="1"/>
  <c r="D1328" i="4"/>
  <c r="C1328" i="4"/>
  <c r="C1327" i="4"/>
  <c r="B1327" i="4"/>
  <c r="D1329" i="4" l="1"/>
  <c r="D1330" i="4"/>
  <c r="C1329" i="4"/>
  <c r="B1329" i="4"/>
  <c r="C1330" i="4"/>
  <c r="D1331" i="4" l="1"/>
  <c r="D1332" i="4"/>
  <c r="C1332" i="4"/>
  <c r="B1331" i="4"/>
  <c r="C1331" i="4"/>
  <c r="D1333" i="4" l="1"/>
  <c r="C1333" i="4"/>
  <c r="D1334" i="4"/>
  <c r="C1334" i="4"/>
  <c r="B1333" i="4"/>
  <c r="D1335" i="4" l="1"/>
  <c r="D1336" i="4"/>
  <c r="C1335" i="4"/>
  <c r="C1336" i="4"/>
  <c r="B1335" i="4"/>
  <c r="D1337" i="4" l="1"/>
  <c r="D1338" i="4"/>
  <c r="C1337" i="4"/>
  <c r="B1337" i="4"/>
  <c r="C1338" i="4"/>
  <c r="D1339" i="4" l="1"/>
  <c r="C1339" i="4"/>
  <c r="C1340" i="4"/>
  <c r="B1339" i="4"/>
  <c r="D1340" i="4"/>
  <c r="D1341" i="4" l="1"/>
  <c r="D1342" i="4"/>
  <c r="C1342" i="4"/>
  <c r="B1341" i="4"/>
  <c r="C1341" i="4"/>
  <c r="D1343" i="4" l="1"/>
  <c r="D1344" i="4"/>
  <c r="C1343" i="4"/>
  <c r="C1344" i="4"/>
  <c r="B1343" i="4"/>
  <c r="D1345" i="4" l="1"/>
  <c r="D1346" i="4"/>
  <c r="C1345" i="4"/>
  <c r="C1346" i="4"/>
  <c r="B1345" i="4"/>
  <c r="D1347" i="4" l="1"/>
  <c r="D1348" i="4"/>
  <c r="C1347" i="4"/>
  <c r="C1348" i="4"/>
  <c r="B1347" i="4"/>
  <c r="D1349" i="4" l="1"/>
  <c r="C1349" i="4"/>
  <c r="D1350" i="4"/>
  <c r="C1350" i="4"/>
  <c r="B1349" i="4"/>
  <c r="D1351" i="4" l="1"/>
  <c r="C1351" i="4"/>
  <c r="B1351" i="4"/>
  <c r="D1352" i="4"/>
  <c r="C1352" i="4"/>
  <c r="D1353" i="4" l="1"/>
  <c r="C1353" i="4"/>
  <c r="B1353" i="4"/>
  <c r="D1354" i="4"/>
  <c r="C1354" i="4"/>
  <c r="D1355" i="4" l="1"/>
  <c r="C1355" i="4"/>
  <c r="C1356" i="4"/>
  <c r="B1355" i="4"/>
  <c r="D1356" i="4"/>
  <c r="D1357" i="4" l="1"/>
  <c r="D1358" i="4"/>
  <c r="C1357" i="4"/>
  <c r="C1358" i="4"/>
  <c r="B1357" i="4"/>
  <c r="D1359" i="4" l="1"/>
  <c r="D1360" i="4"/>
  <c r="C1359" i="4"/>
  <c r="C1360" i="4"/>
  <c r="B1359" i="4"/>
  <c r="D1361" i="4" l="1"/>
  <c r="D1362" i="4"/>
  <c r="C1361" i="4"/>
  <c r="C1362" i="4"/>
  <c r="B1361" i="4"/>
  <c r="D1363" i="4" l="1"/>
  <c r="D1364" i="4"/>
  <c r="C1363" i="4"/>
  <c r="C1364" i="4"/>
  <c r="B1363" i="4"/>
  <c r="D1365" i="4" l="1"/>
  <c r="D1366" i="4"/>
  <c r="C1366" i="4"/>
  <c r="B1365" i="4"/>
  <c r="C1365" i="4"/>
  <c r="D1367" i="4" l="1"/>
  <c r="C1368" i="4"/>
  <c r="B1367" i="4"/>
  <c r="D1368" i="4"/>
  <c r="C1367" i="4"/>
  <c r="D1369" i="4" l="1"/>
  <c r="D1370" i="4"/>
  <c r="C1370" i="4"/>
  <c r="C1369" i="4"/>
  <c r="B1369" i="4"/>
  <c r="D1371" i="4" l="1"/>
  <c r="D1372" i="4"/>
  <c r="C1371" i="4"/>
  <c r="B1371" i="4"/>
  <c r="C1372" i="4"/>
  <c r="D1373" i="4" l="1"/>
  <c r="D1374" i="4"/>
  <c r="C1373" i="4"/>
  <c r="C1374" i="4"/>
  <c r="B1373" i="4"/>
  <c r="D1375" i="4" l="1"/>
  <c r="D1376" i="4"/>
  <c r="C1376" i="4"/>
  <c r="B1375" i="4"/>
  <c r="C1375" i="4"/>
  <c r="D1377" i="4" l="1"/>
  <c r="D1378" i="4"/>
  <c r="C1377" i="4"/>
  <c r="C1378" i="4"/>
  <c r="B1377" i="4"/>
  <c r="D1379" i="4" l="1"/>
  <c r="D1380" i="4"/>
  <c r="C1380" i="4"/>
  <c r="B1379" i="4"/>
  <c r="C1379" i="4"/>
  <c r="D1381" i="4" l="1"/>
  <c r="D1382" i="4"/>
  <c r="C1381" i="4"/>
  <c r="C1382" i="4"/>
  <c r="B1381" i="4"/>
  <c r="D1383" i="4" l="1"/>
  <c r="D1384" i="4"/>
  <c r="C1384" i="4"/>
  <c r="C1383" i="4"/>
  <c r="B1383" i="4"/>
  <c r="D1386" i="4" l="1"/>
  <c r="C1385" i="4"/>
  <c r="C1386" i="4"/>
  <c r="D1385" i="4"/>
  <c r="B1385" i="4"/>
  <c r="D1387" i="4" l="1"/>
  <c r="B1387" i="4"/>
  <c r="D1388" i="4"/>
  <c r="C1388" i="4"/>
  <c r="C1387" i="4"/>
  <c r="D1389" i="4" l="1"/>
  <c r="D1390" i="4"/>
  <c r="C1389" i="4"/>
  <c r="C1390" i="4"/>
  <c r="B1389" i="4"/>
  <c r="D1391" i="4" l="1"/>
  <c r="D1392" i="4"/>
  <c r="C1391" i="4"/>
  <c r="C1392" i="4"/>
  <c r="B1391" i="4"/>
  <c r="D1393" i="4" l="1"/>
  <c r="C1393" i="4"/>
  <c r="B1393" i="4"/>
  <c r="C1394" i="4"/>
  <c r="D1394" i="4"/>
  <c r="D1395" i="4" l="1"/>
  <c r="C1395" i="4"/>
  <c r="C1396" i="4"/>
  <c r="B1395" i="4"/>
  <c r="D1396" i="4"/>
  <c r="D1397" i="4" l="1"/>
  <c r="C1398" i="4"/>
  <c r="B1397" i="4"/>
  <c r="D1398" i="4"/>
  <c r="C1397" i="4"/>
  <c r="C1399" i="4" l="1"/>
  <c r="C1400" i="4"/>
  <c r="B1399" i="4"/>
  <c r="D1399" i="4"/>
  <c r="D1400" i="4"/>
  <c r="D1401" i="4" l="1"/>
  <c r="B1401" i="4"/>
  <c r="C1402" i="4"/>
  <c r="D1402" i="4"/>
  <c r="C1401" i="4"/>
  <c r="C1403" i="4" l="1"/>
  <c r="C1404" i="4"/>
  <c r="B1403" i="4"/>
  <c r="D1403" i="4"/>
  <c r="D1404" i="4"/>
  <c r="D1405" i="4" l="1"/>
  <c r="C1405" i="4"/>
  <c r="C1406" i="4"/>
  <c r="B1405" i="4"/>
  <c r="D1406" i="4"/>
  <c r="D1407" i="4" l="1"/>
  <c r="D1408" i="4"/>
  <c r="C1407" i="4"/>
  <c r="B1407" i="4"/>
  <c r="C1408" i="4"/>
  <c r="D1409" i="4" l="1"/>
  <c r="C1409" i="4"/>
  <c r="C1410" i="4"/>
  <c r="B1409" i="4"/>
  <c r="D1410" i="4"/>
  <c r="D1412" i="4" l="1"/>
  <c r="C1411" i="4"/>
  <c r="C1412" i="4"/>
  <c r="B1411" i="4"/>
  <c r="D1411" i="4"/>
  <c r="C1413" i="4" l="1"/>
  <c r="C1414" i="4"/>
  <c r="B1413" i="4"/>
  <c r="D1413" i="4"/>
  <c r="D1414" i="4"/>
  <c r="D1415" i="4" l="1"/>
  <c r="C1415" i="4"/>
  <c r="C1416" i="4"/>
  <c r="B1415" i="4"/>
  <c r="D1416" i="4"/>
  <c r="D1417" i="4" l="1"/>
  <c r="C1417" i="4"/>
  <c r="C1418" i="4"/>
  <c r="B1417" i="4"/>
  <c r="D1418" i="4"/>
  <c r="D1419" i="4" l="1"/>
  <c r="C1419" i="4"/>
  <c r="C1420" i="4"/>
  <c r="B1419" i="4"/>
  <c r="D1420" i="4"/>
  <c r="D1421" i="4" l="1"/>
  <c r="C1421" i="4"/>
  <c r="C1422" i="4"/>
  <c r="B1421" i="4"/>
  <c r="D1422" i="4"/>
  <c r="D1423" i="4" l="1"/>
  <c r="C1424" i="4"/>
  <c r="D1424" i="4"/>
  <c r="C1423" i="4"/>
  <c r="B1423" i="4"/>
  <c r="D1425" i="4" l="1"/>
  <c r="D1426" i="4"/>
  <c r="C1425" i="4"/>
  <c r="B1425" i="4"/>
  <c r="C1426" i="4"/>
  <c r="D1427" i="4" l="1"/>
  <c r="D1428" i="4"/>
  <c r="C1428" i="4"/>
  <c r="C1427" i="4"/>
  <c r="B1427" i="4"/>
  <c r="D1429" i="4" l="1"/>
  <c r="C1429" i="4"/>
  <c r="D1430" i="4"/>
  <c r="C1430" i="4"/>
  <c r="B1429" i="4"/>
  <c r="C1431" i="4" l="1"/>
  <c r="C1432" i="4"/>
  <c r="B1431" i="4"/>
  <c r="D1431" i="4"/>
  <c r="D1432" i="4"/>
  <c r="D1433" i="4" l="1"/>
  <c r="D1434" i="4"/>
  <c r="C1433" i="4"/>
  <c r="B1433" i="4"/>
  <c r="C1434" i="4"/>
  <c r="D1435" i="4" l="1"/>
  <c r="D1436" i="4"/>
  <c r="C1435" i="4"/>
  <c r="C1436" i="4"/>
  <c r="B1435" i="4"/>
  <c r="D1438" i="4" l="1"/>
  <c r="C1437" i="4"/>
  <c r="C1438" i="4"/>
  <c r="B1437" i="4"/>
  <c r="D1437" i="4"/>
  <c r="D1439" i="4" l="1"/>
  <c r="B1439" i="4"/>
  <c r="D1440" i="4"/>
  <c r="C1440" i="4"/>
  <c r="C1439" i="4"/>
  <c r="D1441" i="4" l="1"/>
  <c r="C1442" i="4"/>
  <c r="D1442" i="4"/>
  <c r="B1441" i="4"/>
  <c r="C1441" i="4"/>
  <c r="D1443" i="4" l="1"/>
  <c r="C1444" i="4"/>
  <c r="B1443" i="4"/>
  <c r="D1444" i="4"/>
  <c r="C1443" i="4"/>
  <c r="C1445" i="4" l="1"/>
  <c r="C1446" i="4"/>
  <c r="B1445" i="4"/>
  <c r="D1445" i="4"/>
  <c r="D1446" i="4"/>
  <c r="D1447" i="4" l="1"/>
  <c r="C1447" i="4"/>
  <c r="C1448" i="4"/>
  <c r="B1447" i="4"/>
  <c r="D1448" i="4"/>
  <c r="D1449" i="4" l="1"/>
  <c r="C1449" i="4"/>
  <c r="B1449" i="4"/>
  <c r="C1450" i="4"/>
  <c r="D1450" i="4"/>
  <c r="D1451" i="4" l="1"/>
  <c r="C1451" i="4"/>
  <c r="C1452" i="4"/>
  <c r="B1451" i="4"/>
  <c r="D1452" i="4"/>
  <c r="D1453" i="4" l="1"/>
  <c r="C1453" i="4"/>
  <c r="C1454" i="4"/>
  <c r="B1453" i="4"/>
  <c r="D1454" i="4"/>
  <c r="C1455" i="4" l="1"/>
  <c r="C1456" i="4"/>
  <c r="B1455" i="4"/>
  <c r="D1455" i="4"/>
  <c r="D1456" i="4"/>
  <c r="D1457" i="4" l="1"/>
  <c r="C1458" i="4"/>
  <c r="D1458" i="4"/>
  <c r="C1457" i="4"/>
  <c r="B1457" i="4"/>
  <c r="D1459" i="4" l="1"/>
  <c r="C1459" i="4"/>
  <c r="C1460" i="4"/>
  <c r="B1459" i="4"/>
  <c r="D1460" i="4"/>
  <c r="D1461" i="4" l="1"/>
  <c r="C1461" i="4"/>
  <c r="C1462" i="4"/>
  <c r="B1461" i="4"/>
  <c r="D1462" i="4"/>
  <c r="D1463" i="4" l="1"/>
  <c r="C1464" i="4"/>
  <c r="B1463" i="4"/>
  <c r="D1464" i="4"/>
  <c r="C1463" i="4"/>
  <c r="C1465" i="4" l="1"/>
  <c r="B1465" i="4"/>
  <c r="C1466" i="4"/>
  <c r="D1465" i="4"/>
  <c r="D1466" i="4"/>
  <c r="D1467" i="4" l="1"/>
  <c r="C1468" i="4"/>
  <c r="D1468" i="4"/>
  <c r="C1467" i="4"/>
  <c r="B1467" i="4"/>
  <c r="D1469" i="4" l="1"/>
  <c r="C1469" i="4"/>
  <c r="C1470" i="4"/>
  <c r="B1469" i="4"/>
  <c r="D1470" i="4"/>
  <c r="D1471" i="4" l="1"/>
  <c r="D1472" i="4"/>
  <c r="C1471" i="4"/>
  <c r="C1472" i="4"/>
  <c r="B1471" i="4"/>
  <c r="D1473" i="4" l="1"/>
  <c r="C1473" i="4"/>
  <c r="C1474" i="4"/>
  <c r="B1473" i="4"/>
  <c r="D1474" i="4"/>
  <c r="D1475" i="4" l="1"/>
  <c r="C1475" i="4"/>
  <c r="C1476" i="4"/>
  <c r="B1475" i="4"/>
  <c r="D1476" i="4"/>
  <c r="D1477" i="4" l="1"/>
  <c r="D1478" i="4"/>
  <c r="C1477" i="4"/>
  <c r="C1478" i="4"/>
  <c r="B1477" i="4"/>
  <c r="C1479" i="4" l="1"/>
  <c r="B1479" i="4"/>
  <c r="C1480" i="4"/>
  <c r="D1479" i="4"/>
  <c r="D1480" i="4"/>
  <c r="D1481" i="4" l="1"/>
  <c r="D1482" i="4"/>
  <c r="C1481" i="4"/>
  <c r="B1481" i="4"/>
  <c r="C1482" i="4"/>
  <c r="D1483" i="4" l="1"/>
  <c r="D1484" i="4"/>
  <c r="C1483" i="4"/>
  <c r="C1484" i="4"/>
  <c r="B1483" i="4"/>
  <c r="D1485" i="4" l="1"/>
  <c r="D1486" i="4"/>
  <c r="C1485" i="4"/>
  <c r="C1486" i="4"/>
  <c r="B1485" i="4"/>
  <c r="D1488" i="4" l="1"/>
  <c r="C1487" i="4"/>
  <c r="C1488" i="4"/>
  <c r="B1487" i="4"/>
  <c r="D1487" i="4"/>
  <c r="D1489" i="4" l="1"/>
  <c r="D1490" i="4"/>
  <c r="C1489" i="4"/>
  <c r="C1490" i="4"/>
  <c r="B1489" i="4"/>
  <c r="D1491" i="4" l="1"/>
  <c r="D1492" i="4"/>
  <c r="C1491" i="4"/>
  <c r="C1492" i="4"/>
  <c r="B1491" i="4"/>
  <c r="D1493" i="4" l="1"/>
  <c r="C1494" i="4"/>
  <c r="B1493" i="4"/>
  <c r="D1494" i="4"/>
  <c r="C1493" i="4"/>
  <c r="D1495" i="4" l="1"/>
  <c r="C1496" i="4"/>
  <c r="D1496" i="4"/>
  <c r="B1495" i="4"/>
  <c r="C1495" i="4"/>
  <c r="D1497" i="4" l="1"/>
  <c r="D1498" i="4"/>
  <c r="C1498" i="4"/>
  <c r="C1497" i="4"/>
  <c r="B1497" i="4"/>
  <c r="C1499" i="4" l="1"/>
  <c r="B1499" i="4"/>
  <c r="C1500" i="4"/>
  <c r="D1499" i="4"/>
  <c r="D1500" i="4"/>
  <c r="C1501" i="4" l="1"/>
  <c r="C1502" i="4"/>
  <c r="D1502" i="4"/>
  <c r="B1501" i="4"/>
  <c r="D1501" i="4"/>
  <c r="D1504" i="4" l="1"/>
  <c r="C1504" i="4"/>
  <c r="D1503" i="4"/>
  <c r="B1503" i="4"/>
  <c r="C1503" i="4"/>
  <c r="D1506" i="4" l="1"/>
  <c r="D1505" i="4"/>
  <c r="C1506" i="4"/>
  <c r="C1505" i="4"/>
  <c r="B1505" i="4"/>
  <c r="C1507" i="4" l="1"/>
  <c r="C1508" i="4"/>
  <c r="D1507" i="4"/>
  <c r="B1507" i="4"/>
  <c r="D1508" i="4"/>
  <c r="C1510" i="4" l="1"/>
  <c r="D1510" i="4"/>
  <c r="B1509" i="4"/>
  <c r="C1509" i="4"/>
  <c r="D1509" i="4"/>
  <c r="D1512" i="4" l="1"/>
  <c r="C1511" i="4"/>
  <c r="C1512" i="4"/>
  <c r="D1511" i="4"/>
  <c r="B1511" i="4"/>
  <c r="D1514" i="4" l="1"/>
  <c r="C1514" i="4"/>
  <c r="B1513" i="4"/>
  <c r="C1513" i="4"/>
  <c r="D1513" i="4"/>
  <c r="C1515" i="4" l="1"/>
  <c r="C1516" i="4"/>
  <c r="D1515" i="4"/>
  <c r="B1515" i="4"/>
  <c r="D1516" i="4"/>
  <c r="C1517" i="4" l="1"/>
  <c r="D1517" i="4"/>
  <c r="B1517" i="4"/>
  <c r="C1518" i="4"/>
  <c r="D1518" i="4"/>
  <c r="C1520" i="4" l="1"/>
  <c r="D1519" i="4"/>
  <c r="B1519" i="4"/>
  <c r="D1520" i="4"/>
  <c r="C1519" i="4"/>
  <c r="D1522" i="4" l="1"/>
  <c r="D1521" i="4"/>
  <c r="B1521" i="4"/>
  <c r="C1521" i="4"/>
  <c r="C1522" i="4"/>
  <c r="C1524" i="4" l="1"/>
  <c r="B1523" i="4"/>
  <c r="D1523" i="4"/>
  <c r="C1523" i="4"/>
  <c r="D1524" i="4"/>
  <c r="C1525" i="4" l="1"/>
  <c r="C1526" i="4"/>
  <c r="D1526" i="4"/>
  <c r="B1525" i="4"/>
  <c r="D1525" i="4"/>
  <c r="C1528" i="4" l="1"/>
  <c r="D1527" i="4"/>
  <c r="B1527" i="4"/>
  <c r="D1528" i="4"/>
  <c r="C1527" i="4"/>
  <c r="D1530" i="4" l="1"/>
  <c r="D1529" i="4"/>
  <c r="C1530" i="4"/>
  <c r="C1529" i="4"/>
  <c r="B1529" i="4"/>
  <c r="D1532" i="4" l="1"/>
  <c r="C1532" i="4"/>
  <c r="D1531" i="4"/>
  <c r="B1531" i="4"/>
  <c r="C1531" i="4"/>
  <c r="C1533" i="4" l="1"/>
  <c r="D1533" i="4"/>
  <c r="D1534" i="4"/>
  <c r="B1533" i="4"/>
  <c r="C1534" i="4"/>
  <c r="D1536" i="4" l="1"/>
  <c r="C1536" i="4"/>
  <c r="B1535" i="4"/>
  <c r="C1535" i="4"/>
  <c r="D1535" i="4"/>
  <c r="C1538" i="4" l="1"/>
  <c r="C1537" i="4"/>
  <c r="B1537" i="4"/>
  <c r="D1538" i="4"/>
  <c r="D1537" i="4"/>
  <c r="D1539" i="4" l="1"/>
  <c r="B1539" i="4"/>
  <c r="C1539" i="4"/>
  <c r="D1540" i="4"/>
  <c r="C1540" i="4"/>
  <c r="C1541" i="4" l="1"/>
  <c r="D1541" i="4"/>
  <c r="C1542" i="4"/>
  <c r="D1542" i="4"/>
  <c r="B1541" i="4"/>
  <c r="C1544" i="4" l="1"/>
  <c r="D1543" i="4"/>
  <c r="B1543" i="4"/>
  <c r="C1543" i="4"/>
  <c r="D1544" i="4"/>
  <c r="C1546" i="4" l="1"/>
  <c r="B1545" i="4"/>
  <c r="D1546" i="4"/>
  <c r="C1545" i="4"/>
  <c r="D1545" i="4"/>
  <c r="C1547" i="4" l="1"/>
  <c r="D1548" i="4"/>
  <c r="C1548" i="4"/>
  <c r="D1547" i="4"/>
  <c r="B1547" i="4"/>
  <c r="C1549" i="4" l="1"/>
  <c r="D1550" i="4"/>
  <c r="B1549" i="4"/>
  <c r="D1549" i="4"/>
  <c r="C1550" i="4"/>
  <c r="C1551" i="4" l="1"/>
  <c r="C1552" i="4"/>
  <c r="D1551" i="4"/>
  <c r="B1551" i="4"/>
  <c r="D1552" i="4"/>
  <c r="C1554" i="4" l="1"/>
  <c r="B1553" i="4"/>
  <c r="C1553" i="4"/>
  <c r="D1554" i="4"/>
  <c r="D1553" i="4"/>
  <c r="C1555" i="4" l="1"/>
  <c r="D1556" i="4"/>
  <c r="C1556" i="4"/>
  <c r="B1555" i="4"/>
  <c r="D1555" i="4"/>
  <c r="C1557" i="4" l="1"/>
  <c r="D1558" i="4"/>
  <c r="D1557" i="4"/>
  <c r="B1557" i="4"/>
  <c r="C1558" i="4"/>
  <c r="D1560" i="4" l="1"/>
  <c r="C1559" i="4"/>
  <c r="C1560" i="4"/>
  <c r="D1559" i="4"/>
  <c r="B1559" i="4"/>
  <c r="C1562" i="4" l="1"/>
  <c r="C1561" i="4"/>
  <c r="B1561" i="4"/>
  <c r="D1562" i="4"/>
  <c r="D1561" i="4"/>
  <c r="C1564" i="4" l="1"/>
  <c r="D1563" i="4"/>
  <c r="B1563" i="4"/>
  <c r="C1563" i="4"/>
  <c r="D1564" i="4"/>
  <c r="C1565" i="4" l="1"/>
  <c r="D1565" i="4"/>
  <c r="C1566" i="4"/>
  <c r="D1566" i="4"/>
  <c r="B1565" i="4"/>
  <c r="D1568" i="4" l="1"/>
  <c r="C1568" i="4"/>
  <c r="D1567" i="4"/>
  <c r="B1567" i="4"/>
  <c r="C1567" i="4"/>
  <c r="D1570" i="4" l="1"/>
  <c r="D1569" i="4"/>
  <c r="C1569" i="4"/>
  <c r="B1569" i="4"/>
  <c r="C1570" i="4"/>
  <c r="C1571" i="4" l="1"/>
  <c r="D1572" i="4"/>
  <c r="C1572" i="4"/>
  <c r="D1571" i="4"/>
  <c r="B1571" i="4"/>
  <c r="D1573" i="4" l="1"/>
  <c r="D1574" i="4"/>
  <c r="B1573" i="4"/>
  <c r="C1573" i="4"/>
  <c r="C1574" i="4"/>
  <c r="D1576" i="4" l="1"/>
  <c r="C1575" i="4"/>
  <c r="C1576" i="4"/>
  <c r="D1575" i="4"/>
  <c r="B1575" i="4"/>
  <c r="D1578" i="4" l="1"/>
  <c r="D1577" i="4"/>
  <c r="C1578" i="4"/>
  <c r="B1577" i="4"/>
  <c r="C1577" i="4"/>
  <c r="D1579" i="4" l="1"/>
  <c r="B1579" i="4"/>
  <c r="C1579" i="4"/>
  <c r="D1580" i="4"/>
  <c r="C1580" i="4"/>
  <c r="C1581" i="4" l="1"/>
  <c r="D1581" i="4"/>
  <c r="C1582" i="4"/>
  <c r="D1582" i="4"/>
  <c r="B1581" i="4"/>
  <c r="C1584" i="4" l="1"/>
  <c r="B1583" i="4"/>
  <c r="D1583" i="4"/>
  <c r="D1584" i="4"/>
  <c r="C1583" i="4"/>
  <c r="C1585" i="4" l="1"/>
  <c r="B1585" i="4"/>
  <c r="D1586" i="4"/>
  <c r="D1585" i="4"/>
  <c r="C1586" i="4"/>
  <c r="C1587" i="4" l="1"/>
  <c r="D1588" i="4"/>
  <c r="C1588" i="4"/>
  <c r="D1587" i="4"/>
  <c r="B1587" i="4"/>
  <c r="C1589" i="4" l="1"/>
  <c r="D1589" i="4"/>
  <c r="C1590" i="4"/>
  <c r="D1590" i="4"/>
  <c r="B1589" i="4"/>
  <c r="C1591" i="4" l="1"/>
  <c r="D1592" i="4"/>
  <c r="C1592" i="4"/>
  <c r="D1591" i="4"/>
  <c r="B1591" i="4"/>
  <c r="D1594" i="4" l="1"/>
  <c r="D1593" i="4"/>
  <c r="C1594" i="4"/>
  <c r="B1593" i="4"/>
  <c r="C1593" i="4"/>
  <c r="C1595" i="4" l="1"/>
  <c r="D1596" i="4"/>
  <c r="C1596" i="4"/>
  <c r="B1595" i="4"/>
  <c r="D1595" i="4"/>
  <c r="C1597" i="4" l="1"/>
  <c r="D1597" i="4"/>
  <c r="C1598" i="4"/>
  <c r="D1598" i="4"/>
  <c r="B1597" i="4"/>
  <c r="C1600" i="4" l="1"/>
  <c r="D1599" i="4"/>
  <c r="B1599" i="4"/>
  <c r="D1600" i="4"/>
  <c r="C1599" i="4"/>
  <c r="D1602" i="4" l="1"/>
  <c r="D1601" i="4"/>
  <c r="C1602" i="4"/>
  <c r="C1601" i="4"/>
  <c r="B1601" i="4"/>
  <c r="C1603" i="4" l="1"/>
  <c r="D1604" i="4"/>
  <c r="C1604" i="4"/>
  <c r="D1603" i="4"/>
  <c r="B1603" i="4"/>
  <c r="C1605" i="4" l="1"/>
  <c r="C1606" i="4"/>
  <c r="D1606" i="4"/>
  <c r="B1605" i="4"/>
  <c r="D1605" i="4"/>
  <c r="C1607" i="4" l="1"/>
  <c r="D1608" i="4"/>
  <c r="B1607" i="4"/>
  <c r="C1608" i="4"/>
  <c r="D1607" i="4"/>
  <c r="D1610" i="4" l="1"/>
  <c r="D1609" i="4"/>
  <c r="C1610" i="4"/>
  <c r="B1609" i="4"/>
  <c r="C1609" i="4"/>
  <c r="D1612" i="4" l="1"/>
  <c r="C1612" i="4"/>
  <c r="D1611" i="4"/>
  <c r="B1611" i="4"/>
  <c r="C1611" i="4"/>
  <c r="C1614" i="4" l="1"/>
  <c r="D1614" i="4"/>
  <c r="B1613" i="4"/>
  <c r="C1613" i="4"/>
  <c r="D1613" i="4"/>
  <c r="D1615" i="4" l="1"/>
  <c r="B1615" i="4"/>
  <c r="D1616" i="4"/>
  <c r="C1615" i="4"/>
  <c r="C1616" i="4"/>
  <c r="D1618" i="4" l="1"/>
  <c r="B1617" i="4"/>
  <c r="D1617" i="4"/>
  <c r="C1617" i="4"/>
  <c r="C1618" i="4"/>
  <c r="C1619" i="4" l="1"/>
  <c r="D1620" i="4"/>
  <c r="C1620" i="4"/>
  <c r="D1619" i="4"/>
  <c r="B1619" i="4"/>
  <c r="C1622" i="4" l="1"/>
  <c r="D1622" i="4"/>
  <c r="B1621" i="4"/>
  <c r="C1621" i="4"/>
  <c r="D1621" i="4"/>
  <c r="C1623" i="4" l="1"/>
  <c r="D1624" i="4"/>
  <c r="C1624" i="4"/>
  <c r="D1623" i="4"/>
  <c r="B1623" i="4"/>
  <c r="D1626" i="4" l="1"/>
  <c r="C1626" i="4"/>
  <c r="C1625" i="4"/>
  <c r="B1625" i="4"/>
  <c r="D1625" i="4"/>
  <c r="D1628" i="4" l="1"/>
  <c r="C1628" i="4"/>
  <c r="B1627" i="4"/>
  <c r="D1627" i="4"/>
  <c r="C1627" i="4"/>
  <c r="C1629" i="4" l="1"/>
  <c r="D1629" i="4"/>
  <c r="C1630" i="4"/>
  <c r="D1630" i="4"/>
  <c r="B1629" i="4"/>
  <c r="C1632" i="4" l="1"/>
  <c r="D1631" i="4"/>
  <c r="B1631" i="4"/>
  <c r="D1632" i="4"/>
  <c r="C1631" i="4"/>
  <c r="C1634" i="4" l="1"/>
  <c r="C1633" i="4"/>
  <c r="B1633" i="4"/>
  <c r="D1634" i="4"/>
  <c r="D1633" i="4"/>
  <c r="C1635" i="4" l="1"/>
  <c r="D1636" i="4"/>
  <c r="C1636" i="4"/>
  <c r="D1635" i="4"/>
  <c r="B1635" i="4"/>
  <c r="C1638" i="4" l="1"/>
  <c r="D1638" i="4"/>
  <c r="B1637" i="4"/>
  <c r="C1637" i="4"/>
  <c r="D1637" i="4"/>
  <c r="C1639" i="4" l="1"/>
  <c r="C1640" i="4"/>
  <c r="D1639" i="4"/>
  <c r="B1639" i="4"/>
  <c r="D1640" i="4"/>
  <c r="C1642" i="4" l="1"/>
  <c r="C1641" i="4"/>
  <c r="B1641" i="4"/>
  <c r="D1642" i="4"/>
  <c r="D1641" i="4"/>
  <c r="C1643" i="4" l="1"/>
  <c r="D1644" i="4"/>
  <c r="C1644" i="4"/>
  <c r="D1643" i="4"/>
  <c r="B1643" i="4"/>
  <c r="C1646" i="4" l="1"/>
  <c r="D1646" i="4"/>
  <c r="B1645" i="4"/>
  <c r="C1645" i="4"/>
  <c r="D1645" i="4"/>
  <c r="C1648" i="4" l="1"/>
  <c r="D1647" i="4"/>
  <c r="B1647" i="4"/>
  <c r="D1648" i="4"/>
  <c r="C1647" i="4"/>
  <c r="D1650" i="4" l="1"/>
  <c r="D1649" i="4"/>
  <c r="C1650" i="4"/>
  <c r="C1649" i="4"/>
  <c r="B1649" i="4"/>
  <c r="C1651" i="4" l="1"/>
  <c r="C1652" i="4"/>
  <c r="B1651" i="4"/>
  <c r="D1651" i="4"/>
  <c r="D1652" i="4"/>
  <c r="C1654" i="4" l="1"/>
  <c r="D1654" i="4"/>
  <c r="B1653" i="4"/>
  <c r="C1653" i="4"/>
  <c r="D1653" i="4"/>
  <c r="C1656" i="4" l="1"/>
  <c r="D1655" i="4"/>
  <c r="B1655" i="4"/>
  <c r="C1655" i="4"/>
  <c r="D1656" i="4"/>
  <c r="C1658" i="4" l="1"/>
  <c r="B1657" i="4"/>
  <c r="C1657" i="4"/>
  <c r="D1658" i="4"/>
  <c r="D1657" i="4"/>
  <c r="C1659" i="4" l="1"/>
  <c r="D1660" i="4"/>
  <c r="D1659" i="4"/>
  <c r="B1659" i="4"/>
  <c r="C1660" i="4"/>
  <c r="C1661" i="4" l="1"/>
  <c r="D1661" i="4"/>
  <c r="C1662" i="4"/>
  <c r="D1662" i="4"/>
  <c r="B1661" i="4"/>
  <c r="D1664" i="4" l="1"/>
  <c r="B1663" i="4"/>
  <c r="C1663" i="4"/>
  <c r="D1663" i="4"/>
  <c r="C1664" i="4"/>
  <c r="C1666" i="4" l="1"/>
  <c r="C1665" i="4"/>
  <c r="B1665" i="4"/>
  <c r="D1666" i="4"/>
  <c r="D1665" i="4"/>
  <c r="C1667" i="4" l="1"/>
  <c r="D1668" i="4"/>
  <c r="C1668" i="4"/>
  <c r="D1667" i="4"/>
  <c r="B1667" i="4"/>
  <c r="C1669" i="4" l="1"/>
  <c r="D1669" i="4"/>
  <c r="D1670" i="4"/>
  <c r="B1669" i="4"/>
  <c r="C1670" i="4"/>
  <c r="D1672" i="4" l="1"/>
  <c r="C1672" i="4"/>
  <c r="D1671" i="4"/>
  <c r="B1671" i="4"/>
  <c r="C1671" i="4"/>
  <c r="D1673" i="4" l="1"/>
  <c r="C1674" i="4"/>
  <c r="C1673" i="4"/>
  <c r="B1673" i="4"/>
  <c r="D1674" i="4"/>
  <c r="C1676" i="4" l="1"/>
  <c r="D1675" i="4"/>
  <c r="B1675" i="4"/>
  <c r="C1675" i="4"/>
  <c r="D1676" i="4"/>
  <c r="C1678" i="4" l="1"/>
  <c r="D1678" i="4"/>
  <c r="B1677" i="4"/>
  <c r="C1677" i="4"/>
  <c r="D1677" i="4"/>
  <c r="D1680" i="4" l="1"/>
  <c r="C1679" i="4"/>
  <c r="C1680" i="4"/>
  <c r="B1679" i="4"/>
  <c r="D1679" i="4"/>
  <c r="D1681" i="4" l="1"/>
  <c r="C1682" i="4"/>
  <c r="C1681" i="4"/>
  <c r="B1681" i="4"/>
  <c r="D1682" i="4"/>
  <c r="D1684" i="4" l="1"/>
  <c r="C1684" i="4"/>
  <c r="B1683" i="4"/>
  <c r="D1683" i="4"/>
  <c r="C1683" i="4"/>
  <c r="D1685" i="4" l="1"/>
  <c r="C1686" i="4"/>
  <c r="D1686" i="4"/>
  <c r="B1685" i="4"/>
  <c r="C1685" i="4"/>
  <c r="C1687" i="4" l="1"/>
  <c r="D1688" i="4"/>
  <c r="C1688" i="4"/>
  <c r="D1687" i="4"/>
  <c r="B1687" i="4"/>
  <c r="C1690" i="4" l="1"/>
  <c r="C1689" i="4"/>
  <c r="B1689" i="4"/>
  <c r="D1690" i="4"/>
  <c r="D1689" i="4"/>
  <c r="C1691" i="4" l="1"/>
  <c r="D1692" i="4"/>
  <c r="C1692" i="4"/>
  <c r="D1691" i="4"/>
  <c r="B1691" i="4"/>
  <c r="C1693" i="4" l="1"/>
  <c r="D1693" i="4"/>
  <c r="D1694" i="4"/>
  <c r="B1693" i="4"/>
  <c r="C1694" i="4"/>
  <c r="C1695" i="4" l="1"/>
  <c r="D1695" i="4"/>
  <c r="B1695" i="4"/>
  <c r="D1696" i="4"/>
  <c r="C1696" i="4"/>
  <c r="D1698" i="4" l="1"/>
  <c r="C1698" i="4"/>
  <c r="D1697" i="4"/>
  <c r="C1697" i="4"/>
  <c r="B1697" i="4"/>
  <c r="C1700" i="4" l="1"/>
  <c r="D1699" i="4"/>
  <c r="B1699" i="4"/>
  <c r="C1699" i="4"/>
  <c r="D1700" i="4"/>
  <c r="C1702" i="4" l="1"/>
  <c r="D1702" i="4"/>
  <c r="B1701" i="4"/>
  <c r="C1701" i="4"/>
  <c r="D1701" i="4"/>
  <c r="C1704" i="4" l="1"/>
  <c r="D1703" i="4"/>
  <c r="B1703" i="4"/>
  <c r="C1703" i="4"/>
  <c r="D1704" i="4"/>
  <c r="C1706" i="4" l="1"/>
  <c r="B1705" i="4"/>
  <c r="C1705" i="4"/>
  <c r="D1706" i="4"/>
  <c r="D1705" i="4"/>
  <c r="D1708" i="4" l="1"/>
  <c r="C1708" i="4"/>
  <c r="D1707" i="4"/>
  <c r="B1707" i="4"/>
  <c r="C1707" i="4"/>
  <c r="C1710" i="4" l="1"/>
  <c r="D1710" i="4"/>
  <c r="B1709" i="4"/>
  <c r="C1709" i="4"/>
  <c r="D1709" i="4"/>
  <c r="D1712" i="4" l="1"/>
  <c r="C1711" i="4"/>
  <c r="C1712" i="4"/>
  <c r="B1711" i="4"/>
  <c r="D1711" i="4"/>
  <c r="D1714" i="4" l="1"/>
  <c r="C1714" i="4"/>
  <c r="B1713" i="4"/>
  <c r="D1713" i="4"/>
  <c r="C1713" i="4"/>
  <c r="C1715" i="4" l="1"/>
  <c r="D1716" i="4"/>
  <c r="C1716" i="4"/>
  <c r="D1715" i="4"/>
  <c r="B1715" i="4"/>
  <c r="C1718" i="4" l="1"/>
  <c r="D1718" i="4"/>
  <c r="B1717" i="4"/>
  <c r="C1717" i="4"/>
  <c r="D1717" i="4"/>
  <c r="C1720" i="4" l="1"/>
  <c r="D1719" i="4"/>
  <c r="B1719" i="4"/>
  <c r="C1719" i="4"/>
  <c r="D1720" i="4"/>
  <c r="D1722" i="4" l="1"/>
  <c r="C1721" i="4"/>
  <c r="D1721" i="4"/>
  <c r="B1721" i="4"/>
  <c r="C1722" i="4"/>
  <c r="C1724" i="4" l="1"/>
  <c r="B1723" i="4"/>
  <c r="D1723" i="4"/>
  <c r="C1723" i="4"/>
  <c r="D1724" i="4"/>
  <c r="C1725" i="4" l="1"/>
  <c r="D1725" i="4"/>
  <c r="C1726" i="4"/>
  <c r="D1726" i="4"/>
  <c r="B1725" i="4"/>
  <c r="C1728" i="4" l="1"/>
  <c r="D1727" i="4"/>
  <c r="B1727" i="4"/>
  <c r="D1728" i="4"/>
  <c r="C1727" i="4"/>
  <c r="D1730" i="4" l="1"/>
  <c r="D1729" i="4"/>
  <c r="C1730" i="4"/>
  <c r="C1729" i="4"/>
  <c r="B1729" i="4"/>
  <c r="C1731" i="4" l="1"/>
  <c r="D1731" i="4"/>
  <c r="D1732" i="4"/>
  <c r="B1731" i="4"/>
  <c r="C1732" i="4"/>
  <c r="D1733" i="4" l="1"/>
  <c r="C1734" i="4"/>
  <c r="D1734" i="4"/>
  <c r="B1733" i="4"/>
  <c r="C1733" i="4"/>
  <c r="C1735" i="4" l="1"/>
  <c r="C1736" i="4"/>
  <c r="B1735" i="4"/>
  <c r="D1735" i="4"/>
  <c r="D1736" i="4"/>
  <c r="C1738" i="4" l="1"/>
  <c r="C1737" i="4"/>
  <c r="B1737" i="4"/>
  <c r="D1738" i="4"/>
  <c r="D1737" i="4"/>
  <c r="C1740" i="4" l="1"/>
  <c r="D1739" i="4"/>
  <c r="B1739" i="4"/>
  <c r="C1739" i="4"/>
  <c r="D1740" i="4"/>
  <c r="C1742" i="4" l="1"/>
  <c r="D1742" i="4"/>
  <c r="B1741" i="4"/>
  <c r="C1741" i="4"/>
  <c r="D1741" i="4"/>
  <c r="C1744" i="4" l="1"/>
  <c r="D1743" i="4"/>
  <c r="B1743" i="4"/>
  <c r="D1744" i="4"/>
  <c r="C1743" i="4"/>
  <c r="D1746" i="4" l="1"/>
  <c r="C1746" i="4"/>
  <c r="C1745" i="4"/>
  <c r="B1745" i="4"/>
  <c r="D1745" i="4"/>
  <c r="C1747" i="4" l="1"/>
  <c r="C1748" i="4"/>
  <c r="D1747" i="4"/>
  <c r="B1747" i="4"/>
  <c r="D1748" i="4"/>
  <c r="D1749" i="4" l="1"/>
  <c r="C1750" i="4"/>
  <c r="D1750" i="4"/>
  <c r="B1749" i="4"/>
  <c r="C1749" i="4"/>
  <c r="C1752" i="4" l="1"/>
  <c r="D1751" i="4"/>
  <c r="B1751" i="4"/>
  <c r="C1751" i="4"/>
  <c r="D1752" i="4"/>
  <c r="D1754" i="4" l="1"/>
  <c r="D1753" i="4"/>
  <c r="C1753" i="4"/>
  <c r="C1754" i="4"/>
  <c r="B1753" i="4"/>
  <c r="C1755" i="4" l="1"/>
  <c r="B1755" i="4"/>
  <c r="D1756" i="4"/>
  <c r="D1755" i="4"/>
  <c r="C1756" i="4"/>
  <c r="C1757" i="4" l="1"/>
  <c r="C1758" i="4"/>
  <c r="D1758" i="4"/>
  <c r="B1757" i="4"/>
  <c r="D1757" i="4"/>
  <c r="C1759" i="4" l="1"/>
  <c r="C1760" i="4"/>
  <c r="D1759" i="4"/>
  <c r="B1759" i="4"/>
  <c r="D1760" i="4"/>
  <c r="C1762" i="4" l="1"/>
  <c r="C1761" i="4"/>
  <c r="B1761" i="4"/>
  <c r="D1762" i="4"/>
  <c r="D1761" i="4"/>
  <c r="C1764" i="4" l="1"/>
  <c r="D1763" i="4"/>
  <c r="B1763" i="4"/>
  <c r="C1763" i="4"/>
  <c r="D1764" i="4"/>
  <c r="C1765" i="4" l="1"/>
  <c r="D1765" i="4"/>
  <c r="B1765" i="4"/>
  <c r="C1766" i="4"/>
  <c r="D1766" i="4"/>
  <c r="C1768" i="4" l="1"/>
  <c r="D1767" i="4"/>
  <c r="B1767" i="4"/>
  <c r="C1767" i="4"/>
  <c r="D1768" i="4"/>
  <c r="C1770" i="4" l="1"/>
  <c r="B1769" i="4"/>
  <c r="C1769" i="4"/>
  <c r="D1770" i="4"/>
  <c r="D1769" i="4"/>
  <c r="C1771" i="4" l="1"/>
  <c r="D1771" i="4"/>
  <c r="B1771" i="4"/>
  <c r="D1772" i="4"/>
  <c r="C1772" i="4"/>
  <c r="D1773" i="4" l="1"/>
  <c r="C1774" i="4"/>
  <c r="D1774" i="4"/>
  <c r="B1773" i="4"/>
  <c r="C1773" i="4"/>
  <c r="D1776" i="4" l="1"/>
  <c r="C1775" i="4"/>
  <c r="C1776" i="4"/>
  <c r="D1775" i="4"/>
  <c r="B1775" i="4"/>
  <c r="C1778" i="4" l="1"/>
  <c r="C1777" i="4"/>
  <c r="B1777" i="4"/>
  <c r="D1778" i="4"/>
  <c r="D1777" i="4"/>
  <c r="D1779" i="4" l="1"/>
  <c r="D1780" i="4"/>
  <c r="C1779" i="4"/>
  <c r="C1780" i="4"/>
  <c r="B1779" i="4"/>
  <c r="C1781" i="4" l="1"/>
  <c r="D1781" i="4"/>
  <c r="C1782" i="4"/>
  <c r="D1782" i="4"/>
  <c r="B1781" i="4"/>
  <c r="C1784" i="4" l="1"/>
  <c r="D1783" i="4"/>
  <c r="B1783" i="4"/>
  <c r="D1784" i="4"/>
  <c r="C1783" i="4"/>
  <c r="C1786" i="4" l="1"/>
  <c r="B1785" i="4"/>
  <c r="C1785" i="4"/>
  <c r="D1786" i="4"/>
  <c r="D1785" i="4"/>
  <c r="C1787" i="4" l="1"/>
  <c r="D1788" i="4"/>
  <c r="B1787" i="4"/>
  <c r="C1788" i="4"/>
  <c r="D1787" i="4"/>
  <c r="C1790" i="4" l="1"/>
  <c r="D1790" i="4"/>
  <c r="B1789" i="4"/>
  <c r="C1789" i="4"/>
  <c r="D1789" i="4"/>
  <c r="D1792" i="4" l="1"/>
  <c r="C1791" i="4"/>
  <c r="C1792" i="4"/>
  <c r="D1791" i="4"/>
  <c r="B1791" i="4"/>
  <c r="C1794" i="4" l="1"/>
  <c r="C1793" i="4"/>
  <c r="B1793" i="4"/>
  <c r="D1794" i="4"/>
  <c r="D1793" i="4"/>
  <c r="C1795" i="4" l="1"/>
  <c r="D1796" i="4"/>
  <c r="C1796" i="4"/>
  <c r="D1795" i="4"/>
  <c r="B1795" i="4"/>
  <c r="C1797" i="4" l="1"/>
  <c r="D1797" i="4"/>
  <c r="D1798" i="4"/>
  <c r="B1797" i="4"/>
  <c r="C1798" i="4"/>
  <c r="C1800" i="4" l="1"/>
  <c r="D1799" i="4"/>
  <c r="B1799" i="4"/>
  <c r="C1799" i="4"/>
  <c r="D1800" i="4"/>
  <c r="D1802" i="4" l="1"/>
  <c r="B1801" i="4"/>
  <c r="D1801" i="4"/>
  <c r="C1801" i="4"/>
  <c r="C1802" i="4"/>
  <c r="C1804" i="4" l="1"/>
  <c r="D1803" i="4"/>
  <c r="B1803" i="4"/>
  <c r="C1803" i="4"/>
  <c r="D1804" i="4"/>
  <c r="D1805" i="4" l="1"/>
  <c r="C1806" i="4"/>
  <c r="D1806" i="4"/>
  <c r="B1805" i="4"/>
  <c r="C1805" i="4"/>
  <c r="C1808" i="4" l="1"/>
  <c r="B1807" i="4"/>
  <c r="D1807" i="4"/>
  <c r="D1808" i="4"/>
  <c r="C1807" i="4"/>
  <c r="C1810" i="4" l="1"/>
  <c r="B1809" i="4"/>
  <c r="C1809" i="4"/>
  <c r="D1810" i="4"/>
  <c r="D1809" i="4"/>
  <c r="D1812" i="4" l="1"/>
  <c r="C1811" i="4"/>
  <c r="C1812" i="4"/>
  <c r="D1811" i="4"/>
  <c r="B1811" i="4"/>
  <c r="C1813" i="4" l="1"/>
  <c r="D1813" i="4"/>
  <c r="C1814" i="4"/>
  <c r="D1814" i="4"/>
  <c r="B1813" i="4"/>
  <c r="D1816" i="4" l="1"/>
  <c r="D1815" i="4"/>
  <c r="B1815" i="4"/>
  <c r="C1816" i="4"/>
  <c r="C1815" i="4"/>
  <c r="C1818" i="4" l="1"/>
  <c r="C1817" i="4"/>
  <c r="D1818" i="4"/>
  <c r="D1817" i="4"/>
  <c r="B1817" i="4"/>
  <c r="D1820" i="4" l="1"/>
  <c r="D1819" i="4"/>
  <c r="B1819" i="4"/>
  <c r="C1819" i="4"/>
  <c r="C1820" i="4"/>
  <c r="C1821" i="4" l="1"/>
  <c r="D1822" i="4"/>
  <c r="D1821" i="4"/>
  <c r="B1821" i="4"/>
  <c r="C1822" i="4"/>
  <c r="C1824" i="4" l="1"/>
  <c r="C1823" i="4"/>
  <c r="D1824" i="4"/>
  <c r="D1823" i="4"/>
  <c r="B1823" i="4"/>
  <c r="D1826" i="4" l="1"/>
  <c r="D1825" i="4"/>
  <c r="B1825" i="4"/>
  <c r="C1826" i="4"/>
  <c r="C1825" i="4"/>
  <c r="D1828" i="4" l="1"/>
  <c r="D1827" i="4"/>
  <c r="B1827" i="4"/>
  <c r="C1827" i="4"/>
  <c r="C1828" i="4"/>
  <c r="D1830" i="4" l="1"/>
  <c r="D1829" i="4"/>
  <c r="B1829" i="4"/>
  <c r="C1830" i="4"/>
  <c r="C1829" i="4"/>
  <c r="D1832" i="4" l="1"/>
  <c r="D1831" i="4"/>
  <c r="B1831" i="4"/>
  <c r="C1832" i="4"/>
  <c r="C1831" i="4"/>
  <c r="C1833" i="4" l="1"/>
  <c r="D1834" i="4"/>
  <c r="D1833" i="4"/>
  <c r="B1833" i="4"/>
  <c r="C1834" i="4"/>
  <c r="C1836" i="4" l="1"/>
  <c r="D1836" i="4"/>
  <c r="D1835" i="4"/>
  <c r="B1835" i="4"/>
  <c r="C1835" i="4"/>
  <c r="C1838" i="4" l="1"/>
  <c r="D1838" i="4"/>
  <c r="D1837" i="4"/>
  <c r="B1837" i="4"/>
  <c r="C1837" i="4"/>
  <c r="C1840" i="4" l="1"/>
  <c r="C1839" i="4"/>
  <c r="D1840" i="4"/>
  <c r="B1839" i="4"/>
  <c r="D1839" i="4"/>
  <c r="C1842" i="4" l="1"/>
  <c r="C1841" i="4"/>
  <c r="D1841" i="4"/>
  <c r="D1842" i="4"/>
  <c r="B1841" i="4"/>
  <c r="C1843" i="4" l="1"/>
  <c r="D1843" i="4"/>
  <c r="B1843" i="4"/>
  <c r="C1844" i="4"/>
  <c r="D1844" i="4"/>
  <c r="D1846" i="4" l="1"/>
  <c r="D1845" i="4"/>
  <c r="B1845" i="4"/>
  <c r="C1846" i="4"/>
  <c r="C1845" i="4"/>
  <c r="C1848" i="4" l="1"/>
  <c r="C1847" i="4"/>
  <c r="D1848" i="4"/>
  <c r="D1847" i="4"/>
  <c r="B1847" i="4"/>
  <c r="D1850" i="4" l="1"/>
  <c r="B1849" i="4"/>
  <c r="D1849" i="4"/>
  <c r="C1850" i="4"/>
  <c r="C1849" i="4"/>
  <c r="C1851" i="4" l="1"/>
  <c r="D1852" i="4"/>
  <c r="D1851" i="4"/>
  <c r="B1851" i="4"/>
  <c r="C1852" i="4"/>
  <c r="C1854" i="4" l="1"/>
  <c r="C1853" i="4"/>
  <c r="D1854" i="4"/>
  <c r="D1853" i="4"/>
  <c r="B1853" i="4"/>
  <c r="D1856" i="4" l="1"/>
  <c r="D1855" i="4"/>
  <c r="B1855" i="4"/>
  <c r="C1856" i="4"/>
  <c r="C1855" i="4"/>
  <c r="D1858" i="4" l="1"/>
  <c r="D1857" i="4"/>
  <c r="B1857" i="4"/>
  <c r="C1858" i="4"/>
  <c r="C1857" i="4"/>
  <c r="C1860" i="4" l="1"/>
  <c r="B1859" i="4"/>
  <c r="C1859" i="4"/>
  <c r="D1859" i="4"/>
  <c r="D1860" i="4"/>
  <c r="C1861" i="4" l="1"/>
  <c r="D1862" i="4"/>
  <c r="D1861" i="4"/>
  <c r="B1861" i="4"/>
  <c r="C1862" i="4"/>
  <c r="C1864" i="4" l="1"/>
  <c r="D1864" i="4"/>
  <c r="B1863" i="4"/>
  <c r="D1863" i="4"/>
  <c r="C1863" i="4"/>
  <c r="D1866" i="4" l="1"/>
  <c r="B1865" i="4"/>
  <c r="D1865" i="4"/>
  <c r="C1866" i="4"/>
  <c r="C1865" i="4"/>
  <c r="D1868" i="4" l="1"/>
  <c r="D1867" i="4"/>
  <c r="B1867" i="4"/>
  <c r="C1868" i="4"/>
  <c r="C1867" i="4"/>
  <c r="D1870" i="4" l="1"/>
  <c r="D1869" i="4"/>
  <c r="B1869" i="4"/>
  <c r="C1870" i="4"/>
  <c r="C1869" i="4"/>
  <c r="C1872" i="4" l="1"/>
  <c r="C1871" i="4"/>
  <c r="D1872" i="4"/>
  <c r="B1871" i="4"/>
  <c r="D1871" i="4"/>
  <c r="C1873" i="4" l="1"/>
  <c r="D1874" i="4"/>
  <c r="D1873" i="4"/>
  <c r="B1873" i="4"/>
  <c r="C1874" i="4"/>
  <c r="C1876" i="4" l="1"/>
  <c r="D1876" i="4"/>
  <c r="D1875" i="4"/>
  <c r="B1875" i="4"/>
  <c r="C1875" i="4"/>
  <c r="C1878" i="4" l="1"/>
  <c r="C1877" i="4"/>
  <c r="D1878" i="4"/>
  <c r="D1877" i="4"/>
  <c r="B1877" i="4"/>
  <c r="C1879" i="4" l="1"/>
  <c r="D1880" i="4"/>
  <c r="D1879" i="4"/>
  <c r="B1879" i="4"/>
  <c r="C1880" i="4"/>
  <c r="D1882" i="4" l="1"/>
  <c r="B1881" i="4"/>
  <c r="D1881" i="4"/>
  <c r="C1882" i="4"/>
  <c r="C1881" i="4"/>
  <c r="D1884" i="4" l="1"/>
  <c r="B1883" i="4"/>
  <c r="D1883" i="4"/>
  <c r="C1884" i="4"/>
  <c r="C1883" i="4"/>
  <c r="D1886" i="4" l="1"/>
  <c r="D1885" i="4"/>
  <c r="B1885" i="4"/>
  <c r="C1886" i="4"/>
  <c r="C1885" i="4"/>
  <c r="D1888" i="4" l="1"/>
  <c r="D1887" i="4"/>
  <c r="B1887" i="4"/>
  <c r="C1888" i="4"/>
  <c r="C1887" i="4"/>
  <c r="C1890" i="4" l="1"/>
  <c r="C1889" i="4"/>
  <c r="D1890" i="4"/>
  <c r="D1889" i="4"/>
  <c r="B1889" i="4"/>
  <c r="C1891" i="4" l="1"/>
  <c r="D1892" i="4"/>
  <c r="D1891" i="4"/>
  <c r="B1891" i="4"/>
  <c r="C1892" i="4"/>
  <c r="C1893" i="4" l="1"/>
  <c r="D1894" i="4"/>
  <c r="B1893" i="4"/>
  <c r="D1893" i="4"/>
  <c r="C1894" i="4"/>
  <c r="D1896" i="4" l="1"/>
  <c r="D1895" i="4"/>
  <c r="B1895" i="4"/>
  <c r="C1896" i="4"/>
  <c r="C1895" i="4"/>
  <c r="D1898" i="4" l="1"/>
  <c r="D1897" i="4"/>
  <c r="B1897" i="4"/>
  <c r="C1898" i="4"/>
  <c r="C1897" i="4"/>
  <c r="D1900" i="4" l="1"/>
  <c r="D1899" i="4"/>
  <c r="B1899" i="4"/>
  <c r="C1900" i="4"/>
  <c r="C1899" i="4"/>
  <c r="D1902" i="4" l="1"/>
  <c r="D1901" i="4"/>
  <c r="B1901" i="4"/>
  <c r="C1902" i="4"/>
  <c r="C1901" i="4"/>
  <c r="C1903" i="4" l="1"/>
  <c r="D1904" i="4"/>
  <c r="D1903" i="4"/>
  <c r="B1903" i="4"/>
  <c r="C1904" i="4"/>
  <c r="C1905" i="4" l="1"/>
  <c r="D1906" i="4"/>
  <c r="B1905" i="4"/>
  <c r="D1905" i="4"/>
  <c r="C1906" i="4"/>
  <c r="C1908" i="4" l="1"/>
  <c r="C1907" i="4"/>
  <c r="D1908" i="4"/>
  <c r="D1907" i="4"/>
  <c r="B1907" i="4"/>
  <c r="D1910" i="4" l="1"/>
  <c r="D1909" i="4"/>
  <c r="B1909" i="4"/>
  <c r="C1910" i="4"/>
  <c r="C1909" i="4"/>
  <c r="D1912" i="4" l="1"/>
  <c r="D1911" i="4"/>
  <c r="B1911" i="4"/>
  <c r="C1912" i="4"/>
  <c r="C1911" i="4"/>
  <c r="C1914" i="4" l="1"/>
  <c r="C1913" i="4"/>
  <c r="D1914" i="4"/>
  <c r="B1913" i="4"/>
  <c r="D1913" i="4"/>
  <c r="C1916" i="4" l="1"/>
  <c r="D1916" i="4"/>
  <c r="D1915" i="4"/>
  <c r="B1915" i="4"/>
  <c r="C1915" i="4"/>
  <c r="C1917" i="4" l="1"/>
  <c r="D1918" i="4"/>
  <c r="D1917" i="4"/>
  <c r="B1917" i="4"/>
  <c r="C1918" i="4"/>
  <c r="C1920" i="4" l="1"/>
  <c r="C1919" i="4"/>
  <c r="D1919" i="4"/>
  <c r="B1919" i="4"/>
  <c r="D1920" i="4"/>
  <c r="D1922" i="4" l="1"/>
  <c r="B1921" i="4"/>
  <c r="D1921" i="4"/>
  <c r="C1922" i="4"/>
  <c r="C1921" i="4"/>
  <c r="D1924" i="4" l="1"/>
  <c r="B1923" i="4"/>
  <c r="D1923" i="4"/>
  <c r="C1924" i="4"/>
  <c r="C1923" i="4"/>
  <c r="D1926" i="4" l="1"/>
  <c r="D1925" i="4"/>
  <c r="B1925" i="4"/>
  <c r="C1926" i="4"/>
  <c r="C1925" i="4"/>
  <c r="D1928" i="4" l="1"/>
  <c r="D1927" i="4"/>
  <c r="B1927" i="4"/>
  <c r="C1928" i="4"/>
  <c r="C1927" i="4"/>
  <c r="C1930" i="4" l="1"/>
  <c r="C1929" i="4"/>
  <c r="D1929" i="4"/>
  <c r="B1929" i="4"/>
  <c r="D1930" i="4"/>
  <c r="C1932" i="4" l="1"/>
  <c r="D1932" i="4"/>
  <c r="D1931" i="4"/>
  <c r="B1931" i="4"/>
  <c r="C1931" i="4"/>
  <c r="C1933" i="4" l="1"/>
  <c r="D1934" i="4"/>
  <c r="D1933" i="4"/>
  <c r="B1933" i="4"/>
  <c r="C1934" i="4"/>
  <c r="D1936" i="4" l="1"/>
  <c r="D1935" i="4"/>
  <c r="B1935" i="4"/>
  <c r="C1936" i="4"/>
  <c r="C1935" i="4"/>
  <c r="D1938" i="4" l="1"/>
  <c r="B1937" i="4"/>
  <c r="D1937" i="4"/>
  <c r="C1938" i="4"/>
  <c r="C1937" i="4"/>
  <c r="C1940" i="4" l="1"/>
  <c r="C1939" i="4"/>
  <c r="D1940" i="4"/>
  <c r="D1939" i="4"/>
  <c r="B1939" i="4"/>
  <c r="C1942" i="4" l="1"/>
  <c r="D1942" i="4"/>
  <c r="D1941" i="4"/>
  <c r="B1941" i="4"/>
  <c r="C1941" i="4"/>
  <c r="D1944" i="4" l="1"/>
  <c r="D1943" i="4"/>
  <c r="B1943" i="4"/>
  <c r="C1944" i="4"/>
  <c r="C1943" i="4"/>
  <c r="C1946" i="4" l="1"/>
  <c r="C1945" i="4"/>
  <c r="D1946" i="4"/>
  <c r="D1945" i="4"/>
  <c r="B1945" i="4"/>
  <c r="D1948" i="4" l="1"/>
  <c r="D1947" i="4"/>
  <c r="B1947" i="4"/>
  <c r="C1948" i="4"/>
  <c r="C1947" i="4"/>
  <c r="C1949" i="4" l="1"/>
  <c r="D1950" i="4"/>
  <c r="D1949" i="4"/>
  <c r="B1949" i="4"/>
  <c r="C1950" i="4"/>
  <c r="C1951" i="4" l="1"/>
  <c r="D1952" i="4"/>
  <c r="D1951" i="4"/>
  <c r="B1951" i="4"/>
  <c r="C1952" i="4"/>
  <c r="C1953" i="4" l="1"/>
  <c r="D1954" i="4"/>
  <c r="B1953" i="4"/>
  <c r="D1953" i="4"/>
  <c r="C1954" i="4"/>
  <c r="D1956" i="4" l="1"/>
  <c r="D1955" i="4"/>
  <c r="B1955" i="4"/>
  <c r="C1956" i="4"/>
  <c r="C1955" i="4"/>
  <c r="D1958" i="4" l="1"/>
  <c r="D1957" i="4"/>
  <c r="B1957" i="4"/>
  <c r="C1958" i="4"/>
  <c r="C1957" i="4"/>
  <c r="D1960" i="4" l="1"/>
  <c r="D1959" i="4"/>
  <c r="B1959" i="4"/>
  <c r="C1960" i="4"/>
  <c r="C1959" i="4"/>
  <c r="C1961" i="4" l="1"/>
  <c r="D1962" i="4"/>
  <c r="D1961" i="4"/>
  <c r="B1961" i="4"/>
  <c r="C1962" i="4"/>
  <c r="C1963" i="4" l="1"/>
  <c r="D1964" i="4"/>
  <c r="B1963" i="4"/>
  <c r="D1963" i="4"/>
  <c r="C1964" i="4"/>
  <c r="C1966" i="4" l="1"/>
  <c r="D1966" i="4"/>
  <c r="D1965" i="4"/>
  <c r="B1965" i="4"/>
  <c r="C1965" i="4"/>
  <c r="D1968" i="4" l="1"/>
  <c r="D1967" i="4"/>
  <c r="B1967" i="4"/>
  <c r="C1968" i="4"/>
  <c r="C1967" i="4"/>
  <c r="D1970" i="4" l="1"/>
  <c r="B1969" i="4"/>
  <c r="D1969" i="4"/>
  <c r="C1970" i="4"/>
  <c r="C1969" i="4"/>
  <c r="D1972" i="4" l="1"/>
  <c r="D1971" i="4"/>
  <c r="B1971" i="4"/>
  <c r="C1972" i="4"/>
  <c r="C1971" i="4"/>
  <c r="C1973" i="4" l="1"/>
  <c r="D1974" i="4"/>
  <c r="D1973" i="4"/>
  <c r="B1973" i="4"/>
  <c r="C1974" i="4"/>
  <c r="C1976" i="4" l="1"/>
  <c r="C1975" i="4"/>
  <c r="D1975" i="4"/>
  <c r="B1975" i="4"/>
  <c r="D1976" i="4"/>
  <c r="C1977" i="4" l="1"/>
  <c r="D1978" i="4"/>
  <c r="B1977" i="4"/>
  <c r="D1977" i="4"/>
  <c r="C1978" i="4"/>
  <c r="D1980" i="4" l="1"/>
  <c r="B1979" i="4"/>
  <c r="D1979" i="4"/>
  <c r="C1980" i="4"/>
  <c r="C1979" i="4"/>
  <c r="D1982" i="4" l="1"/>
  <c r="D1981" i="4"/>
  <c r="B1981" i="4"/>
  <c r="C1982" i="4"/>
  <c r="C1981" i="4"/>
  <c r="D1984" i="4" l="1"/>
  <c r="D1983" i="4"/>
  <c r="B1983" i="4"/>
  <c r="C1984" i="4"/>
  <c r="C1983" i="4"/>
  <c r="D1986" i="4" l="1"/>
  <c r="B1985" i="4"/>
  <c r="D1985" i="4"/>
  <c r="C1986" i="4"/>
  <c r="C1985" i="4"/>
  <c r="C1987" i="4" l="1"/>
  <c r="D1988" i="4"/>
  <c r="D1987" i="4"/>
  <c r="B1987" i="4"/>
  <c r="C1988" i="4"/>
  <c r="C1990" i="4" l="1"/>
  <c r="C1989" i="4"/>
  <c r="D1989" i="4"/>
  <c r="D1990" i="4"/>
  <c r="B1989" i="4"/>
  <c r="C1992" i="4" l="1"/>
  <c r="C1991" i="4"/>
  <c r="D1991" i="4"/>
  <c r="B1991" i="4"/>
  <c r="D1992" i="4"/>
  <c r="C1994" i="4" l="1"/>
  <c r="C1993" i="4"/>
  <c r="D1993" i="4"/>
  <c r="B1993" i="4"/>
  <c r="D1994" i="4"/>
  <c r="C1996" i="4" l="1"/>
  <c r="C1995" i="4"/>
  <c r="D1995" i="4"/>
  <c r="B1995" i="4"/>
  <c r="D1996" i="4"/>
  <c r="D1998" i="4" l="1"/>
  <c r="D1997" i="4"/>
  <c r="B1997" i="4"/>
  <c r="C1998" i="4"/>
  <c r="C1997" i="4"/>
  <c r="D2000" i="4" l="1"/>
  <c r="D1999" i="4"/>
  <c r="B1999" i="4"/>
  <c r="C2000" i="4"/>
  <c r="C1999" i="4"/>
  <c r="D2002" i="4" l="1"/>
  <c r="D2001" i="4"/>
  <c r="B2001" i="4"/>
  <c r="C2002" i="4"/>
  <c r="C2001" i="4"/>
  <c r="C2004" i="4" l="1"/>
  <c r="D2004" i="4"/>
  <c r="D2003" i="4"/>
  <c r="B2003" i="4"/>
  <c r="C2003" i="4"/>
  <c r="C2006" i="4" l="1"/>
  <c r="C2005" i="4"/>
  <c r="D2006" i="4"/>
  <c r="D2005" i="4"/>
  <c r="B2005" i="4"/>
  <c r="C2007" i="4" l="1"/>
  <c r="D2008" i="4"/>
  <c r="D2007" i="4"/>
  <c r="B2007" i="4"/>
  <c r="C2008" i="4"/>
  <c r="D2010" i="4" l="1"/>
  <c r="B2009" i="4"/>
  <c r="D2009" i="4"/>
  <c r="C2010" i="4"/>
  <c r="C2009" i="4"/>
  <c r="C2012" i="4" l="1"/>
  <c r="C2011" i="4"/>
  <c r="D2011" i="4"/>
  <c r="D2012" i="4"/>
  <c r="B2011" i="4"/>
  <c r="D2014" i="4" l="1"/>
  <c r="D2013" i="4"/>
  <c r="B2013" i="4"/>
  <c r="C2014" i="4"/>
  <c r="C2013" i="4"/>
  <c r="C2016" i="4" l="1"/>
  <c r="C2015" i="4"/>
  <c r="D2015" i="4"/>
  <c r="B2015" i="4"/>
  <c r="D2016" i="4"/>
  <c r="C2018" i="4" l="1"/>
  <c r="C2017" i="4"/>
  <c r="D2017" i="4"/>
  <c r="B2017" i="4"/>
  <c r="D2018" i="4"/>
  <c r="C2019" i="4" l="1"/>
  <c r="D2020" i="4"/>
  <c r="D2019" i="4"/>
  <c r="B2019" i="4"/>
  <c r="C2020" i="4"/>
  <c r="D2022" i="4" l="1"/>
  <c r="D2021" i="4"/>
  <c r="B2021" i="4"/>
  <c r="C2022" i="4"/>
  <c r="C2021" i="4"/>
  <c r="C2024" i="4" l="1"/>
  <c r="C2023" i="4"/>
  <c r="D2023" i="4"/>
  <c r="B2023" i="4"/>
  <c r="D2024" i="4"/>
  <c r="C2026" i="4" l="1"/>
  <c r="C2025" i="4"/>
  <c r="D2025" i="4"/>
  <c r="B2025" i="4"/>
  <c r="D2026" i="4"/>
  <c r="C2027" i="4" l="1"/>
  <c r="D2028" i="4"/>
  <c r="D2027" i="4"/>
  <c r="B2027" i="4"/>
  <c r="C2028" i="4"/>
  <c r="D2030" i="4" l="1"/>
  <c r="D2029" i="4"/>
  <c r="B2029" i="4"/>
  <c r="C2030" i="4"/>
  <c r="C2029" i="4"/>
  <c r="D2032" i="4" l="1"/>
  <c r="D2031" i="4"/>
  <c r="B2031" i="4"/>
  <c r="C2032" i="4"/>
  <c r="C2031" i="4"/>
  <c r="D2034" i="4" l="1"/>
  <c r="B2033" i="4"/>
  <c r="D2033" i="4"/>
  <c r="C2034" i="4"/>
  <c r="C2033" i="4"/>
  <c r="C2035" i="4" l="1"/>
  <c r="D2036" i="4"/>
  <c r="D2035" i="4"/>
  <c r="B2035" i="4"/>
  <c r="C2036" i="4"/>
  <c r="C2037" i="4" l="1"/>
  <c r="D2038" i="4"/>
  <c r="D2037" i="4"/>
  <c r="B2037" i="4"/>
  <c r="C2038" i="4"/>
  <c r="D2040" i="4" l="1"/>
  <c r="D2039" i="4"/>
  <c r="B2039" i="4"/>
  <c r="C2040" i="4"/>
  <c r="C2039" i="4"/>
  <c r="D2042" i="4" l="1"/>
  <c r="B2041" i="4"/>
  <c r="D2041" i="4"/>
  <c r="C2042" i="4"/>
  <c r="C2041" i="4"/>
  <c r="D2044" i="4" l="1"/>
  <c r="D2043" i="4"/>
  <c r="B2043" i="4"/>
  <c r="C2044" i="4"/>
  <c r="C2043" i="4"/>
  <c r="C2045" i="4" l="1"/>
  <c r="D2046" i="4"/>
  <c r="D2045" i="4"/>
  <c r="B2045" i="4"/>
  <c r="C2046" i="4"/>
  <c r="C2048" i="4" l="1"/>
  <c r="C2047" i="4"/>
  <c r="D2047" i="4"/>
  <c r="B2047" i="4"/>
  <c r="D2048" i="4"/>
  <c r="C2049" i="4" l="1"/>
  <c r="D2050" i="4"/>
  <c r="B2049" i="4"/>
  <c r="D2049" i="4"/>
  <c r="C2050" i="4"/>
  <c r="D2052" i="4" l="1"/>
  <c r="D2051" i="4"/>
  <c r="B2051" i="4"/>
  <c r="C2052" i="4"/>
  <c r="C2051" i="4"/>
  <c r="D2054" i="4" l="1"/>
  <c r="B2053" i="4"/>
  <c r="D2053" i="4"/>
  <c r="C2054" i="4"/>
  <c r="C2053" i="4"/>
  <c r="D2056" i="4" l="1"/>
  <c r="D2055" i="4"/>
  <c r="B2055" i="4"/>
  <c r="C2056" i="4"/>
  <c r="C2055" i="4"/>
  <c r="C2057" i="4" l="1"/>
  <c r="D2058" i="4"/>
  <c r="D2057" i="4"/>
  <c r="B2057" i="4"/>
  <c r="C2058" i="4"/>
  <c r="C2060" i="4" l="1"/>
  <c r="C2059" i="4"/>
  <c r="D2059" i="4"/>
  <c r="B2059" i="4"/>
  <c r="D2060" i="4"/>
  <c r="C2061" i="4" l="1"/>
  <c r="D2062" i="4"/>
  <c r="D2061" i="4"/>
  <c r="B2061" i="4"/>
  <c r="C2062" i="4"/>
  <c r="D2064" i="4" l="1"/>
  <c r="D2063" i="4"/>
  <c r="B2063" i="4"/>
  <c r="C2064" i="4"/>
  <c r="C2063" i="4"/>
  <c r="D2066" i="4" l="1"/>
  <c r="B2065" i="4"/>
  <c r="D2065" i="4"/>
  <c r="C2066" i="4"/>
  <c r="C2065" i="4"/>
  <c r="D2068" i="4" l="1"/>
  <c r="D2067" i="4"/>
  <c r="B2067" i="4"/>
  <c r="C2068" i="4"/>
  <c r="C2067" i="4"/>
  <c r="C2069" i="4" l="1"/>
  <c r="D2070" i="4"/>
  <c r="D2069" i="4"/>
  <c r="B2069" i="4"/>
  <c r="C2070" i="4"/>
  <c r="C2072" i="4" l="1"/>
  <c r="C2071" i="4"/>
  <c r="D2071" i="4"/>
  <c r="B2071" i="4"/>
  <c r="D2072" i="4"/>
  <c r="C2073" i="4" l="1"/>
  <c r="D2074" i="4"/>
  <c r="D2073" i="4"/>
  <c r="B2073" i="4"/>
  <c r="C2074" i="4"/>
  <c r="D2076" i="4" l="1"/>
  <c r="B2075" i="4"/>
  <c r="D2075" i="4"/>
  <c r="C2076" i="4"/>
  <c r="C2075" i="4"/>
  <c r="D2078" i="4" l="1"/>
  <c r="D2077" i="4"/>
  <c r="B2077" i="4"/>
  <c r="C2078" i="4"/>
  <c r="C2077" i="4"/>
  <c r="D2080" i="4" l="1"/>
  <c r="D2079" i="4"/>
  <c r="B2079" i="4"/>
  <c r="C2080" i="4"/>
  <c r="C2079" i="4"/>
  <c r="D2082" i="4" l="1"/>
  <c r="D2081" i="4"/>
  <c r="B2081" i="4"/>
  <c r="C2082" i="4"/>
  <c r="C2081" i="4"/>
  <c r="D2084" i="4" l="1"/>
  <c r="B2083" i="4"/>
  <c r="C2083" i="4"/>
  <c r="D2083" i="4"/>
  <c r="C2084" i="4"/>
  <c r="D2086" i="4" l="1"/>
  <c r="D2085" i="4"/>
  <c r="B2085" i="4"/>
  <c r="C2086" i="4"/>
  <c r="C2085" i="4"/>
  <c r="D2088" i="4" l="1"/>
  <c r="D2087" i="4"/>
  <c r="B2087" i="4"/>
  <c r="C2088" i="4"/>
  <c r="C2087" i="4"/>
  <c r="C2090" i="4" l="1"/>
  <c r="D2090" i="4"/>
  <c r="D2089" i="4"/>
  <c r="B2089" i="4"/>
  <c r="C2089" i="4"/>
  <c r="C2091" i="4" l="1"/>
  <c r="D2092" i="4"/>
  <c r="B2091" i="4"/>
  <c r="D2091" i="4"/>
  <c r="C2092" i="4"/>
  <c r="C2094" i="4" l="1"/>
  <c r="D2094" i="4"/>
  <c r="B2093" i="4"/>
  <c r="D2093" i="4"/>
  <c r="C2093" i="4"/>
  <c r="D2096" i="4" l="1"/>
  <c r="D2095" i="4"/>
  <c r="B2095" i="4"/>
  <c r="C2096" i="4"/>
  <c r="C2095" i="4"/>
  <c r="D2098" i="4" l="1"/>
  <c r="D2097" i="4"/>
  <c r="B2097" i="4"/>
  <c r="C2098" i="4"/>
  <c r="C2097" i="4"/>
  <c r="D2100" i="4" l="1"/>
  <c r="D2099" i="4"/>
  <c r="B2099" i="4"/>
  <c r="C2100" i="4"/>
  <c r="C2099" i="4"/>
  <c r="C2101" i="4" l="1"/>
  <c r="D2102" i="4"/>
  <c r="D2101" i="4"/>
  <c r="B2101" i="4"/>
  <c r="C2102" i="4"/>
  <c r="C2103" i="4" l="1"/>
  <c r="D2104" i="4"/>
  <c r="D2103" i="4"/>
  <c r="B2103" i="4"/>
  <c r="C2104" i="4"/>
  <c r="C2105" i="4" l="1"/>
  <c r="D2106" i="4"/>
  <c r="D2105" i="4"/>
  <c r="B2105" i="4"/>
  <c r="C2106" i="4"/>
  <c r="D2108" i="4" l="1"/>
  <c r="B2107" i="4"/>
  <c r="D2107" i="4"/>
  <c r="C2108" i="4"/>
  <c r="C2107" i="4"/>
  <c r="D2110" i="4" l="1"/>
  <c r="D2109" i="4"/>
  <c r="B2109" i="4"/>
  <c r="C2110" i="4"/>
  <c r="C2109" i="4"/>
  <c r="D2112" i="4" l="1"/>
  <c r="D2111" i="4"/>
  <c r="B2111" i="4"/>
  <c r="C2112" i="4"/>
  <c r="C2111" i="4"/>
  <c r="D2114" i="4" l="1"/>
  <c r="D2113" i="4"/>
  <c r="B2113" i="4"/>
  <c r="C2114" i="4"/>
  <c r="C2113" i="4"/>
  <c r="C2115" i="4" l="1"/>
  <c r="D2116" i="4"/>
  <c r="D2115" i="4"/>
  <c r="B2115" i="4"/>
  <c r="C2116" i="4"/>
  <c r="C2117" i="4" l="1"/>
  <c r="D2118" i="4"/>
  <c r="D2117" i="4"/>
  <c r="B2117" i="4"/>
  <c r="C2118" i="4"/>
  <c r="D2120" i="4" l="1"/>
  <c r="D2119" i="4"/>
  <c r="B2119" i="4"/>
  <c r="C2120" i="4"/>
  <c r="C2119" i="4"/>
  <c r="D2122" i="4" l="1"/>
  <c r="D2121" i="4"/>
  <c r="B2121" i="4"/>
  <c r="C2122" i="4"/>
  <c r="C2121" i="4"/>
  <c r="D2124" i="4" l="1"/>
  <c r="B2123" i="4"/>
  <c r="D2123" i="4"/>
  <c r="C2124" i="4"/>
  <c r="C2123" i="4"/>
  <c r="C2125" i="4" l="1"/>
  <c r="D2126" i="4"/>
  <c r="B2125" i="4"/>
  <c r="D2125" i="4"/>
  <c r="C2126" i="4"/>
  <c r="D2128" i="4" l="1"/>
  <c r="D2127" i="4"/>
  <c r="B2127" i="4"/>
  <c r="C2128" i="4"/>
  <c r="C2127" i="4"/>
  <c r="C2130" i="4" l="1"/>
  <c r="C2129" i="4"/>
  <c r="D2129" i="4"/>
  <c r="B2129" i="4"/>
  <c r="D2130" i="4"/>
  <c r="C2132" i="4" l="1"/>
  <c r="D2132" i="4"/>
  <c r="D2131" i="4"/>
  <c r="B2131" i="4"/>
  <c r="C2131" i="4"/>
  <c r="C2133" i="4" l="1"/>
  <c r="D2134" i="4"/>
  <c r="B2133" i="4"/>
  <c r="D2133" i="4"/>
  <c r="C2134" i="4"/>
  <c r="C2136" i="4" l="1"/>
  <c r="C2135" i="4"/>
  <c r="D2136" i="4"/>
  <c r="D2135" i="4"/>
  <c r="B2135" i="4"/>
  <c r="D2138" i="4" l="1"/>
  <c r="D2137" i="4"/>
  <c r="B2137" i="4"/>
  <c r="C2138" i="4"/>
  <c r="C2137" i="4"/>
  <c r="D2140" i="4" l="1"/>
  <c r="B2139" i="4"/>
  <c r="D2139" i="4"/>
  <c r="C2140" i="4"/>
  <c r="C2139" i="4"/>
  <c r="D2142" i="4" l="1"/>
  <c r="D2141" i="4"/>
  <c r="B2141" i="4"/>
  <c r="C2142" i="4"/>
  <c r="C2141" i="4"/>
  <c r="C2143" i="4" l="1"/>
  <c r="D2144" i="4"/>
  <c r="D2143" i="4"/>
  <c r="B2143" i="4"/>
  <c r="C2144" i="4"/>
  <c r="C2146" i="4" l="1"/>
  <c r="C2145" i="4"/>
  <c r="D2145" i="4"/>
  <c r="B2145" i="4"/>
  <c r="D2146" i="4"/>
  <c r="C2148" i="4" l="1"/>
  <c r="C2147" i="4"/>
  <c r="D2148" i="4"/>
  <c r="B2147" i="4"/>
  <c r="D2147" i="4"/>
  <c r="D2150" i="4" l="1"/>
  <c r="B2149" i="4"/>
  <c r="C2150" i="4"/>
  <c r="C2149" i="4"/>
  <c r="D2149" i="4"/>
  <c r="D2152" i="4" l="1"/>
  <c r="D2151" i="4"/>
  <c r="B2151" i="4"/>
  <c r="C2152" i="4"/>
  <c r="C2151" i="4"/>
  <c r="D2154" i="4" l="1"/>
  <c r="D2153" i="4"/>
  <c r="B2153" i="4"/>
  <c r="C2154" i="4"/>
  <c r="C2153" i="4"/>
  <c r="D2156" i="4" l="1"/>
  <c r="D2155" i="4"/>
  <c r="B2155" i="4"/>
  <c r="C2156" i="4"/>
  <c r="C2155" i="4"/>
  <c r="D2158" i="4" l="1"/>
  <c r="D2157" i="4"/>
  <c r="B2157" i="4"/>
  <c r="C2158" i="4"/>
  <c r="C2157" i="4"/>
  <c r="C2159" i="4" l="1"/>
  <c r="D2160" i="4"/>
  <c r="D2159" i="4"/>
  <c r="B2159" i="4"/>
  <c r="C2160" i="4"/>
  <c r="D2162" i="4" l="1"/>
  <c r="D2161" i="4"/>
  <c r="B2161" i="4"/>
  <c r="C2162" i="4"/>
  <c r="C2161" i="4"/>
  <c r="C2164" i="4" l="1"/>
  <c r="D2163" i="4"/>
  <c r="B2163" i="4"/>
  <c r="C2163" i="4"/>
  <c r="D2164" i="4"/>
  <c r="D2166" i="4" l="1"/>
  <c r="B2165" i="4"/>
  <c r="D2165" i="4"/>
  <c r="C2166" i="4"/>
  <c r="C2165" i="4"/>
  <c r="D2168" i="4" l="1"/>
  <c r="D2167" i="4"/>
  <c r="B2167" i="4"/>
  <c r="C2168" i="4"/>
  <c r="C2167" i="4"/>
  <c r="D2170" i="4" l="1"/>
  <c r="D2169" i="4"/>
  <c r="B2169" i="4"/>
  <c r="C2170" i="4"/>
  <c r="C2169" i="4"/>
  <c r="C2172" i="4" l="1"/>
  <c r="C2171" i="4"/>
  <c r="D2171" i="4"/>
  <c r="B2171" i="4"/>
  <c r="D2172" i="4"/>
  <c r="C2173" i="4" l="1"/>
  <c r="D2174" i="4"/>
  <c r="D2173" i="4"/>
  <c r="B2173" i="4"/>
  <c r="C2174" i="4"/>
  <c r="C2175" i="4" l="1"/>
  <c r="D2176" i="4"/>
  <c r="D2175" i="4"/>
  <c r="B2175" i="4"/>
  <c r="C2176" i="4"/>
  <c r="D2178" i="4" l="1"/>
  <c r="D2177" i="4"/>
  <c r="B2177" i="4"/>
  <c r="C2178" i="4"/>
  <c r="C2177" i="4"/>
  <c r="D2180" i="4" l="1"/>
  <c r="B2179" i="4"/>
  <c r="D2179" i="4"/>
  <c r="C2180" i="4"/>
  <c r="C2179" i="4"/>
  <c r="D2182" i="4" l="1"/>
  <c r="B2181" i="4"/>
  <c r="D2181" i="4"/>
  <c r="C2182" i="4"/>
  <c r="C2181" i="4"/>
  <c r="C2183" i="4" l="1"/>
  <c r="D2184" i="4"/>
  <c r="D2183" i="4"/>
  <c r="B2183" i="4"/>
  <c r="C2184" i="4"/>
  <c r="D2186" i="4" l="1"/>
  <c r="D2185" i="4"/>
  <c r="B2185" i="4"/>
  <c r="C2186" i="4"/>
  <c r="C2185" i="4"/>
  <c r="C2188" i="4" l="1"/>
  <c r="C2187" i="4"/>
  <c r="D2187" i="4"/>
  <c r="B2187" i="4"/>
  <c r="D2188" i="4"/>
  <c r="C2190" i="4" l="1"/>
  <c r="C2189" i="4"/>
  <c r="D2190" i="4"/>
  <c r="B2189" i="4"/>
  <c r="D2189" i="4"/>
  <c r="D2192" i="4" l="1"/>
  <c r="D2191" i="4"/>
  <c r="B2191" i="4"/>
  <c r="C2192" i="4"/>
  <c r="C2191" i="4"/>
  <c r="D2194" i="4" l="1"/>
  <c r="D2193" i="4"/>
  <c r="B2193" i="4"/>
  <c r="C2194" i="4"/>
  <c r="C2193" i="4"/>
  <c r="D2196" i="4" l="1"/>
  <c r="D2195" i="4"/>
  <c r="B2195" i="4"/>
  <c r="C2196" i="4"/>
  <c r="C2195" i="4"/>
  <c r="D2198" i="4" l="1"/>
  <c r="D2197" i="4"/>
  <c r="B2197" i="4"/>
  <c r="C2198" i="4"/>
  <c r="C2197" i="4"/>
  <c r="D2201" i="4" l="1"/>
  <c r="D2202" i="4"/>
  <c r="C2202" i="4"/>
  <c r="C2201" i="4"/>
  <c r="B2201" i="4"/>
  <c r="C2200" i="4"/>
  <c r="B2199" i="4"/>
  <c r="C2199" i="4"/>
  <c r="D2200" i="4"/>
  <c r="D2199" i="4"/>
  <c r="B2203" i="4" l="1"/>
  <c r="D2203" i="4"/>
  <c r="C2204" i="4"/>
  <c r="C2203" i="4"/>
  <c r="D2204" i="4"/>
  <c r="D2205" i="4" l="1"/>
  <c r="C2205" i="4"/>
  <c r="C2206" i="4"/>
  <c r="D2206" i="4"/>
  <c r="B2205" i="4"/>
  <c r="B2207" i="4" l="1"/>
  <c r="D2207" i="4"/>
  <c r="C2208" i="4"/>
  <c r="C2207" i="4"/>
  <c r="D2208" i="4"/>
  <c r="B2209" i="4" l="1"/>
  <c r="D2209" i="4"/>
  <c r="D2210" i="4"/>
  <c r="C2209" i="4"/>
  <c r="C2210" i="4"/>
  <c r="D2211" i="4" l="1"/>
  <c r="D2212" i="4"/>
  <c r="C2211" i="4"/>
  <c r="B2211" i="4"/>
  <c r="C2212" i="4"/>
  <c r="D2213" i="4" l="1"/>
  <c r="C2213" i="4"/>
  <c r="D2214" i="4"/>
  <c r="C2214" i="4"/>
  <c r="B2213" i="4"/>
  <c r="D2215" i="4" l="1"/>
  <c r="C2216" i="4"/>
  <c r="D2216" i="4"/>
  <c r="C2215" i="4"/>
  <c r="B2215" i="4"/>
  <c r="D2217" i="4" l="1"/>
  <c r="D2218" i="4"/>
  <c r="C2218" i="4"/>
  <c r="C2217" i="4"/>
  <c r="B2217" i="4"/>
  <c r="D2219" i="4" l="1"/>
  <c r="C2220" i="4"/>
  <c r="C2219" i="4"/>
  <c r="D2220" i="4"/>
  <c r="B2219" i="4"/>
  <c r="D2221" i="4" l="1"/>
  <c r="C2221" i="4"/>
  <c r="C2222" i="4"/>
  <c r="D2222" i="4"/>
  <c r="B2221" i="4"/>
  <c r="D2223" i="4" l="1"/>
  <c r="C2224" i="4"/>
  <c r="C2223" i="4"/>
  <c r="D2224" i="4"/>
  <c r="B2223" i="4"/>
  <c r="D2225" i="4" l="1"/>
  <c r="D2226" i="4"/>
  <c r="C2225" i="4"/>
  <c r="C2226" i="4"/>
  <c r="B2225" i="4"/>
  <c r="D2227" i="4" l="1"/>
  <c r="C2227" i="4"/>
  <c r="D2228" i="4"/>
  <c r="C2228" i="4"/>
  <c r="B2227" i="4"/>
  <c r="D2229" i="4" l="1"/>
  <c r="C2229" i="4"/>
  <c r="D2230" i="4"/>
  <c r="C2230" i="4"/>
  <c r="B2229" i="4"/>
  <c r="D2231" i="4" l="1"/>
  <c r="C2232" i="4"/>
  <c r="D2232" i="4"/>
  <c r="C2231" i="4"/>
  <c r="B2231" i="4"/>
  <c r="D2233" i="4" l="1"/>
  <c r="D2234" i="4"/>
  <c r="C2234" i="4"/>
  <c r="C2233" i="4"/>
  <c r="B2233" i="4"/>
  <c r="D2235" i="4" l="1"/>
  <c r="C2236" i="4"/>
  <c r="D2236" i="4"/>
  <c r="C2235" i="4"/>
  <c r="B2235" i="4"/>
  <c r="D2237" i="4" l="1"/>
  <c r="C2237" i="4"/>
  <c r="C2238" i="4"/>
  <c r="D2238" i="4"/>
  <c r="B2237" i="4"/>
  <c r="D2239" i="4" l="1"/>
  <c r="C2240" i="4"/>
  <c r="C2239" i="4"/>
  <c r="D2240" i="4"/>
  <c r="B2239" i="4"/>
  <c r="D2241" i="4" l="1"/>
  <c r="D2242" i="4"/>
  <c r="C2241" i="4"/>
  <c r="C2242" i="4"/>
  <c r="B2241" i="4"/>
  <c r="D2243" i="4" l="1"/>
  <c r="D2244" i="4"/>
  <c r="C2243" i="4"/>
  <c r="C2244" i="4"/>
  <c r="B2243" i="4"/>
  <c r="D2245" i="4" l="1"/>
  <c r="C2245" i="4"/>
  <c r="D2246" i="4"/>
  <c r="C2246" i="4"/>
  <c r="B2245" i="4"/>
  <c r="D2247" i="4" l="1"/>
  <c r="C2248" i="4"/>
  <c r="D2248" i="4"/>
  <c r="C2247" i="4"/>
  <c r="B2247" i="4"/>
  <c r="D2249" i="4" l="1"/>
  <c r="D2250" i="4"/>
  <c r="C2250" i="4"/>
  <c r="C2249" i="4"/>
  <c r="B2249" i="4"/>
  <c r="D2251" i="4" l="1"/>
  <c r="C2252" i="4"/>
  <c r="C2251" i="4"/>
  <c r="D2252" i="4"/>
  <c r="B2251" i="4"/>
  <c r="D2253" i="4" l="1"/>
  <c r="C2253" i="4"/>
  <c r="C2254" i="4"/>
  <c r="D2254" i="4"/>
  <c r="B2253" i="4"/>
  <c r="D2255" i="4" l="1"/>
  <c r="C2256" i="4"/>
  <c r="C2255" i="4"/>
  <c r="D2256" i="4"/>
  <c r="B2255" i="4"/>
  <c r="D2257" i="4" l="1"/>
  <c r="D2258" i="4"/>
  <c r="C2257" i="4"/>
  <c r="C2258" i="4"/>
  <c r="B2257" i="4"/>
  <c r="D2259" i="4" l="1"/>
  <c r="C2259" i="4"/>
  <c r="D2260" i="4"/>
  <c r="C2260" i="4"/>
  <c r="B2259" i="4"/>
  <c r="D2261" i="4" l="1"/>
  <c r="C2261" i="4"/>
  <c r="D2262" i="4"/>
  <c r="C2262" i="4"/>
  <c r="B2261" i="4"/>
  <c r="D2263" i="4" l="1"/>
  <c r="C2264" i="4"/>
  <c r="D2264" i="4"/>
  <c r="C2263" i="4"/>
  <c r="B2263" i="4"/>
  <c r="D2265" i="4" l="1"/>
  <c r="D2266" i="4"/>
  <c r="C2266" i="4"/>
  <c r="C2265" i="4"/>
  <c r="B2265" i="4"/>
  <c r="D2267" i="4" l="1"/>
  <c r="C2268" i="4"/>
  <c r="C2267" i="4"/>
  <c r="D2268" i="4"/>
  <c r="B2267" i="4"/>
  <c r="D2269" i="4" l="1"/>
  <c r="C2269" i="4"/>
  <c r="C2270" i="4"/>
  <c r="D2270" i="4"/>
  <c r="B2269" i="4"/>
  <c r="D2271" i="4" l="1"/>
  <c r="C2272" i="4"/>
  <c r="C2271" i="4"/>
  <c r="D2272" i="4"/>
  <c r="B2271" i="4"/>
  <c r="D2273" i="4" l="1"/>
  <c r="D2274" i="4"/>
  <c r="C2273" i="4"/>
  <c r="C2274" i="4"/>
  <c r="B2273" i="4"/>
  <c r="D2275" i="4" l="1"/>
  <c r="D2276" i="4"/>
  <c r="C2275" i="4"/>
  <c r="C2276" i="4"/>
  <c r="B2275" i="4"/>
  <c r="D2277" i="4" l="1"/>
  <c r="C2277" i="4"/>
  <c r="D2278" i="4"/>
  <c r="C2278" i="4"/>
  <c r="B2277" i="4"/>
  <c r="D2279" i="4" l="1"/>
  <c r="C2280" i="4"/>
  <c r="D2280" i="4"/>
  <c r="C2279" i="4"/>
  <c r="B2279" i="4"/>
  <c r="D2281" i="4" l="1"/>
  <c r="D2282" i="4"/>
  <c r="C2282" i="4"/>
  <c r="C2281" i="4"/>
  <c r="B2281" i="4"/>
  <c r="D2283" i="4" l="1"/>
  <c r="C2284" i="4"/>
  <c r="C2283" i="4"/>
  <c r="D2284" i="4"/>
  <c r="B2283" i="4"/>
  <c r="D2285" i="4" l="1"/>
  <c r="C2285" i="4"/>
  <c r="C2286" i="4"/>
  <c r="D2286" i="4"/>
  <c r="B2285" i="4"/>
  <c r="D2287" i="4" l="1"/>
  <c r="C2288" i="4"/>
  <c r="C2287" i="4"/>
  <c r="D2288" i="4"/>
  <c r="B2287" i="4"/>
  <c r="D2289" i="4" l="1"/>
  <c r="D2290" i="4"/>
  <c r="C2289" i="4"/>
  <c r="C2290" i="4"/>
  <c r="B2289" i="4"/>
  <c r="D2291" i="4" l="1"/>
  <c r="C2291" i="4"/>
  <c r="D2292" i="4"/>
  <c r="C2292" i="4"/>
  <c r="B2291" i="4"/>
  <c r="D2293" i="4" l="1"/>
  <c r="C2293" i="4"/>
  <c r="D2294" i="4"/>
  <c r="C2294" i="4"/>
  <c r="B2293" i="4"/>
  <c r="D2295" i="4" l="1"/>
  <c r="C2296" i="4"/>
  <c r="D2296" i="4"/>
  <c r="C2295" i="4"/>
  <c r="B2295" i="4"/>
  <c r="D2297" i="4" l="1"/>
  <c r="D2298" i="4"/>
  <c r="C2298" i="4"/>
  <c r="C2297" i="4"/>
  <c r="B2297" i="4"/>
  <c r="D2299" i="4" l="1"/>
  <c r="C2300" i="4"/>
  <c r="D2300" i="4"/>
  <c r="C2299" i="4"/>
  <c r="B2299" i="4"/>
  <c r="D2301" i="4" l="1"/>
  <c r="C2301" i="4"/>
  <c r="C2302" i="4"/>
  <c r="D2302" i="4"/>
  <c r="B2301" i="4"/>
  <c r="D2303" i="4" l="1"/>
  <c r="C2304" i="4"/>
  <c r="C2303" i="4"/>
  <c r="D2304" i="4"/>
  <c r="B2303" i="4"/>
  <c r="D2305" i="4" l="1"/>
  <c r="D2306" i="4"/>
  <c r="C2305" i="4"/>
  <c r="C2306" i="4"/>
  <c r="B2305" i="4"/>
  <c r="D2307" i="4" l="1"/>
  <c r="D2308" i="4"/>
  <c r="C2307" i="4"/>
  <c r="C2308" i="4"/>
  <c r="B2307" i="4"/>
  <c r="D2309" i="4" l="1"/>
  <c r="C2309" i="4"/>
  <c r="D2310" i="4"/>
  <c r="C2310" i="4"/>
  <c r="B2309" i="4"/>
  <c r="D2311" i="4" l="1"/>
  <c r="C2312" i="4"/>
  <c r="D2312" i="4"/>
  <c r="C2311" i="4"/>
  <c r="B2311" i="4"/>
  <c r="D2313" i="4" l="1"/>
  <c r="D2314" i="4"/>
  <c r="C2314" i="4"/>
  <c r="C2313" i="4"/>
  <c r="B2313" i="4"/>
  <c r="D2315" i="4" l="1"/>
  <c r="C2316" i="4"/>
  <c r="C2315" i="4"/>
  <c r="D2316" i="4"/>
  <c r="B2315" i="4"/>
  <c r="D2317" i="4" l="1"/>
  <c r="C2317" i="4"/>
  <c r="C2318" i="4"/>
  <c r="D2318" i="4"/>
  <c r="B2317" i="4"/>
  <c r="D2319" i="4" l="1"/>
  <c r="C2320" i="4"/>
  <c r="C2319" i="4"/>
  <c r="D2320" i="4"/>
  <c r="B2319" i="4"/>
  <c r="D2321" i="4" l="1"/>
  <c r="D2322" i="4"/>
  <c r="C2321" i="4"/>
  <c r="C2322" i="4"/>
  <c r="B2321" i="4"/>
  <c r="D2323" i="4" l="1"/>
  <c r="C2323" i="4"/>
  <c r="D2324" i="4"/>
  <c r="C2324" i="4"/>
  <c r="B2323" i="4"/>
  <c r="D2325" i="4" l="1"/>
  <c r="C2325" i="4"/>
  <c r="D2326" i="4"/>
  <c r="C2326" i="4"/>
  <c r="B2325" i="4"/>
  <c r="D2327" i="4" l="1"/>
  <c r="C2328" i="4"/>
  <c r="D2328" i="4"/>
  <c r="C2327" i="4"/>
  <c r="B2327" i="4"/>
  <c r="D2329" i="4" l="1"/>
  <c r="D2330" i="4"/>
  <c r="C2330" i="4"/>
  <c r="C2329" i="4"/>
  <c r="B2329" i="4"/>
  <c r="D2331" i="4" l="1"/>
  <c r="C2332" i="4"/>
  <c r="C2331" i="4"/>
  <c r="D2332" i="4"/>
  <c r="B2331" i="4"/>
  <c r="D2333" i="4" l="1"/>
  <c r="C2333" i="4"/>
  <c r="C2334" i="4"/>
  <c r="D2334" i="4"/>
  <c r="B2333" i="4"/>
  <c r="D2335" i="4" l="1"/>
  <c r="C2336" i="4"/>
  <c r="C2335" i="4"/>
  <c r="D2336" i="4"/>
  <c r="B2335" i="4"/>
  <c r="D2337" i="4" l="1"/>
  <c r="D2338" i="4"/>
  <c r="C2337" i="4"/>
  <c r="C2338" i="4"/>
  <c r="B2337" i="4"/>
  <c r="D2339" i="4" l="1"/>
  <c r="D2340" i="4"/>
  <c r="C2339" i="4"/>
  <c r="C2340" i="4"/>
  <c r="B2339" i="4"/>
  <c r="D2341" i="4" l="1"/>
  <c r="C2341" i="4"/>
  <c r="D2342" i="4"/>
  <c r="C2342" i="4"/>
  <c r="B2341" i="4"/>
  <c r="D2343" i="4" l="1"/>
  <c r="C2344" i="4"/>
  <c r="D2344" i="4"/>
  <c r="C2343" i="4"/>
  <c r="B2343" i="4"/>
  <c r="D2345" i="4" l="1"/>
  <c r="D2346" i="4"/>
  <c r="C2346" i="4"/>
  <c r="C2345" i="4"/>
  <c r="B2345" i="4"/>
  <c r="D2347" i="4" l="1"/>
  <c r="C2348" i="4"/>
  <c r="C2347" i="4"/>
  <c r="D2348" i="4"/>
  <c r="B2347" i="4"/>
  <c r="D2349" i="4" l="1"/>
  <c r="C2349" i="4"/>
  <c r="C2350" i="4"/>
  <c r="D2350" i="4"/>
  <c r="B2349" i="4"/>
  <c r="D2351" i="4" l="1"/>
  <c r="C2352" i="4"/>
  <c r="C2351" i="4"/>
  <c r="D2352" i="4"/>
  <c r="B2351" i="4"/>
  <c r="D2353" i="4" l="1"/>
  <c r="D2354" i="4"/>
  <c r="C2353" i="4"/>
  <c r="C2354" i="4"/>
  <c r="B2353" i="4"/>
  <c r="D2355" i="4" l="1"/>
  <c r="C2355" i="4"/>
  <c r="D2356" i="4"/>
  <c r="C2356" i="4"/>
  <c r="B2355" i="4"/>
  <c r="D2357" i="4" l="1"/>
  <c r="C2357" i="4"/>
  <c r="D2358" i="4"/>
  <c r="C2358" i="4"/>
  <c r="B2357" i="4"/>
  <c r="D2359" i="4" l="1"/>
  <c r="C2360" i="4"/>
  <c r="D2360" i="4"/>
  <c r="C2359" i="4"/>
  <c r="B2359" i="4"/>
  <c r="D2361" i="4" l="1"/>
  <c r="D2362" i="4"/>
  <c r="C2362" i="4"/>
  <c r="C2361" i="4"/>
  <c r="B2361" i="4"/>
  <c r="D2363" i="4" l="1"/>
  <c r="C2364" i="4"/>
  <c r="D2364" i="4"/>
  <c r="C2363" i="4"/>
  <c r="B2363" i="4"/>
  <c r="D2365" i="4" l="1"/>
  <c r="C2365" i="4"/>
  <c r="C2366" i="4"/>
  <c r="D2366" i="4"/>
  <c r="B2365" i="4"/>
  <c r="D2367" i="4" l="1"/>
  <c r="C2368" i="4"/>
  <c r="C2367" i="4"/>
  <c r="D2368" i="4"/>
  <c r="B2367" i="4"/>
  <c r="C2370" i="4" l="1"/>
  <c r="C2369" i="4"/>
  <c r="D2370" i="4"/>
  <c r="D2369" i="4"/>
  <c r="B2369" i="4"/>
  <c r="C2372" i="4" l="1"/>
  <c r="D2371" i="4"/>
  <c r="C2371" i="4"/>
  <c r="D2372" i="4"/>
  <c r="B2371" i="4"/>
  <c r="C2374" i="4" l="1"/>
  <c r="D2374" i="4"/>
  <c r="C2373" i="4"/>
  <c r="D2373" i="4"/>
  <c r="B2373" i="4"/>
  <c r="C2376" i="4" l="1"/>
  <c r="D2375" i="4"/>
  <c r="D2376" i="4"/>
  <c r="C2375" i="4"/>
  <c r="B2375" i="4"/>
  <c r="C2378" i="4" l="1"/>
  <c r="C2377" i="4"/>
  <c r="D2378" i="4"/>
  <c r="D2377" i="4"/>
  <c r="B2377" i="4"/>
  <c r="C2380" i="4" l="1"/>
  <c r="D2379" i="4"/>
  <c r="C2379" i="4"/>
  <c r="D2380" i="4"/>
  <c r="B2379" i="4"/>
  <c r="C2382" i="4" l="1"/>
  <c r="D2382" i="4"/>
  <c r="C2381" i="4"/>
  <c r="D2381" i="4"/>
  <c r="B2381" i="4"/>
  <c r="C2384" i="4" l="1"/>
  <c r="D2383" i="4"/>
  <c r="C2383" i="4"/>
  <c r="D2384" i="4"/>
  <c r="B2383" i="4"/>
  <c r="C2386" i="4" l="1"/>
  <c r="C2385" i="4"/>
  <c r="D2386" i="4"/>
  <c r="D2385" i="4"/>
  <c r="B2385" i="4"/>
  <c r="C2388" i="4" l="1"/>
  <c r="D2387" i="4"/>
  <c r="C2387" i="4"/>
  <c r="D2388" i="4"/>
  <c r="B2387" i="4"/>
  <c r="C2390" i="4" l="1"/>
  <c r="D2390" i="4"/>
  <c r="C2389" i="4"/>
  <c r="D2389" i="4"/>
  <c r="B2389" i="4"/>
  <c r="C2392" i="4" l="1"/>
  <c r="D2391" i="4"/>
  <c r="D2392" i="4"/>
  <c r="C2391" i="4"/>
  <c r="B2391" i="4"/>
  <c r="C2394" i="4" l="1"/>
  <c r="C2393" i="4"/>
  <c r="D2394" i="4"/>
  <c r="D2393" i="4"/>
  <c r="B2393" i="4"/>
  <c r="C2396" i="4" l="1"/>
  <c r="D2395" i="4"/>
  <c r="C2395" i="4"/>
  <c r="D2396" i="4"/>
  <c r="B2395" i="4"/>
  <c r="C2398" i="4" l="1"/>
  <c r="D2398" i="4"/>
  <c r="C2397" i="4"/>
  <c r="D2397" i="4"/>
  <c r="B2397" i="4"/>
  <c r="C2400" i="4" l="1"/>
  <c r="D2399" i="4"/>
  <c r="C2399" i="4"/>
  <c r="D2400" i="4"/>
  <c r="B2399" i="4"/>
  <c r="C2402" i="4" l="1"/>
  <c r="C2401" i="4"/>
  <c r="D2402" i="4"/>
  <c r="D2401" i="4"/>
  <c r="B2401" i="4"/>
  <c r="C2404" i="4" l="1"/>
  <c r="D2403" i="4"/>
  <c r="C2403" i="4"/>
  <c r="D2404" i="4"/>
  <c r="B2403" i="4"/>
  <c r="C2406" i="4" l="1"/>
  <c r="D2406" i="4"/>
  <c r="C2405" i="4"/>
  <c r="D2405" i="4"/>
  <c r="B2405" i="4"/>
  <c r="C2408" i="4" l="1"/>
  <c r="D2407" i="4"/>
  <c r="D2408" i="4"/>
  <c r="C2407" i="4"/>
  <c r="B2407" i="4"/>
  <c r="C2410" i="4" l="1"/>
  <c r="C2409" i="4"/>
  <c r="D2410" i="4"/>
  <c r="D2409" i="4"/>
  <c r="B2409" i="4"/>
  <c r="C2412" i="4" l="1"/>
  <c r="D2411" i="4"/>
  <c r="C2411" i="4"/>
  <c r="D2412" i="4"/>
  <c r="B2411" i="4"/>
  <c r="C2414" i="4" l="1"/>
  <c r="D2414" i="4"/>
  <c r="C2413" i="4"/>
  <c r="D2413" i="4"/>
  <c r="B2413" i="4"/>
  <c r="C2416" i="4" l="1"/>
  <c r="D2415" i="4"/>
  <c r="C2415" i="4"/>
  <c r="D2416" i="4"/>
  <c r="B2415" i="4"/>
  <c r="C2418" i="4" l="1"/>
  <c r="C2417" i="4"/>
  <c r="D2418" i="4"/>
  <c r="D2417" i="4"/>
  <c r="B2417" i="4"/>
  <c r="C2420" i="4" l="1"/>
  <c r="D2419" i="4"/>
  <c r="C2419" i="4"/>
  <c r="D2420" i="4"/>
  <c r="B2419" i="4"/>
  <c r="C2422" i="4" l="1"/>
  <c r="D2422" i="4"/>
  <c r="C2421" i="4"/>
  <c r="D2421" i="4"/>
  <c r="B2421" i="4"/>
  <c r="C2424" i="4" l="1"/>
  <c r="D2423" i="4"/>
  <c r="D2424" i="4"/>
  <c r="C2423" i="4"/>
  <c r="B2423" i="4"/>
  <c r="C2426" i="4" l="1"/>
  <c r="C2425" i="4"/>
  <c r="D2426" i="4"/>
  <c r="D2425" i="4"/>
  <c r="B2425" i="4"/>
  <c r="C2428" i="4" l="1"/>
  <c r="D2427" i="4"/>
  <c r="C2427" i="4"/>
  <c r="D2428" i="4"/>
  <c r="B2427" i="4"/>
  <c r="C2430" i="4" l="1"/>
  <c r="D2430" i="4"/>
  <c r="C2429" i="4"/>
  <c r="D2429" i="4"/>
  <c r="B2429" i="4"/>
  <c r="C2432" i="4" l="1"/>
  <c r="D2431" i="4"/>
  <c r="C2431" i="4"/>
  <c r="D2432" i="4"/>
  <c r="B2431" i="4"/>
  <c r="C2434" i="4" l="1"/>
  <c r="C2433" i="4"/>
  <c r="D2434" i="4"/>
  <c r="D2433" i="4"/>
  <c r="B2433" i="4"/>
  <c r="C2436" i="4" l="1"/>
  <c r="D2435" i="4"/>
  <c r="C2435" i="4"/>
  <c r="D2436" i="4"/>
  <c r="B2435" i="4"/>
  <c r="C2438" i="4" l="1"/>
  <c r="D2438" i="4"/>
  <c r="C2437" i="4"/>
  <c r="D2437" i="4"/>
  <c r="B2437" i="4"/>
  <c r="C2440" i="4" l="1"/>
  <c r="D2439" i="4"/>
  <c r="D2440" i="4"/>
  <c r="C2439" i="4"/>
  <c r="B2439" i="4"/>
  <c r="C2442" i="4" l="1"/>
  <c r="C2441" i="4"/>
  <c r="D2442" i="4"/>
  <c r="D2441" i="4"/>
  <c r="B2441" i="4"/>
  <c r="C2444" i="4" l="1"/>
  <c r="D2443" i="4"/>
  <c r="C2443" i="4"/>
  <c r="D2444" i="4"/>
  <c r="B2443" i="4"/>
  <c r="C2446" i="4" l="1"/>
  <c r="D2446" i="4"/>
  <c r="C2445" i="4"/>
  <c r="D2445" i="4"/>
  <c r="B2445" i="4"/>
  <c r="C2448" i="4" l="1"/>
  <c r="D2447" i="4"/>
  <c r="C2447" i="4"/>
  <c r="D2448" i="4"/>
  <c r="B2447" i="4"/>
  <c r="C2450" i="4" l="1"/>
  <c r="C2449" i="4"/>
  <c r="D2450" i="4"/>
  <c r="D2449" i="4"/>
  <c r="B2449" i="4"/>
  <c r="C2452" i="4" l="1"/>
  <c r="D2451" i="4"/>
  <c r="C2451" i="4"/>
  <c r="D2452" i="4"/>
  <c r="B2451" i="4"/>
  <c r="C2454" i="4" l="1"/>
  <c r="D2454" i="4"/>
  <c r="C2453" i="4"/>
  <c r="D2453" i="4"/>
  <c r="B2453" i="4"/>
  <c r="C2456" i="4" l="1"/>
  <c r="D2455" i="4"/>
  <c r="D2456" i="4"/>
  <c r="C2455" i="4"/>
  <c r="B2455" i="4"/>
  <c r="C2458" i="4" l="1"/>
  <c r="C2457" i="4"/>
  <c r="D2458" i="4"/>
  <c r="D2457" i="4"/>
  <c r="B2457" i="4"/>
  <c r="C2460" i="4" l="1"/>
  <c r="D2459" i="4"/>
  <c r="C2459" i="4"/>
  <c r="D2460" i="4"/>
  <c r="B2459" i="4"/>
  <c r="C2462" i="4" l="1"/>
  <c r="D2462" i="4"/>
  <c r="C2461" i="4"/>
  <c r="D2461" i="4"/>
  <c r="B2461" i="4"/>
  <c r="C2464" i="4" l="1"/>
  <c r="D2463" i="4"/>
  <c r="C2463" i="4"/>
  <c r="D2464" i="4"/>
  <c r="B2463" i="4"/>
  <c r="C2466" i="4" l="1"/>
  <c r="C2465" i="4"/>
  <c r="D2466" i="4"/>
  <c r="D2465" i="4"/>
  <c r="B2465" i="4"/>
  <c r="C2468" i="4" l="1"/>
  <c r="D2467" i="4"/>
  <c r="C2467" i="4"/>
  <c r="D2468" i="4"/>
  <c r="B2467" i="4"/>
  <c r="C2470" i="4" l="1"/>
  <c r="C2469" i="4"/>
  <c r="D2469" i="4"/>
  <c r="D2470" i="4"/>
  <c r="B2469" i="4"/>
  <c r="C2472" i="4" l="1"/>
  <c r="D2471" i="4"/>
  <c r="C2471" i="4"/>
  <c r="D2472" i="4"/>
  <c r="B2471" i="4"/>
  <c r="C2474" i="4" l="1"/>
  <c r="D2474" i="4"/>
  <c r="C2473" i="4"/>
  <c r="D2473" i="4"/>
  <c r="B2473" i="4"/>
  <c r="C2476" i="4" l="1"/>
  <c r="C2475" i="4"/>
  <c r="D2475" i="4"/>
  <c r="D2476" i="4"/>
  <c r="B2475" i="4"/>
  <c r="C2478" i="4" l="1"/>
  <c r="C2477" i="4"/>
  <c r="D2478" i="4"/>
  <c r="D2477" i="4"/>
  <c r="B2477" i="4"/>
  <c r="C2480" i="4" l="1"/>
  <c r="D2479" i="4"/>
  <c r="C2479" i="4"/>
  <c r="D2480" i="4"/>
  <c r="B2479" i="4"/>
  <c r="C2482" i="4" l="1"/>
  <c r="D2482" i="4"/>
  <c r="D2481" i="4"/>
  <c r="C2481" i="4"/>
  <c r="B2481" i="4"/>
  <c r="C2484" i="4" l="1"/>
  <c r="C2483" i="4"/>
  <c r="D2483" i="4"/>
  <c r="D2484" i="4"/>
  <c r="B2483" i="4"/>
  <c r="C2486" i="4" l="1"/>
  <c r="C2485" i="4"/>
  <c r="D2485" i="4"/>
  <c r="D2486" i="4"/>
  <c r="B2485" i="4"/>
  <c r="C2488" i="4" l="1"/>
  <c r="D2487" i="4"/>
  <c r="C2487" i="4"/>
  <c r="D2488" i="4"/>
  <c r="B2487" i="4"/>
  <c r="C2490" i="4" l="1"/>
  <c r="D2490" i="4"/>
  <c r="C2489" i="4"/>
  <c r="D2489" i="4"/>
  <c r="B2489" i="4"/>
  <c r="C2492" i="4" l="1"/>
  <c r="D2492" i="4"/>
  <c r="C2491" i="4"/>
  <c r="D2491" i="4"/>
  <c r="B2491" i="4"/>
  <c r="C2494" i="4" l="1"/>
  <c r="C2493" i="4"/>
  <c r="D2493" i="4"/>
  <c r="D2494" i="4"/>
  <c r="B2493" i="4"/>
  <c r="C2496" i="4" l="1"/>
  <c r="D2495" i="4"/>
  <c r="D2496" i="4"/>
  <c r="C2495" i="4"/>
  <c r="B2495" i="4"/>
  <c r="C2498" i="4" l="1"/>
  <c r="D2498" i="4"/>
  <c r="C2497" i="4"/>
  <c r="D2497" i="4"/>
  <c r="B2497" i="4"/>
  <c r="C2500" i="4" l="1"/>
  <c r="D2499" i="4"/>
  <c r="D2500" i="4"/>
  <c r="C2499" i="4"/>
  <c r="B2499" i="4"/>
  <c r="C2502" i="4" l="1"/>
  <c r="C2501" i="4"/>
  <c r="D2501" i="4"/>
  <c r="D2502" i="4"/>
  <c r="B2501" i="4"/>
  <c r="C2504" i="4" l="1"/>
  <c r="D2503" i="4"/>
  <c r="C2503" i="4"/>
  <c r="D2504" i="4"/>
  <c r="B2503" i="4"/>
  <c r="C2506" i="4" l="1"/>
  <c r="D2506" i="4"/>
  <c r="C2505" i="4"/>
  <c r="D2505" i="4"/>
  <c r="B2505" i="4"/>
  <c r="C2508" i="4" l="1"/>
  <c r="C2507" i="4"/>
  <c r="D2507" i="4"/>
  <c r="D2508" i="4"/>
  <c r="B2507" i="4"/>
  <c r="C2510" i="4" l="1"/>
  <c r="C2509" i="4"/>
  <c r="D2510" i="4"/>
  <c r="D2509" i="4"/>
  <c r="B2509" i="4"/>
  <c r="C2512" i="4" l="1"/>
  <c r="D2511" i="4"/>
  <c r="C2511" i="4"/>
  <c r="D2512" i="4"/>
  <c r="B2511" i="4"/>
  <c r="C2514" i="4" l="1"/>
  <c r="D2514" i="4"/>
  <c r="D2513" i="4"/>
  <c r="C2513" i="4"/>
  <c r="B2513" i="4"/>
  <c r="C2516" i="4" l="1"/>
  <c r="C2515" i="4"/>
  <c r="D2515" i="4"/>
  <c r="D2516" i="4"/>
  <c r="B2515" i="4"/>
  <c r="C2518" i="4" l="1"/>
  <c r="C2517" i="4"/>
  <c r="D2517" i="4"/>
  <c r="D2518" i="4"/>
  <c r="B2517" i="4"/>
  <c r="C2520" i="4" l="1"/>
  <c r="D2519" i="4"/>
  <c r="C2519" i="4"/>
  <c r="D2520" i="4"/>
  <c r="B2519" i="4"/>
  <c r="C2522" i="4" l="1"/>
  <c r="D2522" i="4"/>
  <c r="C2521" i="4"/>
  <c r="D2521" i="4"/>
  <c r="B2521" i="4"/>
  <c r="C2524" i="4" l="1"/>
  <c r="D2524" i="4"/>
  <c r="C2523" i="4"/>
  <c r="D2523" i="4"/>
  <c r="B2523" i="4"/>
  <c r="C2526" i="4" l="1"/>
  <c r="C2525" i="4"/>
  <c r="D2525" i="4"/>
  <c r="D2526" i="4"/>
  <c r="B2525" i="4"/>
  <c r="C2528" i="4" l="1"/>
  <c r="D2527" i="4"/>
  <c r="D2528" i="4"/>
  <c r="C2527" i="4"/>
  <c r="B2527" i="4"/>
  <c r="C2530" i="4" l="1"/>
  <c r="D2530" i="4"/>
  <c r="C2529" i="4"/>
  <c r="D2529" i="4"/>
  <c r="B2529" i="4"/>
  <c r="C2532" i="4" l="1"/>
  <c r="D2531" i="4"/>
  <c r="D2532" i="4"/>
  <c r="C2531" i="4"/>
  <c r="B2531" i="4"/>
  <c r="C2534" i="4" l="1"/>
  <c r="C2533" i="4"/>
  <c r="D2533" i="4"/>
  <c r="D2534" i="4"/>
  <c r="B2533" i="4"/>
  <c r="C2536" i="4" l="1"/>
  <c r="D2535" i="4"/>
  <c r="C2535" i="4"/>
  <c r="D2536" i="4"/>
  <c r="B2535" i="4"/>
  <c r="C2538" i="4" l="1"/>
  <c r="D2538" i="4"/>
  <c r="C2537" i="4"/>
  <c r="D2537" i="4"/>
  <c r="B2537" i="4"/>
  <c r="C2540" i="4" l="1"/>
  <c r="C2539" i="4"/>
  <c r="D2539" i="4"/>
  <c r="D2540" i="4"/>
  <c r="B2539" i="4"/>
  <c r="C2542" i="4" l="1"/>
  <c r="C2541" i="4"/>
  <c r="D2542" i="4"/>
  <c r="D2541" i="4"/>
  <c r="B2541" i="4"/>
  <c r="C2544" i="4" l="1"/>
  <c r="D2543" i="4"/>
  <c r="C2543" i="4"/>
  <c r="D2544" i="4"/>
  <c r="B2543" i="4"/>
  <c r="C2546" i="4" l="1"/>
  <c r="D2546" i="4"/>
  <c r="D2545" i="4"/>
  <c r="C2545" i="4"/>
  <c r="B2545" i="4"/>
  <c r="C2548" i="4" l="1"/>
  <c r="C2547" i="4"/>
  <c r="D2547" i="4"/>
  <c r="D2548" i="4"/>
  <c r="B2547" i="4"/>
  <c r="C2550" i="4" l="1"/>
  <c r="C2549" i="4"/>
  <c r="D2549" i="4"/>
  <c r="D2550" i="4"/>
  <c r="B2549" i="4"/>
  <c r="C2552" i="4" l="1"/>
  <c r="D2551" i="4"/>
  <c r="C2551" i="4"/>
  <c r="D2552" i="4"/>
  <c r="B2551" i="4"/>
  <c r="C2554" i="4" l="1"/>
  <c r="D2554" i="4"/>
  <c r="C2553" i="4"/>
  <c r="D2553" i="4"/>
  <c r="B2553" i="4"/>
  <c r="C2556" i="4" l="1"/>
  <c r="D2556" i="4"/>
  <c r="C2555" i="4"/>
  <c r="D2555" i="4"/>
  <c r="B2555" i="4"/>
  <c r="C2558" i="4" l="1"/>
  <c r="C2557" i="4"/>
  <c r="D2557" i="4"/>
  <c r="D2558" i="4"/>
  <c r="B2557" i="4"/>
  <c r="C2560" i="4" l="1"/>
  <c r="D2559" i="4"/>
  <c r="D2560" i="4"/>
  <c r="C2559" i="4"/>
  <c r="B2559" i="4"/>
  <c r="C2562" i="4" l="1"/>
  <c r="D2562" i="4"/>
  <c r="C2561" i="4"/>
  <c r="D2561" i="4"/>
  <c r="B2561" i="4"/>
  <c r="C2564" i="4" l="1"/>
  <c r="D2563" i="4"/>
  <c r="D2564" i="4"/>
  <c r="C2563" i="4"/>
  <c r="B2563" i="4"/>
  <c r="C2566" i="4" l="1"/>
  <c r="C2565" i="4"/>
  <c r="D2565" i="4"/>
  <c r="D2566" i="4"/>
  <c r="B2565" i="4"/>
  <c r="C2568" i="4" l="1"/>
  <c r="D2567" i="4"/>
  <c r="C2567" i="4"/>
  <c r="D2568" i="4"/>
  <c r="B2567" i="4"/>
  <c r="C2570" i="4" l="1"/>
  <c r="D2570" i="4"/>
  <c r="C2569" i="4"/>
  <c r="D2569" i="4"/>
  <c r="B2569" i="4"/>
  <c r="C2572" i="4" l="1"/>
  <c r="C2571" i="4"/>
  <c r="D2571" i="4"/>
  <c r="D2572" i="4"/>
  <c r="B2571" i="4"/>
  <c r="C2574" i="4" l="1"/>
  <c r="C2573" i="4"/>
  <c r="D2574" i="4"/>
  <c r="D2573" i="4"/>
  <c r="B2573" i="4"/>
  <c r="C2576" i="4" l="1"/>
  <c r="D2575" i="4"/>
  <c r="C2575" i="4"/>
  <c r="D2576" i="4"/>
  <c r="B2575" i="4"/>
  <c r="C2578" i="4" l="1"/>
  <c r="D2578" i="4"/>
  <c r="D2577" i="4"/>
  <c r="C2577" i="4"/>
  <c r="B2577" i="4"/>
  <c r="C2580" i="4" l="1"/>
  <c r="C2579" i="4"/>
  <c r="D2579" i="4"/>
  <c r="D2580" i="4"/>
  <c r="B2579" i="4"/>
  <c r="C2581" i="4" l="1"/>
  <c r="D2581" i="4"/>
  <c r="C2582" i="4"/>
  <c r="D2582" i="4"/>
  <c r="B2581" i="4"/>
  <c r="C2583" i="4" l="1"/>
  <c r="C2584" i="4"/>
  <c r="D2584" i="4"/>
  <c r="D2583" i="4"/>
  <c r="B2583" i="4"/>
  <c r="C2585" i="4" l="1"/>
  <c r="D2586" i="4"/>
  <c r="D2585" i="4"/>
  <c r="C2586" i="4"/>
  <c r="B2585" i="4"/>
  <c r="C2587" i="4" l="1"/>
  <c r="D2587" i="4"/>
  <c r="C2588" i="4"/>
  <c r="D2588" i="4"/>
  <c r="B2587" i="4"/>
  <c r="C2589" i="4" l="1"/>
  <c r="D2589" i="4"/>
  <c r="C2590" i="4"/>
  <c r="D2590" i="4"/>
  <c r="B2589" i="4"/>
  <c r="C2591" i="4" l="1"/>
  <c r="C2592" i="4"/>
  <c r="D2592" i="4"/>
  <c r="D2591" i="4"/>
  <c r="B2591" i="4"/>
  <c r="C2593" i="4" l="1"/>
  <c r="D2594" i="4"/>
  <c r="D2593" i="4"/>
  <c r="C2594" i="4"/>
  <c r="B2593" i="4"/>
  <c r="C2595" i="4" l="1"/>
  <c r="D2595" i="4"/>
  <c r="C2596" i="4"/>
  <c r="D2596" i="4"/>
  <c r="B2595" i="4"/>
  <c r="C2597" i="4" l="1"/>
  <c r="D2597" i="4"/>
  <c r="C2598" i="4"/>
  <c r="D2598" i="4"/>
  <c r="B2597" i="4"/>
  <c r="C2599" i="4" l="1"/>
  <c r="C2600" i="4"/>
  <c r="D2600" i="4"/>
  <c r="D2599" i="4"/>
  <c r="B2599" i="4"/>
  <c r="C2601" i="4" l="1"/>
  <c r="D2602" i="4"/>
  <c r="D2601" i="4"/>
  <c r="C2602" i="4"/>
  <c r="B2601" i="4"/>
  <c r="C2603" i="4" l="1"/>
  <c r="D2603" i="4"/>
  <c r="C2604" i="4"/>
  <c r="D2604" i="4"/>
  <c r="B2603" i="4"/>
  <c r="C2605" i="4" l="1"/>
  <c r="D2605" i="4"/>
  <c r="C2606" i="4"/>
  <c r="D2606" i="4"/>
  <c r="B2605" i="4"/>
  <c r="C2607" i="4" l="1"/>
  <c r="C2608" i="4"/>
  <c r="D2608" i="4"/>
  <c r="D2607" i="4"/>
  <c r="B2607" i="4"/>
  <c r="C2609" i="4" l="1"/>
  <c r="D2610" i="4"/>
  <c r="D2609" i="4"/>
  <c r="C2610" i="4"/>
  <c r="B2609" i="4"/>
  <c r="C2611" i="4" l="1"/>
  <c r="D2611" i="4"/>
  <c r="C2612" i="4"/>
  <c r="D2612" i="4"/>
  <c r="B2611" i="4"/>
  <c r="C2613" i="4" l="1"/>
  <c r="D2613" i="4"/>
  <c r="C2614" i="4"/>
  <c r="D2614" i="4"/>
  <c r="B2613" i="4"/>
  <c r="C2615" i="4" l="1"/>
  <c r="C2616" i="4"/>
  <c r="D2616" i="4"/>
  <c r="D2615" i="4"/>
  <c r="B2615" i="4"/>
  <c r="C2617" i="4" l="1"/>
  <c r="D2618" i="4"/>
  <c r="D2617" i="4"/>
  <c r="C2618" i="4"/>
  <c r="B2617" i="4"/>
  <c r="C2619" i="4" l="1"/>
  <c r="D2619" i="4"/>
  <c r="C2620" i="4"/>
  <c r="D2620" i="4"/>
  <c r="B2619" i="4"/>
  <c r="C2621" i="4" l="1"/>
  <c r="D2621" i="4"/>
  <c r="C2622" i="4"/>
  <c r="D2622" i="4"/>
  <c r="B2621" i="4"/>
  <c r="C2623" i="4" l="1"/>
  <c r="C2624" i="4"/>
  <c r="D2624" i="4"/>
  <c r="D2623" i="4"/>
  <c r="B2623" i="4"/>
  <c r="C2625" i="4" l="1"/>
  <c r="D2626" i="4"/>
  <c r="D2625" i="4"/>
  <c r="C2626" i="4"/>
  <c r="B2625" i="4"/>
  <c r="C2627" i="4" l="1"/>
  <c r="D2627" i="4"/>
  <c r="C2628" i="4"/>
  <c r="D2628" i="4"/>
  <c r="B2627" i="4"/>
  <c r="C2629" i="4" l="1"/>
  <c r="D2629" i="4"/>
  <c r="C2630" i="4"/>
  <c r="D2630" i="4"/>
  <c r="B2629" i="4"/>
  <c r="C2631" i="4" l="1"/>
  <c r="C2632" i="4"/>
  <c r="D2632" i="4"/>
  <c r="D2631" i="4"/>
  <c r="B2631" i="4"/>
  <c r="C2633" i="4" l="1"/>
  <c r="D2634" i="4"/>
  <c r="D2633" i="4"/>
  <c r="C2634" i="4"/>
  <c r="B2633" i="4"/>
  <c r="C2635" i="4" l="1"/>
  <c r="D2635" i="4"/>
  <c r="C2636" i="4"/>
  <c r="D2636" i="4"/>
  <c r="B2635" i="4"/>
  <c r="C2637" i="4" l="1"/>
  <c r="D2637" i="4"/>
  <c r="C2638" i="4"/>
  <c r="D2638" i="4"/>
  <c r="B2637" i="4"/>
  <c r="C2639" i="4" l="1"/>
  <c r="C2640" i="4"/>
  <c r="D2640" i="4"/>
  <c r="D2639" i="4"/>
  <c r="B2639" i="4"/>
  <c r="C2641" i="4" l="1"/>
  <c r="D2642" i="4"/>
  <c r="D2641" i="4"/>
  <c r="C2642" i="4"/>
  <c r="B2641" i="4"/>
  <c r="C2643" i="4" l="1"/>
  <c r="D2643" i="4"/>
  <c r="C2644" i="4"/>
  <c r="D2644" i="4"/>
  <c r="B2643" i="4"/>
  <c r="C2645" i="4" l="1"/>
  <c r="D2645" i="4"/>
  <c r="C2646" i="4"/>
  <c r="D2646" i="4"/>
  <c r="B2645" i="4"/>
  <c r="C2647" i="4" l="1"/>
  <c r="C2648" i="4"/>
  <c r="D2648" i="4"/>
  <c r="D2647" i="4"/>
  <c r="B2647" i="4"/>
  <c r="C2649" i="4" l="1"/>
  <c r="D2650" i="4"/>
  <c r="D2649" i="4"/>
  <c r="C2650" i="4"/>
  <c r="B2649" i="4"/>
  <c r="C2651" i="4" l="1"/>
  <c r="D2651" i="4"/>
  <c r="C2652" i="4"/>
  <c r="D2652" i="4"/>
  <c r="B2651" i="4"/>
  <c r="C2653" i="4" l="1"/>
  <c r="D2653" i="4"/>
  <c r="C2654" i="4"/>
  <c r="D2654" i="4"/>
  <c r="B2653" i="4"/>
  <c r="C2655" i="4" l="1"/>
  <c r="C2656" i="4"/>
  <c r="D2656" i="4"/>
  <c r="D2655" i="4"/>
  <c r="B2655" i="4"/>
  <c r="C2657" i="4" l="1"/>
  <c r="D2658" i="4"/>
  <c r="D2657" i="4"/>
  <c r="C2658" i="4"/>
  <c r="B2657" i="4"/>
  <c r="C2659" i="4" l="1"/>
  <c r="D2659" i="4"/>
  <c r="C2660" i="4"/>
  <c r="D2660" i="4"/>
  <c r="B2659" i="4"/>
  <c r="C2661" i="4" l="1"/>
  <c r="D2661" i="4"/>
  <c r="C2662" i="4"/>
  <c r="D2662" i="4"/>
  <c r="B2661" i="4"/>
  <c r="C2663" i="4" l="1"/>
  <c r="C2664" i="4"/>
  <c r="D2664" i="4"/>
  <c r="D2663" i="4"/>
  <c r="B2663" i="4"/>
  <c r="C2665" i="4" l="1"/>
  <c r="D2666" i="4"/>
  <c r="D2665" i="4"/>
  <c r="C2666" i="4"/>
  <c r="B2665" i="4"/>
  <c r="C2667" i="4" l="1"/>
  <c r="D2667" i="4"/>
  <c r="C2668" i="4"/>
  <c r="D2668" i="4"/>
  <c r="B2667" i="4"/>
  <c r="C2669" i="4" l="1"/>
  <c r="D2669" i="4"/>
  <c r="C2670" i="4"/>
  <c r="D2670" i="4"/>
  <c r="B2669" i="4"/>
  <c r="C2671" i="4" l="1"/>
  <c r="C2672" i="4"/>
  <c r="D2672" i="4"/>
  <c r="D2671" i="4"/>
  <c r="B2671" i="4"/>
  <c r="C2673" i="4" l="1"/>
  <c r="D2674" i="4"/>
  <c r="D2673" i="4"/>
  <c r="C2674" i="4"/>
  <c r="B2673" i="4"/>
  <c r="C2675" i="4" l="1"/>
  <c r="D2675" i="4"/>
  <c r="C2676" i="4"/>
  <c r="D2676" i="4"/>
  <c r="B2675" i="4"/>
  <c r="C2677" i="4" l="1"/>
  <c r="D2677" i="4"/>
  <c r="C2678" i="4"/>
  <c r="D2678" i="4"/>
  <c r="B2677" i="4"/>
  <c r="C2679" i="4" l="1"/>
  <c r="C2680" i="4"/>
  <c r="D2680" i="4"/>
  <c r="D2679" i="4"/>
  <c r="B2679" i="4"/>
  <c r="C2681" i="4" l="1"/>
  <c r="D2682" i="4"/>
  <c r="D2681" i="4"/>
  <c r="C2682" i="4"/>
  <c r="B2681" i="4"/>
  <c r="C2683" i="4" l="1"/>
  <c r="D2683" i="4"/>
  <c r="C2684" i="4"/>
  <c r="D2684" i="4"/>
  <c r="B2683" i="4"/>
  <c r="C2685" i="4" l="1"/>
  <c r="D2685" i="4"/>
  <c r="C2686" i="4"/>
  <c r="D2686" i="4"/>
  <c r="B2685" i="4"/>
  <c r="C2687" i="4" l="1"/>
  <c r="C2688" i="4"/>
  <c r="D2688" i="4"/>
  <c r="D2687" i="4"/>
  <c r="B2687" i="4"/>
  <c r="C2689" i="4" l="1"/>
  <c r="D2690" i="4"/>
  <c r="D2689" i="4"/>
  <c r="C2690" i="4"/>
  <c r="B2689" i="4"/>
  <c r="C2691" i="4" l="1"/>
  <c r="D2691" i="4"/>
  <c r="C2692" i="4"/>
  <c r="D2692" i="4"/>
  <c r="B2691" i="4"/>
  <c r="C2693" i="4" l="1"/>
  <c r="D2693" i="4"/>
  <c r="C2694" i="4"/>
  <c r="D2694" i="4"/>
  <c r="B2693" i="4"/>
  <c r="C2695" i="4" l="1"/>
  <c r="C2696" i="4"/>
  <c r="D2696" i="4"/>
  <c r="D2695" i="4"/>
  <c r="B2695" i="4"/>
  <c r="C2697" i="4" l="1"/>
  <c r="D2698" i="4"/>
  <c r="D2697" i="4"/>
  <c r="C2698" i="4"/>
  <c r="B2697" i="4"/>
  <c r="C2699" i="4" l="1"/>
  <c r="D2699" i="4"/>
  <c r="C2700" i="4"/>
  <c r="D2700" i="4"/>
  <c r="B2699" i="4"/>
  <c r="C2701" i="4" l="1"/>
  <c r="D2701" i="4"/>
  <c r="C2702" i="4"/>
  <c r="D2702" i="4"/>
  <c r="B2701" i="4"/>
  <c r="C2703" i="4" l="1"/>
  <c r="C2704" i="4"/>
  <c r="D2704" i="4"/>
  <c r="D2703" i="4"/>
  <c r="B2703" i="4"/>
  <c r="C2705" i="4" l="1"/>
  <c r="D2706" i="4"/>
  <c r="D2705" i="4"/>
  <c r="C2706" i="4"/>
  <c r="B2705" i="4"/>
  <c r="C2707" i="4" l="1"/>
  <c r="D2707" i="4"/>
  <c r="C2708" i="4"/>
  <c r="D2708" i="4"/>
  <c r="B2707" i="4"/>
  <c r="C2709" i="4" l="1"/>
  <c r="D2709" i="4"/>
  <c r="C2710" i="4"/>
  <c r="D2710" i="4"/>
  <c r="B2709" i="4"/>
  <c r="C2711" i="4" l="1"/>
  <c r="C2712" i="4"/>
  <c r="D2712" i="4"/>
  <c r="D2711" i="4"/>
  <c r="B2711" i="4"/>
  <c r="C2713" i="4" l="1"/>
  <c r="D2714" i="4"/>
  <c r="D2713" i="4"/>
  <c r="C2714" i="4"/>
  <c r="B2713" i="4"/>
  <c r="C2715" i="4" l="1"/>
  <c r="D2715" i="4"/>
  <c r="C2716" i="4"/>
  <c r="D2716" i="4"/>
  <c r="B2715" i="4"/>
  <c r="C2717" i="4" l="1"/>
  <c r="D2717" i="4"/>
  <c r="C2718" i="4"/>
  <c r="D2718" i="4"/>
  <c r="B2717" i="4"/>
  <c r="C2719" i="4" l="1"/>
  <c r="C2720" i="4"/>
  <c r="D2720" i="4"/>
  <c r="D2719" i="4"/>
  <c r="B2719" i="4"/>
  <c r="C2721" i="4" l="1"/>
  <c r="D2722" i="4"/>
  <c r="D2721" i="4"/>
  <c r="C2722" i="4"/>
  <c r="B2721" i="4"/>
  <c r="C2723" i="4" l="1"/>
  <c r="D2723" i="4"/>
  <c r="C2724" i="4"/>
  <c r="D2724" i="4"/>
  <c r="B2723" i="4"/>
  <c r="C2725" i="4" l="1"/>
  <c r="D2725" i="4"/>
  <c r="C2726" i="4"/>
  <c r="D2726" i="4"/>
  <c r="B2725" i="4"/>
  <c r="C2727" i="4" l="1"/>
  <c r="C2728" i="4"/>
  <c r="D2728" i="4"/>
  <c r="D2727" i="4"/>
  <c r="B2727" i="4"/>
  <c r="C2729" i="4" l="1"/>
  <c r="D2730" i="4"/>
  <c r="D2729" i="4"/>
  <c r="C2730" i="4"/>
  <c r="B2729" i="4"/>
  <c r="C2731" i="4" l="1"/>
  <c r="D2731" i="4"/>
  <c r="C2732" i="4"/>
  <c r="D2732" i="4"/>
  <c r="B2731" i="4"/>
  <c r="C2733" i="4" l="1"/>
  <c r="D2733" i="4"/>
  <c r="C2734" i="4"/>
  <c r="D2734" i="4"/>
  <c r="B2733" i="4"/>
  <c r="C2735" i="4" l="1"/>
  <c r="C2736" i="4"/>
  <c r="D2736" i="4"/>
  <c r="D2735" i="4"/>
  <c r="B2735" i="4"/>
  <c r="C2737" i="4" l="1"/>
  <c r="D2738" i="4"/>
  <c r="D2737" i="4"/>
  <c r="C2738" i="4"/>
  <c r="B2737" i="4"/>
  <c r="C2739" i="4" l="1"/>
  <c r="D2739" i="4"/>
  <c r="C2740" i="4"/>
  <c r="D2740" i="4"/>
  <c r="B2739" i="4"/>
  <c r="C2741" i="4" l="1"/>
  <c r="D2741" i="4"/>
  <c r="C2742" i="4"/>
  <c r="D2742" i="4"/>
  <c r="B2741" i="4"/>
  <c r="C2743" i="4" l="1"/>
  <c r="C2744" i="4"/>
  <c r="D2744" i="4"/>
  <c r="D2743" i="4"/>
  <c r="B2743" i="4"/>
  <c r="C2745" i="4" l="1"/>
  <c r="D2746" i="4"/>
  <c r="D2745" i="4"/>
  <c r="C2746" i="4"/>
  <c r="B2745" i="4"/>
  <c r="C2747" i="4" l="1"/>
  <c r="D2747" i="4"/>
  <c r="C2748" i="4"/>
  <c r="D2748" i="4"/>
  <c r="B2747" i="4"/>
  <c r="C2749" i="4" l="1"/>
  <c r="D2749" i="4"/>
  <c r="C2750" i="4"/>
  <c r="D2750" i="4"/>
  <c r="B2749" i="4"/>
  <c r="C2751" i="4" l="1"/>
  <c r="C2752" i="4"/>
  <c r="D2752" i="4"/>
  <c r="D2751" i="4"/>
  <c r="B2751" i="4"/>
  <c r="C2753" i="4" l="1"/>
  <c r="D2754" i="4"/>
  <c r="D2753" i="4"/>
  <c r="C2754" i="4"/>
  <c r="B2753" i="4"/>
  <c r="C2755" i="4" l="1"/>
  <c r="D2755" i="4"/>
  <c r="C2756" i="4"/>
  <c r="D2756" i="4"/>
  <c r="B2755" i="4"/>
  <c r="C2757" i="4" l="1"/>
  <c r="D2757" i="4"/>
  <c r="C2758" i="4"/>
  <c r="D2758" i="4"/>
  <c r="B2757" i="4"/>
  <c r="C2759" i="4" l="1"/>
  <c r="C2760" i="4"/>
  <c r="D2760" i="4"/>
  <c r="D2759" i="4"/>
  <c r="B2759" i="4"/>
  <c r="C2761" i="4" l="1"/>
  <c r="D2762" i="4"/>
  <c r="D2761" i="4"/>
  <c r="C2762" i="4"/>
  <c r="B2761" i="4"/>
  <c r="C2763" i="4" l="1"/>
  <c r="D2763" i="4"/>
  <c r="C2764" i="4"/>
  <c r="D2764" i="4"/>
  <c r="B2763" i="4"/>
  <c r="C2765" i="4" l="1"/>
  <c r="D2765" i="4"/>
  <c r="C2766" i="4"/>
  <c r="D2766" i="4"/>
  <c r="B2765" i="4"/>
  <c r="C2767" i="4" l="1"/>
  <c r="C2768" i="4"/>
  <c r="D2768" i="4"/>
  <c r="D2767" i="4"/>
  <c r="B2767" i="4"/>
  <c r="C2769" i="4" l="1"/>
  <c r="D2770" i="4"/>
  <c r="D2769" i="4"/>
  <c r="C2770" i="4"/>
  <c r="B2769" i="4"/>
  <c r="C2771" i="4" l="1"/>
  <c r="D2771" i="4"/>
  <c r="C2772" i="4"/>
  <c r="D2772" i="4"/>
  <c r="B2771" i="4"/>
  <c r="C2773" i="4" l="1"/>
  <c r="D2773" i="4"/>
  <c r="C2774" i="4"/>
  <c r="D2774" i="4"/>
  <c r="B2773" i="4"/>
  <c r="C2775" i="4" l="1"/>
  <c r="C2776" i="4"/>
  <c r="D2776" i="4"/>
  <c r="D2775" i="4"/>
  <c r="B2775" i="4"/>
  <c r="C2777" i="4" l="1"/>
  <c r="D2778" i="4"/>
  <c r="D2777" i="4"/>
  <c r="C2778" i="4"/>
  <c r="B2777" i="4"/>
  <c r="C2779" i="4" l="1"/>
  <c r="D2779" i="4"/>
  <c r="C2780" i="4"/>
  <c r="D2780" i="4"/>
  <c r="B2779" i="4"/>
  <c r="C2781" i="4" l="1"/>
  <c r="D2781" i="4"/>
  <c r="D2782" i="4"/>
  <c r="C2782" i="4"/>
  <c r="B2781" i="4"/>
  <c r="C2783" i="4" l="1"/>
  <c r="C2784" i="4"/>
  <c r="D2783" i="4"/>
  <c r="D2784" i="4"/>
  <c r="B2783" i="4"/>
  <c r="C2785" i="4" l="1"/>
  <c r="D2786" i="4"/>
  <c r="C2786" i="4"/>
  <c r="D2785" i="4"/>
  <c r="B2785" i="4"/>
  <c r="C2787" i="4" l="1"/>
  <c r="D2787" i="4"/>
  <c r="C2788" i="4"/>
  <c r="D2788" i="4"/>
  <c r="B2787" i="4"/>
  <c r="C2789" i="4" l="1"/>
  <c r="D2789" i="4"/>
  <c r="C2790" i="4"/>
  <c r="D2790" i="4"/>
  <c r="B2789" i="4"/>
  <c r="C2791" i="4" l="1"/>
  <c r="C2792" i="4"/>
  <c r="D2791" i="4"/>
  <c r="D2792" i="4"/>
  <c r="B2791" i="4"/>
  <c r="C2793" i="4" l="1"/>
  <c r="D2794" i="4"/>
  <c r="D2793" i="4"/>
  <c r="C2794" i="4"/>
  <c r="B2793" i="4"/>
  <c r="C2795" i="4" l="1"/>
  <c r="D2796" i="4"/>
  <c r="D2795" i="4"/>
  <c r="C2796" i="4"/>
  <c r="B2795" i="4"/>
  <c r="C2797" i="4" l="1"/>
  <c r="D2797" i="4"/>
  <c r="C2798" i="4"/>
  <c r="D2798" i="4"/>
  <c r="B2797" i="4"/>
  <c r="C2799" i="4" l="1"/>
  <c r="C2800" i="4"/>
  <c r="D2800" i="4"/>
  <c r="D2799" i="4"/>
  <c r="B2799" i="4"/>
  <c r="C2801" i="4" l="1"/>
  <c r="D2802" i="4"/>
  <c r="D2801" i="4"/>
  <c r="C2802" i="4"/>
  <c r="B2801" i="4"/>
  <c r="C2803" i="4" l="1"/>
  <c r="C2804" i="4"/>
  <c r="D2804" i="4"/>
  <c r="D2803" i="4"/>
  <c r="B2803" i="4"/>
  <c r="C2805" i="4" l="1"/>
  <c r="D2805" i="4"/>
  <c r="C2806" i="4"/>
  <c r="D2806" i="4"/>
  <c r="B2805" i="4"/>
  <c r="C2807" i="4" l="1"/>
  <c r="C2808" i="4"/>
  <c r="D2807" i="4"/>
  <c r="D2808" i="4"/>
  <c r="B2807" i="4"/>
  <c r="C2809" i="4" l="1"/>
  <c r="D2810" i="4"/>
  <c r="D2809" i="4"/>
  <c r="C2810" i="4"/>
  <c r="B2809" i="4"/>
  <c r="C2811" i="4" l="1"/>
  <c r="D2811" i="4"/>
  <c r="C2812" i="4"/>
  <c r="D2812" i="4"/>
  <c r="B2811" i="4"/>
  <c r="C2813" i="4" l="1"/>
  <c r="D2813" i="4"/>
  <c r="D2814" i="4"/>
  <c r="C2814" i="4"/>
  <c r="B2813" i="4"/>
  <c r="C2815" i="4" l="1"/>
  <c r="C2816" i="4"/>
  <c r="D2815" i="4"/>
  <c r="D2816" i="4"/>
  <c r="B2815" i="4"/>
  <c r="C2817" i="4" l="1"/>
  <c r="D2818" i="4"/>
  <c r="C2818" i="4"/>
  <c r="D2817" i="4"/>
  <c r="B2817" i="4"/>
  <c r="C2819" i="4" l="1"/>
  <c r="D2819" i="4"/>
  <c r="C2820" i="4"/>
  <c r="D2820" i="4"/>
  <c r="B2819" i="4"/>
  <c r="C2821" i="4" l="1"/>
  <c r="D2821" i="4"/>
  <c r="C2822" i="4"/>
  <c r="D2822" i="4"/>
  <c r="B2821" i="4"/>
  <c r="C2823" i="4" l="1"/>
  <c r="C2824" i="4"/>
  <c r="D2823" i="4"/>
  <c r="D2824" i="4"/>
  <c r="B2823" i="4"/>
  <c r="C2825" i="4" l="1"/>
  <c r="D2826" i="4"/>
  <c r="D2825" i="4"/>
  <c r="C2826" i="4"/>
  <c r="B2825" i="4"/>
  <c r="C2827" i="4" l="1"/>
  <c r="D2828" i="4"/>
  <c r="D2827" i="4"/>
  <c r="C2828" i="4"/>
  <c r="B2827" i="4"/>
  <c r="C2829" i="4" l="1"/>
  <c r="D2829" i="4"/>
  <c r="C2830" i="4"/>
  <c r="D2830" i="4"/>
  <c r="B2829" i="4"/>
  <c r="C2831" i="4" l="1"/>
  <c r="C2832" i="4"/>
  <c r="D2832" i="4"/>
  <c r="D2831" i="4"/>
  <c r="B2831" i="4"/>
  <c r="C2833" i="4" l="1"/>
  <c r="D2834" i="4"/>
  <c r="D2833" i="4"/>
  <c r="C2834" i="4"/>
  <c r="B2833" i="4"/>
  <c r="C2835" i="4" l="1"/>
  <c r="C2836" i="4"/>
  <c r="D2836" i="4"/>
  <c r="D2835" i="4"/>
  <c r="B2835" i="4"/>
  <c r="C2837" i="4" l="1"/>
  <c r="D2837" i="4"/>
  <c r="C2838" i="4"/>
  <c r="D2838" i="4"/>
  <c r="B2837" i="4"/>
  <c r="C2839" i="4" l="1"/>
  <c r="C2840" i="4"/>
  <c r="D2839" i="4"/>
  <c r="D2840" i="4"/>
  <c r="B2839" i="4"/>
  <c r="C2841" i="4" l="1"/>
  <c r="D2842" i="4"/>
  <c r="D2841" i="4"/>
  <c r="C2842" i="4"/>
  <c r="B2841" i="4"/>
  <c r="C2843" i="4" l="1"/>
  <c r="D2843" i="4"/>
  <c r="C2844" i="4"/>
  <c r="D2844" i="4"/>
  <c r="B2843" i="4"/>
  <c r="C2845" i="4" l="1"/>
  <c r="D2845" i="4"/>
  <c r="D2846" i="4"/>
  <c r="C2846" i="4"/>
  <c r="B2845" i="4"/>
  <c r="C2847" i="4" l="1"/>
  <c r="C2848" i="4"/>
  <c r="D2847" i="4"/>
  <c r="D2848" i="4"/>
  <c r="B2847" i="4"/>
  <c r="C2849" i="4" l="1"/>
  <c r="D2850" i="4"/>
  <c r="C2850" i="4"/>
  <c r="D2849" i="4"/>
  <c r="B2849" i="4"/>
  <c r="C2851" i="4" l="1"/>
  <c r="D2851" i="4"/>
  <c r="C2852" i="4"/>
  <c r="D2852" i="4"/>
  <c r="B2851" i="4"/>
  <c r="C2853" i="4" l="1"/>
  <c r="D2853" i="4"/>
  <c r="C2854" i="4"/>
  <c r="D2854" i="4"/>
  <c r="B2853" i="4"/>
  <c r="C2855" i="4" l="1"/>
  <c r="C2856" i="4"/>
  <c r="D2855" i="4"/>
  <c r="D2856" i="4"/>
  <c r="B2855" i="4"/>
  <c r="C2857" i="4" l="1"/>
  <c r="D2858" i="4"/>
  <c r="D2857" i="4"/>
  <c r="C2858" i="4"/>
  <c r="B2857" i="4"/>
  <c r="C2859" i="4" l="1"/>
  <c r="D2860" i="4"/>
  <c r="D2859" i="4"/>
  <c r="C2860" i="4"/>
  <c r="B2859" i="4"/>
  <c r="C2861" i="4" l="1"/>
  <c r="D2861" i="4"/>
  <c r="C2862" i="4"/>
  <c r="D2862" i="4"/>
  <c r="B2861" i="4"/>
  <c r="C2863" i="4" l="1"/>
  <c r="C2864" i="4"/>
  <c r="D2864" i="4"/>
  <c r="D2863" i="4"/>
  <c r="B2863" i="4"/>
  <c r="C2865" i="4" l="1"/>
  <c r="D2866" i="4"/>
  <c r="D2865" i="4"/>
  <c r="C2866" i="4"/>
  <c r="B2865" i="4"/>
  <c r="C2867" i="4" l="1"/>
  <c r="C2868" i="4"/>
  <c r="D2868" i="4"/>
  <c r="D2867" i="4"/>
  <c r="B2867" i="4"/>
  <c r="C2869" i="4" l="1"/>
  <c r="D2869" i="4"/>
  <c r="C2870" i="4"/>
  <c r="D2870" i="4"/>
  <c r="B2869" i="4"/>
  <c r="C2871" i="4" l="1"/>
  <c r="C2872" i="4"/>
  <c r="D2871" i="4"/>
  <c r="D2872" i="4"/>
  <c r="B2871" i="4"/>
  <c r="C2873" i="4" l="1"/>
  <c r="D2874" i="4"/>
  <c r="D2873" i="4"/>
  <c r="C2874" i="4"/>
  <c r="B2873" i="4"/>
  <c r="C2875" i="4" l="1"/>
  <c r="D2875" i="4"/>
  <c r="C2876" i="4"/>
  <c r="D2876" i="4"/>
  <c r="B2875" i="4"/>
  <c r="C2877" i="4" l="1"/>
  <c r="D2877" i="4"/>
  <c r="D2878" i="4"/>
  <c r="C2878" i="4"/>
  <c r="B2877" i="4"/>
  <c r="C2879" i="4" l="1"/>
  <c r="C2880" i="4"/>
  <c r="D2879" i="4"/>
  <c r="D2880" i="4"/>
  <c r="B2879" i="4"/>
  <c r="C2881" i="4" l="1"/>
  <c r="D2882" i="4"/>
  <c r="C2882" i="4"/>
  <c r="D2881" i="4"/>
  <c r="B2881" i="4"/>
  <c r="C2883" i="4" l="1"/>
  <c r="D2883" i="4"/>
  <c r="C2884" i="4"/>
  <c r="D2884" i="4"/>
  <c r="B2883" i="4"/>
  <c r="C2885" i="4" l="1"/>
  <c r="D2885" i="4"/>
  <c r="C2886" i="4"/>
  <c r="D2886" i="4"/>
  <c r="B2885" i="4"/>
  <c r="C2887" i="4" l="1"/>
  <c r="C2888" i="4"/>
  <c r="D2887" i="4"/>
  <c r="D2888" i="4"/>
  <c r="B2887" i="4"/>
  <c r="C2889" i="4" l="1"/>
  <c r="D2890" i="4"/>
  <c r="D2889" i="4"/>
  <c r="C2890" i="4"/>
  <c r="B2889" i="4"/>
  <c r="C2891" i="4" l="1"/>
  <c r="D2892" i="4"/>
  <c r="D2891" i="4"/>
  <c r="C2892" i="4"/>
  <c r="B2891" i="4"/>
  <c r="C2893" i="4" l="1"/>
  <c r="D2893" i="4"/>
  <c r="C2894" i="4"/>
  <c r="D2894" i="4"/>
  <c r="B2893" i="4"/>
  <c r="C2895" i="4" l="1"/>
  <c r="C2896" i="4"/>
  <c r="D2896" i="4"/>
  <c r="D2895" i="4"/>
  <c r="B2895" i="4"/>
  <c r="C2897" i="4" l="1"/>
  <c r="D2898" i="4"/>
  <c r="D2897" i="4"/>
  <c r="C2898" i="4"/>
  <c r="B2897" i="4"/>
  <c r="C2899" i="4" l="1"/>
  <c r="C2900" i="4"/>
  <c r="D2900" i="4"/>
  <c r="D2899" i="4"/>
  <c r="B2899" i="4"/>
  <c r="C2901" i="4" l="1"/>
  <c r="D2901" i="4"/>
  <c r="C2902" i="4"/>
  <c r="D2902" i="4"/>
  <c r="B2901" i="4"/>
  <c r="C2903" i="4" l="1"/>
  <c r="C2904" i="4"/>
  <c r="D2903" i="4"/>
  <c r="D2904" i="4"/>
  <c r="B2903" i="4"/>
  <c r="C2905" i="4" l="1"/>
  <c r="D2906" i="4"/>
  <c r="D2905" i="4"/>
  <c r="C2906" i="4"/>
  <c r="B2905" i="4"/>
  <c r="C2907" i="4" l="1"/>
  <c r="D2907" i="4"/>
  <c r="C2908" i="4"/>
  <c r="D2908" i="4"/>
  <c r="B2907" i="4"/>
  <c r="C2909" i="4" l="1"/>
  <c r="D2909" i="4"/>
  <c r="D2910" i="4"/>
  <c r="C2910" i="4"/>
  <c r="B2909" i="4"/>
  <c r="C2911" i="4" l="1"/>
  <c r="C2912" i="4"/>
  <c r="D2911" i="4"/>
  <c r="D2912" i="4"/>
  <c r="B2911" i="4"/>
  <c r="C2913" i="4" l="1"/>
  <c r="D2914" i="4"/>
  <c r="C2914" i="4"/>
  <c r="D2913" i="4"/>
  <c r="B2913" i="4"/>
  <c r="C2915" i="4" l="1"/>
  <c r="D2915" i="4"/>
  <c r="C2916" i="4"/>
  <c r="D2916" i="4"/>
  <c r="B2915" i="4"/>
  <c r="C2917" i="4" l="1"/>
  <c r="D2917" i="4"/>
  <c r="C2918" i="4"/>
  <c r="D2918" i="4"/>
  <c r="B2917" i="4"/>
  <c r="C2919" i="4" l="1"/>
  <c r="C2920" i="4"/>
  <c r="D2919" i="4"/>
  <c r="D2920" i="4"/>
  <c r="B2919" i="4"/>
  <c r="C2921" i="4" l="1"/>
  <c r="D2922" i="4"/>
  <c r="D2921" i="4"/>
  <c r="C2922" i="4"/>
  <c r="B2921" i="4"/>
  <c r="C2923" i="4" l="1"/>
  <c r="D2924" i="4"/>
  <c r="D2923" i="4"/>
  <c r="C2924" i="4"/>
  <c r="B2923" i="4"/>
  <c r="C2925" i="4" l="1"/>
  <c r="D2925" i="4"/>
  <c r="C2926" i="4"/>
  <c r="D2926" i="4"/>
  <c r="B2925" i="4"/>
  <c r="C2927" i="4" l="1"/>
  <c r="C2928" i="4"/>
  <c r="D2928" i="4"/>
  <c r="D2927" i="4"/>
  <c r="B2927" i="4"/>
  <c r="C2929" i="4" l="1"/>
  <c r="D2930" i="4"/>
  <c r="D2929" i="4"/>
  <c r="C2930" i="4"/>
  <c r="B2929" i="4"/>
  <c r="C2931" i="4" l="1"/>
  <c r="C2932" i="4"/>
  <c r="D2932" i="4"/>
  <c r="D2931" i="4"/>
  <c r="B2931" i="4"/>
  <c r="C2933" i="4" l="1"/>
  <c r="D2933" i="4"/>
  <c r="C2934" i="4"/>
  <c r="D2934" i="4"/>
  <c r="B2933" i="4"/>
  <c r="C2935" i="4" l="1"/>
  <c r="C2936" i="4"/>
  <c r="D2935" i="4"/>
  <c r="D2936" i="4"/>
  <c r="B2935" i="4"/>
  <c r="C2937" i="4" l="1"/>
  <c r="D2938" i="4"/>
  <c r="D2937" i="4"/>
  <c r="C2938" i="4"/>
  <c r="B2937" i="4"/>
  <c r="C2939" i="4" l="1"/>
  <c r="D2939" i="4"/>
  <c r="C2940" i="4"/>
  <c r="D2940" i="4"/>
  <c r="B2939" i="4"/>
  <c r="C2941" i="4" l="1"/>
  <c r="D2941" i="4"/>
  <c r="D2942" i="4"/>
  <c r="C2942" i="4"/>
  <c r="B2941" i="4"/>
  <c r="C2943" i="4" l="1"/>
  <c r="C2944" i="4"/>
  <c r="D2943" i="4"/>
  <c r="D2944" i="4"/>
  <c r="B2943" i="4"/>
  <c r="C2945" i="4" l="1"/>
  <c r="D2946" i="4"/>
  <c r="C2946" i="4"/>
  <c r="D2945" i="4"/>
  <c r="B2945" i="4"/>
  <c r="C2947" i="4" l="1"/>
  <c r="D2947" i="4"/>
  <c r="C2948" i="4"/>
  <c r="D2948" i="4"/>
  <c r="B2947" i="4"/>
  <c r="C2949" i="4" l="1"/>
  <c r="D2949" i="4"/>
  <c r="C2950" i="4"/>
  <c r="D2950" i="4"/>
  <c r="B2949" i="4"/>
  <c r="C2951" i="4" l="1"/>
  <c r="C2952" i="4"/>
  <c r="D2951" i="4"/>
  <c r="D2952" i="4"/>
  <c r="B2951" i="4"/>
  <c r="C2953" i="4" l="1"/>
  <c r="D2954" i="4"/>
  <c r="D2953" i="4"/>
  <c r="C2954" i="4"/>
  <c r="B2953" i="4"/>
  <c r="C2955" i="4" l="1"/>
  <c r="D2956" i="4"/>
  <c r="D2955" i="4"/>
  <c r="C2956" i="4"/>
  <c r="B2955" i="4"/>
  <c r="C2957" i="4" l="1"/>
  <c r="D2957" i="4"/>
  <c r="C2958" i="4"/>
  <c r="D2958" i="4"/>
  <c r="B2957" i="4"/>
  <c r="C2959" i="4" l="1"/>
  <c r="C2960" i="4"/>
  <c r="D2960" i="4"/>
  <c r="D2959" i="4"/>
  <c r="B2959" i="4"/>
  <c r="C2961" i="4" l="1"/>
  <c r="D2962" i="4"/>
  <c r="D2961" i="4"/>
  <c r="C2962" i="4"/>
  <c r="B2961" i="4"/>
  <c r="C2963" i="4" l="1"/>
  <c r="C2964" i="4"/>
  <c r="D2964" i="4"/>
  <c r="D2963" i="4"/>
  <c r="B2963" i="4"/>
  <c r="C2965" i="4" l="1"/>
  <c r="D2965" i="4"/>
  <c r="C2966" i="4"/>
  <c r="D2966" i="4"/>
  <c r="B2965" i="4"/>
  <c r="C2967" i="4" l="1"/>
  <c r="C2968" i="4"/>
  <c r="D2967" i="4"/>
  <c r="D2968" i="4"/>
  <c r="B2967" i="4"/>
  <c r="C2969" i="4" l="1"/>
  <c r="D2970" i="4"/>
  <c r="D2969" i="4"/>
  <c r="C2970" i="4"/>
  <c r="B2969" i="4"/>
  <c r="C2971" i="4" l="1"/>
  <c r="D2971" i="4"/>
  <c r="C2972" i="4"/>
  <c r="D2972" i="4"/>
  <c r="B2971" i="4"/>
  <c r="C2973" i="4" l="1"/>
  <c r="D2973" i="4"/>
  <c r="D2974" i="4"/>
  <c r="C2974" i="4"/>
  <c r="B2973" i="4"/>
  <c r="C2975" i="4" l="1"/>
  <c r="C2976" i="4"/>
  <c r="D2975" i="4"/>
  <c r="D2976" i="4"/>
  <c r="B2975" i="4"/>
  <c r="C2977" i="4" l="1"/>
  <c r="D2978" i="4"/>
  <c r="C2978" i="4"/>
  <c r="D2977" i="4"/>
  <c r="B2977" i="4"/>
  <c r="C2979" i="4" l="1"/>
  <c r="D2979" i="4"/>
  <c r="C2980" i="4"/>
  <c r="D2980" i="4"/>
  <c r="B2979" i="4"/>
  <c r="C2981" i="4" l="1"/>
  <c r="D2981" i="4"/>
  <c r="C2982" i="4"/>
  <c r="D2982" i="4"/>
  <c r="B2981" i="4"/>
  <c r="C2983" i="4" l="1"/>
  <c r="C2984" i="4"/>
  <c r="D2983" i="4"/>
  <c r="D2984" i="4"/>
  <c r="B2983" i="4"/>
  <c r="C2985" i="4" l="1"/>
  <c r="D2986" i="4"/>
  <c r="D2985" i="4"/>
  <c r="C2986" i="4"/>
  <c r="B2985" i="4"/>
  <c r="C2987" i="4" l="1"/>
  <c r="D2988" i="4"/>
  <c r="D2987" i="4"/>
  <c r="C2988" i="4"/>
  <c r="B2987" i="4"/>
  <c r="C2989" i="4" l="1"/>
  <c r="D2989" i="4"/>
  <c r="C2990" i="4"/>
  <c r="D2990" i="4"/>
  <c r="B2989" i="4"/>
  <c r="C2991" i="4" l="1"/>
  <c r="C2992" i="4"/>
  <c r="D2992" i="4"/>
  <c r="D2991" i="4"/>
  <c r="B2991" i="4"/>
  <c r="C2993" i="4" l="1"/>
  <c r="D2994" i="4"/>
  <c r="D2993" i="4"/>
  <c r="C2994" i="4"/>
  <c r="B2993" i="4"/>
  <c r="C2995" i="4" l="1"/>
  <c r="C2996" i="4"/>
  <c r="D2996" i="4"/>
  <c r="D2995" i="4"/>
  <c r="B2995" i="4"/>
  <c r="C2997" i="4" l="1"/>
  <c r="D2997" i="4"/>
  <c r="C2998" i="4"/>
  <c r="D2998" i="4"/>
  <c r="B2997" i="4"/>
  <c r="C2999" i="4" l="1"/>
  <c r="C3000" i="4"/>
  <c r="D2999" i="4"/>
  <c r="D3000" i="4"/>
  <c r="B2999" i="4"/>
  <c r="C3001" i="4" l="1"/>
  <c r="D3002" i="4"/>
  <c r="D3001" i="4"/>
  <c r="C3002" i="4"/>
  <c r="B3001" i="4"/>
  <c r="C3003" i="4" l="1"/>
  <c r="D3003" i="4"/>
  <c r="C3004" i="4"/>
  <c r="D3004" i="4"/>
  <c r="B3003" i="4"/>
  <c r="C3005" i="4" l="1"/>
  <c r="D3005" i="4"/>
  <c r="D3006" i="4"/>
  <c r="C3006" i="4"/>
  <c r="B3005" i="4"/>
</calcChain>
</file>

<file path=xl/sharedStrings.xml><?xml version="1.0" encoding="utf-8"?>
<sst xmlns="http://schemas.openxmlformats.org/spreadsheetml/2006/main" count="358" uniqueCount="8">
  <si>
    <t>ت</t>
  </si>
  <si>
    <t>م/ الشهاده</t>
  </si>
  <si>
    <t>م/ الحرفه</t>
  </si>
  <si>
    <t>م/ الزوجيه</t>
  </si>
  <si>
    <t>م/ الاولاد</t>
  </si>
  <si>
    <t>المجموع</t>
  </si>
  <si>
    <t xml:space="preserve">الراتب الاسمي 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</si>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</sst>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;"/>
  </numFmts>
  <fonts count="19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rgb="FF2D5F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ill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readingOrder="2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7" fillId="0" borderId="0" xfId="0" applyFont="1" applyAlignment="1">
      <alignment readingOrder="2"/>
    </xf>
    <xf numFmtId="0" fontId="7" fillId="0" borderId="0" xfId="0" applyFont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4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readingOrder="2"/>
    </xf>
    <xf numFmtId="0" fontId="0" fillId="5" borderId="0" xfId="0" applyFont="1" applyFill="1"/>
    <xf numFmtId="0" fontId="1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readingOrder="2"/>
    </xf>
    <xf numFmtId="0" fontId="12" fillId="0" borderId="0" xfId="0" applyFont="1"/>
    <xf numFmtId="0" fontId="1" fillId="5" borderId="0" xfId="0" applyFont="1" applyFill="1" applyAlignment="1">
      <alignment horizontal="center" vertical="center"/>
    </xf>
    <xf numFmtId="0" fontId="0" fillId="5" borderId="0" xfId="0" applyFill="1"/>
    <xf numFmtId="0" fontId="0" fillId="2" borderId="0" xfId="0" applyFill="1"/>
    <xf numFmtId="0" fontId="2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/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readingOrder="2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13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2" fillId="0" borderId="2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4" fillId="7" borderId="0" xfId="0" applyFont="1" applyFill="1" applyAlignment="1">
      <alignment wrapText="1"/>
    </xf>
    <xf numFmtId="0" fontId="2" fillId="7" borderId="1" xfId="0" applyFont="1" applyFill="1" applyBorder="1" applyAlignment="1">
      <alignment horizontal="center" vertical="center" readingOrder="2"/>
    </xf>
    <xf numFmtId="0" fontId="4" fillId="7" borderId="0" xfId="0" applyFont="1" applyFill="1"/>
    <xf numFmtId="0" fontId="1" fillId="7" borderId="1" xfId="0" applyFont="1" applyFill="1" applyBorder="1" applyAlignment="1">
      <alignment horizontal="center" vertical="center" readingOrder="2"/>
    </xf>
    <xf numFmtId="0" fontId="1" fillId="7" borderId="0" xfId="0" applyFont="1" applyFill="1" applyAlignment="1">
      <alignment horizontal="center" vertical="center"/>
    </xf>
    <xf numFmtId="0" fontId="0" fillId="7" borderId="0" xfId="0" applyFill="1"/>
    <xf numFmtId="0" fontId="2" fillId="7" borderId="0" xfId="0" applyFont="1" applyFill="1" applyAlignment="1">
      <alignment horizontal="center" vertical="center"/>
    </xf>
    <xf numFmtId="0" fontId="13" fillId="7" borderId="1" xfId="0" applyFont="1" applyFill="1" applyBorder="1" applyAlignment="1">
      <alignment horizontal="center" vertical="center" readingOrder="2"/>
    </xf>
    <xf numFmtId="0" fontId="3" fillId="7" borderId="1" xfId="0" applyFont="1" applyFill="1" applyBorder="1" applyAlignment="1">
      <alignment horizontal="center" vertical="center" readingOrder="2"/>
    </xf>
    <xf numFmtId="0" fontId="0" fillId="7" borderId="0" xfId="0" applyFont="1" applyFill="1"/>
    <xf numFmtId="0" fontId="10" fillId="7" borderId="0" xfId="0" applyFont="1" applyFill="1"/>
    <xf numFmtId="0" fontId="1" fillId="3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0" fillId="3" borderId="0" xfId="0" applyFill="1"/>
    <xf numFmtId="0" fontId="14" fillId="2" borderId="1" xfId="0" applyFont="1" applyFill="1" applyBorder="1" applyAlignment="1">
      <alignment horizontal="center" vertical="center" wrapText="1" readingOrder="2"/>
    </xf>
    <xf numFmtId="0" fontId="1" fillId="0" borderId="0" xfId="0" applyFont="1" applyFill="1" applyAlignment="1">
      <alignment horizontal="center" vertical="center" readingOrder="2"/>
    </xf>
    <xf numFmtId="0" fontId="7" fillId="0" borderId="0" xfId="0" applyFont="1" applyFill="1" applyAlignment="1">
      <alignment readingOrder="2"/>
    </xf>
    <xf numFmtId="164" fontId="14" fillId="7" borderId="1" xfId="0" applyNumberFormat="1" applyFont="1" applyFill="1" applyBorder="1" applyAlignment="1">
      <alignment horizontal="center" vertical="center" wrapText="1" readingOrder="2"/>
    </xf>
    <xf numFmtId="164" fontId="15" fillId="0" borderId="1" xfId="0" applyNumberFormat="1" applyFont="1" applyFill="1" applyBorder="1" applyAlignment="1">
      <alignment horizontal="center" vertical="center" wrapText="1" readingOrder="2"/>
    </xf>
    <xf numFmtId="164" fontId="15" fillId="7" borderId="1" xfId="0" applyNumberFormat="1" applyFont="1" applyFill="1" applyBorder="1" applyAlignment="1">
      <alignment horizontal="center" vertical="center" wrapText="1" readingOrder="2"/>
    </xf>
    <xf numFmtId="164" fontId="16" fillId="0" borderId="1" xfId="0" applyNumberFormat="1" applyFont="1" applyFill="1" applyBorder="1" applyAlignment="1">
      <alignment horizontal="center" vertical="center" wrapText="1" readingOrder="2"/>
    </xf>
    <xf numFmtId="164" fontId="17" fillId="0" borderId="1" xfId="0" applyNumberFormat="1" applyFont="1" applyFill="1" applyBorder="1" applyAlignment="1">
      <alignment horizontal="center" vertical="center" wrapText="1" readingOrder="2"/>
    </xf>
    <xf numFmtId="164" fontId="18" fillId="7" borderId="1" xfId="0" applyNumberFormat="1" applyFont="1" applyFill="1" applyBorder="1" applyAlignment="1">
      <alignment horizontal="center" vertical="center" wrapText="1" readingOrder="2"/>
    </xf>
    <xf numFmtId="0" fontId="14" fillId="0" borderId="3" xfId="0" applyFont="1" applyFill="1" applyBorder="1" applyAlignment="1">
      <alignment horizontal="center" vertical="center" wrapText="1" readingOrder="2"/>
    </xf>
    <xf numFmtId="0" fontId="14" fillId="0" borderId="4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14" fillId="2" borderId="4" xfId="0" applyFont="1" applyFill="1" applyBorder="1" applyAlignment="1">
      <alignment horizontal="center" vertical="center" wrapText="1" readingOrder="2"/>
    </xf>
    <xf numFmtId="0" fontId="16" fillId="8" borderId="3" xfId="0" applyFont="1" applyFill="1" applyBorder="1" applyAlignment="1">
      <alignment horizontal="center" vertical="center" wrapText="1" readingOrder="2"/>
    </xf>
    <xf numFmtId="0" fontId="16" fillId="8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2D5FFF"/>
      <color rgb="FFCCFFFF"/>
      <color rgb="FF00FFFF"/>
      <color rgb="FFD6009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358589</xdr:colOff>
      <xdr:row>0</xdr:row>
      <xdr:rowOff>593912</xdr:rowOff>
    </xdr:from>
    <xdr:to>
      <xdr:col>6</xdr:col>
      <xdr:colOff>0</xdr:colOff>
      <xdr:row>1</xdr:row>
      <xdr:rowOff>913280</xdr:rowOff>
    </xdr:to>
    <xdr:cxnSp macro="">
      <xdr:nvCxnSpPr>
        <xdr:cNvPr id="3" name="رابط كسهم مستقيم 2"/>
        <xdr:cNvCxnSpPr/>
      </xdr:nvCxnSpPr>
      <xdr:spPr>
        <a:xfrm flipV="1">
          <a:off x="11193970500" y="593912"/>
          <a:ext cx="3966882" cy="12046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347382</xdr:colOff>
      <xdr:row>0</xdr:row>
      <xdr:rowOff>526676</xdr:rowOff>
    </xdr:from>
    <xdr:to>
      <xdr:col>6</xdr:col>
      <xdr:colOff>0</xdr:colOff>
      <xdr:row>1</xdr:row>
      <xdr:rowOff>913280</xdr:rowOff>
    </xdr:to>
    <xdr:cxnSp macro="">
      <xdr:nvCxnSpPr>
        <xdr:cNvPr id="8" name="رابط كسهم مستقيم 7"/>
        <xdr:cNvCxnSpPr/>
      </xdr:nvCxnSpPr>
      <xdr:spPr>
        <a:xfrm flipV="1">
          <a:off x="11193987309" y="526676"/>
          <a:ext cx="3143250" cy="12718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تدرج الرمادي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0093"/>
  </sheetPr>
  <dimension ref="A1:F870"/>
  <sheetViews>
    <sheetView rightToLeft="1" view="pageBreakPreview" zoomScale="170" zoomScaleSheetLayoutView="170" zoomScalePageLayoutView="110" workbookViewId="0">
      <selection activeCell="B14" sqref="B14"/>
    </sheetView>
  </sheetViews>
  <sheetFormatPr baseColWidth="10" defaultColWidth="9.140625" defaultRowHeight="15"/>
  <cols>
    <col min="1" max="1" width="7.28515625" style="27" customWidth="1"/>
    <col min="2" max="2" width="10.85546875" style="17" customWidth="1"/>
    <col min="3" max="3" width="10.7109375" style="17" customWidth="1"/>
    <col min="4" max="4" width="9.85546875" style="17" customWidth="1"/>
    <col min="5" max="5" width="8.7109375" style="17" bestFit="1" customWidth="1"/>
    <col min="6" max="6" width="9.5703125" style="17" customWidth="1"/>
  </cols>
  <sheetData>
    <row r="1" spans="1:6" s="9" customFormat="1" ht="30.75" thickBot="1">
      <c r="A1" s="26" t="s">
        <v>0</v>
      </c>
      <c r="B1" s="14" t="s">
        <v>6</v>
      </c>
      <c r="C1" s="14" t="s">
        <v>1</v>
      </c>
      <c r="D1" s="14" t="s">
        <v>2</v>
      </c>
      <c r="E1" s="14" t="s">
        <v>3</v>
      </c>
      <c r="F1" s="14" t="s">
        <v>4</v>
      </c>
    </row>
    <row r="2" spans="1:6" s="43" customFormat="1" ht="16.5" thickBot="1">
      <c r="A2" s="19">
        <v>1</v>
      </c>
      <c r="B2" s="10">
        <v>326000</v>
      </c>
      <c r="C2" s="10">
        <f>B2*45%</f>
        <v>146700</v>
      </c>
      <c r="D2" s="10"/>
      <c r="E2" s="10">
        <v>50000</v>
      </c>
      <c r="F2" s="10">
        <v>40000</v>
      </c>
    </row>
    <row r="3" spans="1:6" s="51" customFormat="1" ht="16.5" thickBot="1">
      <c r="A3" s="49">
        <v>2</v>
      </c>
      <c r="B3" s="50">
        <v>723000</v>
      </c>
      <c r="C3" s="50">
        <f>B3*45%</f>
        <v>325350</v>
      </c>
      <c r="D3" s="50"/>
      <c r="E3" s="50">
        <v>50000</v>
      </c>
      <c r="F3" s="50">
        <v>30000</v>
      </c>
    </row>
    <row r="4" spans="1:6" s="43" customFormat="1" ht="16.5" thickBot="1">
      <c r="A4" s="19">
        <v>3</v>
      </c>
      <c r="B4" s="16">
        <v>565000</v>
      </c>
      <c r="C4" s="16">
        <f>B4*25%</f>
        <v>141250</v>
      </c>
      <c r="D4" s="16"/>
      <c r="E4" s="16">
        <v>50000</v>
      </c>
      <c r="F4" s="16">
        <v>40000</v>
      </c>
    </row>
    <row r="5" spans="1:6" s="51" customFormat="1" ht="16.5" thickBot="1">
      <c r="A5" s="49">
        <v>4</v>
      </c>
      <c r="B5" s="50">
        <v>429000</v>
      </c>
      <c r="C5" s="50">
        <f>B5*45%</f>
        <v>193050</v>
      </c>
      <c r="D5" s="50"/>
      <c r="E5" s="50">
        <v>50000</v>
      </c>
      <c r="F5" s="50"/>
    </row>
    <row r="6" spans="1:6" s="43" customFormat="1" ht="16.5" thickBot="1">
      <c r="A6" s="19">
        <v>5</v>
      </c>
      <c r="B6" s="10">
        <v>219000</v>
      </c>
      <c r="C6" s="10">
        <v>0</v>
      </c>
      <c r="D6" s="10">
        <f>B6*15%</f>
        <v>32850</v>
      </c>
      <c r="E6" s="10">
        <v>50000</v>
      </c>
      <c r="F6" s="10">
        <v>10000</v>
      </c>
    </row>
    <row r="7" spans="1:6" s="51" customFormat="1" ht="16.5" thickBot="1">
      <c r="A7" s="49">
        <v>6</v>
      </c>
      <c r="B7" s="50">
        <v>260000</v>
      </c>
      <c r="C7" s="52">
        <f>B7*25%</f>
        <v>65000</v>
      </c>
      <c r="D7" s="52"/>
      <c r="E7" s="52"/>
      <c r="F7" s="52"/>
    </row>
    <row r="8" spans="1:6" s="43" customFormat="1" ht="16.5" thickBot="1">
      <c r="A8" s="19">
        <v>7</v>
      </c>
      <c r="B8" s="10">
        <v>240000</v>
      </c>
      <c r="C8" s="10">
        <v>0</v>
      </c>
      <c r="D8" s="10">
        <f>B8*15%</f>
        <v>36000</v>
      </c>
      <c r="E8" s="10">
        <v>50000</v>
      </c>
      <c r="F8" s="10">
        <v>40000</v>
      </c>
    </row>
    <row r="9" spans="1:6" s="51" customFormat="1" ht="16.5" thickBot="1">
      <c r="A9" s="49">
        <v>8</v>
      </c>
      <c r="B9" s="50">
        <v>266000</v>
      </c>
      <c r="C9" s="52"/>
      <c r="D9" s="52">
        <f>B9*15%</f>
        <v>39900</v>
      </c>
      <c r="E9" s="52">
        <v>100000</v>
      </c>
      <c r="F9" s="52">
        <v>60000</v>
      </c>
    </row>
    <row r="10" spans="1:6" s="43" customFormat="1" ht="16.5" thickBot="1">
      <c r="A10" s="19">
        <v>9</v>
      </c>
      <c r="B10" s="16">
        <v>219000</v>
      </c>
      <c r="C10" s="16"/>
      <c r="D10" s="10">
        <f>B10*15%</f>
        <v>32850</v>
      </c>
      <c r="E10" s="16">
        <v>50000</v>
      </c>
      <c r="F10" s="16">
        <v>10000</v>
      </c>
    </row>
    <row r="11" spans="1:6" s="51" customFormat="1" ht="16.5" thickBot="1">
      <c r="A11" s="49">
        <v>10</v>
      </c>
      <c r="B11" s="50">
        <v>266000</v>
      </c>
      <c r="C11" s="50"/>
      <c r="D11" s="50">
        <f>B11*15%</f>
        <v>39900</v>
      </c>
      <c r="E11" s="50">
        <v>50000</v>
      </c>
      <c r="F11" s="50">
        <v>40000</v>
      </c>
    </row>
    <row r="12" spans="1:6" s="43" customFormat="1" ht="16.5" thickBot="1">
      <c r="A12" s="19">
        <v>11</v>
      </c>
      <c r="B12" s="10">
        <v>386000</v>
      </c>
      <c r="C12" s="10">
        <f>B12*45%</f>
        <v>173700</v>
      </c>
      <c r="D12" s="10">
        <v>0</v>
      </c>
      <c r="E12" s="10">
        <v>50000</v>
      </c>
      <c r="F12" s="10">
        <v>40000</v>
      </c>
    </row>
    <row r="13" spans="1:6" s="51" customFormat="1" ht="16.5" thickBot="1">
      <c r="A13" s="49">
        <v>12</v>
      </c>
      <c r="B13" s="52">
        <v>213000</v>
      </c>
      <c r="C13" s="52"/>
      <c r="D13" s="52">
        <f>B13*15%</f>
        <v>31950</v>
      </c>
      <c r="E13" s="52">
        <v>50000</v>
      </c>
      <c r="F13" s="52">
        <v>30000</v>
      </c>
    </row>
    <row r="14" spans="1:6" s="43" customFormat="1" ht="16.5" thickBot="1">
      <c r="A14" s="19">
        <v>13</v>
      </c>
      <c r="B14" s="10">
        <v>237000</v>
      </c>
      <c r="C14" s="10">
        <v>0</v>
      </c>
      <c r="D14" s="10">
        <f>B14*15%</f>
        <v>35550</v>
      </c>
      <c r="E14" s="10">
        <v>50000</v>
      </c>
      <c r="F14" s="10">
        <v>40000</v>
      </c>
    </row>
    <row r="15" spans="1:6" s="51" customFormat="1" ht="16.5" thickBot="1">
      <c r="A15" s="49" t="s">
        <v>5</v>
      </c>
      <c r="B15" s="50">
        <f>SUM(B2:B14)</f>
        <v>4349000</v>
      </c>
      <c r="C15" s="50">
        <f t="shared" ref="C15:F15" si="0">SUM(C2:C14)</f>
        <v>1045050</v>
      </c>
      <c r="D15" s="50">
        <f t="shared" si="0"/>
        <v>249000</v>
      </c>
      <c r="E15" s="50">
        <f t="shared" si="0"/>
        <v>650000</v>
      </c>
      <c r="F15" s="50">
        <f t="shared" si="0"/>
        <v>380000</v>
      </c>
    </row>
    <row r="16" spans="1:6" s="9" customFormat="1" ht="30.75" thickBot="1">
      <c r="A16" s="26" t="s">
        <v>0</v>
      </c>
      <c r="B16" s="14" t="s">
        <v>6</v>
      </c>
      <c r="C16" s="14" t="s">
        <v>1</v>
      </c>
      <c r="D16" s="14" t="s">
        <v>2</v>
      </c>
      <c r="E16" s="14" t="s">
        <v>3</v>
      </c>
      <c r="F16" s="14" t="s">
        <v>4</v>
      </c>
    </row>
    <row r="17" spans="1:6" s="7" customFormat="1" ht="16.5" thickBot="1">
      <c r="A17" s="19">
        <v>14</v>
      </c>
      <c r="B17" s="10">
        <v>225000</v>
      </c>
      <c r="C17" s="10">
        <v>0</v>
      </c>
      <c r="D17" s="10">
        <f>B17*15%</f>
        <v>33750</v>
      </c>
      <c r="E17" s="10">
        <v>50000</v>
      </c>
      <c r="F17" s="10">
        <v>30000</v>
      </c>
    </row>
    <row r="18" spans="1:6" s="51" customFormat="1" ht="16.5" thickBot="1">
      <c r="A18" s="49">
        <v>15</v>
      </c>
      <c r="B18" s="50">
        <v>308000</v>
      </c>
      <c r="C18" s="50">
        <f>B18*35%</f>
        <v>107800</v>
      </c>
      <c r="D18" s="50">
        <v>0</v>
      </c>
      <c r="E18" s="50">
        <v>50000</v>
      </c>
      <c r="F18" s="50">
        <v>20000</v>
      </c>
    </row>
    <row r="19" spans="1:6" s="44" customFormat="1" ht="16.5" thickBot="1">
      <c r="A19" s="19">
        <v>16</v>
      </c>
      <c r="B19" s="10">
        <v>275000</v>
      </c>
      <c r="C19" s="10">
        <f>B19*25%</f>
        <v>68750</v>
      </c>
      <c r="D19" s="10"/>
      <c r="E19" s="10">
        <v>50000</v>
      </c>
      <c r="F19" s="10">
        <v>30000</v>
      </c>
    </row>
    <row r="20" spans="1:6" s="53" customFormat="1" ht="16.5" thickBot="1">
      <c r="A20" s="49">
        <v>17</v>
      </c>
      <c r="B20" s="50">
        <v>362000</v>
      </c>
      <c r="C20" s="50">
        <v>0</v>
      </c>
      <c r="D20" s="50">
        <f>B20*15%</f>
        <v>54300</v>
      </c>
      <c r="E20" s="50">
        <v>50000</v>
      </c>
      <c r="F20" s="50">
        <v>30000</v>
      </c>
    </row>
    <row r="21" spans="1:6" s="44" customFormat="1" ht="16.5" thickBot="1">
      <c r="A21" s="19">
        <v>18</v>
      </c>
      <c r="B21" s="10">
        <v>287000</v>
      </c>
      <c r="C21" s="10">
        <f>B21*35%</f>
        <v>100450</v>
      </c>
      <c r="D21" s="10"/>
      <c r="E21" s="10">
        <v>50000</v>
      </c>
      <c r="F21" s="10">
        <v>20000</v>
      </c>
    </row>
    <row r="22" spans="1:6" s="53" customFormat="1" ht="16.5" thickBot="1">
      <c r="A22" s="49">
        <v>19</v>
      </c>
      <c r="B22" s="52">
        <v>269000</v>
      </c>
      <c r="C22" s="52"/>
      <c r="D22" s="52">
        <f>B22*15%</f>
        <v>40350</v>
      </c>
      <c r="E22" s="52">
        <v>50000</v>
      </c>
      <c r="F22" s="52">
        <v>40000</v>
      </c>
    </row>
    <row r="23" spans="1:6" s="44" customFormat="1" ht="16.5" thickBot="1">
      <c r="A23" s="19">
        <v>20</v>
      </c>
      <c r="B23" s="16">
        <v>272000</v>
      </c>
      <c r="C23" s="16">
        <f>B23*25%</f>
        <v>68000</v>
      </c>
      <c r="D23" s="16"/>
      <c r="E23" s="16">
        <v>50000</v>
      </c>
      <c r="F23" s="16">
        <v>40000</v>
      </c>
    </row>
    <row r="24" spans="1:6" s="53" customFormat="1" ht="16.5" thickBot="1">
      <c r="A24" s="49">
        <v>21</v>
      </c>
      <c r="B24" s="50">
        <v>237000</v>
      </c>
      <c r="C24" s="50"/>
      <c r="D24" s="50">
        <f>B24*15%</f>
        <v>35550</v>
      </c>
      <c r="E24" s="50">
        <v>50000</v>
      </c>
      <c r="F24" s="50">
        <v>40000</v>
      </c>
    </row>
    <row r="25" spans="1:6" s="44" customFormat="1" ht="16.5" thickBot="1">
      <c r="A25" s="19">
        <v>22</v>
      </c>
      <c r="B25" s="10">
        <v>296000</v>
      </c>
      <c r="C25" s="16">
        <f>B25*45%</f>
        <v>133200</v>
      </c>
      <c r="D25" s="16"/>
      <c r="E25" s="16">
        <v>50000</v>
      </c>
      <c r="F25" s="16">
        <v>20000</v>
      </c>
    </row>
    <row r="26" spans="1:6" s="53" customFormat="1" ht="16.5" thickBot="1">
      <c r="A26" s="49">
        <v>23</v>
      </c>
      <c r="B26" s="50">
        <v>260000</v>
      </c>
      <c r="C26" s="50">
        <v>0</v>
      </c>
      <c r="D26" s="50">
        <f>B26*15%</f>
        <v>39000</v>
      </c>
      <c r="E26" s="50">
        <v>50000</v>
      </c>
      <c r="F26" s="50">
        <v>30000</v>
      </c>
    </row>
    <row r="27" spans="1:6" s="44" customFormat="1" ht="16.5" thickBot="1">
      <c r="A27" s="19">
        <v>24</v>
      </c>
      <c r="B27" s="10">
        <v>284000</v>
      </c>
      <c r="C27" s="16">
        <f>B27*35%</f>
        <v>99400</v>
      </c>
      <c r="D27" s="16"/>
      <c r="E27" s="16">
        <v>50000</v>
      </c>
      <c r="F27" s="16">
        <v>20000</v>
      </c>
    </row>
    <row r="28" spans="1:6" s="53" customFormat="1" ht="16.5" thickBot="1">
      <c r="A28" s="49">
        <v>25</v>
      </c>
      <c r="B28" s="52">
        <v>179000</v>
      </c>
      <c r="C28" s="52"/>
      <c r="D28" s="52">
        <f>B28*15%</f>
        <v>26850</v>
      </c>
      <c r="E28" s="52"/>
      <c r="F28" s="52"/>
    </row>
    <row r="29" spans="1:6" s="44" customFormat="1" ht="16.5" thickBot="1">
      <c r="A29" s="19">
        <v>26</v>
      </c>
      <c r="B29" s="10">
        <v>362000</v>
      </c>
      <c r="C29" s="10">
        <f>B29*35%</f>
        <v>126699.99999999999</v>
      </c>
      <c r="D29" s="10"/>
      <c r="E29" s="10"/>
      <c r="F29" s="10"/>
    </row>
    <row r="30" spans="1:6" s="53" customFormat="1" ht="16.5" thickBot="1">
      <c r="A30" s="49" t="s">
        <v>7</v>
      </c>
      <c r="B30" s="50">
        <f>SUM(B17:B29)</f>
        <v>3616000</v>
      </c>
      <c r="C30" s="50">
        <f>SUM(C17:C29)</f>
        <v>704300</v>
      </c>
      <c r="D30" s="50">
        <f>SUM(D17:D29)</f>
        <v>229800</v>
      </c>
      <c r="E30" s="50">
        <f>SUM(E17:E29)</f>
        <v>550000</v>
      </c>
      <c r="F30" s="50">
        <f>SUM(F17:F29)</f>
        <v>320000</v>
      </c>
    </row>
    <row r="31" spans="1:6" s="9" customFormat="1" ht="30.75" thickBot="1">
      <c r="A31" s="26" t="s">
        <v>0</v>
      </c>
      <c r="B31" s="14" t="s">
        <v>6</v>
      </c>
      <c r="C31" s="14" t="s">
        <v>1</v>
      </c>
      <c r="D31" s="14" t="s">
        <v>2</v>
      </c>
      <c r="E31" s="14" t="s">
        <v>3</v>
      </c>
      <c r="F31" s="14" t="s">
        <v>4</v>
      </c>
    </row>
    <row r="32" spans="1:6" s="40" customFormat="1" ht="15.75" thickBot="1">
      <c r="A32" s="19">
        <v>27</v>
      </c>
      <c r="B32" s="10">
        <v>240000</v>
      </c>
      <c r="C32" s="10"/>
      <c r="D32" s="10">
        <f>B32*15%</f>
        <v>36000</v>
      </c>
      <c r="E32" s="10">
        <v>50000</v>
      </c>
      <c r="F32" s="10">
        <v>20000</v>
      </c>
    </row>
    <row r="33" spans="1:6" s="55" customFormat="1" ht="15.75" thickBot="1">
      <c r="A33" s="54">
        <v>28</v>
      </c>
      <c r="B33" s="52">
        <v>308000</v>
      </c>
      <c r="C33" s="52">
        <f>B33*25%</f>
        <v>77000</v>
      </c>
      <c r="D33" s="52"/>
      <c r="E33" s="52">
        <v>50000</v>
      </c>
      <c r="F33" s="52">
        <v>30000</v>
      </c>
    </row>
    <row r="34" spans="1:6" s="2" customFormat="1" ht="15.75" thickBot="1">
      <c r="A34" s="19">
        <v>29</v>
      </c>
      <c r="B34" s="10">
        <v>219000</v>
      </c>
      <c r="C34" s="10"/>
      <c r="D34" s="10">
        <f>B34*15%</f>
        <v>32850</v>
      </c>
      <c r="E34" s="10">
        <v>50000</v>
      </c>
      <c r="F34" s="10">
        <v>40000</v>
      </c>
    </row>
    <row r="35" spans="1:6" s="56" customFormat="1" ht="15.75" thickBot="1">
      <c r="A35" s="54">
        <v>30</v>
      </c>
      <c r="B35" s="52">
        <v>308000</v>
      </c>
      <c r="C35" s="52">
        <f>B35*25%</f>
        <v>77000</v>
      </c>
      <c r="D35" s="52">
        <v>0</v>
      </c>
      <c r="E35" s="52">
        <v>50000</v>
      </c>
      <c r="F35" s="52">
        <v>40000</v>
      </c>
    </row>
    <row r="36" spans="1:6" s="2" customFormat="1" ht="15.75" thickBot="1">
      <c r="A36" s="19">
        <v>31</v>
      </c>
      <c r="B36" s="16">
        <v>272000</v>
      </c>
      <c r="C36" s="16">
        <f>B36*25%</f>
        <v>68000</v>
      </c>
      <c r="D36" s="16"/>
      <c r="E36" s="16">
        <v>50000</v>
      </c>
      <c r="F36" s="16">
        <v>40000</v>
      </c>
    </row>
    <row r="37" spans="1:6" s="56" customFormat="1" ht="15.75" thickBot="1">
      <c r="A37" s="54">
        <v>32</v>
      </c>
      <c r="B37" s="52">
        <v>240000</v>
      </c>
      <c r="C37" s="52"/>
      <c r="D37" s="52">
        <f>B37*15%</f>
        <v>36000</v>
      </c>
      <c r="E37" s="52">
        <v>50000</v>
      </c>
      <c r="F37" s="52">
        <v>20000</v>
      </c>
    </row>
    <row r="38" spans="1:6" s="2" customFormat="1" ht="15.75" thickBot="1">
      <c r="A38" s="19">
        <v>33</v>
      </c>
      <c r="B38" s="10">
        <v>275000</v>
      </c>
      <c r="C38" s="16"/>
      <c r="D38" s="16">
        <f>B38*15%</f>
        <v>41250</v>
      </c>
      <c r="E38" s="16">
        <v>50000</v>
      </c>
      <c r="F38" s="16">
        <v>30000</v>
      </c>
    </row>
    <row r="39" spans="1:6" s="56" customFormat="1" ht="15.75" thickBot="1">
      <c r="A39" s="54">
        <v>34</v>
      </c>
      <c r="B39" s="52">
        <v>240000</v>
      </c>
      <c r="C39" s="52"/>
      <c r="D39" s="52">
        <f>B39*15%</f>
        <v>36000</v>
      </c>
      <c r="E39" s="52">
        <v>50000</v>
      </c>
      <c r="F39" s="52">
        <v>20000</v>
      </c>
    </row>
    <row r="40" spans="1:6" s="2" customFormat="1" ht="15.75" thickBot="1">
      <c r="A40" s="19">
        <v>35</v>
      </c>
      <c r="B40" s="16">
        <v>269000</v>
      </c>
      <c r="C40" s="16">
        <f>B40*25%</f>
        <v>67250</v>
      </c>
      <c r="D40" s="16"/>
      <c r="E40" s="16">
        <v>50000</v>
      </c>
      <c r="F40" s="16"/>
    </row>
    <row r="41" spans="1:6" s="56" customFormat="1" ht="15.75" thickBot="1">
      <c r="A41" s="54">
        <v>36</v>
      </c>
      <c r="B41" s="52">
        <v>308000</v>
      </c>
      <c r="C41" s="52">
        <f>B41*25%</f>
        <v>77000</v>
      </c>
      <c r="D41" s="52">
        <v>0</v>
      </c>
      <c r="E41" s="52">
        <v>50000</v>
      </c>
      <c r="F41" s="52">
        <v>30000</v>
      </c>
    </row>
    <row r="42" spans="1:6" s="2" customFormat="1" ht="15.75" thickBot="1">
      <c r="A42" s="19">
        <v>37</v>
      </c>
      <c r="B42" s="16">
        <v>216000</v>
      </c>
      <c r="C42" s="16"/>
      <c r="D42" s="16">
        <f>B42*15%</f>
        <v>32400</v>
      </c>
      <c r="E42" s="16">
        <v>50000</v>
      </c>
      <c r="F42" s="16">
        <v>30000</v>
      </c>
    </row>
    <row r="43" spans="1:6" s="56" customFormat="1" ht="15.75" thickBot="1">
      <c r="A43" s="54">
        <v>38</v>
      </c>
      <c r="B43" s="52">
        <v>284000</v>
      </c>
      <c r="C43" s="52">
        <f>B43*35%</f>
        <v>99400</v>
      </c>
      <c r="D43" s="52"/>
      <c r="E43" s="52">
        <v>50000</v>
      </c>
      <c r="F43" s="52">
        <v>20000</v>
      </c>
    </row>
    <row r="44" spans="1:6" s="2" customFormat="1" ht="15.75" thickBot="1">
      <c r="A44" s="19">
        <v>39</v>
      </c>
      <c r="B44" s="16">
        <v>231000</v>
      </c>
      <c r="C44" s="16"/>
      <c r="D44" s="16">
        <f>B44*15%</f>
        <v>34650</v>
      </c>
      <c r="E44" s="16">
        <v>50000</v>
      </c>
      <c r="F44" s="16">
        <v>20000</v>
      </c>
    </row>
    <row r="45" spans="1:6" s="53" customFormat="1" ht="16.5" thickBot="1">
      <c r="A45" s="49" t="s">
        <v>7</v>
      </c>
      <c r="B45" s="50">
        <f>SUM(B32:B44)</f>
        <v>3410000</v>
      </c>
      <c r="C45" s="50">
        <f t="shared" ref="C45:F45" si="1">SUM(C32:C44)</f>
        <v>465650</v>
      </c>
      <c r="D45" s="50">
        <f t="shared" si="1"/>
        <v>249150</v>
      </c>
      <c r="E45" s="50">
        <f t="shared" si="1"/>
        <v>650000</v>
      </c>
      <c r="F45" s="50">
        <f t="shared" si="1"/>
        <v>340000</v>
      </c>
    </row>
    <row r="46" spans="1:6" s="9" customFormat="1" ht="30.75" thickBot="1">
      <c r="A46" s="26" t="s">
        <v>0</v>
      </c>
      <c r="B46" s="14" t="s">
        <v>6</v>
      </c>
      <c r="C46" s="14" t="s">
        <v>1</v>
      </c>
      <c r="D46" s="14" t="s">
        <v>2</v>
      </c>
      <c r="E46" s="14" t="s">
        <v>3</v>
      </c>
      <c r="F46" s="14" t="s">
        <v>4</v>
      </c>
    </row>
    <row r="47" spans="1:6" s="2" customFormat="1" ht="15.75" thickBot="1">
      <c r="A47" s="39">
        <v>40</v>
      </c>
      <c r="B47" s="16">
        <v>272000</v>
      </c>
      <c r="C47" s="16">
        <f>B47*25%</f>
        <v>68000</v>
      </c>
      <c r="D47" s="16"/>
      <c r="E47" s="16"/>
      <c r="F47" s="16"/>
    </row>
    <row r="48" spans="1:6" s="56" customFormat="1" ht="15.75" thickBot="1">
      <c r="A48" s="54">
        <v>41</v>
      </c>
      <c r="B48" s="52">
        <v>240000</v>
      </c>
      <c r="C48" s="52"/>
      <c r="D48" s="52">
        <f>B48*15%</f>
        <v>36000</v>
      </c>
      <c r="E48" s="52">
        <v>50000</v>
      </c>
      <c r="F48" s="52">
        <v>10000</v>
      </c>
    </row>
    <row r="49" spans="1:6" s="2" customFormat="1" ht="15.75" thickBot="1">
      <c r="A49" s="39">
        <v>42</v>
      </c>
      <c r="B49" s="16">
        <v>263000</v>
      </c>
      <c r="C49" s="16"/>
      <c r="D49" s="16">
        <f>B49*15%</f>
        <v>39450</v>
      </c>
      <c r="E49" s="16">
        <v>50000</v>
      </c>
      <c r="F49" s="16">
        <v>40000</v>
      </c>
    </row>
    <row r="50" spans="1:6" s="56" customFormat="1" ht="15.75" thickBot="1">
      <c r="A50" s="54">
        <v>43</v>
      </c>
      <c r="B50" s="52">
        <v>589000</v>
      </c>
      <c r="C50" s="52">
        <f>B50*45%</f>
        <v>265050</v>
      </c>
      <c r="D50" s="52">
        <v>0</v>
      </c>
      <c r="E50" s="52">
        <v>50000</v>
      </c>
      <c r="F50" s="52">
        <v>20000</v>
      </c>
    </row>
    <row r="51" spans="1:6" s="2" customFormat="1" ht="15.75" thickBot="1">
      <c r="A51" s="39">
        <v>44</v>
      </c>
      <c r="B51" s="16">
        <v>287000</v>
      </c>
      <c r="C51" s="16">
        <f>B51*25%</f>
        <v>71750</v>
      </c>
      <c r="D51" s="16"/>
      <c r="E51" s="16"/>
      <c r="F51" s="16"/>
    </row>
    <row r="52" spans="1:6" s="56" customFormat="1" ht="15.75" thickBot="1">
      <c r="A52" s="54">
        <v>45</v>
      </c>
      <c r="B52" s="52">
        <v>320000</v>
      </c>
      <c r="C52" s="52">
        <f>B52*45%</f>
        <v>144000</v>
      </c>
      <c r="D52" s="52"/>
      <c r="E52" s="52">
        <v>50000</v>
      </c>
      <c r="F52" s="52">
        <v>40000</v>
      </c>
    </row>
    <row r="53" spans="1:6" s="2" customFormat="1" ht="15.75" thickBot="1">
      <c r="A53" s="39">
        <v>46</v>
      </c>
      <c r="B53" s="16">
        <v>240000</v>
      </c>
      <c r="C53" s="16"/>
      <c r="D53" s="16">
        <f>B53*15%</f>
        <v>36000</v>
      </c>
      <c r="E53" s="16">
        <v>50000</v>
      </c>
      <c r="F53" s="16"/>
    </row>
    <row r="54" spans="1:6" s="56" customFormat="1" ht="15.75" thickBot="1">
      <c r="A54" s="54">
        <v>47</v>
      </c>
      <c r="B54" s="52">
        <v>188000</v>
      </c>
      <c r="C54" s="52"/>
      <c r="D54" s="52">
        <f>B54*15%</f>
        <v>28200</v>
      </c>
      <c r="E54" s="52">
        <v>50000</v>
      </c>
      <c r="F54" s="52"/>
    </row>
    <row r="55" spans="1:6" s="2" customFormat="1" ht="15.75" thickBot="1">
      <c r="A55" s="39">
        <v>48</v>
      </c>
      <c r="B55" s="10">
        <v>237000</v>
      </c>
      <c r="C55" s="10"/>
      <c r="D55" s="16">
        <f>B55*15%</f>
        <v>35550</v>
      </c>
      <c r="E55" s="10">
        <v>50000</v>
      </c>
      <c r="F55" s="10">
        <v>40000</v>
      </c>
    </row>
    <row r="56" spans="1:6" s="56" customFormat="1" ht="15.75" thickBot="1">
      <c r="A56" s="54">
        <v>49</v>
      </c>
      <c r="B56" s="52">
        <v>287000</v>
      </c>
      <c r="C56" s="52">
        <f>B56*25%</f>
        <v>71750</v>
      </c>
      <c r="D56" s="52"/>
      <c r="E56" s="52">
        <v>50000</v>
      </c>
      <c r="F56" s="52">
        <v>20000</v>
      </c>
    </row>
    <row r="57" spans="1:6" s="2" customFormat="1" ht="15.75" thickBot="1">
      <c r="A57" s="39">
        <v>50</v>
      </c>
      <c r="B57" s="10">
        <v>308000</v>
      </c>
      <c r="C57" s="10">
        <f>B57*35%</f>
        <v>107800</v>
      </c>
      <c r="D57" s="10"/>
      <c r="E57" s="10">
        <v>50000</v>
      </c>
      <c r="F57" s="10">
        <v>30000</v>
      </c>
    </row>
    <row r="58" spans="1:6" s="56" customFormat="1" ht="15.75" thickBot="1">
      <c r="A58" s="54">
        <v>51</v>
      </c>
      <c r="B58" s="52">
        <v>386000</v>
      </c>
      <c r="C58" s="52">
        <f>B58*45%</f>
        <v>173700</v>
      </c>
      <c r="D58" s="52"/>
      <c r="E58" s="52">
        <v>50000</v>
      </c>
      <c r="F58" s="52">
        <v>30000</v>
      </c>
    </row>
    <row r="59" spans="1:6" s="2" customFormat="1" ht="15.75" thickBot="1">
      <c r="A59" s="39">
        <v>52</v>
      </c>
      <c r="B59" s="10">
        <v>266000</v>
      </c>
      <c r="C59" s="10"/>
      <c r="D59" s="16">
        <f>B59*15%</f>
        <v>39900</v>
      </c>
      <c r="E59" s="10">
        <v>50000</v>
      </c>
      <c r="F59" s="10">
        <v>40000</v>
      </c>
    </row>
    <row r="60" spans="1:6" s="53" customFormat="1" ht="16.5" thickBot="1">
      <c r="A60" s="49" t="s">
        <v>7</v>
      </c>
      <c r="B60" s="50">
        <f>SUM(B47:B59)</f>
        <v>3883000</v>
      </c>
      <c r="C60" s="50">
        <f t="shared" ref="C60:F60" si="2">SUM(C47:C59)</f>
        <v>902050</v>
      </c>
      <c r="D60" s="50">
        <f t="shared" si="2"/>
        <v>215100</v>
      </c>
      <c r="E60" s="50">
        <f t="shared" si="2"/>
        <v>550000</v>
      </c>
      <c r="F60" s="50">
        <f t="shared" si="2"/>
        <v>270000</v>
      </c>
    </row>
    <row r="61" spans="1:6" s="9" customFormat="1" ht="30.75" thickBot="1">
      <c r="A61" s="26" t="s">
        <v>0</v>
      </c>
      <c r="B61" s="14" t="s">
        <v>6</v>
      </c>
      <c r="C61" s="14" t="s">
        <v>1</v>
      </c>
      <c r="D61" s="14" t="s">
        <v>2</v>
      </c>
      <c r="E61" s="14" t="s">
        <v>3</v>
      </c>
      <c r="F61" s="14" t="s">
        <v>4</v>
      </c>
    </row>
    <row r="62" spans="1:6" s="2" customFormat="1" ht="15.75" thickBot="1">
      <c r="A62" s="39">
        <v>53</v>
      </c>
      <c r="B62" s="10">
        <v>266000</v>
      </c>
      <c r="C62" s="10"/>
      <c r="D62" s="10">
        <f>B62*15%</f>
        <v>39900</v>
      </c>
      <c r="E62" s="10">
        <v>50000</v>
      </c>
      <c r="F62" s="10">
        <v>40000</v>
      </c>
    </row>
    <row r="63" spans="1:6" s="56" customFormat="1" ht="15.75" thickBot="1">
      <c r="A63" s="54">
        <v>54</v>
      </c>
      <c r="B63" s="50">
        <v>263000</v>
      </c>
      <c r="C63" s="50"/>
      <c r="D63" s="52">
        <f>B63*15%</f>
        <v>39450</v>
      </c>
      <c r="E63" s="50">
        <v>50000</v>
      </c>
      <c r="F63" s="50">
        <v>30000</v>
      </c>
    </row>
    <row r="64" spans="1:6" s="2" customFormat="1" ht="15.75" thickBot="1">
      <c r="A64" s="39">
        <v>55</v>
      </c>
      <c r="B64" s="16">
        <v>240000</v>
      </c>
      <c r="C64" s="16">
        <v>0</v>
      </c>
      <c r="D64" s="16">
        <f>B64*15%</f>
        <v>36000</v>
      </c>
      <c r="E64" s="16">
        <v>0</v>
      </c>
      <c r="F64" s="16">
        <v>0</v>
      </c>
    </row>
    <row r="65" spans="1:6" s="56" customFormat="1" ht="15.75" thickBot="1">
      <c r="A65" s="54">
        <v>56</v>
      </c>
      <c r="B65" s="50">
        <v>266000</v>
      </c>
      <c r="C65" s="52"/>
      <c r="D65" s="52">
        <f>B65*15%</f>
        <v>39900</v>
      </c>
      <c r="E65" s="52">
        <v>50000</v>
      </c>
      <c r="F65" s="52">
        <v>20000</v>
      </c>
    </row>
    <row r="66" spans="1:6" s="2" customFormat="1" ht="15.75" thickBot="1">
      <c r="A66" s="39">
        <v>57</v>
      </c>
      <c r="B66" s="16">
        <v>314000</v>
      </c>
      <c r="C66" s="16">
        <f>B66*45%</f>
        <v>141300</v>
      </c>
      <c r="D66" s="16"/>
      <c r="E66" s="16">
        <v>50000</v>
      </c>
      <c r="F66" s="16">
        <v>10000</v>
      </c>
    </row>
    <row r="67" spans="1:6" s="56" customFormat="1" ht="15.75" thickBot="1">
      <c r="A67" s="54">
        <v>58</v>
      </c>
      <c r="B67" s="52">
        <v>287000</v>
      </c>
      <c r="C67" s="52">
        <f>B67*35%</f>
        <v>100450</v>
      </c>
      <c r="D67" s="52"/>
      <c r="E67" s="52">
        <v>50000</v>
      </c>
      <c r="F67" s="52">
        <v>40000</v>
      </c>
    </row>
    <row r="68" spans="1:6" s="6" customFormat="1" ht="15.75" thickBot="1">
      <c r="A68" s="39">
        <v>59</v>
      </c>
      <c r="B68" s="16">
        <v>296000</v>
      </c>
      <c r="C68" s="16">
        <f>B68*35%</f>
        <v>103600</v>
      </c>
      <c r="D68" s="16">
        <v>0</v>
      </c>
      <c r="E68" s="16">
        <v>50000</v>
      </c>
      <c r="F68" s="16">
        <v>20000</v>
      </c>
    </row>
    <row r="69" spans="1:6" s="56" customFormat="1" ht="15.75" thickBot="1">
      <c r="A69" s="54">
        <v>60</v>
      </c>
      <c r="B69" s="52">
        <v>179000</v>
      </c>
      <c r="C69" s="52"/>
      <c r="D69" s="52">
        <f>B69*15%</f>
        <v>26850</v>
      </c>
      <c r="E69" s="52">
        <v>50000</v>
      </c>
      <c r="F69" s="52">
        <v>10000</v>
      </c>
    </row>
    <row r="70" spans="1:6" s="2" customFormat="1" ht="15.75" thickBot="1">
      <c r="A70" s="39">
        <v>61</v>
      </c>
      <c r="B70" s="16">
        <v>263000</v>
      </c>
      <c r="C70" s="16">
        <v>0</v>
      </c>
      <c r="D70" s="16">
        <f>B70*15%</f>
        <v>39450</v>
      </c>
      <c r="E70" s="16">
        <v>0</v>
      </c>
      <c r="F70" s="16">
        <v>0</v>
      </c>
    </row>
    <row r="71" spans="1:6" s="56" customFormat="1" ht="15.75" thickBot="1">
      <c r="A71" s="54">
        <v>62</v>
      </c>
      <c r="B71" s="52">
        <v>240000</v>
      </c>
      <c r="C71" s="52"/>
      <c r="D71" s="52">
        <f>B71*15%</f>
        <v>36000</v>
      </c>
      <c r="E71" s="52">
        <v>50000</v>
      </c>
      <c r="F71" s="52">
        <v>40000</v>
      </c>
    </row>
    <row r="72" spans="1:6" s="2" customFormat="1" ht="15.75" thickBot="1">
      <c r="A72" s="39">
        <v>63</v>
      </c>
      <c r="B72" s="16">
        <v>302000</v>
      </c>
      <c r="C72" s="16">
        <f>B72*35%</f>
        <v>105700</v>
      </c>
      <c r="D72" s="16"/>
      <c r="E72" s="16">
        <v>50000</v>
      </c>
      <c r="F72" s="16">
        <v>40000</v>
      </c>
    </row>
    <row r="73" spans="1:6" s="56" customFormat="1" ht="15.75" thickBot="1">
      <c r="A73" s="54">
        <v>64</v>
      </c>
      <c r="B73" s="50">
        <v>179000</v>
      </c>
      <c r="C73" s="52"/>
      <c r="D73" s="52">
        <f>B73*15%</f>
        <v>26850</v>
      </c>
      <c r="E73" s="52"/>
      <c r="F73" s="52"/>
    </row>
    <row r="74" spans="1:6" s="2" customFormat="1" ht="15.75" thickBot="1">
      <c r="A74" s="39">
        <v>65</v>
      </c>
      <c r="B74" s="10">
        <v>234000</v>
      </c>
      <c r="C74" s="10"/>
      <c r="D74" s="16">
        <f>B74*15%</f>
        <v>35100</v>
      </c>
      <c r="E74" s="10">
        <v>50000</v>
      </c>
      <c r="F74" s="10">
        <v>40000</v>
      </c>
    </row>
    <row r="75" spans="1:6" s="53" customFormat="1" ht="16.5" thickBot="1">
      <c r="A75" s="49" t="s">
        <v>7</v>
      </c>
      <c r="B75" s="50">
        <f>SUM(B62:B74)</f>
        <v>3329000</v>
      </c>
      <c r="C75" s="50">
        <f t="shared" ref="C75:F75" si="3">SUM(C62:C74)</f>
        <v>451050</v>
      </c>
      <c r="D75" s="50">
        <f t="shared" si="3"/>
        <v>319500</v>
      </c>
      <c r="E75" s="50">
        <f t="shared" si="3"/>
        <v>500000</v>
      </c>
      <c r="F75" s="50">
        <f t="shared" si="3"/>
        <v>290000</v>
      </c>
    </row>
    <row r="76" spans="1:6" s="9" customFormat="1" ht="30.75" thickBot="1">
      <c r="A76" s="26" t="s">
        <v>0</v>
      </c>
      <c r="B76" s="14" t="s">
        <v>6</v>
      </c>
      <c r="C76" s="14" t="s">
        <v>1</v>
      </c>
      <c r="D76" s="14" t="s">
        <v>2</v>
      </c>
      <c r="E76" s="14" t="s">
        <v>3</v>
      </c>
      <c r="F76" s="14" t="s">
        <v>4</v>
      </c>
    </row>
    <row r="77" spans="1:6" s="2" customFormat="1" ht="15.75" thickBot="1">
      <c r="A77" s="39">
        <v>66</v>
      </c>
      <c r="B77" s="16">
        <v>266000</v>
      </c>
      <c r="C77" s="16"/>
      <c r="D77" s="16">
        <f>B77*15%</f>
        <v>39900</v>
      </c>
      <c r="E77" s="16">
        <v>50000</v>
      </c>
      <c r="F77" s="16">
        <v>10000</v>
      </c>
    </row>
    <row r="78" spans="1:6" s="56" customFormat="1" ht="15.75" thickBot="1">
      <c r="A78" s="54">
        <v>67</v>
      </c>
      <c r="B78" s="52">
        <v>296000</v>
      </c>
      <c r="C78" s="52">
        <v>0</v>
      </c>
      <c r="D78" s="52">
        <f>B78*15%</f>
        <v>44400</v>
      </c>
      <c r="E78" s="52">
        <v>0</v>
      </c>
      <c r="F78" s="52">
        <v>0</v>
      </c>
    </row>
    <row r="79" spans="1:6" s="2" customFormat="1" ht="15.75" thickBot="1">
      <c r="A79" s="39">
        <v>68</v>
      </c>
      <c r="B79" s="10">
        <v>296000</v>
      </c>
      <c r="C79" s="10">
        <f>B79*35%</f>
        <v>103600</v>
      </c>
      <c r="D79" s="10"/>
      <c r="E79" s="10">
        <v>50000</v>
      </c>
      <c r="F79" s="10">
        <v>30000</v>
      </c>
    </row>
    <row r="80" spans="1:6" s="56" customFormat="1" ht="15.75" thickBot="1">
      <c r="A80" s="54">
        <v>69</v>
      </c>
      <c r="B80" s="52">
        <v>296000</v>
      </c>
      <c r="C80" s="52">
        <f>B80*35%</f>
        <v>103600</v>
      </c>
      <c r="D80" s="52"/>
      <c r="E80" s="52">
        <v>50000</v>
      </c>
      <c r="F80" s="52">
        <v>40000</v>
      </c>
    </row>
    <row r="81" spans="1:6" s="2" customFormat="1" ht="15.75" thickBot="1">
      <c r="A81" s="39">
        <v>70</v>
      </c>
      <c r="B81" s="10">
        <v>308000</v>
      </c>
      <c r="C81" s="10">
        <f>B81*35%</f>
        <v>107800</v>
      </c>
      <c r="D81" s="10"/>
      <c r="E81" s="10">
        <v>50000</v>
      </c>
      <c r="F81" s="10">
        <v>40000</v>
      </c>
    </row>
    <row r="82" spans="1:6" s="56" customFormat="1" ht="15.75" thickBot="1">
      <c r="A82" s="54">
        <v>71</v>
      </c>
      <c r="B82" s="52">
        <v>234000</v>
      </c>
      <c r="C82" s="52"/>
      <c r="D82" s="52">
        <f>B82*15%</f>
        <v>35100</v>
      </c>
      <c r="E82" s="52">
        <v>50000</v>
      </c>
      <c r="F82" s="52">
        <v>40000</v>
      </c>
    </row>
    <row r="83" spans="1:6" s="2" customFormat="1" ht="15.75" thickBot="1">
      <c r="A83" s="39">
        <v>72</v>
      </c>
      <c r="B83" s="10">
        <v>266000</v>
      </c>
      <c r="C83" s="10"/>
      <c r="D83" s="10">
        <f>B83*15%</f>
        <v>39900</v>
      </c>
      <c r="E83" s="10">
        <v>50000</v>
      </c>
      <c r="F83" s="10">
        <v>40000</v>
      </c>
    </row>
    <row r="84" spans="1:6" s="56" customFormat="1" ht="15.75" thickBot="1">
      <c r="A84" s="54">
        <v>73</v>
      </c>
      <c r="B84" s="52">
        <v>314000</v>
      </c>
      <c r="C84" s="52">
        <f>B84*35%</f>
        <v>109900</v>
      </c>
      <c r="D84" s="52">
        <v>0</v>
      </c>
      <c r="E84" s="52">
        <v>50000</v>
      </c>
      <c r="F84" s="52"/>
    </row>
    <row r="85" spans="1:6" s="40" customFormat="1" ht="15.75" thickBot="1">
      <c r="A85" s="39">
        <v>74</v>
      </c>
      <c r="B85" s="16">
        <v>179000</v>
      </c>
      <c r="C85" s="16"/>
      <c r="D85" s="16">
        <f>B85*15%</f>
        <v>26850</v>
      </c>
      <c r="E85" s="16">
        <v>50000</v>
      </c>
      <c r="F85" s="16"/>
    </row>
    <row r="86" spans="1:6" s="56" customFormat="1" ht="15.75" thickBot="1">
      <c r="A86" s="54">
        <v>75</v>
      </c>
      <c r="B86" s="52">
        <v>320000</v>
      </c>
      <c r="C86" s="52">
        <f>B86*45%</f>
        <v>144000</v>
      </c>
      <c r="D86" s="52"/>
      <c r="E86" s="52"/>
      <c r="F86" s="52"/>
    </row>
    <row r="87" spans="1:6" s="2" customFormat="1" ht="15.75" thickBot="1">
      <c r="A87" s="39">
        <v>76</v>
      </c>
      <c r="B87" s="16">
        <v>234000</v>
      </c>
      <c r="C87" s="16">
        <v>0</v>
      </c>
      <c r="D87" s="10">
        <f>B87*15%</f>
        <v>35100</v>
      </c>
      <c r="E87" s="16">
        <v>50000</v>
      </c>
      <c r="F87" s="16">
        <v>20000</v>
      </c>
    </row>
    <row r="88" spans="1:6" s="56" customFormat="1" ht="15.75" thickBot="1">
      <c r="A88" s="54">
        <v>77</v>
      </c>
      <c r="B88" s="52">
        <v>237000</v>
      </c>
      <c r="C88" s="52">
        <v>0</v>
      </c>
      <c r="D88" s="50">
        <f>B88*15%</f>
        <v>35550</v>
      </c>
      <c r="E88" s="52">
        <v>50000</v>
      </c>
      <c r="F88" s="52">
        <v>30000</v>
      </c>
    </row>
    <row r="89" spans="1:6" s="2" customFormat="1" ht="15.75" thickBot="1">
      <c r="A89" s="39">
        <v>78</v>
      </c>
      <c r="B89" s="16">
        <v>266000</v>
      </c>
      <c r="C89" s="16">
        <v>0</v>
      </c>
      <c r="D89" s="10">
        <f>B89*15%</f>
        <v>39900</v>
      </c>
      <c r="E89" s="16">
        <v>50000</v>
      </c>
      <c r="F89" s="16">
        <v>30000</v>
      </c>
    </row>
    <row r="90" spans="1:6" s="53" customFormat="1" ht="16.5" thickBot="1">
      <c r="A90" s="49" t="s">
        <v>7</v>
      </c>
      <c r="B90" s="50">
        <f>SUM(B77:B89)</f>
        <v>3512000</v>
      </c>
      <c r="C90" s="50">
        <f t="shared" ref="C90:F90" si="4">SUM(C77:C89)</f>
        <v>568900</v>
      </c>
      <c r="D90" s="50">
        <f t="shared" si="4"/>
        <v>296700</v>
      </c>
      <c r="E90" s="50">
        <f t="shared" si="4"/>
        <v>550000</v>
      </c>
      <c r="F90" s="50">
        <f t="shared" si="4"/>
        <v>280000</v>
      </c>
    </row>
    <row r="91" spans="1:6" s="9" customFormat="1" ht="30.75" thickBot="1">
      <c r="A91" s="26" t="s">
        <v>0</v>
      </c>
      <c r="B91" s="14" t="s">
        <v>6</v>
      </c>
      <c r="C91" s="14" t="s">
        <v>1</v>
      </c>
      <c r="D91" s="14" t="s">
        <v>2</v>
      </c>
      <c r="E91" s="14" t="s">
        <v>3</v>
      </c>
      <c r="F91" s="14" t="s">
        <v>4</v>
      </c>
    </row>
    <row r="92" spans="1:6" s="2" customFormat="1" ht="15.75" thickBot="1">
      <c r="A92" s="39">
        <v>79</v>
      </c>
      <c r="B92" s="16">
        <v>219000</v>
      </c>
      <c r="C92" s="16">
        <v>0</v>
      </c>
      <c r="D92" s="10">
        <f>B92*15%</f>
        <v>32850</v>
      </c>
      <c r="E92" s="16">
        <v>50000</v>
      </c>
      <c r="F92" s="16">
        <v>40000</v>
      </c>
    </row>
    <row r="93" spans="1:6" s="56" customFormat="1" ht="15.75" thickBot="1">
      <c r="A93" s="54">
        <v>80</v>
      </c>
      <c r="B93" s="52">
        <v>216000</v>
      </c>
      <c r="C93" s="52"/>
      <c r="D93" s="52">
        <f>B93*15%</f>
        <v>32400</v>
      </c>
      <c r="E93" s="52">
        <v>50000</v>
      </c>
      <c r="F93" s="52">
        <v>40000</v>
      </c>
    </row>
    <row r="94" spans="1:6" s="2" customFormat="1" ht="15.75" thickBot="1">
      <c r="A94" s="39">
        <v>81</v>
      </c>
      <c r="B94" s="16">
        <v>374000</v>
      </c>
      <c r="C94" s="16">
        <f>B94*45%</f>
        <v>168300</v>
      </c>
      <c r="D94" s="16"/>
      <c r="E94" s="16">
        <v>50000</v>
      </c>
      <c r="F94" s="16">
        <v>30000</v>
      </c>
    </row>
    <row r="95" spans="1:6" s="56" customFormat="1" ht="15.75" thickBot="1">
      <c r="A95" s="54">
        <v>82</v>
      </c>
      <c r="B95" s="52">
        <v>269000</v>
      </c>
      <c r="C95" s="52"/>
      <c r="D95" s="52">
        <f>B95*15%</f>
        <v>40350</v>
      </c>
      <c r="E95" s="52">
        <v>50000</v>
      </c>
      <c r="F95" s="52">
        <v>40000</v>
      </c>
    </row>
    <row r="96" spans="1:6" s="2" customFormat="1" ht="15.75" thickBot="1">
      <c r="A96" s="39">
        <v>83</v>
      </c>
      <c r="B96" s="16">
        <v>240000</v>
      </c>
      <c r="C96" s="16"/>
      <c r="D96" s="16">
        <f>B96*15%</f>
        <v>36000</v>
      </c>
      <c r="E96" s="16">
        <v>50000</v>
      </c>
      <c r="F96" s="16">
        <v>40000</v>
      </c>
    </row>
    <row r="97" spans="1:6" s="56" customFormat="1" ht="15.75" thickBot="1">
      <c r="A97" s="54">
        <v>84</v>
      </c>
      <c r="B97" s="50">
        <v>290000</v>
      </c>
      <c r="C97" s="50">
        <f>B97*25%</f>
        <v>72500</v>
      </c>
      <c r="D97" s="50"/>
      <c r="E97" s="50">
        <v>50000</v>
      </c>
      <c r="F97" s="50">
        <v>40000</v>
      </c>
    </row>
    <row r="98" spans="1:6" s="2" customFormat="1" ht="15.75" thickBot="1">
      <c r="A98" s="39">
        <v>85</v>
      </c>
      <c r="B98" s="16">
        <v>228000</v>
      </c>
      <c r="C98" s="16"/>
      <c r="D98" s="16">
        <f>B98*15%</f>
        <v>34200</v>
      </c>
      <c r="E98" s="16">
        <v>50000</v>
      </c>
      <c r="F98" s="16">
        <v>40000</v>
      </c>
    </row>
    <row r="99" spans="1:6" s="56" customFormat="1" ht="15.75" thickBot="1">
      <c r="A99" s="54">
        <v>86</v>
      </c>
      <c r="B99" s="50">
        <v>287000</v>
      </c>
      <c r="C99" s="52">
        <f>B99*25%</f>
        <v>71750</v>
      </c>
      <c r="D99" s="52"/>
      <c r="E99" s="50">
        <v>50000</v>
      </c>
      <c r="F99" s="50">
        <v>20000</v>
      </c>
    </row>
    <row r="100" spans="1:6" s="2" customFormat="1" ht="15.75" thickBot="1">
      <c r="A100" s="39">
        <v>87</v>
      </c>
      <c r="B100" s="16">
        <v>302000</v>
      </c>
      <c r="C100" s="16">
        <f>B100*35%</f>
        <v>105700</v>
      </c>
      <c r="D100" s="16"/>
      <c r="E100" s="16">
        <v>50000</v>
      </c>
      <c r="F100" s="16">
        <v>40000</v>
      </c>
    </row>
    <row r="101" spans="1:6" s="56" customFormat="1" ht="15.75" thickBot="1">
      <c r="A101" s="54">
        <v>88</v>
      </c>
      <c r="B101" s="52">
        <v>240000</v>
      </c>
      <c r="C101" s="52"/>
      <c r="D101" s="52">
        <f>B101*15%</f>
        <v>36000</v>
      </c>
      <c r="E101" s="52">
        <v>50000</v>
      </c>
      <c r="F101" s="52">
        <v>30000</v>
      </c>
    </row>
    <row r="102" spans="1:6" s="40" customFormat="1" ht="15.75" thickBot="1">
      <c r="A102" s="39">
        <v>89</v>
      </c>
      <c r="B102" s="16">
        <v>225000</v>
      </c>
      <c r="C102" s="16"/>
      <c r="D102" s="16">
        <f>B102*15%</f>
        <v>33750</v>
      </c>
      <c r="E102" s="16">
        <v>50000</v>
      </c>
      <c r="F102" s="16">
        <v>40000</v>
      </c>
    </row>
    <row r="103" spans="1:6" s="56" customFormat="1" ht="15.75" thickBot="1">
      <c r="A103" s="54">
        <v>90</v>
      </c>
      <c r="B103" s="52">
        <v>263000</v>
      </c>
      <c r="C103" s="52"/>
      <c r="D103" s="52">
        <f>B103*15%</f>
        <v>39450</v>
      </c>
      <c r="E103" s="52">
        <v>50000</v>
      </c>
      <c r="F103" s="52">
        <v>20000</v>
      </c>
    </row>
    <row r="104" spans="1:6" s="2" customFormat="1" ht="15.75" thickBot="1">
      <c r="A104" s="39">
        <v>91</v>
      </c>
      <c r="B104" s="16">
        <v>275000</v>
      </c>
      <c r="C104" s="16">
        <f>B104*25%</f>
        <v>68750</v>
      </c>
      <c r="D104" s="16"/>
      <c r="E104" s="16">
        <v>50000</v>
      </c>
      <c r="F104" s="16">
        <v>40000</v>
      </c>
    </row>
    <row r="105" spans="1:6" s="53" customFormat="1" ht="16.5" thickBot="1">
      <c r="A105" s="49" t="s">
        <v>7</v>
      </c>
      <c r="B105" s="50">
        <f>SUM(B92:B104)</f>
        <v>3428000</v>
      </c>
      <c r="C105" s="50">
        <f t="shared" ref="C105:F105" si="5">SUM(C92:C104)</f>
        <v>487000</v>
      </c>
      <c r="D105" s="50">
        <f t="shared" si="5"/>
        <v>285000</v>
      </c>
      <c r="E105" s="50">
        <f t="shared" si="5"/>
        <v>650000</v>
      </c>
      <c r="F105" s="50">
        <f t="shared" si="5"/>
        <v>460000</v>
      </c>
    </row>
    <row r="106" spans="1:6" s="9" customFormat="1" ht="30.75" thickBot="1">
      <c r="A106" s="26" t="s">
        <v>0</v>
      </c>
      <c r="B106" s="14" t="s">
        <v>6</v>
      </c>
      <c r="C106" s="14" t="s">
        <v>1</v>
      </c>
      <c r="D106" s="14" t="s">
        <v>2</v>
      </c>
      <c r="E106" s="14" t="s">
        <v>3</v>
      </c>
      <c r="F106" s="14" t="s">
        <v>4</v>
      </c>
    </row>
    <row r="107" spans="1:6" s="40" customFormat="1" ht="15.75" thickBot="1">
      <c r="A107" s="39">
        <v>92</v>
      </c>
      <c r="B107" s="16">
        <v>308000</v>
      </c>
      <c r="C107" s="16">
        <f>B107*25%</f>
        <v>77000</v>
      </c>
      <c r="D107" s="16">
        <v>0</v>
      </c>
      <c r="E107" s="16">
        <v>50000</v>
      </c>
      <c r="F107" s="16">
        <v>30000</v>
      </c>
    </row>
    <row r="108" spans="1:6" s="56" customFormat="1" ht="15.75" thickBot="1">
      <c r="A108" s="54">
        <v>93</v>
      </c>
      <c r="B108" s="50">
        <v>231000</v>
      </c>
      <c r="C108" s="50"/>
      <c r="D108" s="50">
        <f t="shared" ref="D108:D115" si="6">B108*15%</f>
        <v>34650</v>
      </c>
      <c r="E108" s="50">
        <v>50000</v>
      </c>
      <c r="F108" s="50">
        <v>40000</v>
      </c>
    </row>
    <row r="109" spans="1:6" s="2" customFormat="1" ht="15.75" thickBot="1">
      <c r="A109" s="39">
        <v>94</v>
      </c>
      <c r="B109" s="10">
        <v>240000</v>
      </c>
      <c r="C109" s="10"/>
      <c r="D109" s="10">
        <f t="shared" si="6"/>
        <v>36000</v>
      </c>
      <c r="E109" s="10">
        <v>50000</v>
      </c>
      <c r="F109" s="10">
        <v>20000</v>
      </c>
    </row>
    <row r="110" spans="1:6" s="56" customFormat="1" ht="15.75" thickBot="1">
      <c r="A110" s="54">
        <v>95</v>
      </c>
      <c r="B110" s="50">
        <v>260000</v>
      </c>
      <c r="C110" s="50"/>
      <c r="D110" s="50">
        <f t="shared" si="6"/>
        <v>39000</v>
      </c>
      <c r="E110" s="50">
        <v>50000</v>
      </c>
      <c r="F110" s="50">
        <v>20000</v>
      </c>
    </row>
    <row r="111" spans="1:6" s="2" customFormat="1" ht="15.75" thickBot="1">
      <c r="A111" s="39">
        <v>96</v>
      </c>
      <c r="B111" s="16">
        <v>219000</v>
      </c>
      <c r="C111" s="16"/>
      <c r="D111" s="10">
        <f t="shared" si="6"/>
        <v>32850</v>
      </c>
      <c r="E111" s="16">
        <v>50000</v>
      </c>
      <c r="F111" s="16">
        <v>40000</v>
      </c>
    </row>
    <row r="112" spans="1:6" s="56" customFormat="1" ht="15.75" thickBot="1">
      <c r="A112" s="54">
        <v>97</v>
      </c>
      <c r="B112" s="50">
        <v>231000</v>
      </c>
      <c r="C112" s="50"/>
      <c r="D112" s="50">
        <f t="shared" si="6"/>
        <v>34650</v>
      </c>
      <c r="E112" s="50">
        <v>50000</v>
      </c>
      <c r="F112" s="50">
        <v>40000</v>
      </c>
    </row>
    <row r="113" spans="1:6" s="2" customFormat="1" ht="15.75" thickBot="1">
      <c r="A113" s="39">
        <v>98</v>
      </c>
      <c r="B113" s="16">
        <v>216000</v>
      </c>
      <c r="C113" s="16">
        <v>0</v>
      </c>
      <c r="D113" s="16">
        <f t="shared" si="6"/>
        <v>32400</v>
      </c>
      <c r="E113" s="16">
        <v>50000</v>
      </c>
      <c r="F113" s="16">
        <v>40000</v>
      </c>
    </row>
    <row r="114" spans="1:6" s="56" customFormat="1" ht="15.75" thickBot="1">
      <c r="A114" s="54">
        <v>99</v>
      </c>
      <c r="B114" s="52">
        <v>179000</v>
      </c>
      <c r="C114" s="52"/>
      <c r="D114" s="52">
        <f t="shared" si="6"/>
        <v>26850</v>
      </c>
      <c r="E114" s="52">
        <v>50000</v>
      </c>
      <c r="F114" s="52">
        <v>40000</v>
      </c>
    </row>
    <row r="115" spans="1:6" s="2" customFormat="1" ht="15.75" thickBot="1">
      <c r="A115" s="39">
        <v>100</v>
      </c>
      <c r="B115" s="16">
        <v>260000</v>
      </c>
      <c r="C115" s="16"/>
      <c r="D115" s="16">
        <f t="shared" si="6"/>
        <v>39000</v>
      </c>
      <c r="E115" s="16">
        <v>50000</v>
      </c>
      <c r="F115" s="16">
        <v>40000</v>
      </c>
    </row>
    <row r="116" spans="1:6" s="56" customFormat="1" ht="15.75" thickBot="1">
      <c r="A116" s="54">
        <v>101</v>
      </c>
      <c r="B116" s="52">
        <v>308000</v>
      </c>
      <c r="C116" s="52">
        <f>B116*25%</f>
        <v>77000</v>
      </c>
      <c r="D116" s="52">
        <v>0</v>
      </c>
      <c r="E116" s="52">
        <v>50000</v>
      </c>
      <c r="F116" s="52">
        <v>40000</v>
      </c>
    </row>
    <row r="117" spans="1:6" s="2" customFormat="1" ht="15.75" thickBot="1">
      <c r="A117" s="39">
        <v>102</v>
      </c>
      <c r="B117" s="16">
        <v>260000</v>
      </c>
      <c r="C117" s="16"/>
      <c r="D117" s="16">
        <f>B117*15%</f>
        <v>39000</v>
      </c>
      <c r="E117" s="16"/>
      <c r="F117" s="16"/>
    </row>
    <row r="118" spans="1:6" s="56" customFormat="1" ht="15.75" thickBot="1">
      <c r="A118" s="54">
        <v>103</v>
      </c>
      <c r="B118" s="52">
        <v>222000</v>
      </c>
      <c r="C118" s="52"/>
      <c r="D118" s="52">
        <f>B118*15%</f>
        <v>33300</v>
      </c>
      <c r="E118" s="52">
        <v>50000</v>
      </c>
      <c r="F118" s="52">
        <v>40000</v>
      </c>
    </row>
    <row r="119" spans="1:6" s="45" customFormat="1" ht="15.75" thickBot="1">
      <c r="A119" s="39">
        <v>104</v>
      </c>
      <c r="B119" s="16">
        <v>266000</v>
      </c>
      <c r="C119" s="16"/>
      <c r="D119" s="16">
        <f>B119*15%</f>
        <v>39900</v>
      </c>
      <c r="E119" s="16">
        <v>50000</v>
      </c>
      <c r="F119" s="16">
        <v>40000</v>
      </c>
    </row>
    <row r="120" spans="1:6" s="53" customFormat="1" ht="16.5" thickBot="1">
      <c r="A120" s="49" t="s">
        <v>7</v>
      </c>
      <c r="B120" s="50">
        <f>SUM(B107:B119)</f>
        <v>3200000</v>
      </c>
      <c r="C120" s="50">
        <f t="shared" ref="C120:F120" si="7">SUM(C107:C119)</f>
        <v>154000</v>
      </c>
      <c r="D120" s="50">
        <f t="shared" si="7"/>
        <v>387600</v>
      </c>
      <c r="E120" s="50">
        <f t="shared" si="7"/>
        <v>600000</v>
      </c>
      <c r="F120" s="50">
        <f t="shared" si="7"/>
        <v>430000</v>
      </c>
    </row>
    <row r="121" spans="1:6" s="9" customFormat="1" ht="30.75" thickBot="1">
      <c r="A121" s="26" t="s">
        <v>0</v>
      </c>
      <c r="B121" s="14" t="s">
        <v>6</v>
      </c>
      <c r="C121" s="14" t="s">
        <v>1</v>
      </c>
      <c r="D121" s="14" t="s">
        <v>2</v>
      </c>
      <c r="E121" s="14" t="s">
        <v>3</v>
      </c>
      <c r="F121" s="14" t="s">
        <v>4</v>
      </c>
    </row>
    <row r="122" spans="1:6" s="40" customFormat="1" ht="15.75" thickBot="1">
      <c r="A122" s="39">
        <v>105</v>
      </c>
      <c r="B122" s="16">
        <v>240000</v>
      </c>
      <c r="C122" s="16"/>
      <c r="D122" s="16">
        <f>B122*15%</f>
        <v>36000</v>
      </c>
      <c r="E122" s="16">
        <v>50000</v>
      </c>
      <c r="F122" s="16">
        <v>40000</v>
      </c>
    </row>
    <row r="123" spans="1:6" s="56" customFormat="1" ht="15.75" thickBot="1">
      <c r="A123" s="54">
        <v>106</v>
      </c>
      <c r="B123" s="52">
        <v>581000</v>
      </c>
      <c r="C123" s="52">
        <v>0</v>
      </c>
      <c r="D123" s="52">
        <f>B123*15%</f>
        <v>87150</v>
      </c>
      <c r="E123" s="52">
        <v>50000</v>
      </c>
      <c r="F123" s="52">
        <v>40000</v>
      </c>
    </row>
    <row r="124" spans="1:6" s="2" customFormat="1" ht="15.75" thickBot="1">
      <c r="A124" s="39">
        <v>107</v>
      </c>
      <c r="B124" s="10">
        <v>237000</v>
      </c>
      <c r="C124" s="10"/>
      <c r="D124" s="16">
        <f>B124*15%</f>
        <v>35550</v>
      </c>
      <c r="E124" s="10">
        <v>50000</v>
      </c>
      <c r="F124" s="10">
        <v>40000</v>
      </c>
    </row>
    <row r="125" spans="1:6" s="56" customFormat="1" ht="15.75" thickBot="1">
      <c r="A125" s="54">
        <v>108</v>
      </c>
      <c r="B125" s="52">
        <v>240000</v>
      </c>
      <c r="C125" s="52">
        <v>0</v>
      </c>
      <c r="D125" s="52">
        <f>B125*15%</f>
        <v>36000</v>
      </c>
      <c r="E125" s="52">
        <v>50000</v>
      </c>
      <c r="F125" s="52">
        <v>10000</v>
      </c>
    </row>
    <row r="126" spans="1:6" s="2" customFormat="1" ht="15.75" thickBot="1">
      <c r="A126" s="39">
        <v>109</v>
      </c>
      <c r="B126" s="16">
        <v>266000</v>
      </c>
      <c r="C126" s="16"/>
      <c r="D126" s="16">
        <f>B126*15%</f>
        <v>39900</v>
      </c>
      <c r="E126" s="16">
        <v>50000</v>
      </c>
      <c r="F126" s="16">
        <v>40000</v>
      </c>
    </row>
    <row r="127" spans="1:6" s="56" customFormat="1" ht="15.75" thickBot="1">
      <c r="A127" s="54">
        <v>110</v>
      </c>
      <c r="B127" s="50">
        <v>320000</v>
      </c>
      <c r="C127" s="52">
        <f>B127*45%</f>
        <v>144000</v>
      </c>
      <c r="D127" s="52"/>
      <c r="E127" s="52"/>
      <c r="F127" s="52"/>
    </row>
    <row r="128" spans="1:6" s="2" customFormat="1" ht="15.75" thickBot="1">
      <c r="A128" s="39">
        <v>111</v>
      </c>
      <c r="B128" s="16">
        <v>723000</v>
      </c>
      <c r="C128" s="16">
        <f>B128*45%</f>
        <v>325350</v>
      </c>
      <c r="D128" s="16"/>
      <c r="E128" s="16">
        <v>50000</v>
      </c>
      <c r="F128" s="16">
        <v>40000</v>
      </c>
    </row>
    <row r="129" spans="1:6" s="56" customFormat="1" ht="15.75" thickBot="1">
      <c r="A129" s="54">
        <v>112</v>
      </c>
      <c r="B129" s="52">
        <v>266000</v>
      </c>
      <c r="C129" s="52"/>
      <c r="D129" s="52">
        <f t="shared" ref="D129:D134" si="8">B129*15%</f>
        <v>39900</v>
      </c>
      <c r="E129" s="52">
        <v>50000</v>
      </c>
      <c r="F129" s="52">
        <v>40000</v>
      </c>
    </row>
    <row r="130" spans="1:6" s="2" customFormat="1" ht="15.75" thickBot="1">
      <c r="A130" s="39">
        <v>113</v>
      </c>
      <c r="B130" s="10">
        <v>234000</v>
      </c>
      <c r="C130" s="10"/>
      <c r="D130" s="10">
        <f t="shared" si="8"/>
        <v>35100</v>
      </c>
      <c r="E130" s="10">
        <v>50000</v>
      </c>
      <c r="F130" s="10">
        <v>40000</v>
      </c>
    </row>
    <row r="131" spans="1:6" s="56" customFormat="1" ht="15.75" thickBot="1">
      <c r="A131" s="54">
        <v>114</v>
      </c>
      <c r="B131" s="52">
        <v>234000</v>
      </c>
      <c r="C131" s="52"/>
      <c r="D131" s="52">
        <f t="shared" si="8"/>
        <v>35100</v>
      </c>
      <c r="E131" s="52">
        <v>50000</v>
      </c>
      <c r="F131" s="52">
        <v>40000</v>
      </c>
    </row>
    <row r="132" spans="1:6" s="2" customFormat="1" ht="15.75" thickBot="1">
      <c r="A132" s="39">
        <v>115</v>
      </c>
      <c r="B132" s="16">
        <v>219000</v>
      </c>
      <c r="C132" s="16"/>
      <c r="D132" s="16">
        <f t="shared" si="8"/>
        <v>32850</v>
      </c>
      <c r="E132" s="16">
        <v>50000</v>
      </c>
      <c r="F132" s="16">
        <v>30000</v>
      </c>
    </row>
    <row r="133" spans="1:6" s="56" customFormat="1" ht="15.75" thickBot="1">
      <c r="A133" s="54">
        <v>116</v>
      </c>
      <c r="B133" s="50">
        <v>231000</v>
      </c>
      <c r="C133" s="50"/>
      <c r="D133" s="50">
        <f t="shared" si="8"/>
        <v>34650</v>
      </c>
      <c r="E133" s="50">
        <v>50000</v>
      </c>
      <c r="F133" s="50">
        <v>40000</v>
      </c>
    </row>
    <row r="134" spans="1:6" s="2" customFormat="1" ht="15.75" thickBot="1">
      <c r="A134" s="39">
        <v>117</v>
      </c>
      <c r="B134" s="16">
        <v>237000</v>
      </c>
      <c r="C134" s="16"/>
      <c r="D134" s="16">
        <f t="shared" si="8"/>
        <v>35550</v>
      </c>
      <c r="E134" s="16">
        <v>50000</v>
      </c>
      <c r="F134" s="16">
        <v>0</v>
      </c>
    </row>
    <row r="135" spans="1:6" s="53" customFormat="1" ht="16.5" thickBot="1">
      <c r="A135" s="49" t="s">
        <v>7</v>
      </c>
      <c r="B135" s="50">
        <f>SUM(B122:B134)</f>
        <v>4028000</v>
      </c>
      <c r="C135" s="50">
        <f t="shared" ref="C135:F135" si="9">SUM(C122:C134)</f>
        <v>469350</v>
      </c>
      <c r="D135" s="50">
        <f t="shared" si="9"/>
        <v>447750</v>
      </c>
      <c r="E135" s="50">
        <f t="shared" si="9"/>
        <v>600000</v>
      </c>
      <c r="F135" s="50">
        <f t="shared" si="9"/>
        <v>400000</v>
      </c>
    </row>
    <row r="136" spans="1:6" s="9" customFormat="1" ht="30.75" thickBot="1">
      <c r="A136" s="26" t="s">
        <v>0</v>
      </c>
      <c r="B136" s="14" t="s">
        <v>6</v>
      </c>
      <c r="C136" s="14" t="s">
        <v>1</v>
      </c>
      <c r="D136" s="14" t="s">
        <v>2</v>
      </c>
      <c r="E136" s="14" t="s">
        <v>3</v>
      </c>
      <c r="F136" s="14" t="s">
        <v>4</v>
      </c>
    </row>
    <row r="137" spans="1:6" s="40" customFormat="1" ht="15.75" thickBot="1">
      <c r="A137" s="39">
        <v>118</v>
      </c>
      <c r="B137" s="10">
        <v>422000</v>
      </c>
      <c r="C137" s="10"/>
      <c r="D137" s="10">
        <f>B137*15%</f>
        <v>63300</v>
      </c>
      <c r="E137" s="10">
        <v>50000</v>
      </c>
      <c r="F137" s="10">
        <v>40000</v>
      </c>
    </row>
    <row r="138" spans="1:6" s="57" customFormat="1" ht="15.75" thickBot="1">
      <c r="A138" s="54">
        <v>119</v>
      </c>
      <c r="B138" s="52">
        <v>422000</v>
      </c>
      <c r="C138" s="52">
        <v>0</v>
      </c>
      <c r="D138" s="50">
        <f>B138*15%</f>
        <v>63300</v>
      </c>
      <c r="E138" s="52">
        <v>50000</v>
      </c>
      <c r="F138" s="52">
        <v>40000</v>
      </c>
    </row>
    <row r="139" spans="1:6" s="40" customFormat="1" ht="15.75" thickBot="1">
      <c r="A139" s="39">
        <v>120</v>
      </c>
      <c r="B139" s="16">
        <v>266000</v>
      </c>
      <c r="C139" s="16"/>
      <c r="D139" s="16">
        <f>B139*15%</f>
        <v>39900</v>
      </c>
      <c r="E139" s="16">
        <v>50000</v>
      </c>
      <c r="F139" s="16">
        <v>40000</v>
      </c>
    </row>
    <row r="140" spans="1:6" s="57" customFormat="1" ht="15.75" thickBot="1">
      <c r="A140" s="54">
        <v>121</v>
      </c>
      <c r="B140" s="52">
        <v>260000</v>
      </c>
      <c r="C140" s="52">
        <f>B140*25%</f>
        <v>65000</v>
      </c>
      <c r="D140" s="52"/>
      <c r="E140" s="52">
        <v>50000</v>
      </c>
      <c r="F140" s="52"/>
    </row>
    <row r="141" spans="1:6" s="6" customFormat="1" ht="15.75" thickBot="1">
      <c r="A141" s="39">
        <v>122</v>
      </c>
      <c r="B141" s="16">
        <v>302000</v>
      </c>
      <c r="C141" s="16">
        <f>B141*35%</f>
        <v>105700</v>
      </c>
      <c r="D141" s="16"/>
      <c r="E141" s="16">
        <v>50000</v>
      </c>
      <c r="F141" s="16">
        <v>40000</v>
      </c>
    </row>
    <row r="142" spans="1:6" s="57" customFormat="1" ht="15.75" thickBot="1">
      <c r="A142" s="54">
        <v>123</v>
      </c>
      <c r="B142" s="52">
        <v>284000</v>
      </c>
      <c r="C142" s="52">
        <f>B142*35%</f>
        <v>99400</v>
      </c>
      <c r="D142" s="52"/>
      <c r="E142" s="52">
        <v>50000</v>
      </c>
      <c r="F142" s="52">
        <v>10000</v>
      </c>
    </row>
    <row r="143" spans="1:6" s="6" customFormat="1" ht="15.75" thickBot="1">
      <c r="A143" s="39">
        <v>124</v>
      </c>
      <c r="B143" s="10">
        <v>234000</v>
      </c>
      <c r="C143" s="10"/>
      <c r="D143" s="10">
        <f>B143*15%</f>
        <v>35100</v>
      </c>
      <c r="E143" s="10">
        <v>50000</v>
      </c>
      <c r="F143" s="10">
        <v>40000</v>
      </c>
    </row>
    <row r="144" spans="1:6" s="57" customFormat="1" ht="15.75" thickBot="1">
      <c r="A144" s="54">
        <v>125</v>
      </c>
      <c r="B144" s="50">
        <v>260000</v>
      </c>
      <c r="C144" s="50"/>
      <c r="D144" s="50">
        <f>B144*15%</f>
        <v>39000</v>
      </c>
      <c r="E144" s="50">
        <v>50000</v>
      </c>
      <c r="F144" s="50">
        <v>30000</v>
      </c>
    </row>
    <row r="145" spans="1:6" s="6" customFormat="1" ht="15.75" thickBot="1">
      <c r="A145" s="39">
        <v>126</v>
      </c>
      <c r="B145" s="10">
        <v>216000</v>
      </c>
      <c r="C145" s="16"/>
      <c r="D145" s="16">
        <f>B145*15%</f>
        <v>32400</v>
      </c>
      <c r="E145" s="16">
        <v>50000</v>
      </c>
      <c r="F145" s="16"/>
    </row>
    <row r="146" spans="1:6" s="57" customFormat="1" ht="15.75" thickBot="1">
      <c r="A146" s="54">
        <v>127</v>
      </c>
      <c r="B146" s="52">
        <v>308000</v>
      </c>
      <c r="C146" s="52">
        <f>B146*25%</f>
        <v>77000</v>
      </c>
      <c r="D146" s="52"/>
      <c r="E146" s="52">
        <v>50000</v>
      </c>
      <c r="F146" s="52">
        <v>40000</v>
      </c>
    </row>
    <row r="147" spans="1:6" s="6" customFormat="1" ht="15.75" thickBot="1">
      <c r="A147" s="39">
        <v>128</v>
      </c>
      <c r="B147" s="10">
        <v>320000</v>
      </c>
      <c r="C147" s="10">
        <f>B147*45%</f>
        <v>144000</v>
      </c>
      <c r="D147" s="10"/>
      <c r="E147" s="10">
        <v>50000</v>
      </c>
      <c r="F147" s="10">
        <v>10000</v>
      </c>
    </row>
    <row r="148" spans="1:6" s="57" customFormat="1" ht="15.75" thickBot="1">
      <c r="A148" s="54">
        <v>129</v>
      </c>
      <c r="B148" s="52">
        <v>314000</v>
      </c>
      <c r="C148" s="52">
        <f>B148*45%</f>
        <v>141300</v>
      </c>
      <c r="D148" s="52"/>
      <c r="E148" s="52"/>
      <c r="F148" s="52"/>
    </row>
    <row r="149" spans="1:6" s="6" customFormat="1" ht="15.75" thickBot="1">
      <c r="A149" s="39">
        <v>130</v>
      </c>
      <c r="B149" s="16">
        <v>240000</v>
      </c>
      <c r="C149" s="16"/>
      <c r="D149" s="16">
        <f>B149*15%</f>
        <v>36000</v>
      </c>
      <c r="E149" s="16">
        <v>50000</v>
      </c>
      <c r="F149" s="16">
        <v>40000</v>
      </c>
    </row>
    <row r="150" spans="1:6" s="53" customFormat="1" ht="16.5" thickBot="1">
      <c r="A150" s="49" t="s">
        <v>7</v>
      </c>
      <c r="B150" s="50">
        <f>SUM(B137:B149)</f>
        <v>3848000</v>
      </c>
      <c r="C150" s="50">
        <f t="shared" ref="C150:F150" si="10">SUM(C137:C149)</f>
        <v>632400</v>
      </c>
      <c r="D150" s="50">
        <f t="shared" si="10"/>
        <v>309000</v>
      </c>
      <c r="E150" s="50">
        <f t="shared" si="10"/>
        <v>600000</v>
      </c>
      <c r="F150" s="50">
        <f t="shared" si="10"/>
        <v>330000</v>
      </c>
    </row>
    <row r="151" spans="1:6" s="9" customFormat="1" ht="30.75" thickBot="1">
      <c r="A151" s="26" t="s">
        <v>0</v>
      </c>
      <c r="B151" s="14" t="s">
        <v>6</v>
      </c>
      <c r="C151" s="14" t="s">
        <v>1</v>
      </c>
      <c r="D151" s="14" t="s">
        <v>2</v>
      </c>
      <c r="E151" s="14" t="s">
        <v>3</v>
      </c>
      <c r="F151" s="14" t="s">
        <v>4</v>
      </c>
    </row>
    <row r="152" spans="1:6" s="6" customFormat="1" ht="15.75" thickBot="1">
      <c r="A152" s="39">
        <v>131</v>
      </c>
      <c r="B152" s="16">
        <v>308000</v>
      </c>
      <c r="C152" s="16">
        <f>B152*25%</f>
        <v>77000</v>
      </c>
      <c r="D152" s="16"/>
      <c r="E152" s="16">
        <v>50000</v>
      </c>
      <c r="F152" s="16">
        <v>30000</v>
      </c>
    </row>
    <row r="153" spans="1:6" s="55" customFormat="1" ht="15.75" thickBot="1">
      <c r="A153" s="54">
        <v>132</v>
      </c>
      <c r="B153" s="52">
        <v>275000</v>
      </c>
      <c r="C153" s="52">
        <f>B153*25%</f>
        <v>68750</v>
      </c>
      <c r="D153" s="52"/>
      <c r="E153" s="52">
        <v>50000</v>
      </c>
      <c r="F153" s="52">
        <v>10000</v>
      </c>
    </row>
    <row r="154" spans="1:6" s="6" customFormat="1" ht="15.75" thickBot="1">
      <c r="A154" s="39">
        <v>133</v>
      </c>
      <c r="B154" s="16">
        <v>296000</v>
      </c>
      <c r="C154" s="16">
        <f>B154*35%</f>
        <v>103600</v>
      </c>
      <c r="D154" s="16"/>
      <c r="E154" s="16">
        <v>50000</v>
      </c>
      <c r="F154" s="16">
        <v>30000</v>
      </c>
    </row>
    <row r="155" spans="1:6" s="56" customFormat="1" ht="15.75" thickBot="1">
      <c r="A155" s="54">
        <v>134</v>
      </c>
      <c r="B155" s="50">
        <v>308000</v>
      </c>
      <c r="C155" s="50"/>
      <c r="D155" s="50">
        <f t="shared" ref="D155:D160" si="11">B155*15%</f>
        <v>46200</v>
      </c>
      <c r="E155" s="50">
        <v>50000</v>
      </c>
      <c r="F155" s="50">
        <v>40000</v>
      </c>
    </row>
    <row r="156" spans="1:6" s="2" customFormat="1" ht="15.75" thickBot="1">
      <c r="A156" s="39">
        <v>135</v>
      </c>
      <c r="B156" s="16">
        <v>237000</v>
      </c>
      <c r="C156" s="16"/>
      <c r="D156" s="16">
        <f t="shared" si="11"/>
        <v>35550</v>
      </c>
      <c r="E156" s="16">
        <v>50000</v>
      </c>
      <c r="F156" s="16">
        <v>40000</v>
      </c>
    </row>
    <row r="157" spans="1:6" s="55" customFormat="1" ht="15.75" thickBot="1">
      <c r="A157" s="54">
        <v>136</v>
      </c>
      <c r="B157" s="52">
        <v>179000</v>
      </c>
      <c r="C157" s="52"/>
      <c r="D157" s="52">
        <f t="shared" si="11"/>
        <v>26850</v>
      </c>
      <c r="E157" s="52">
        <v>50000</v>
      </c>
      <c r="F157" s="52">
        <v>10000</v>
      </c>
    </row>
    <row r="158" spans="1:6" s="2" customFormat="1" ht="15.75" thickBot="1">
      <c r="A158" s="39">
        <v>137</v>
      </c>
      <c r="B158" s="16">
        <v>240000</v>
      </c>
      <c r="C158" s="16"/>
      <c r="D158" s="16">
        <f t="shared" si="11"/>
        <v>36000</v>
      </c>
      <c r="E158" s="16">
        <v>50000</v>
      </c>
      <c r="F158" s="16">
        <v>30000</v>
      </c>
    </row>
    <row r="159" spans="1:6" s="56" customFormat="1" ht="15.75" thickBot="1">
      <c r="A159" s="54">
        <v>138</v>
      </c>
      <c r="B159" s="52">
        <v>228000</v>
      </c>
      <c r="C159" s="52"/>
      <c r="D159" s="52">
        <f t="shared" si="11"/>
        <v>34200</v>
      </c>
      <c r="E159" s="52">
        <v>50000</v>
      </c>
      <c r="F159" s="52">
        <v>30000</v>
      </c>
    </row>
    <row r="160" spans="1:6" s="2" customFormat="1" ht="15.75" thickBot="1">
      <c r="A160" s="39">
        <v>139</v>
      </c>
      <c r="B160" s="16">
        <v>170000</v>
      </c>
      <c r="C160" s="16"/>
      <c r="D160" s="16">
        <f t="shared" si="11"/>
        <v>25500</v>
      </c>
      <c r="E160" s="16">
        <v>50000</v>
      </c>
      <c r="F160" s="16">
        <v>30000</v>
      </c>
    </row>
    <row r="161" spans="1:6" s="56" customFormat="1" ht="15.75" thickBot="1">
      <c r="A161" s="54">
        <v>140</v>
      </c>
      <c r="B161" s="50">
        <v>260000</v>
      </c>
      <c r="C161" s="52">
        <f>B161*25%</f>
        <v>65000</v>
      </c>
      <c r="D161" s="52"/>
      <c r="E161" s="52">
        <v>50000</v>
      </c>
      <c r="F161" s="52"/>
    </row>
    <row r="162" spans="1:6" s="2" customFormat="1" ht="15.75" thickBot="1">
      <c r="A162" s="39">
        <v>141</v>
      </c>
      <c r="B162" s="16">
        <v>275000</v>
      </c>
      <c r="C162" s="16">
        <f>B162*25%</f>
        <v>68750</v>
      </c>
      <c r="D162" s="16"/>
      <c r="E162" s="16">
        <v>50000</v>
      </c>
      <c r="F162" s="16">
        <v>10000</v>
      </c>
    </row>
    <row r="163" spans="1:6" s="56" customFormat="1" ht="15.75" thickBot="1">
      <c r="A163" s="54">
        <v>142</v>
      </c>
      <c r="B163" s="52">
        <v>275000</v>
      </c>
      <c r="C163" s="52">
        <f>B163*25%</f>
        <v>68750</v>
      </c>
      <c r="D163" s="52"/>
      <c r="E163" s="52">
        <v>50000</v>
      </c>
      <c r="F163" s="52">
        <v>30000</v>
      </c>
    </row>
    <row r="164" spans="1:6" s="2" customFormat="1" ht="15.75" thickBot="1">
      <c r="A164" s="39">
        <v>143</v>
      </c>
      <c r="B164" s="16">
        <v>240000</v>
      </c>
      <c r="C164" s="16"/>
      <c r="D164" s="16">
        <f>B164*15%</f>
        <v>36000</v>
      </c>
      <c r="E164" s="16"/>
      <c r="F164" s="16"/>
    </row>
    <row r="165" spans="1:6" s="53" customFormat="1" ht="16.5" thickBot="1">
      <c r="A165" s="49" t="s">
        <v>7</v>
      </c>
      <c r="B165" s="50">
        <f>SUM(B152:B164)</f>
        <v>3291000</v>
      </c>
      <c r="C165" s="50">
        <f t="shared" ref="C165:F165" si="12">SUM(C152:C164)</f>
        <v>451850</v>
      </c>
      <c r="D165" s="50">
        <f t="shared" si="12"/>
        <v>240300</v>
      </c>
      <c r="E165" s="50">
        <f t="shared" si="12"/>
        <v>600000</v>
      </c>
      <c r="F165" s="50">
        <f t="shared" si="12"/>
        <v>290000</v>
      </c>
    </row>
    <row r="166" spans="1:6" s="9" customFormat="1" ht="30.75" thickBot="1">
      <c r="A166" s="26" t="s">
        <v>0</v>
      </c>
      <c r="B166" s="14" t="s">
        <v>6</v>
      </c>
      <c r="C166" s="14" t="s">
        <v>1</v>
      </c>
      <c r="D166" s="14" t="s">
        <v>2</v>
      </c>
      <c r="E166" s="14" t="s">
        <v>3</v>
      </c>
      <c r="F166" s="14" t="s">
        <v>4</v>
      </c>
    </row>
    <row r="167" spans="1:6" s="2" customFormat="1" ht="15.75" thickBot="1">
      <c r="A167" s="39">
        <v>144</v>
      </c>
      <c r="B167" s="16">
        <v>237000</v>
      </c>
      <c r="C167" s="16"/>
      <c r="D167" s="10">
        <f>B167*15%</f>
        <v>35550</v>
      </c>
      <c r="E167" s="16">
        <v>50000</v>
      </c>
      <c r="F167" s="16">
        <v>40000</v>
      </c>
    </row>
    <row r="168" spans="1:6" s="56" customFormat="1" ht="15.75" thickBot="1">
      <c r="A168" s="54">
        <v>145</v>
      </c>
      <c r="B168" s="52">
        <v>296000</v>
      </c>
      <c r="C168" s="52"/>
      <c r="D168" s="52">
        <f>B168*15%</f>
        <v>44400</v>
      </c>
      <c r="E168" s="52">
        <v>50000</v>
      </c>
      <c r="F168" s="52">
        <v>40000</v>
      </c>
    </row>
    <row r="169" spans="1:6" s="2" customFormat="1" ht="15.75" thickBot="1">
      <c r="A169" s="39">
        <v>146</v>
      </c>
      <c r="B169" s="16">
        <v>284000</v>
      </c>
      <c r="C169" s="16">
        <f>B169*25%</f>
        <v>71000</v>
      </c>
      <c r="D169" s="16"/>
      <c r="E169" s="16">
        <v>50000</v>
      </c>
      <c r="F169" s="16">
        <v>30000</v>
      </c>
    </row>
    <row r="170" spans="1:6" s="56" customFormat="1" ht="15.75" thickBot="1">
      <c r="A170" s="54">
        <v>147</v>
      </c>
      <c r="B170" s="50">
        <v>231000</v>
      </c>
      <c r="C170" s="50"/>
      <c r="D170" s="50">
        <f>B170*15%</f>
        <v>34650</v>
      </c>
      <c r="E170" s="50">
        <v>50000</v>
      </c>
      <c r="F170" s="50">
        <v>40000</v>
      </c>
    </row>
    <row r="171" spans="1:6" s="40" customFormat="1" ht="15.75" thickBot="1">
      <c r="A171" s="39">
        <v>148</v>
      </c>
      <c r="B171" s="16">
        <v>179000</v>
      </c>
      <c r="C171" s="16"/>
      <c r="D171" s="16">
        <f>B171*15%</f>
        <v>26850</v>
      </c>
      <c r="E171" s="16">
        <v>50000</v>
      </c>
      <c r="F171" s="16">
        <v>20000</v>
      </c>
    </row>
    <row r="172" spans="1:6" s="56" customFormat="1" ht="15.75" thickBot="1">
      <c r="A172" s="54">
        <v>149</v>
      </c>
      <c r="B172" s="50">
        <v>216000</v>
      </c>
      <c r="C172" s="50"/>
      <c r="D172" s="50">
        <f>B172*15%</f>
        <v>32400</v>
      </c>
      <c r="E172" s="50">
        <v>50000</v>
      </c>
      <c r="F172" s="50">
        <v>40000</v>
      </c>
    </row>
    <row r="173" spans="1:6" s="2" customFormat="1" ht="15.75" thickBot="1">
      <c r="A173" s="39">
        <v>150</v>
      </c>
      <c r="B173" s="10">
        <v>237000</v>
      </c>
      <c r="C173" s="10"/>
      <c r="D173" s="10">
        <f>B173*15%</f>
        <v>35550</v>
      </c>
      <c r="E173" s="10">
        <v>50000</v>
      </c>
      <c r="F173" s="10">
        <v>40000</v>
      </c>
    </row>
    <row r="174" spans="1:6" s="56" customFormat="1" ht="15.75" thickBot="1">
      <c r="A174" s="54">
        <v>151</v>
      </c>
      <c r="B174" s="52">
        <v>284000</v>
      </c>
      <c r="C174" s="52">
        <f>B174*35%</f>
        <v>99400</v>
      </c>
      <c r="D174" s="52"/>
      <c r="E174" s="52">
        <v>50000</v>
      </c>
      <c r="F174" s="52">
        <v>40000</v>
      </c>
    </row>
    <row r="175" spans="1:6" s="2" customFormat="1" ht="15.75" thickBot="1">
      <c r="A175" s="39">
        <v>152</v>
      </c>
      <c r="B175" s="16">
        <v>179000</v>
      </c>
      <c r="C175" s="16"/>
      <c r="D175" s="16">
        <f>B175*15%</f>
        <v>26850</v>
      </c>
      <c r="E175" s="16">
        <v>50000</v>
      </c>
      <c r="F175" s="16">
        <v>30000</v>
      </c>
    </row>
    <row r="176" spans="1:6" s="56" customFormat="1" ht="15.75" thickBot="1">
      <c r="A176" s="54">
        <v>153</v>
      </c>
      <c r="B176" s="52">
        <v>356000</v>
      </c>
      <c r="C176" s="52"/>
      <c r="D176" s="52">
        <f>B176*15%</f>
        <v>53400</v>
      </c>
      <c r="E176" s="52"/>
      <c r="F176" s="52"/>
    </row>
    <row r="177" spans="1:6" s="40" customFormat="1" ht="15.75" thickBot="1">
      <c r="A177" s="39">
        <v>154</v>
      </c>
      <c r="B177" s="16">
        <v>179000</v>
      </c>
      <c r="C177" s="16"/>
      <c r="D177" s="16">
        <f>B177*15%</f>
        <v>26850</v>
      </c>
      <c r="E177" s="16"/>
      <c r="F177" s="16"/>
    </row>
    <row r="178" spans="1:6" s="56" customFormat="1" ht="15.75" thickBot="1">
      <c r="A178" s="54">
        <v>155</v>
      </c>
      <c r="B178" s="52">
        <v>234000</v>
      </c>
      <c r="C178" s="52">
        <v>0</v>
      </c>
      <c r="D178" s="52">
        <f>B178*15%</f>
        <v>35100</v>
      </c>
      <c r="E178" s="52">
        <v>50000</v>
      </c>
      <c r="F178" s="52">
        <v>40000</v>
      </c>
    </row>
    <row r="179" spans="1:6" s="6" customFormat="1" ht="15.75" thickBot="1">
      <c r="A179" s="39">
        <v>156</v>
      </c>
      <c r="B179" s="16">
        <v>308000</v>
      </c>
      <c r="C179" s="16">
        <f>B179*25%</f>
        <v>77000</v>
      </c>
      <c r="D179" s="16"/>
      <c r="E179" s="16">
        <v>50000</v>
      </c>
      <c r="F179" s="16"/>
    </row>
    <row r="180" spans="1:6" s="53" customFormat="1" ht="16.5" thickBot="1">
      <c r="A180" s="49" t="s">
        <v>7</v>
      </c>
      <c r="B180" s="50">
        <f>SUM(B167:B179)</f>
        <v>3220000</v>
      </c>
      <c r="C180" s="50">
        <f t="shared" ref="C180:F180" si="13">SUM(C167:C179)</f>
        <v>247400</v>
      </c>
      <c r="D180" s="50">
        <f t="shared" si="13"/>
        <v>351600</v>
      </c>
      <c r="E180" s="50">
        <f t="shared" si="13"/>
        <v>550000</v>
      </c>
      <c r="F180" s="50">
        <f t="shared" si="13"/>
        <v>360000</v>
      </c>
    </row>
    <row r="181" spans="1:6" s="9" customFormat="1" ht="30.75" thickBot="1">
      <c r="A181" s="26" t="s">
        <v>0</v>
      </c>
      <c r="B181" s="14" t="s">
        <v>6</v>
      </c>
      <c r="C181" s="14" t="s">
        <v>1</v>
      </c>
      <c r="D181" s="14" t="s">
        <v>2</v>
      </c>
      <c r="E181" s="14" t="s">
        <v>3</v>
      </c>
      <c r="F181" s="14" t="s">
        <v>4</v>
      </c>
    </row>
    <row r="182" spans="1:6" s="2" customFormat="1" ht="15.75" thickBot="1">
      <c r="A182" s="39">
        <v>157</v>
      </c>
      <c r="B182" s="16">
        <v>240000</v>
      </c>
      <c r="C182" s="16"/>
      <c r="D182" s="16">
        <f>B182*15%</f>
        <v>36000</v>
      </c>
      <c r="E182" s="16">
        <v>50000</v>
      </c>
      <c r="F182" s="16">
        <v>30000</v>
      </c>
    </row>
    <row r="183" spans="1:6" s="56" customFormat="1" ht="15.75" thickBot="1">
      <c r="A183" s="54">
        <v>158</v>
      </c>
      <c r="B183" s="50">
        <v>314000</v>
      </c>
      <c r="C183" s="50">
        <f>B183*45%</f>
        <v>141300</v>
      </c>
      <c r="D183" s="50"/>
      <c r="E183" s="50">
        <v>50000</v>
      </c>
      <c r="F183" s="50">
        <v>10000</v>
      </c>
    </row>
    <row r="184" spans="1:6" s="2" customFormat="1" ht="15.75" thickBot="1">
      <c r="A184" s="39">
        <v>159</v>
      </c>
      <c r="B184" s="10">
        <v>179000</v>
      </c>
      <c r="C184" s="10"/>
      <c r="D184" s="10">
        <f>B184*15%</f>
        <v>26850</v>
      </c>
      <c r="E184" s="10">
        <v>50000</v>
      </c>
      <c r="F184" s="10">
        <v>30000</v>
      </c>
    </row>
    <row r="185" spans="1:6" s="56" customFormat="1" ht="15.75" thickBot="1">
      <c r="A185" s="54">
        <v>160</v>
      </c>
      <c r="B185" s="52">
        <v>281000</v>
      </c>
      <c r="C185" s="52">
        <f>B185*35%</f>
        <v>98350</v>
      </c>
      <c r="D185" s="52"/>
      <c r="E185" s="52">
        <v>50000</v>
      </c>
      <c r="F185" s="52">
        <v>40000</v>
      </c>
    </row>
    <row r="186" spans="1:6" s="2" customFormat="1" ht="15.75" thickBot="1">
      <c r="A186" s="39">
        <v>161</v>
      </c>
      <c r="B186" s="16">
        <v>231000</v>
      </c>
      <c r="C186" s="16">
        <v>0</v>
      </c>
      <c r="D186" s="16">
        <f>B186*15%</f>
        <v>34650</v>
      </c>
      <c r="E186" s="16">
        <v>50000</v>
      </c>
      <c r="F186" s="16">
        <v>40000</v>
      </c>
    </row>
    <row r="187" spans="1:6" s="56" customFormat="1" ht="15.75" thickBot="1">
      <c r="A187" s="54">
        <v>162</v>
      </c>
      <c r="B187" s="52">
        <v>240000</v>
      </c>
      <c r="C187" s="52"/>
      <c r="D187" s="52">
        <f>B187*15%</f>
        <v>36000</v>
      </c>
      <c r="E187" s="52">
        <v>50000</v>
      </c>
      <c r="F187" s="52">
        <v>30000</v>
      </c>
    </row>
    <row r="188" spans="1:6" s="2" customFormat="1" ht="15.75" thickBot="1">
      <c r="A188" s="39">
        <v>163</v>
      </c>
      <c r="B188" s="10">
        <v>213000</v>
      </c>
      <c r="C188" s="16"/>
      <c r="D188" s="16">
        <f>B188*15%</f>
        <v>31950</v>
      </c>
      <c r="E188" s="10">
        <v>50000</v>
      </c>
      <c r="F188" s="10">
        <v>20000</v>
      </c>
    </row>
    <row r="189" spans="1:6" s="55" customFormat="1" ht="15.75" thickBot="1">
      <c r="A189" s="54">
        <v>164</v>
      </c>
      <c r="B189" s="52">
        <v>308000</v>
      </c>
      <c r="C189" s="52">
        <f>B189*35%</f>
        <v>107800</v>
      </c>
      <c r="D189" s="52"/>
      <c r="E189" s="52">
        <v>50000</v>
      </c>
      <c r="F189" s="52">
        <v>20000</v>
      </c>
    </row>
    <row r="190" spans="1:6" s="2" customFormat="1" ht="15.75" thickBot="1">
      <c r="A190" s="39">
        <v>165</v>
      </c>
      <c r="B190" s="16">
        <v>356000</v>
      </c>
      <c r="C190" s="16"/>
      <c r="D190" s="16">
        <f>B190*15%</f>
        <v>53400</v>
      </c>
      <c r="E190" s="16">
        <v>50000</v>
      </c>
      <c r="F190" s="16">
        <v>30000</v>
      </c>
    </row>
    <row r="191" spans="1:6" s="56" customFormat="1" ht="15.75" thickBot="1">
      <c r="A191" s="54">
        <v>166</v>
      </c>
      <c r="B191" s="52">
        <v>308000</v>
      </c>
      <c r="C191" s="52">
        <f>B191*35%</f>
        <v>107800</v>
      </c>
      <c r="D191" s="52"/>
      <c r="E191" s="52">
        <v>50000</v>
      </c>
      <c r="F191" s="52">
        <v>40000</v>
      </c>
    </row>
    <row r="192" spans="1:6" s="2" customFormat="1" ht="15.75" thickBot="1">
      <c r="A192" s="39">
        <v>167</v>
      </c>
      <c r="B192" s="16">
        <v>266000</v>
      </c>
      <c r="C192" s="16">
        <v>0</v>
      </c>
      <c r="D192" s="16">
        <f>B192*15%</f>
        <v>39900</v>
      </c>
      <c r="E192" s="16">
        <v>50000</v>
      </c>
      <c r="F192" s="16">
        <v>40000</v>
      </c>
    </row>
    <row r="193" spans="1:6" s="56" customFormat="1" ht="15.75" thickBot="1">
      <c r="A193" s="54">
        <v>168</v>
      </c>
      <c r="B193" s="52">
        <v>237000</v>
      </c>
      <c r="C193" s="52"/>
      <c r="D193" s="52">
        <f>B193*15%</f>
        <v>35550</v>
      </c>
      <c r="E193" s="52">
        <v>50000</v>
      </c>
      <c r="F193" s="52">
        <v>30000</v>
      </c>
    </row>
    <row r="194" spans="1:6" s="2" customFormat="1" ht="15.75" thickBot="1">
      <c r="A194" s="39">
        <v>169</v>
      </c>
      <c r="B194" s="10">
        <v>170000</v>
      </c>
      <c r="C194" s="16"/>
      <c r="D194" s="16">
        <f>B194*15%</f>
        <v>25500</v>
      </c>
      <c r="E194" s="16">
        <v>50000</v>
      </c>
      <c r="F194" s="16">
        <v>30000</v>
      </c>
    </row>
    <row r="195" spans="1:6" s="53" customFormat="1" ht="16.5" thickBot="1">
      <c r="A195" s="49" t="s">
        <v>7</v>
      </c>
      <c r="B195" s="50">
        <f>SUM(B182:B194)</f>
        <v>3343000</v>
      </c>
      <c r="C195" s="50">
        <f t="shared" ref="C195:F195" si="14">SUM(C182:C194)</f>
        <v>455250</v>
      </c>
      <c r="D195" s="50">
        <f t="shared" si="14"/>
        <v>319800</v>
      </c>
      <c r="E195" s="50">
        <f t="shared" si="14"/>
        <v>650000</v>
      </c>
      <c r="F195" s="50">
        <f t="shared" si="14"/>
        <v>390000</v>
      </c>
    </row>
    <row r="196" spans="1:6" s="9" customFormat="1" ht="30.75" thickBot="1">
      <c r="A196" s="26" t="s">
        <v>0</v>
      </c>
      <c r="B196" s="14" t="s">
        <v>6</v>
      </c>
      <c r="C196" s="14" t="s">
        <v>1</v>
      </c>
      <c r="D196" s="14" t="s">
        <v>2</v>
      </c>
      <c r="E196" s="14" t="s">
        <v>3</v>
      </c>
      <c r="F196" s="14" t="s">
        <v>4</v>
      </c>
    </row>
    <row r="197" spans="1:6" s="2" customFormat="1" ht="15.75" thickBot="1">
      <c r="A197" s="39">
        <v>170</v>
      </c>
      <c r="B197" s="16">
        <v>266000</v>
      </c>
      <c r="C197" s="16">
        <v>0</v>
      </c>
      <c r="D197" s="16">
        <f>B197*15%</f>
        <v>39900</v>
      </c>
      <c r="E197" s="16">
        <v>50000</v>
      </c>
      <c r="F197" s="16">
        <v>30000</v>
      </c>
    </row>
    <row r="198" spans="1:6" s="56" customFormat="1" ht="15.75" thickBot="1">
      <c r="A198" s="54">
        <v>171</v>
      </c>
      <c r="B198" s="50">
        <v>216000</v>
      </c>
      <c r="C198" s="50"/>
      <c r="D198" s="50">
        <f>B198*15%</f>
        <v>32400</v>
      </c>
      <c r="E198" s="50">
        <v>50000</v>
      </c>
      <c r="F198" s="50">
        <v>40000</v>
      </c>
    </row>
    <row r="199" spans="1:6" s="40" customFormat="1" ht="15.75" thickBot="1">
      <c r="A199" s="39">
        <v>172</v>
      </c>
      <c r="B199" s="10">
        <v>266000</v>
      </c>
      <c r="C199" s="10"/>
      <c r="D199" s="10">
        <f>B199*15%</f>
        <v>39900</v>
      </c>
      <c r="E199" s="10">
        <v>50000</v>
      </c>
      <c r="F199" s="10">
        <v>30000</v>
      </c>
    </row>
    <row r="200" spans="1:6" s="56" customFormat="1" ht="15.75" thickBot="1">
      <c r="A200" s="54">
        <v>173</v>
      </c>
      <c r="B200" s="52">
        <v>350000</v>
      </c>
      <c r="C200" s="52">
        <f>B200*45%</f>
        <v>157500</v>
      </c>
      <c r="D200" s="52"/>
      <c r="E200" s="52">
        <v>50000</v>
      </c>
      <c r="F200" s="52">
        <v>30000</v>
      </c>
    </row>
    <row r="201" spans="1:6" s="2" customFormat="1" ht="15.75" thickBot="1">
      <c r="A201" s="39">
        <v>174</v>
      </c>
      <c r="B201" s="10">
        <v>281000</v>
      </c>
      <c r="C201" s="10">
        <f>B201*25%</f>
        <v>70250</v>
      </c>
      <c r="D201" s="10"/>
      <c r="E201" s="10">
        <v>0</v>
      </c>
      <c r="F201" s="10"/>
    </row>
    <row r="202" spans="1:6" s="56" customFormat="1" ht="15.75" thickBot="1">
      <c r="A202" s="54">
        <v>175</v>
      </c>
      <c r="B202" s="50">
        <v>296000</v>
      </c>
      <c r="C202" s="52">
        <f>B202*45%</f>
        <v>133200</v>
      </c>
      <c r="D202" s="52"/>
      <c r="E202" s="52">
        <v>50000</v>
      </c>
      <c r="F202" s="52"/>
    </row>
    <row r="203" spans="1:6" s="2" customFormat="1" ht="15.75" thickBot="1">
      <c r="A203" s="39">
        <v>176</v>
      </c>
      <c r="B203" s="16">
        <v>225000</v>
      </c>
      <c r="C203" s="16"/>
      <c r="D203" s="16">
        <f>B203*15%</f>
        <v>33750</v>
      </c>
      <c r="E203" s="16">
        <v>50000</v>
      </c>
      <c r="F203" s="16">
        <v>30000</v>
      </c>
    </row>
    <row r="204" spans="1:6" s="56" customFormat="1" ht="15.75" thickBot="1">
      <c r="A204" s="54">
        <v>177</v>
      </c>
      <c r="B204" s="52">
        <v>287000</v>
      </c>
      <c r="C204" s="52">
        <f>B204*35%</f>
        <v>100450</v>
      </c>
      <c r="D204" s="52"/>
      <c r="E204" s="52">
        <v>50000</v>
      </c>
      <c r="F204" s="52">
        <v>20000</v>
      </c>
    </row>
    <row r="205" spans="1:6" s="2" customFormat="1" ht="15.75" thickBot="1">
      <c r="A205" s="39">
        <v>178</v>
      </c>
      <c r="B205" s="16">
        <v>216000</v>
      </c>
      <c r="C205" s="16"/>
      <c r="D205" s="16">
        <f>B205*15%</f>
        <v>32400</v>
      </c>
      <c r="E205" s="16">
        <v>0</v>
      </c>
      <c r="F205" s="16">
        <v>10000</v>
      </c>
    </row>
    <row r="206" spans="1:6" s="55" customFormat="1" ht="15.75" thickBot="1">
      <c r="A206" s="54">
        <v>179</v>
      </c>
      <c r="B206" s="50">
        <v>308000</v>
      </c>
      <c r="C206" s="50">
        <f>B206*25%</f>
        <v>77000</v>
      </c>
      <c r="D206" s="50"/>
      <c r="E206" s="50">
        <v>50000</v>
      </c>
      <c r="F206" s="50">
        <v>20000</v>
      </c>
    </row>
    <row r="207" spans="1:6" s="2" customFormat="1" ht="15.75" thickBot="1">
      <c r="A207" s="39">
        <v>180</v>
      </c>
      <c r="B207" s="16">
        <v>219000</v>
      </c>
      <c r="C207" s="16"/>
      <c r="D207" s="16">
        <f>B207*15%</f>
        <v>32850</v>
      </c>
      <c r="E207" s="16">
        <v>50000</v>
      </c>
      <c r="F207" s="16">
        <v>40000</v>
      </c>
    </row>
    <row r="208" spans="1:6" s="56" customFormat="1" ht="15.75" thickBot="1">
      <c r="A208" s="54">
        <v>181</v>
      </c>
      <c r="B208" s="52">
        <v>287000</v>
      </c>
      <c r="C208" s="52">
        <f>B208*35%</f>
        <v>100450</v>
      </c>
      <c r="D208" s="52"/>
      <c r="E208" s="52">
        <v>50000</v>
      </c>
      <c r="F208" s="52">
        <v>20000</v>
      </c>
    </row>
    <row r="209" spans="1:6" s="2" customFormat="1" ht="15.75" thickBot="1">
      <c r="A209" s="39">
        <v>182</v>
      </c>
      <c r="B209" s="16">
        <v>314000</v>
      </c>
      <c r="C209" s="16">
        <f>B209*45%</f>
        <v>141300</v>
      </c>
      <c r="D209" s="16"/>
      <c r="E209" s="16">
        <v>50000</v>
      </c>
      <c r="F209" s="16">
        <v>10000</v>
      </c>
    </row>
    <row r="210" spans="1:6" s="53" customFormat="1" ht="16.5" thickBot="1">
      <c r="A210" s="49" t="s">
        <v>7</v>
      </c>
      <c r="B210" s="50">
        <f>SUM(B197:B209)</f>
        <v>3531000</v>
      </c>
      <c r="C210" s="50">
        <f t="shared" ref="C210:F210" si="15">SUM(C197:C209)</f>
        <v>780150</v>
      </c>
      <c r="D210" s="50">
        <f t="shared" si="15"/>
        <v>211200</v>
      </c>
      <c r="E210" s="50">
        <f t="shared" si="15"/>
        <v>550000</v>
      </c>
      <c r="F210" s="50">
        <f t="shared" si="15"/>
        <v>280000</v>
      </c>
    </row>
    <row r="211" spans="1:6" s="9" customFormat="1" ht="30.75" thickBot="1">
      <c r="A211" s="26" t="s">
        <v>0</v>
      </c>
      <c r="B211" s="14" t="s">
        <v>6</v>
      </c>
      <c r="C211" s="14" t="s">
        <v>1</v>
      </c>
      <c r="D211" s="14" t="s">
        <v>2</v>
      </c>
      <c r="E211" s="14" t="s">
        <v>3</v>
      </c>
      <c r="F211" s="14" t="s">
        <v>4</v>
      </c>
    </row>
    <row r="212" spans="1:6" s="2" customFormat="1" ht="15.75" thickBot="1">
      <c r="A212" s="39">
        <v>183</v>
      </c>
      <c r="B212" s="10">
        <v>260000</v>
      </c>
      <c r="C212" s="10"/>
      <c r="D212" s="10">
        <f>B212*15%</f>
        <v>39000</v>
      </c>
      <c r="E212" s="10">
        <v>50000</v>
      </c>
      <c r="F212" s="10">
        <v>10000</v>
      </c>
    </row>
    <row r="213" spans="1:6" s="56" customFormat="1" ht="15.75" thickBot="1">
      <c r="A213" s="54">
        <v>184</v>
      </c>
      <c r="B213" s="52">
        <v>234000</v>
      </c>
      <c r="C213" s="52"/>
      <c r="D213" s="52">
        <f>B213*15%</f>
        <v>35100</v>
      </c>
      <c r="E213" s="52">
        <v>50000</v>
      </c>
      <c r="F213" s="52">
        <v>40000</v>
      </c>
    </row>
    <row r="214" spans="1:6" s="2" customFormat="1" ht="15.75" thickBot="1">
      <c r="A214" s="39">
        <v>185</v>
      </c>
      <c r="B214" s="16">
        <v>240000</v>
      </c>
      <c r="C214" s="16"/>
      <c r="D214" s="16">
        <f>B214*15%</f>
        <v>36000</v>
      </c>
      <c r="E214" s="16">
        <v>50000</v>
      </c>
      <c r="F214" s="16">
        <v>40000</v>
      </c>
    </row>
    <row r="215" spans="1:6" s="56" customFormat="1" ht="15.75" thickBot="1">
      <c r="A215" s="54">
        <v>186</v>
      </c>
      <c r="B215" s="52">
        <v>272000</v>
      </c>
      <c r="C215" s="52">
        <f>B215*25%</f>
        <v>68000</v>
      </c>
      <c r="D215" s="52">
        <v>0</v>
      </c>
      <c r="E215" s="52">
        <v>50000</v>
      </c>
      <c r="F215" s="52">
        <v>40000</v>
      </c>
    </row>
    <row r="216" spans="1:6" s="2" customFormat="1" ht="15.75" thickBot="1">
      <c r="A216" s="39">
        <v>187</v>
      </c>
      <c r="B216" s="16">
        <v>308000</v>
      </c>
      <c r="C216" s="16">
        <f>B216*25%</f>
        <v>77000</v>
      </c>
      <c r="D216" s="16">
        <v>0</v>
      </c>
      <c r="E216" s="16">
        <v>50000</v>
      </c>
      <c r="F216" s="16">
        <v>30000</v>
      </c>
    </row>
    <row r="217" spans="1:6" s="56" customFormat="1" ht="15.75" thickBot="1">
      <c r="A217" s="54">
        <v>188</v>
      </c>
      <c r="B217" s="50">
        <v>225000</v>
      </c>
      <c r="C217" s="50"/>
      <c r="D217" s="50">
        <f>B217*15%</f>
        <v>33750</v>
      </c>
      <c r="E217" s="50">
        <v>50000</v>
      </c>
      <c r="F217" s="50">
        <v>40000</v>
      </c>
    </row>
    <row r="218" spans="1:6" s="2" customFormat="1" ht="15.75" thickBot="1">
      <c r="A218" s="39">
        <v>189</v>
      </c>
      <c r="B218" s="10">
        <v>219000</v>
      </c>
      <c r="C218" s="16"/>
      <c r="D218" s="10">
        <f>B218*15%</f>
        <v>32850</v>
      </c>
      <c r="E218" s="10">
        <v>50000</v>
      </c>
      <c r="F218" s="10">
        <v>40000</v>
      </c>
    </row>
    <row r="219" spans="1:6" s="55" customFormat="1" ht="15.75" thickBot="1">
      <c r="A219" s="54">
        <v>190</v>
      </c>
      <c r="B219" s="52">
        <v>240000</v>
      </c>
      <c r="C219" s="52"/>
      <c r="D219" s="50">
        <f>B219*15%</f>
        <v>36000</v>
      </c>
      <c r="E219" s="52">
        <v>50000</v>
      </c>
      <c r="F219" s="52">
        <v>10000</v>
      </c>
    </row>
    <row r="220" spans="1:6" s="40" customFormat="1" ht="15.75" thickBot="1">
      <c r="A220" s="39">
        <v>191</v>
      </c>
      <c r="B220" s="10">
        <v>308000</v>
      </c>
      <c r="C220" s="10">
        <f>B220*35%</f>
        <v>107800</v>
      </c>
      <c r="D220" s="10"/>
      <c r="E220" s="10">
        <v>50000</v>
      </c>
      <c r="F220" s="10">
        <v>40000</v>
      </c>
    </row>
    <row r="221" spans="1:6" s="55" customFormat="1" ht="15.75" thickBot="1">
      <c r="A221" s="54">
        <v>192</v>
      </c>
      <c r="B221" s="52">
        <v>269000</v>
      </c>
      <c r="C221" s="52"/>
      <c r="D221" s="52">
        <f>B221*15%</f>
        <v>40350</v>
      </c>
      <c r="E221" s="52">
        <v>50000</v>
      </c>
      <c r="F221" s="52"/>
    </row>
    <row r="222" spans="1:6" s="40" customFormat="1" ht="15.75" thickBot="1">
      <c r="A222" s="39">
        <v>193</v>
      </c>
      <c r="B222" s="16">
        <v>272000</v>
      </c>
      <c r="C222" s="16">
        <f>B222*25%</f>
        <v>68000</v>
      </c>
      <c r="D222" s="16"/>
      <c r="E222" s="16">
        <v>50000</v>
      </c>
      <c r="F222" s="16">
        <v>20000</v>
      </c>
    </row>
    <row r="223" spans="1:6" s="55" customFormat="1" ht="15.75" thickBot="1">
      <c r="A223" s="54">
        <v>194</v>
      </c>
      <c r="B223" s="50">
        <v>302000</v>
      </c>
      <c r="C223" s="50"/>
      <c r="D223" s="52">
        <f>B223*15%</f>
        <v>45300</v>
      </c>
      <c r="E223" s="50">
        <v>50000</v>
      </c>
      <c r="F223" s="50">
        <v>10000</v>
      </c>
    </row>
    <row r="224" spans="1:6" s="2" customFormat="1" ht="15.75" thickBot="1">
      <c r="A224" s="39">
        <v>195</v>
      </c>
      <c r="B224" s="16">
        <v>225000</v>
      </c>
      <c r="C224" s="16">
        <v>0</v>
      </c>
      <c r="D224" s="39">
        <f>B224*15%</f>
        <v>33750</v>
      </c>
      <c r="E224" s="16">
        <v>50000</v>
      </c>
      <c r="F224" s="16">
        <v>40000</v>
      </c>
    </row>
    <row r="225" spans="1:6" s="53" customFormat="1" ht="16.5" thickBot="1">
      <c r="A225" s="49" t="s">
        <v>7</v>
      </c>
      <c r="B225" s="50">
        <f>SUM(B212:B224)</f>
        <v>3374000</v>
      </c>
      <c r="C225" s="50">
        <f t="shared" ref="C225:F225" si="16">SUM(C212:C224)</f>
        <v>320800</v>
      </c>
      <c r="D225" s="50">
        <f t="shared" si="16"/>
        <v>332100</v>
      </c>
      <c r="E225" s="50">
        <f t="shared" si="16"/>
        <v>650000</v>
      </c>
      <c r="F225" s="50">
        <f t="shared" si="16"/>
        <v>360000</v>
      </c>
    </row>
    <row r="226" spans="1:6" s="9" customFormat="1" ht="30.75" thickBot="1">
      <c r="A226" s="26" t="s">
        <v>0</v>
      </c>
      <c r="B226" s="14" t="s">
        <v>6</v>
      </c>
      <c r="C226" s="14" t="s">
        <v>1</v>
      </c>
      <c r="D226" s="14" t="s">
        <v>2</v>
      </c>
      <c r="E226" s="14" t="s">
        <v>3</v>
      </c>
      <c r="F226" s="14" t="s">
        <v>4</v>
      </c>
    </row>
    <row r="227" spans="1:6" s="2" customFormat="1" ht="15.75" thickBot="1">
      <c r="A227" s="39">
        <v>196</v>
      </c>
      <c r="B227" s="10">
        <v>260000</v>
      </c>
      <c r="C227" s="16">
        <f>B227*25%</f>
        <v>65000</v>
      </c>
      <c r="D227" s="16"/>
      <c r="E227" s="16">
        <v>50000</v>
      </c>
      <c r="F227" s="16"/>
    </row>
    <row r="228" spans="1:6" s="56" customFormat="1" ht="15.75" thickBot="1">
      <c r="A228" s="54">
        <v>197</v>
      </c>
      <c r="B228" s="50">
        <v>281000</v>
      </c>
      <c r="C228" s="52">
        <v>196700</v>
      </c>
      <c r="D228" s="52">
        <v>0</v>
      </c>
      <c r="E228" s="52">
        <v>100000</v>
      </c>
      <c r="F228" s="52">
        <v>60000</v>
      </c>
    </row>
    <row r="229" spans="1:6" s="2" customFormat="1" ht="15.75" thickBot="1">
      <c r="A229" s="39">
        <v>198</v>
      </c>
      <c r="B229" s="10">
        <v>326000</v>
      </c>
      <c r="C229" s="10">
        <f>B229*45%</f>
        <v>146700</v>
      </c>
      <c r="D229" s="10"/>
      <c r="E229" s="10">
        <v>50000</v>
      </c>
      <c r="F229" s="10">
        <v>40000</v>
      </c>
    </row>
    <row r="230" spans="1:6" s="56" customFormat="1" ht="15.75" thickBot="1">
      <c r="A230" s="54">
        <v>199</v>
      </c>
      <c r="B230" s="52">
        <v>240000</v>
      </c>
      <c r="C230" s="52"/>
      <c r="D230" s="52">
        <f>B230*15%</f>
        <v>36000</v>
      </c>
      <c r="E230" s="52">
        <v>50000</v>
      </c>
      <c r="F230" s="52">
        <v>40000</v>
      </c>
    </row>
    <row r="231" spans="1:6" s="2" customFormat="1" ht="15.75" thickBot="1">
      <c r="A231" s="46">
        <v>200</v>
      </c>
      <c r="B231" s="16">
        <v>281000</v>
      </c>
      <c r="C231" s="16">
        <f>B231*25%</f>
        <v>70250</v>
      </c>
      <c r="D231" s="16"/>
      <c r="E231" s="16">
        <v>50000</v>
      </c>
      <c r="F231" s="16">
        <v>40000</v>
      </c>
    </row>
    <row r="232" spans="1:6" s="55" customFormat="1" ht="15.75" thickBot="1">
      <c r="A232" s="58">
        <v>201</v>
      </c>
      <c r="B232" s="52">
        <v>213000</v>
      </c>
      <c r="C232" s="52"/>
      <c r="D232" s="52">
        <f>B232*15%</f>
        <v>31950</v>
      </c>
      <c r="E232" s="52">
        <v>50000</v>
      </c>
      <c r="F232" s="52"/>
    </row>
    <row r="233" spans="1:6" s="2" customFormat="1" ht="15.75" thickBot="1">
      <c r="A233" s="39">
        <v>202</v>
      </c>
      <c r="B233" s="16">
        <v>234000</v>
      </c>
      <c r="C233" s="16"/>
      <c r="D233" s="16">
        <f>B233*15%</f>
        <v>35100</v>
      </c>
      <c r="E233" s="16">
        <v>50000</v>
      </c>
      <c r="F233" s="16">
        <v>40000</v>
      </c>
    </row>
    <row r="234" spans="1:6" s="55" customFormat="1" ht="15.75" thickBot="1">
      <c r="A234" s="54">
        <v>203</v>
      </c>
      <c r="B234" s="52">
        <v>344000</v>
      </c>
      <c r="C234" s="52">
        <f>B234*45%</f>
        <v>154800</v>
      </c>
      <c r="D234" s="52">
        <v>0</v>
      </c>
      <c r="E234" s="52">
        <v>50000</v>
      </c>
      <c r="F234" s="52">
        <v>40000</v>
      </c>
    </row>
    <row r="235" spans="1:6" s="2" customFormat="1" ht="15.75" thickBot="1">
      <c r="A235" s="39">
        <v>204</v>
      </c>
      <c r="B235" s="10">
        <v>240000</v>
      </c>
      <c r="C235" s="10"/>
      <c r="D235" s="10">
        <f>B235*15%</f>
        <v>36000</v>
      </c>
      <c r="E235" s="10">
        <v>50000</v>
      </c>
      <c r="F235" s="10">
        <v>40000</v>
      </c>
    </row>
    <row r="236" spans="1:6" s="56" customFormat="1" ht="15.75" thickBot="1">
      <c r="A236" s="54">
        <v>205</v>
      </c>
      <c r="B236" s="52">
        <v>222000</v>
      </c>
      <c r="C236" s="52"/>
      <c r="D236" s="52">
        <f>B236*15%</f>
        <v>33300</v>
      </c>
      <c r="E236" s="52">
        <v>50000</v>
      </c>
      <c r="F236" s="52">
        <v>40000</v>
      </c>
    </row>
    <row r="237" spans="1:6" s="2" customFormat="1" ht="15.75" thickBot="1">
      <c r="A237" s="39">
        <v>206</v>
      </c>
      <c r="B237" s="10">
        <v>234000</v>
      </c>
      <c r="C237" s="10"/>
      <c r="D237" s="16">
        <f>B237*15%</f>
        <v>35100</v>
      </c>
      <c r="E237" s="10">
        <v>50000</v>
      </c>
      <c r="F237" s="10">
        <v>40000</v>
      </c>
    </row>
    <row r="238" spans="1:6" s="56" customFormat="1" ht="15.75" thickBot="1">
      <c r="A238" s="54">
        <v>207</v>
      </c>
      <c r="B238" s="50">
        <v>266000</v>
      </c>
      <c r="C238" s="50"/>
      <c r="D238" s="50">
        <f>B238*15%</f>
        <v>39900</v>
      </c>
      <c r="E238" s="50">
        <v>50000</v>
      </c>
      <c r="F238" s="50">
        <v>40000</v>
      </c>
    </row>
    <row r="239" spans="1:6" s="41" customFormat="1" ht="15.75" thickBot="1">
      <c r="A239" s="39">
        <v>208</v>
      </c>
      <c r="B239" s="16">
        <v>281000</v>
      </c>
      <c r="C239" s="16">
        <f>B239*35%</f>
        <v>98350</v>
      </c>
      <c r="D239" s="16"/>
      <c r="E239" s="16">
        <v>50000</v>
      </c>
      <c r="F239" s="16"/>
    </row>
    <row r="240" spans="1:6" s="53" customFormat="1" ht="16.5" thickBot="1">
      <c r="A240" s="49" t="s">
        <v>7</v>
      </c>
      <c r="B240" s="50">
        <f>SUM(B227:B239)</f>
        <v>3422000</v>
      </c>
      <c r="C240" s="50">
        <f t="shared" ref="C240:F240" si="17">SUM(C227:C239)</f>
        <v>731800</v>
      </c>
      <c r="D240" s="50">
        <f t="shared" si="17"/>
        <v>247350</v>
      </c>
      <c r="E240" s="50">
        <f t="shared" si="17"/>
        <v>700000</v>
      </c>
      <c r="F240" s="50">
        <f t="shared" si="17"/>
        <v>420000</v>
      </c>
    </row>
    <row r="241" spans="1:6" s="9" customFormat="1" ht="30.75" thickBot="1">
      <c r="A241" s="26" t="s">
        <v>0</v>
      </c>
      <c r="B241" s="14" t="s">
        <v>6</v>
      </c>
      <c r="C241" s="14" t="s">
        <v>1</v>
      </c>
      <c r="D241" s="14" t="s">
        <v>2</v>
      </c>
      <c r="E241" s="14" t="s">
        <v>3</v>
      </c>
      <c r="F241" s="14" t="s">
        <v>4</v>
      </c>
    </row>
    <row r="242" spans="1:6" s="40" customFormat="1" ht="15.75" thickBot="1">
      <c r="A242" s="39">
        <v>209</v>
      </c>
      <c r="B242" s="10">
        <v>287000</v>
      </c>
      <c r="C242" s="10">
        <f>B242*35%</f>
        <v>100450</v>
      </c>
      <c r="D242" s="10"/>
      <c r="E242" s="10">
        <v>50000</v>
      </c>
      <c r="F242" s="10">
        <v>40000</v>
      </c>
    </row>
    <row r="243" spans="1:6" s="56" customFormat="1" ht="15.75" thickBot="1">
      <c r="A243" s="54">
        <v>210</v>
      </c>
      <c r="B243" s="52">
        <v>219000</v>
      </c>
      <c r="C243" s="52">
        <v>0</v>
      </c>
      <c r="D243" s="52">
        <f>B243*15%</f>
        <v>32850</v>
      </c>
      <c r="E243" s="52">
        <v>50000</v>
      </c>
      <c r="F243" s="52">
        <v>40000</v>
      </c>
    </row>
    <row r="244" spans="1:6" s="2" customFormat="1" ht="15.75" thickBot="1">
      <c r="A244" s="39">
        <v>211</v>
      </c>
      <c r="B244" s="16">
        <v>320000</v>
      </c>
      <c r="C244" s="16">
        <f>B244*45%</f>
        <v>144000</v>
      </c>
      <c r="D244" s="16"/>
      <c r="E244" s="16">
        <v>50000</v>
      </c>
      <c r="F244" s="16"/>
    </row>
    <row r="245" spans="1:6" s="56" customFormat="1" ht="15.75" thickBot="1">
      <c r="A245" s="54">
        <v>212</v>
      </c>
      <c r="B245" s="52">
        <v>240000</v>
      </c>
      <c r="C245" s="52"/>
      <c r="D245" s="52">
        <f>B245*15%</f>
        <v>36000</v>
      </c>
      <c r="E245" s="52">
        <v>50000</v>
      </c>
      <c r="F245" s="52">
        <v>30000</v>
      </c>
    </row>
    <row r="246" spans="1:6" s="40" customFormat="1" ht="15.75" thickBot="1">
      <c r="A246" s="39">
        <v>213</v>
      </c>
      <c r="B246" s="16">
        <v>228000</v>
      </c>
      <c r="C246" s="16"/>
      <c r="D246" s="16">
        <f>B246*15%</f>
        <v>34200</v>
      </c>
      <c r="E246" s="16">
        <v>50000</v>
      </c>
      <c r="F246" s="16">
        <v>30000</v>
      </c>
    </row>
    <row r="247" spans="1:6" s="56" customFormat="1" ht="15.75" thickBot="1">
      <c r="A247" s="54">
        <v>214</v>
      </c>
      <c r="B247" s="52">
        <v>314000</v>
      </c>
      <c r="C247" s="52">
        <f>B247*45%</f>
        <v>141300</v>
      </c>
      <c r="D247" s="52"/>
      <c r="E247" s="52">
        <v>50000</v>
      </c>
      <c r="F247" s="52">
        <v>40000</v>
      </c>
    </row>
    <row r="248" spans="1:6" s="40" customFormat="1" ht="15.75" thickBot="1">
      <c r="A248" s="39">
        <v>215</v>
      </c>
      <c r="B248" s="16">
        <v>188000</v>
      </c>
      <c r="C248" s="16"/>
      <c r="D248" s="16">
        <f>B248*15%</f>
        <v>28200</v>
      </c>
      <c r="E248" s="16">
        <v>50000</v>
      </c>
      <c r="F248" s="16">
        <v>40000</v>
      </c>
    </row>
    <row r="249" spans="1:6" s="55" customFormat="1" ht="15.75" thickBot="1">
      <c r="A249" s="54">
        <v>216</v>
      </c>
      <c r="B249" s="50">
        <v>260000</v>
      </c>
      <c r="C249" s="50"/>
      <c r="D249" s="52">
        <f>B249*15%</f>
        <v>39000</v>
      </c>
      <c r="E249" s="50">
        <v>50000</v>
      </c>
      <c r="F249" s="50">
        <v>40000</v>
      </c>
    </row>
    <row r="250" spans="1:6" s="2" customFormat="1" ht="15.75" thickBot="1">
      <c r="A250" s="39">
        <v>217</v>
      </c>
      <c r="B250" s="10">
        <v>287000</v>
      </c>
      <c r="C250" s="10">
        <f>B250*35%</f>
        <v>100450</v>
      </c>
      <c r="D250" s="10"/>
      <c r="E250" s="10">
        <v>50000</v>
      </c>
      <c r="F250" s="10">
        <v>40000</v>
      </c>
    </row>
    <row r="251" spans="1:6" s="56" customFormat="1" ht="15.75" thickBot="1">
      <c r="A251" s="54">
        <v>218</v>
      </c>
      <c r="B251" s="52">
        <v>344000</v>
      </c>
      <c r="C251" s="52">
        <f>B251*45%</f>
        <v>154800</v>
      </c>
      <c r="D251" s="52"/>
      <c r="E251" s="52">
        <v>50000</v>
      </c>
      <c r="F251" s="52">
        <v>20000</v>
      </c>
    </row>
    <row r="252" spans="1:6" s="2" customFormat="1" ht="15.75" thickBot="1">
      <c r="A252" s="39">
        <v>219</v>
      </c>
      <c r="B252" s="16">
        <v>170000</v>
      </c>
      <c r="C252" s="16"/>
      <c r="D252" s="16">
        <f>B252*15%</f>
        <v>25500</v>
      </c>
      <c r="E252" s="16">
        <v>50000</v>
      </c>
      <c r="F252" s="16">
        <v>30000</v>
      </c>
    </row>
    <row r="253" spans="1:6" s="56" customFormat="1" ht="15.75" thickBot="1">
      <c r="A253" s="54">
        <v>220</v>
      </c>
      <c r="B253" s="52">
        <v>266000</v>
      </c>
      <c r="C253" s="52">
        <f>B253*25%</f>
        <v>66500</v>
      </c>
      <c r="D253" s="52"/>
      <c r="E253" s="52">
        <v>50000</v>
      </c>
      <c r="F253" s="52">
        <v>30000</v>
      </c>
    </row>
    <row r="254" spans="1:6" s="2" customFormat="1" ht="15.75" thickBot="1">
      <c r="A254" s="39">
        <v>221</v>
      </c>
      <c r="B254" s="16">
        <v>231000</v>
      </c>
      <c r="C254" s="16"/>
      <c r="D254" s="16">
        <f>B254*15%</f>
        <v>34650</v>
      </c>
      <c r="E254" s="16">
        <v>50000</v>
      </c>
      <c r="F254" s="16">
        <v>30000</v>
      </c>
    </row>
    <row r="255" spans="1:6" s="53" customFormat="1" ht="16.5" thickBot="1">
      <c r="A255" s="49" t="s">
        <v>7</v>
      </c>
      <c r="B255" s="50">
        <f>SUM(B242:B254)</f>
        <v>3354000</v>
      </c>
      <c r="C255" s="50">
        <f t="shared" ref="C255:F255" si="18">SUM(C242:C254)</f>
        <v>707500</v>
      </c>
      <c r="D255" s="50">
        <f t="shared" si="18"/>
        <v>230400</v>
      </c>
      <c r="E255" s="50">
        <f t="shared" si="18"/>
        <v>650000</v>
      </c>
      <c r="F255" s="50">
        <f t="shared" si="18"/>
        <v>410000</v>
      </c>
    </row>
    <row r="256" spans="1:6" s="9" customFormat="1" ht="30.75" thickBot="1">
      <c r="A256" s="26" t="s">
        <v>0</v>
      </c>
      <c r="B256" s="14" t="s">
        <v>6</v>
      </c>
      <c r="C256" s="14" t="s">
        <v>1</v>
      </c>
      <c r="D256" s="14" t="s">
        <v>2</v>
      </c>
      <c r="E256" s="14" t="s">
        <v>3</v>
      </c>
      <c r="F256" s="14" t="s">
        <v>4</v>
      </c>
    </row>
    <row r="257" spans="1:6" s="2" customFormat="1" ht="15.75" thickBot="1">
      <c r="A257" s="39">
        <v>222</v>
      </c>
      <c r="B257" s="16">
        <v>272000</v>
      </c>
      <c r="C257" s="16">
        <f>B257*25%</f>
        <v>68000</v>
      </c>
      <c r="D257" s="16"/>
      <c r="E257" s="16">
        <v>50000</v>
      </c>
      <c r="F257" s="16">
        <v>30000</v>
      </c>
    </row>
    <row r="258" spans="1:6" s="56" customFormat="1" ht="15.75" thickBot="1">
      <c r="A258" s="54">
        <v>223</v>
      </c>
      <c r="B258" s="52">
        <v>266000</v>
      </c>
      <c r="C258" s="52"/>
      <c r="D258" s="52">
        <f>B258*15%</f>
        <v>39900</v>
      </c>
      <c r="E258" s="52">
        <v>50000</v>
      </c>
      <c r="F258" s="52">
        <v>40000</v>
      </c>
    </row>
    <row r="259" spans="1:6" s="40" customFormat="1" ht="15.75" thickBot="1">
      <c r="A259" s="39">
        <v>224</v>
      </c>
      <c r="B259" s="16">
        <v>219000</v>
      </c>
      <c r="C259" s="16"/>
      <c r="D259" s="16">
        <f>B259*15%</f>
        <v>32850</v>
      </c>
      <c r="E259" s="16">
        <v>50000</v>
      </c>
      <c r="F259" s="16">
        <v>30000</v>
      </c>
    </row>
    <row r="260" spans="1:6" s="56" customFormat="1" ht="15.75" thickBot="1">
      <c r="A260" s="54">
        <v>225</v>
      </c>
      <c r="B260" s="52">
        <v>260000</v>
      </c>
      <c r="C260" s="52">
        <f>B260*25%</f>
        <v>65000</v>
      </c>
      <c r="D260" s="52"/>
      <c r="E260" s="52">
        <v>50000</v>
      </c>
      <c r="F260" s="52">
        <v>30000</v>
      </c>
    </row>
    <row r="261" spans="1:6" s="2" customFormat="1" ht="15.75" thickBot="1">
      <c r="A261" s="39">
        <v>226</v>
      </c>
      <c r="B261" s="16">
        <v>287000</v>
      </c>
      <c r="C261" s="16">
        <f>B261*35%</f>
        <v>100450</v>
      </c>
      <c r="D261" s="16"/>
      <c r="E261" s="16">
        <v>50000</v>
      </c>
      <c r="F261" s="16">
        <v>40000</v>
      </c>
    </row>
    <row r="262" spans="1:6" s="55" customFormat="1" ht="15.75" thickBot="1">
      <c r="A262" s="54">
        <v>227</v>
      </c>
      <c r="B262" s="52">
        <v>263000</v>
      </c>
      <c r="C262" s="52">
        <f>B262*25%</f>
        <v>65750</v>
      </c>
      <c r="D262" s="52"/>
      <c r="E262" s="52">
        <v>50000</v>
      </c>
      <c r="F262" s="52">
        <v>20000</v>
      </c>
    </row>
    <row r="263" spans="1:6" s="2" customFormat="1" ht="15.75" thickBot="1">
      <c r="A263" s="39">
        <v>228</v>
      </c>
      <c r="B263" s="10">
        <v>287000</v>
      </c>
      <c r="C263" s="10">
        <f>B263*25%</f>
        <v>71750</v>
      </c>
      <c r="D263" s="10"/>
      <c r="E263" s="10">
        <v>50000</v>
      </c>
      <c r="F263" s="10">
        <v>40000</v>
      </c>
    </row>
    <row r="264" spans="1:6" s="56" customFormat="1" ht="15.75" thickBot="1">
      <c r="A264" s="54">
        <v>229</v>
      </c>
      <c r="B264" s="52">
        <v>308000</v>
      </c>
      <c r="C264" s="52">
        <f>B264*25%</f>
        <v>77000</v>
      </c>
      <c r="D264" s="52"/>
      <c r="E264" s="52">
        <v>50000</v>
      </c>
      <c r="F264" s="52">
        <v>40000</v>
      </c>
    </row>
    <row r="265" spans="1:6" s="2" customFormat="1" ht="15.75" thickBot="1">
      <c r="A265" s="39">
        <v>230</v>
      </c>
      <c r="B265" s="16">
        <v>266000</v>
      </c>
      <c r="C265" s="16">
        <v>0</v>
      </c>
      <c r="D265" s="16">
        <f>B265*15%</f>
        <v>39900</v>
      </c>
      <c r="E265" s="16">
        <v>50000</v>
      </c>
      <c r="F265" s="16">
        <v>30000</v>
      </c>
    </row>
    <row r="266" spans="1:6" s="55" customFormat="1" ht="15.75" thickBot="1">
      <c r="A266" s="54">
        <v>231</v>
      </c>
      <c r="B266" s="52">
        <v>308000</v>
      </c>
      <c r="C266" s="52">
        <f>B266*35%</f>
        <v>107800</v>
      </c>
      <c r="D266" s="52">
        <v>0</v>
      </c>
      <c r="E266" s="52">
        <v>50000</v>
      </c>
      <c r="F266" s="52">
        <v>40000</v>
      </c>
    </row>
    <row r="267" spans="1:6" s="2" customFormat="1" ht="15.75" thickBot="1">
      <c r="A267" s="39">
        <v>232</v>
      </c>
      <c r="B267" s="10">
        <v>266000</v>
      </c>
      <c r="C267" s="16">
        <v>0</v>
      </c>
      <c r="D267" s="16">
        <f>B267*15%</f>
        <v>39900</v>
      </c>
      <c r="E267" s="16">
        <v>50000</v>
      </c>
      <c r="F267" s="16">
        <v>40000</v>
      </c>
    </row>
    <row r="268" spans="1:6" s="56" customFormat="1" ht="15.75" thickBot="1">
      <c r="A268" s="54">
        <v>233</v>
      </c>
      <c r="B268" s="52">
        <v>240000</v>
      </c>
      <c r="C268" s="52">
        <v>0</v>
      </c>
      <c r="D268" s="52">
        <f>B268*15%</f>
        <v>36000</v>
      </c>
      <c r="E268" s="52">
        <v>50000</v>
      </c>
      <c r="F268" s="52">
        <v>10000</v>
      </c>
    </row>
    <row r="269" spans="1:6" s="2" customFormat="1" ht="15.75" thickBot="1">
      <c r="A269" s="39">
        <v>234</v>
      </c>
      <c r="B269" s="10">
        <v>234000</v>
      </c>
      <c r="C269" s="16"/>
      <c r="D269" s="16">
        <f>B269*15%</f>
        <v>35100</v>
      </c>
      <c r="E269" s="10">
        <v>50000</v>
      </c>
      <c r="F269" s="10">
        <v>30000</v>
      </c>
    </row>
    <row r="270" spans="1:6" s="53" customFormat="1" ht="16.5" thickBot="1">
      <c r="A270" s="49" t="s">
        <v>7</v>
      </c>
      <c r="B270" s="50">
        <f>SUM(B257:B269)</f>
        <v>3476000</v>
      </c>
      <c r="C270" s="50">
        <f t="shared" ref="C270:F270" si="19">SUM(C257:C269)</f>
        <v>555750</v>
      </c>
      <c r="D270" s="50">
        <f t="shared" si="19"/>
        <v>223650</v>
      </c>
      <c r="E270" s="50">
        <f t="shared" si="19"/>
        <v>650000</v>
      </c>
      <c r="F270" s="50">
        <f t="shared" si="19"/>
        <v>420000</v>
      </c>
    </row>
    <row r="271" spans="1:6" s="9" customFormat="1" ht="30.75" thickBot="1">
      <c r="A271" s="26" t="s">
        <v>0</v>
      </c>
      <c r="B271" s="14" t="s">
        <v>6</v>
      </c>
      <c r="C271" s="14" t="s">
        <v>1</v>
      </c>
      <c r="D271" s="14" t="s">
        <v>2</v>
      </c>
      <c r="E271" s="14" t="s">
        <v>3</v>
      </c>
      <c r="F271" s="14" t="s">
        <v>4</v>
      </c>
    </row>
    <row r="272" spans="1:6" s="2" customFormat="1" ht="15.75" thickBot="1">
      <c r="A272" s="39">
        <v>235</v>
      </c>
      <c r="B272" s="16">
        <v>314000</v>
      </c>
      <c r="C272" s="16">
        <f>B272*45%</f>
        <v>141300</v>
      </c>
      <c r="D272" s="16"/>
      <c r="E272" s="16">
        <v>50000</v>
      </c>
      <c r="F272" s="16">
        <v>30000</v>
      </c>
    </row>
    <row r="273" spans="1:6" s="56" customFormat="1" ht="15.75" thickBot="1">
      <c r="A273" s="54">
        <v>236</v>
      </c>
      <c r="B273" s="52">
        <v>237000</v>
      </c>
      <c r="C273" s="52">
        <v>0</v>
      </c>
      <c r="D273" s="52">
        <f>B273*15%</f>
        <v>35550</v>
      </c>
      <c r="E273" s="52">
        <v>50000</v>
      </c>
      <c r="F273" s="52">
        <v>30000</v>
      </c>
    </row>
    <row r="274" spans="1:6" s="2" customFormat="1" ht="15.75" thickBot="1">
      <c r="A274" s="39">
        <v>237</v>
      </c>
      <c r="B274" s="16">
        <v>314000</v>
      </c>
      <c r="C274" s="16">
        <f>B274*45%</f>
        <v>141300</v>
      </c>
      <c r="D274" s="16"/>
      <c r="E274" s="16">
        <v>50000</v>
      </c>
      <c r="F274" s="16">
        <v>10000</v>
      </c>
    </row>
    <row r="275" spans="1:6" s="56" customFormat="1" ht="15.75" thickBot="1">
      <c r="A275" s="54">
        <v>238</v>
      </c>
      <c r="B275" s="52">
        <v>272000</v>
      </c>
      <c r="C275" s="52">
        <f>B275*25%</f>
        <v>68000</v>
      </c>
      <c r="D275" s="52"/>
      <c r="E275" s="52">
        <v>50000</v>
      </c>
      <c r="F275" s="52">
        <v>30000</v>
      </c>
    </row>
    <row r="276" spans="1:6" s="40" customFormat="1" ht="15.75" thickBot="1">
      <c r="A276" s="39">
        <v>239</v>
      </c>
      <c r="B276" s="16">
        <v>314000</v>
      </c>
      <c r="C276" s="16">
        <f>B276*45%</f>
        <v>141300</v>
      </c>
      <c r="D276" s="16"/>
      <c r="E276" s="16">
        <v>50000</v>
      </c>
      <c r="F276" s="16">
        <v>40000</v>
      </c>
    </row>
    <row r="277" spans="1:6" s="56" customFormat="1" ht="15.75" thickBot="1">
      <c r="A277" s="54">
        <v>240</v>
      </c>
      <c r="B277" s="50">
        <v>237000</v>
      </c>
      <c r="C277" s="50"/>
      <c r="D277" s="50">
        <f>B277*15%</f>
        <v>35550</v>
      </c>
      <c r="E277" s="50">
        <v>50000</v>
      </c>
      <c r="F277" s="50">
        <v>40000</v>
      </c>
    </row>
    <row r="278" spans="1:6" s="2" customFormat="1" ht="15.75" thickBot="1">
      <c r="A278" s="39">
        <v>241</v>
      </c>
      <c r="B278" s="16">
        <v>266000</v>
      </c>
      <c r="C278" s="16">
        <v>0</v>
      </c>
      <c r="D278" s="16">
        <f>B278*15%</f>
        <v>39900</v>
      </c>
      <c r="E278" s="16">
        <v>50000</v>
      </c>
      <c r="F278" s="16">
        <v>20000</v>
      </c>
    </row>
    <row r="279" spans="1:6" s="55" customFormat="1" ht="15.75" thickBot="1">
      <c r="A279" s="54">
        <v>242</v>
      </c>
      <c r="B279" s="52">
        <v>266000</v>
      </c>
      <c r="C279" s="52"/>
      <c r="D279" s="52">
        <f>B279*15%</f>
        <v>39900</v>
      </c>
      <c r="E279" s="52">
        <v>50000</v>
      </c>
      <c r="F279" s="52">
        <v>40000</v>
      </c>
    </row>
    <row r="280" spans="1:6" s="2" customFormat="1" ht="15.75" thickBot="1">
      <c r="A280" s="39">
        <v>243</v>
      </c>
      <c r="B280" s="10">
        <v>176000</v>
      </c>
      <c r="C280" s="10"/>
      <c r="D280" s="10">
        <f>B280*15%</f>
        <v>26400</v>
      </c>
      <c r="E280" s="10">
        <v>50000</v>
      </c>
      <c r="F280" s="10">
        <v>40000</v>
      </c>
    </row>
    <row r="281" spans="1:6" s="56" customFormat="1" ht="15.75" thickBot="1">
      <c r="A281" s="54">
        <v>244</v>
      </c>
      <c r="B281" s="50">
        <v>260000</v>
      </c>
      <c r="C281" s="52"/>
      <c r="D281" s="52">
        <f>B281*15%</f>
        <v>39000</v>
      </c>
      <c r="E281" s="50">
        <v>50000</v>
      </c>
      <c r="F281" s="50">
        <v>30000</v>
      </c>
    </row>
    <row r="282" spans="1:6" s="2" customFormat="1" ht="15.75" thickBot="1">
      <c r="A282" s="39">
        <v>245</v>
      </c>
      <c r="B282" s="16">
        <v>287000</v>
      </c>
      <c r="C282" s="16">
        <f>B282*25%</f>
        <v>71750</v>
      </c>
      <c r="D282" s="16"/>
      <c r="E282" s="16">
        <v>50000</v>
      </c>
      <c r="F282" s="16">
        <v>40000</v>
      </c>
    </row>
    <row r="283" spans="1:6" s="56" customFormat="1" ht="15.75" thickBot="1">
      <c r="A283" s="54">
        <v>246</v>
      </c>
      <c r="B283" s="52">
        <v>374000</v>
      </c>
      <c r="C283" s="52">
        <f>B283*45%</f>
        <v>168300</v>
      </c>
      <c r="D283" s="52"/>
      <c r="E283" s="52"/>
      <c r="F283" s="52"/>
    </row>
    <row r="284" spans="1:6" s="40" customFormat="1" ht="15.75" thickBot="1">
      <c r="A284" s="39">
        <v>247</v>
      </c>
      <c r="B284" s="16">
        <v>296000</v>
      </c>
      <c r="C284" s="16">
        <f>B284*45%</f>
        <v>133200</v>
      </c>
      <c r="D284" s="16"/>
      <c r="E284" s="16"/>
      <c r="F284" s="16"/>
    </row>
    <row r="285" spans="1:6" s="53" customFormat="1" ht="16.5" thickBot="1">
      <c r="A285" s="49" t="s">
        <v>7</v>
      </c>
      <c r="B285" s="50">
        <f>SUM(B272:B284)</f>
        <v>3613000</v>
      </c>
      <c r="C285" s="50">
        <f t="shared" ref="C285:F285" si="20">SUM(C272:C284)</f>
        <v>865150</v>
      </c>
      <c r="D285" s="50">
        <f t="shared" si="20"/>
        <v>216300</v>
      </c>
      <c r="E285" s="50">
        <f t="shared" si="20"/>
        <v>550000</v>
      </c>
      <c r="F285" s="50">
        <f t="shared" si="20"/>
        <v>350000</v>
      </c>
    </row>
    <row r="286" spans="1:6" s="9" customFormat="1" ht="30.75" thickBot="1">
      <c r="A286" s="26" t="s">
        <v>0</v>
      </c>
      <c r="B286" s="14" t="s">
        <v>6</v>
      </c>
      <c r="C286" s="14" t="s">
        <v>1</v>
      </c>
      <c r="D286" s="14" t="s">
        <v>2</v>
      </c>
      <c r="E286" s="14" t="s">
        <v>3</v>
      </c>
      <c r="F286" s="14" t="s">
        <v>4</v>
      </c>
    </row>
    <row r="287" spans="1:6" s="2" customFormat="1" ht="15.75" thickBot="1">
      <c r="A287" s="39">
        <v>248</v>
      </c>
      <c r="B287" s="10">
        <v>263000</v>
      </c>
      <c r="C287" s="10">
        <f>B287*25%</f>
        <v>65750</v>
      </c>
      <c r="D287" s="10"/>
      <c r="E287" s="10">
        <v>0</v>
      </c>
      <c r="F287" s="10">
        <v>0</v>
      </c>
    </row>
    <row r="288" spans="1:6" s="56" customFormat="1" ht="15.75" thickBot="1">
      <c r="A288" s="54">
        <v>249</v>
      </c>
      <c r="B288" s="52">
        <v>308000</v>
      </c>
      <c r="C288" s="52">
        <f>B288*25%</f>
        <v>77000</v>
      </c>
      <c r="D288" s="52"/>
      <c r="E288" s="52">
        <v>50000</v>
      </c>
      <c r="F288" s="52">
        <v>40000</v>
      </c>
    </row>
    <row r="289" spans="1:6" s="2" customFormat="1" ht="15.75" thickBot="1">
      <c r="A289" s="39">
        <v>250</v>
      </c>
      <c r="B289" s="16">
        <v>356000</v>
      </c>
      <c r="C289" s="16">
        <f>B289*35%</f>
        <v>124599.99999999999</v>
      </c>
      <c r="D289" s="16"/>
      <c r="E289" s="16">
        <v>50000</v>
      </c>
      <c r="F289" s="16">
        <v>30000</v>
      </c>
    </row>
    <row r="290" spans="1:6" s="56" customFormat="1" ht="15.75" thickBot="1">
      <c r="A290" s="54">
        <v>251</v>
      </c>
      <c r="B290" s="50">
        <v>326000</v>
      </c>
      <c r="C290" s="50">
        <f>B290*25%</f>
        <v>81500</v>
      </c>
      <c r="D290" s="50"/>
      <c r="E290" s="50">
        <v>50000</v>
      </c>
      <c r="F290" s="50">
        <v>0</v>
      </c>
    </row>
    <row r="291" spans="1:6" s="2" customFormat="1" ht="15.75" thickBot="1">
      <c r="A291" s="39">
        <v>252</v>
      </c>
      <c r="B291" s="16">
        <v>302000</v>
      </c>
      <c r="C291" s="16">
        <f>B291*35%</f>
        <v>105700</v>
      </c>
      <c r="D291" s="16">
        <v>0</v>
      </c>
      <c r="E291" s="16">
        <v>50000</v>
      </c>
      <c r="F291" s="16">
        <v>30000</v>
      </c>
    </row>
    <row r="292" spans="1:6" s="56" customFormat="1" ht="15.75" thickBot="1">
      <c r="A292" s="54">
        <v>253</v>
      </c>
      <c r="B292" s="52">
        <v>234000</v>
      </c>
      <c r="C292" s="52">
        <v>0</v>
      </c>
      <c r="D292" s="52">
        <f>B292*15%</f>
        <v>35100</v>
      </c>
      <c r="E292" s="52">
        <v>50000</v>
      </c>
      <c r="F292" s="52">
        <v>40000</v>
      </c>
    </row>
    <row r="293" spans="1:6" s="40" customFormat="1" ht="15.75" thickBot="1">
      <c r="A293" s="39">
        <v>254</v>
      </c>
      <c r="B293" s="16">
        <v>410000</v>
      </c>
      <c r="C293" s="16"/>
      <c r="D293" s="16">
        <f>B293*15%</f>
        <v>61500</v>
      </c>
      <c r="E293" s="16">
        <v>50000</v>
      </c>
      <c r="F293" s="16">
        <v>30000</v>
      </c>
    </row>
    <row r="294" spans="1:6" s="56" customFormat="1" ht="15.75" thickBot="1">
      <c r="A294" s="54">
        <v>255</v>
      </c>
      <c r="B294" s="50">
        <v>237000</v>
      </c>
      <c r="C294" s="52"/>
      <c r="D294" s="52">
        <f>B294*15%</f>
        <v>35550</v>
      </c>
      <c r="E294" s="52">
        <v>50000</v>
      </c>
      <c r="F294" s="52">
        <v>40000</v>
      </c>
    </row>
    <row r="295" spans="1:6" s="2" customFormat="1" ht="15.75" thickBot="1">
      <c r="A295" s="39">
        <v>256</v>
      </c>
      <c r="B295" s="47">
        <v>275000</v>
      </c>
      <c r="C295" s="47">
        <f>B295*25%</f>
        <v>68750</v>
      </c>
      <c r="D295" s="47"/>
      <c r="E295" s="47">
        <v>50000</v>
      </c>
      <c r="F295" s="47">
        <v>20000</v>
      </c>
    </row>
    <row r="296" spans="1:6" s="56" customFormat="1" ht="15.75" thickBot="1">
      <c r="A296" s="54">
        <v>257</v>
      </c>
      <c r="B296" s="52">
        <v>231000</v>
      </c>
      <c r="C296" s="52">
        <v>0</v>
      </c>
      <c r="D296" s="52">
        <f>B296*15%</f>
        <v>34650</v>
      </c>
      <c r="E296" s="52">
        <v>50000</v>
      </c>
      <c r="F296" s="52">
        <v>30000</v>
      </c>
    </row>
    <row r="297" spans="1:6" s="2" customFormat="1" ht="15.75" thickBot="1">
      <c r="A297" s="39">
        <v>258</v>
      </c>
      <c r="B297" s="16">
        <v>240000</v>
      </c>
      <c r="C297" s="16"/>
      <c r="D297" s="16">
        <f>B297*15%</f>
        <v>36000</v>
      </c>
      <c r="E297" s="16">
        <v>50000</v>
      </c>
      <c r="F297" s="16">
        <v>30000</v>
      </c>
    </row>
    <row r="298" spans="1:6" s="55" customFormat="1" ht="15.75" thickBot="1">
      <c r="A298" s="54">
        <v>259</v>
      </c>
      <c r="B298" s="52">
        <v>237000</v>
      </c>
      <c r="C298" s="52"/>
      <c r="D298" s="52">
        <f>B298*15%</f>
        <v>35550</v>
      </c>
      <c r="E298" s="52">
        <v>50000</v>
      </c>
      <c r="F298" s="52">
        <v>20000</v>
      </c>
    </row>
    <row r="299" spans="1:6" s="2" customFormat="1" ht="15.75" thickBot="1">
      <c r="A299" s="39">
        <v>260</v>
      </c>
      <c r="B299" s="16">
        <v>194000</v>
      </c>
      <c r="C299" s="16"/>
      <c r="D299" s="16">
        <f>B299*15%</f>
        <v>29100</v>
      </c>
      <c r="E299" s="16">
        <v>50000</v>
      </c>
      <c r="F299" s="16">
        <v>40000</v>
      </c>
    </row>
    <row r="300" spans="1:6" s="53" customFormat="1" ht="16.5" thickBot="1">
      <c r="A300" s="49" t="s">
        <v>7</v>
      </c>
      <c r="B300" s="50">
        <f>SUM(B287:B299)</f>
        <v>3613000</v>
      </c>
      <c r="C300" s="50">
        <f t="shared" ref="C300:F300" si="21">SUM(C287:C299)</f>
        <v>523300</v>
      </c>
      <c r="D300" s="50">
        <f t="shared" si="21"/>
        <v>267450</v>
      </c>
      <c r="E300" s="50">
        <f t="shared" si="21"/>
        <v>600000</v>
      </c>
      <c r="F300" s="50">
        <f t="shared" si="21"/>
        <v>350000</v>
      </c>
    </row>
    <row r="301" spans="1:6" s="9" customFormat="1" ht="30.75" thickBot="1">
      <c r="A301" s="26" t="s">
        <v>0</v>
      </c>
      <c r="B301" s="14" t="s">
        <v>6</v>
      </c>
      <c r="C301" s="14" t="s">
        <v>1</v>
      </c>
      <c r="D301" s="14" t="s">
        <v>2</v>
      </c>
      <c r="E301" s="14" t="s">
        <v>3</v>
      </c>
      <c r="F301" s="14" t="s">
        <v>4</v>
      </c>
    </row>
    <row r="302" spans="1:6" s="2" customFormat="1" ht="15.75" thickBot="1">
      <c r="A302" s="39">
        <v>261</v>
      </c>
      <c r="B302" s="16">
        <v>356000</v>
      </c>
      <c r="C302" s="16">
        <v>0</v>
      </c>
      <c r="D302" s="16">
        <f>B302*15%</f>
        <v>53400</v>
      </c>
      <c r="E302" s="16">
        <v>50000</v>
      </c>
      <c r="F302" s="16">
        <v>40000</v>
      </c>
    </row>
    <row r="303" spans="1:6" s="56" customFormat="1" ht="15.75" thickBot="1">
      <c r="A303" s="54">
        <v>262</v>
      </c>
      <c r="B303" s="52">
        <v>281000</v>
      </c>
      <c r="C303" s="52">
        <f>B303*25%</f>
        <v>70250</v>
      </c>
      <c r="D303" s="52"/>
      <c r="E303" s="52">
        <v>50000</v>
      </c>
      <c r="F303" s="52">
        <v>40000</v>
      </c>
    </row>
    <row r="304" spans="1:6" s="2" customFormat="1" ht="15.75" thickBot="1">
      <c r="A304" s="39">
        <v>263</v>
      </c>
      <c r="B304" s="16">
        <v>240000</v>
      </c>
      <c r="C304" s="16"/>
      <c r="D304" s="16">
        <f t="shared" ref="D304:D311" si="22">B304*15%</f>
        <v>36000</v>
      </c>
      <c r="E304" s="16">
        <v>50000</v>
      </c>
      <c r="F304" s="16">
        <v>40000</v>
      </c>
    </row>
    <row r="305" spans="1:6" s="56" customFormat="1" ht="15.75" thickBot="1">
      <c r="A305" s="54">
        <v>264</v>
      </c>
      <c r="B305" s="52">
        <v>234000</v>
      </c>
      <c r="C305" s="52"/>
      <c r="D305" s="52">
        <f t="shared" si="22"/>
        <v>35100</v>
      </c>
      <c r="E305" s="52">
        <v>50000</v>
      </c>
      <c r="F305" s="52">
        <v>40000</v>
      </c>
    </row>
    <row r="306" spans="1:6" s="2" customFormat="1" ht="15.75" thickBot="1">
      <c r="A306" s="39">
        <v>265</v>
      </c>
      <c r="B306" s="10">
        <v>228000</v>
      </c>
      <c r="C306" s="10"/>
      <c r="D306" s="10">
        <f t="shared" si="22"/>
        <v>34200</v>
      </c>
      <c r="E306" s="10">
        <v>50000</v>
      </c>
      <c r="F306" s="10">
        <v>40000</v>
      </c>
    </row>
    <row r="307" spans="1:6" s="56" customFormat="1" ht="15.75" thickBot="1">
      <c r="A307" s="54">
        <v>266</v>
      </c>
      <c r="B307" s="52">
        <v>234000</v>
      </c>
      <c r="C307" s="52">
        <v>0</v>
      </c>
      <c r="D307" s="52">
        <f t="shared" si="22"/>
        <v>35100</v>
      </c>
      <c r="E307" s="52">
        <v>50000</v>
      </c>
      <c r="F307" s="52">
        <v>40000</v>
      </c>
    </row>
    <row r="308" spans="1:6" s="2" customFormat="1" ht="15.75" thickBot="1">
      <c r="A308" s="39">
        <v>267</v>
      </c>
      <c r="B308" s="16">
        <v>210000</v>
      </c>
      <c r="C308" s="16"/>
      <c r="D308" s="16">
        <f t="shared" si="22"/>
        <v>31500</v>
      </c>
      <c r="E308" s="16">
        <v>50000</v>
      </c>
      <c r="F308" s="16">
        <v>40000</v>
      </c>
    </row>
    <row r="309" spans="1:6" s="56" customFormat="1" ht="15.75" thickBot="1">
      <c r="A309" s="54">
        <v>268</v>
      </c>
      <c r="B309" s="52">
        <v>231000</v>
      </c>
      <c r="C309" s="52">
        <v>0</v>
      </c>
      <c r="D309" s="52">
        <f t="shared" si="22"/>
        <v>34650</v>
      </c>
      <c r="E309" s="52">
        <v>50000</v>
      </c>
      <c r="F309" s="52">
        <v>30000</v>
      </c>
    </row>
    <row r="310" spans="1:6" s="40" customFormat="1" ht="15.75" thickBot="1">
      <c r="A310" s="39">
        <v>269</v>
      </c>
      <c r="B310" s="16">
        <v>170000</v>
      </c>
      <c r="C310" s="16"/>
      <c r="D310" s="16">
        <f t="shared" si="22"/>
        <v>25500</v>
      </c>
      <c r="E310" s="16">
        <v>50000</v>
      </c>
      <c r="F310" s="16">
        <v>40000</v>
      </c>
    </row>
    <row r="311" spans="1:6" s="56" customFormat="1" ht="15.75" thickBot="1">
      <c r="A311" s="54">
        <v>270</v>
      </c>
      <c r="B311" s="52">
        <v>260000</v>
      </c>
      <c r="C311" s="52"/>
      <c r="D311" s="52">
        <f t="shared" si="22"/>
        <v>39000</v>
      </c>
      <c r="E311" s="52">
        <v>50000</v>
      </c>
      <c r="F311" s="52">
        <v>30000</v>
      </c>
    </row>
    <row r="312" spans="1:6" s="2" customFormat="1" ht="15.75" thickBot="1">
      <c r="A312" s="39">
        <v>271</v>
      </c>
      <c r="B312" s="16">
        <v>302000</v>
      </c>
      <c r="C312" s="16">
        <f>B312*35%</f>
        <v>105700</v>
      </c>
      <c r="D312" s="16"/>
      <c r="E312" s="16">
        <v>50000</v>
      </c>
      <c r="F312" s="16">
        <v>30000</v>
      </c>
    </row>
    <row r="313" spans="1:6" s="56" customFormat="1" ht="15.75" thickBot="1">
      <c r="A313" s="54">
        <v>272</v>
      </c>
      <c r="B313" s="52">
        <v>302000</v>
      </c>
      <c r="C313" s="52">
        <f>B313*35%</f>
        <v>105700</v>
      </c>
      <c r="D313" s="52">
        <v>0</v>
      </c>
      <c r="E313" s="52">
        <v>50000</v>
      </c>
      <c r="F313" s="52">
        <v>30000</v>
      </c>
    </row>
    <row r="314" spans="1:6" s="2" customFormat="1" ht="15.75" thickBot="1">
      <c r="A314" s="39">
        <v>273</v>
      </c>
      <c r="B314" s="16">
        <v>260000</v>
      </c>
      <c r="C314" s="16"/>
      <c r="D314" s="16">
        <f>B314*15%</f>
        <v>39000</v>
      </c>
      <c r="E314" s="16">
        <v>50000</v>
      </c>
      <c r="F314" s="16">
        <v>30000</v>
      </c>
    </row>
    <row r="315" spans="1:6" s="53" customFormat="1" ht="16.5" thickBot="1">
      <c r="A315" s="49" t="s">
        <v>7</v>
      </c>
      <c r="B315" s="50">
        <f>SUM(B302:B314)</f>
        <v>3308000</v>
      </c>
      <c r="C315" s="50">
        <f t="shared" ref="C315:F315" si="23">SUM(C302:C314)</f>
        <v>281650</v>
      </c>
      <c r="D315" s="50">
        <f t="shared" si="23"/>
        <v>363450</v>
      </c>
      <c r="E315" s="50">
        <f t="shared" si="23"/>
        <v>650000</v>
      </c>
      <c r="F315" s="50">
        <f t="shared" si="23"/>
        <v>470000</v>
      </c>
    </row>
    <row r="316" spans="1:6" s="9" customFormat="1" ht="30.75" thickBot="1">
      <c r="A316" s="26" t="s">
        <v>0</v>
      </c>
      <c r="B316" s="14" t="s">
        <v>6</v>
      </c>
      <c r="C316" s="14" t="s">
        <v>1</v>
      </c>
      <c r="D316" s="14" t="s">
        <v>2</v>
      </c>
      <c r="E316" s="14" t="s">
        <v>3</v>
      </c>
      <c r="F316" s="14" t="s">
        <v>4</v>
      </c>
    </row>
    <row r="317" spans="1:6" s="40" customFormat="1" ht="15.75" thickBot="1">
      <c r="A317" s="39">
        <v>274</v>
      </c>
      <c r="B317" s="16">
        <v>338000</v>
      </c>
      <c r="C317" s="16">
        <f>B317*35%</f>
        <v>118299.99999999999</v>
      </c>
      <c r="D317" s="16"/>
      <c r="E317" s="16">
        <v>50000</v>
      </c>
      <c r="F317" s="16">
        <v>30000</v>
      </c>
    </row>
    <row r="318" spans="1:6" s="56" customFormat="1" ht="15.75" thickBot="1">
      <c r="A318" s="54">
        <v>275</v>
      </c>
      <c r="B318" s="52">
        <v>240000</v>
      </c>
      <c r="C318" s="52"/>
      <c r="D318" s="52">
        <f>B318*15%</f>
        <v>36000</v>
      </c>
      <c r="E318" s="52">
        <v>50000</v>
      </c>
      <c r="F318" s="52">
        <v>10000</v>
      </c>
    </row>
    <row r="319" spans="1:6" s="2" customFormat="1" ht="15.75" thickBot="1">
      <c r="A319" s="39">
        <v>276</v>
      </c>
      <c r="B319" s="16">
        <v>287000</v>
      </c>
      <c r="C319" s="16">
        <f>B319*35%</f>
        <v>100450</v>
      </c>
      <c r="D319" s="16"/>
      <c r="E319" s="16">
        <v>50000</v>
      </c>
      <c r="F319" s="16">
        <v>30000</v>
      </c>
    </row>
    <row r="320" spans="1:6" s="56" customFormat="1" ht="15.75" thickBot="1">
      <c r="A320" s="54">
        <v>277</v>
      </c>
      <c r="B320" s="50">
        <v>260000</v>
      </c>
      <c r="C320" s="50"/>
      <c r="D320" s="50">
        <f>B320*15%</f>
        <v>39000</v>
      </c>
      <c r="E320" s="50">
        <v>50000</v>
      </c>
      <c r="F320" s="50">
        <v>20000</v>
      </c>
    </row>
    <row r="321" spans="1:6" s="2" customFormat="1" ht="15.75" thickBot="1">
      <c r="A321" s="39">
        <v>278</v>
      </c>
      <c r="B321" s="16">
        <v>287000</v>
      </c>
      <c r="C321" s="16">
        <f>B321*25%</f>
        <v>71750</v>
      </c>
      <c r="D321" s="16">
        <v>0</v>
      </c>
      <c r="E321" s="16">
        <v>50000</v>
      </c>
      <c r="F321" s="16">
        <v>20000</v>
      </c>
    </row>
    <row r="322" spans="1:6" s="56" customFormat="1" ht="15.75" thickBot="1">
      <c r="A322" s="54">
        <v>279</v>
      </c>
      <c r="B322" s="50">
        <v>302000</v>
      </c>
      <c r="C322" s="50">
        <f>B322*35%</f>
        <v>105700</v>
      </c>
      <c r="D322" s="50"/>
      <c r="E322" s="50">
        <v>50000</v>
      </c>
      <c r="F322" s="50">
        <v>40000</v>
      </c>
    </row>
    <row r="323" spans="1:6" s="2" customFormat="1" ht="15.75" thickBot="1">
      <c r="A323" s="39">
        <v>280</v>
      </c>
      <c r="B323" s="16">
        <v>240000</v>
      </c>
      <c r="C323" s="16">
        <v>0</v>
      </c>
      <c r="D323" s="16">
        <f>B323*15%</f>
        <v>36000</v>
      </c>
      <c r="E323" s="16">
        <v>0</v>
      </c>
      <c r="F323" s="16">
        <v>0</v>
      </c>
    </row>
    <row r="324" spans="1:6" s="56" customFormat="1" ht="15.75" thickBot="1">
      <c r="A324" s="54">
        <v>281</v>
      </c>
      <c r="B324" s="50">
        <v>219000</v>
      </c>
      <c r="C324" s="50"/>
      <c r="D324" s="50">
        <f>B324*15%</f>
        <v>32850</v>
      </c>
      <c r="E324" s="50">
        <v>50000</v>
      </c>
      <c r="F324" s="50">
        <v>40000</v>
      </c>
    </row>
    <row r="325" spans="1:6" s="2" customFormat="1" ht="15.75" thickBot="1">
      <c r="A325" s="39">
        <v>282</v>
      </c>
      <c r="B325" s="16">
        <v>287000</v>
      </c>
      <c r="C325" s="16">
        <f>B325*35%</f>
        <v>100450</v>
      </c>
      <c r="D325" s="16"/>
      <c r="E325" s="16">
        <v>50000</v>
      </c>
      <c r="F325" s="16">
        <v>40000</v>
      </c>
    </row>
    <row r="326" spans="1:6" s="55" customFormat="1" ht="15.75" thickBot="1">
      <c r="A326" s="54">
        <v>283</v>
      </c>
      <c r="B326" s="52">
        <v>308000</v>
      </c>
      <c r="C326" s="52">
        <f>B326*35%</f>
        <v>107800</v>
      </c>
      <c r="D326" s="52"/>
      <c r="E326" s="52">
        <v>50000</v>
      </c>
      <c r="F326" s="52">
        <v>30000</v>
      </c>
    </row>
    <row r="327" spans="1:6" s="2" customFormat="1" ht="15.75" thickBot="1">
      <c r="A327" s="39">
        <v>284</v>
      </c>
      <c r="B327" s="16">
        <v>287000</v>
      </c>
      <c r="C327" s="16">
        <f>B327*35%</f>
        <v>100450</v>
      </c>
      <c r="D327" s="16"/>
      <c r="E327" s="16">
        <v>50000</v>
      </c>
      <c r="F327" s="16">
        <v>10000</v>
      </c>
    </row>
    <row r="328" spans="1:6" s="56" customFormat="1" ht="15.75" thickBot="1">
      <c r="A328" s="54">
        <v>285</v>
      </c>
      <c r="B328" s="52">
        <v>234000</v>
      </c>
      <c r="C328" s="52">
        <v>0</v>
      </c>
      <c r="D328" s="52">
        <f>B328*15%</f>
        <v>35100</v>
      </c>
      <c r="E328" s="52">
        <v>50000</v>
      </c>
      <c r="F328" s="52">
        <v>40000</v>
      </c>
    </row>
    <row r="329" spans="1:6" s="40" customFormat="1" ht="15.75" thickBot="1">
      <c r="A329" s="39">
        <v>286</v>
      </c>
      <c r="B329" s="16">
        <v>188000</v>
      </c>
      <c r="C329" s="16"/>
      <c r="D329" s="16">
        <f>B329*15%</f>
        <v>28200</v>
      </c>
      <c r="E329" s="16"/>
      <c r="F329" s="16"/>
    </row>
    <row r="330" spans="1:6" s="53" customFormat="1" ht="16.5" thickBot="1">
      <c r="A330" s="49" t="s">
        <v>7</v>
      </c>
      <c r="B330" s="50">
        <f>SUM(B317:B329)</f>
        <v>3477000</v>
      </c>
      <c r="C330" s="50">
        <f t="shared" ref="C330:F330" si="24">SUM(C317:C329)</f>
        <v>704900</v>
      </c>
      <c r="D330" s="50">
        <f t="shared" si="24"/>
        <v>207150</v>
      </c>
      <c r="E330" s="50">
        <f t="shared" si="24"/>
        <v>550000</v>
      </c>
      <c r="F330" s="50">
        <f t="shared" si="24"/>
        <v>310000</v>
      </c>
    </row>
    <row r="331" spans="1:6" s="9" customFormat="1" ht="30.75" thickBot="1">
      <c r="A331" s="26" t="s">
        <v>0</v>
      </c>
      <c r="B331" s="14" t="s">
        <v>6</v>
      </c>
      <c r="C331" s="14" t="s">
        <v>1</v>
      </c>
      <c r="D331" s="14" t="s">
        <v>2</v>
      </c>
      <c r="E331" s="14" t="s">
        <v>3</v>
      </c>
      <c r="F331" s="14" t="s">
        <v>4</v>
      </c>
    </row>
    <row r="332" spans="1:6" s="2" customFormat="1" ht="15.75" thickBot="1">
      <c r="A332" s="39">
        <v>287</v>
      </c>
      <c r="B332" s="16">
        <v>237000</v>
      </c>
      <c r="C332" s="16"/>
      <c r="D332" s="16">
        <f>B332*15%</f>
        <v>35550</v>
      </c>
      <c r="E332" s="16">
        <v>50000</v>
      </c>
      <c r="F332" s="16">
        <v>30000</v>
      </c>
    </row>
    <row r="333" spans="1:6" s="56" customFormat="1" ht="15.75" thickBot="1">
      <c r="A333" s="54">
        <v>288</v>
      </c>
      <c r="B333" s="52">
        <v>296000</v>
      </c>
      <c r="C333" s="52">
        <f>B333*35%</f>
        <v>103600</v>
      </c>
      <c r="D333" s="52"/>
      <c r="E333" s="52">
        <v>50000</v>
      </c>
      <c r="F333" s="52">
        <v>40000</v>
      </c>
    </row>
    <row r="334" spans="1:6" s="2" customFormat="1" ht="15.75" thickBot="1">
      <c r="A334" s="39">
        <v>289</v>
      </c>
      <c r="B334" s="16">
        <v>296000</v>
      </c>
      <c r="C334" s="16">
        <f>B334*35%</f>
        <v>103600</v>
      </c>
      <c r="D334" s="16"/>
      <c r="E334" s="16">
        <v>50000</v>
      </c>
      <c r="F334" s="16">
        <v>20000</v>
      </c>
    </row>
    <row r="335" spans="1:6" s="56" customFormat="1" ht="15.75" thickBot="1">
      <c r="A335" s="54">
        <v>290</v>
      </c>
      <c r="B335" s="52">
        <v>260000</v>
      </c>
      <c r="C335" s="52"/>
      <c r="D335" s="52">
        <f>B335*15%</f>
        <v>39000</v>
      </c>
      <c r="E335" s="52">
        <v>50000</v>
      </c>
      <c r="F335" s="52">
        <v>40000</v>
      </c>
    </row>
    <row r="336" spans="1:6" s="2" customFormat="1" ht="15.75" thickBot="1">
      <c r="A336" s="39">
        <v>291</v>
      </c>
      <c r="B336" s="16">
        <v>362000</v>
      </c>
      <c r="C336" s="16">
        <f>B336*35%</f>
        <v>126699.99999999999</v>
      </c>
      <c r="D336" s="10"/>
      <c r="E336" s="10">
        <v>50000</v>
      </c>
      <c r="F336" s="10">
        <v>20000</v>
      </c>
    </row>
    <row r="337" spans="1:6" s="56" customFormat="1" ht="15.75" thickBot="1">
      <c r="A337" s="54">
        <v>292</v>
      </c>
      <c r="B337" s="52">
        <v>660000</v>
      </c>
      <c r="C337" s="52">
        <f>B337*35%</f>
        <v>230999.99999999997</v>
      </c>
      <c r="D337" s="50"/>
      <c r="E337" s="50">
        <v>50000</v>
      </c>
      <c r="F337" s="50">
        <v>20000</v>
      </c>
    </row>
    <row r="338" spans="1:6" s="2" customFormat="1" ht="15.75" thickBot="1">
      <c r="A338" s="39">
        <v>293</v>
      </c>
      <c r="B338" s="16">
        <v>237000</v>
      </c>
      <c r="C338" s="16"/>
      <c r="D338" s="16">
        <f>B338*15%</f>
        <v>35550</v>
      </c>
      <c r="E338" s="16">
        <v>50000</v>
      </c>
      <c r="F338" s="16">
        <v>40000</v>
      </c>
    </row>
    <row r="339" spans="1:6" s="56" customFormat="1" ht="15.75" thickBot="1">
      <c r="A339" s="54">
        <v>294</v>
      </c>
      <c r="B339" s="52">
        <v>374000</v>
      </c>
      <c r="C339" s="52">
        <f>B339*45%</f>
        <v>168300</v>
      </c>
      <c r="D339" s="52">
        <v>0</v>
      </c>
      <c r="E339" s="52">
        <v>50000</v>
      </c>
      <c r="F339" s="52">
        <v>30000</v>
      </c>
    </row>
    <row r="340" spans="1:6" s="2" customFormat="1" ht="15.75" thickBot="1">
      <c r="A340" s="39">
        <v>295</v>
      </c>
      <c r="B340" s="16">
        <v>240000</v>
      </c>
      <c r="C340" s="16"/>
      <c r="D340" s="16">
        <f>B340*15%</f>
        <v>36000</v>
      </c>
      <c r="E340" s="16">
        <v>50000</v>
      </c>
      <c r="F340" s="16">
        <v>40000</v>
      </c>
    </row>
    <row r="341" spans="1:6" s="56" customFormat="1" ht="15.75" thickBot="1">
      <c r="A341" s="54">
        <v>296</v>
      </c>
      <c r="B341" s="50">
        <v>263000</v>
      </c>
      <c r="C341" s="52"/>
      <c r="D341" s="50">
        <f>B341*15%</f>
        <v>39450</v>
      </c>
      <c r="E341" s="50">
        <v>50000</v>
      </c>
      <c r="F341" s="50">
        <v>30000</v>
      </c>
    </row>
    <row r="342" spans="1:6" s="2" customFormat="1" ht="15.75" thickBot="1">
      <c r="A342" s="39">
        <v>297</v>
      </c>
      <c r="B342" s="16">
        <v>260000</v>
      </c>
      <c r="C342" s="16"/>
      <c r="D342" s="16">
        <f>B342*15%</f>
        <v>39000</v>
      </c>
      <c r="E342" s="16">
        <v>50000</v>
      </c>
      <c r="F342" s="16">
        <v>40000</v>
      </c>
    </row>
    <row r="343" spans="1:6" s="56" customFormat="1" ht="15.75" thickBot="1">
      <c r="A343" s="54">
        <v>298</v>
      </c>
      <c r="B343" s="52">
        <v>228000</v>
      </c>
      <c r="C343" s="52"/>
      <c r="D343" s="52">
        <f>B343*15%</f>
        <v>34200</v>
      </c>
      <c r="E343" s="52">
        <v>50000</v>
      </c>
      <c r="F343" s="52">
        <v>40000</v>
      </c>
    </row>
    <row r="344" spans="1:6" s="40" customFormat="1" ht="15.75" thickBot="1">
      <c r="A344" s="39">
        <v>299</v>
      </c>
      <c r="B344" s="10">
        <v>240000</v>
      </c>
      <c r="C344" s="10"/>
      <c r="D344" s="10">
        <f>B344*15%</f>
        <v>36000</v>
      </c>
      <c r="E344" s="10">
        <v>50000</v>
      </c>
      <c r="F344" s="10">
        <v>30000</v>
      </c>
    </row>
    <row r="345" spans="1:6" s="53" customFormat="1" ht="16.5" thickBot="1">
      <c r="A345" s="49" t="s">
        <v>7</v>
      </c>
      <c r="B345" s="50">
        <f>SUM(B332:B344)</f>
        <v>3953000</v>
      </c>
      <c r="C345" s="50">
        <f t="shared" ref="C345:F345" si="25">SUM(C332:C344)</f>
        <v>733200</v>
      </c>
      <c r="D345" s="50">
        <f t="shared" si="25"/>
        <v>294750</v>
      </c>
      <c r="E345" s="50">
        <f t="shared" si="25"/>
        <v>650000</v>
      </c>
      <c r="F345" s="50">
        <f t="shared" si="25"/>
        <v>420000</v>
      </c>
    </row>
    <row r="346" spans="1:6" s="9" customFormat="1" ht="30.75" thickBot="1">
      <c r="A346" s="26" t="s">
        <v>0</v>
      </c>
      <c r="B346" s="14" t="s">
        <v>6</v>
      </c>
      <c r="C346" s="14" t="s">
        <v>1</v>
      </c>
      <c r="D346" s="14" t="s">
        <v>2</v>
      </c>
      <c r="E346" s="14" t="s">
        <v>3</v>
      </c>
      <c r="F346" s="14" t="s">
        <v>4</v>
      </c>
    </row>
    <row r="347" spans="1:6" s="2" customFormat="1" ht="15.75" thickBot="1">
      <c r="A347" s="39">
        <v>300</v>
      </c>
      <c r="B347" s="16">
        <v>240000</v>
      </c>
      <c r="C347" s="16"/>
      <c r="D347" s="16">
        <f>B347*15%</f>
        <v>36000</v>
      </c>
      <c r="E347" s="16">
        <v>50000</v>
      </c>
      <c r="F347" s="16">
        <v>20000</v>
      </c>
    </row>
    <row r="348" spans="1:6" s="56" customFormat="1" ht="15.75" thickBot="1">
      <c r="A348" s="54">
        <v>301</v>
      </c>
      <c r="B348" s="52">
        <v>278000</v>
      </c>
      <c r="C348" s="52"/>
      <c r="D348" s="52">
        <f>B348*15%</f>
        <v>41700</v>
      </c>
      <c r="E348" s="52">
        <v>50000</v>
      </c>
      <c r="F348" s="52">
        <v>40000</v>
      </c>
    </row>
    <row r="349" spans="1:6" s="40" customFormat="1" ht="15.75" thickBot="1">
      <c r="A349" s="39">
        <v>302</v>
      </c>
      <c r="B349" s="16">
        <v>287000</v>
      </c>
      <c r="C349" s="16">
        <f>B349*35%</f>
        <v>100450</v>
      </c>
      <c r="D349" s="16"/>
      <c r="E349" s="16">
        <v>50000</v>
      </c>
      <c r="F349" s="16">
        <v>10000</v>
      </c>
    </row>
    <row r="350" spans="1:6" s="55" customFormat="1" ht="15.75" thickBot="1">
      <c r="A350" s="54">
        <v>303</v>
      </c>
      <c r="B350" s="52">
        <v>237000</v>
      </c>
      <c r="C350" s="52">
        <v>0</v>
      </c>
      <c r="D350" s="52">
        <f>B350*15%</f>
        <v>35550</v>
      </c>
      <c r="E350" s="52">
        <v>50000</v>
      </c>
      <c r="F350" s="52">
        <v>30000</v>
      </c>
    </row>
    <row r="351" spans="1:6" s="2" customFormat="1" ht="15.75" thickBot="1">
      <c r="A351" s="39">
        <v>304</v>
      </c>
      <c r="B351" s="16">
        <v>266000</v>
      </c>
      <c r="C351" s="16"/>
      <c r="D351" s="16">
        <f>B351*15%</f>
        <v>39900</v>
      </c>
      <c r="E351" s="16">
        <v>50000</v>
      </c>
      <c r="F351" s="16">
        <v>40000</v>
      </c>
    </row>
    <row r="352" spans="1:6" s="56" customFormat="1" ht="15.75" thickBot="1">
      <c r="A352" s="54">
        <v>305</v>
      </c>
      <c r="B352" s="50">
        <v>269000</v>
      </c>
      <c r="C352" s="50"/>
      <c r="D352" s="52">
        <f>B352*15%</f>
        <v>40350</v>
      </c>
      <c r="E352" s="50">
        <v>50000</v>
      </c>
      <c r="F352" s="50"/>
    </row>
    <row r="353" spans="1:6" s="2" customFormat="1" ht="15.75" thickBot="1">
      <c r="A353" s="39">
        <v>306</v>
      </c>
      <c r="B353" s="16">
        <v>281000</v>
      </c>
      <c r="C353" s="16">
        <f>B353*25%</f>
        <v>70250</v>
      </c>
      <c r="D353" s="16">
        <v>0</v>
      </c>
      <c r="E353" s="16">
        <v>50000</v>
      </c>
      <c r="F353" s="16">
        <v>10000</v>
      </c>
    </row>
    <row r="354" spans="1:6" s="56" customFormat="1" ht="15.75" thickBot="1">
      <c r="A354" s="54">
        <v>307</v>
      </c>
      <c r="B354" s="50">
        <v>263000</v>
      </c>
      <c r="C354" s="50"/>
      <c r="D354" s="50">
        <f>B354*15%</f>
        <v>39450</v>
      </c>
      <c r="E354" s="50">
        <v>50000</v>
      </c>
      <c r="F354" s="50">
        <v>40000</v>
      </c>
    </row>
    <row r="355" spans="1:6" s="2" customFormat="1" ht="15.75" thickBot="1">
      <c r="A355" s="39">
        <v>308</v>
      </c>
      <c r="B355" s="16">
        <v>287000</v>
      </c>
      <c r="C355" s="16">
        <f>B355*35%</f>
        <v>100450</v>
      </c>
      <c r="D355" s="16"/>
      <c r="E355" s="16">
        <v>50000</v>
      </c>
      <c r="F355" s="16">
        <v>20000</v>
      </c>
    </row>
    <row r="356" spans="1:6" s="56" customFormat="1" ht="15.75" thickBot="1">
      <c r="A356" s="54">
        <v>309</v>
      </c>
      <c r="B356" s="52">
        <v>213000</v>
      </c>
      <c r="C356" s="52">
        <v>0</v>
      </c>
      <c r="D356" s="52">
        <f>B356*15%</f>
        <v>31950</v>
      </c>
      <c r="E356" s="52">
        <v>50000</v>
      </c>
      <c r="F356" s="52">
        <v>40000</v>
      </c>
    </row>
    <row r="357" spans="1:6" s="2" customFormat="1" ht="15.75" thickBot="1">
      <c r="A357" s="39">
        <v>310</v>
      </c>
      <c r="B357" s="10">
        <v>392000</v>
      </c>
      <c r="C357" s="10">
        <f>B357*45%</f>
        <v>176400</v>
      </c>
      <c r="D357" s="10"/>
      <c r="E357" s="10">
        <v>50000</v>
      </c>
      <c r="F357" s="10">
        <v>30000</v>
      </c>
    </row>
    <row r="358" spans="1:6" s="56" customFormat="1" ht="15.75" thickBot="1">
      <c r="A358" s="54">
        <v>311</v>
      </c>
      <c r="B358" s="52">
        <v>234000</v>
      </c>
      <c r="C358" s="52">
        <v>0</v>
      </c>
      <c r="D358" s="52">
        <f>B358*15%</f>
        <v>35100</v>
      </c>
      <c r="E358" s="52">
        <v>50000</v>
      </c>
      <c r="F358" s="52">
        <v>40000</v>
      </c>
    </row>
    <row r="359" spans="1:6" s="2" customFormat="1" ht="15.75" thickBot="1">
      <c r="A359" s="39">
        <v>312</v>
      </c>
      <c r="B359" s="16">
        <v>260000</v>
      </c>
      <c r="C359" s="16">
        <v>0</v>
      </c>
      <c r="D359" s="16">
        <f>B359*15%</f>
        <v>39000</v>
      </c>
      <c r="E359" s="16">
        <v>50000</v>
      </c>
      <c r="F359" s="16">
        <v>40000</v>
      </c>
    </row>
    <row r="360" spans="1:6" s="53" customFormat="1" ht="16.5" thickBot="1">
      <c r="A360" s="49" t="s">
        <v>7</v>
      </c>
      <c r="B360" s="50">
        <f>SUM(B347:B359)</f>
        <v>3507000</v>
      </c>
      <c r="C360" s="50">
        <f t="shared" ref="C360:F360" si="26">SUM(C347:C359)</f>
        <v>447550</v>
      </c>
      <c r="D360" s="50">
        <f t="shared" si="26"/>
        <v>339000</v>
      </c>
      <c r="E360" s="50">
        <f t="shared" si="26"/>
        <v>650000</v>
      </c>
      <c r="F360" s="50">
        <f t="shared" si="26"/>
        <v>360000</v>
      </c>
    </row>
    <row r="361" spans="1:6" s="9" customFormat="1" ht="30.75" thickBot="1">
      <c r="A361" s="26" t="s">
        <v>0</v>
      </c>
      <c r="B361" s="14" t="s">
        <v>6</v>
      </c>
      <c r="C361" s="14" t="s">
        <v>1</v>
      </c>
      <c r="D361" s="14" t="s">
        <v>2</v>
      </c>
      <c r="E361" s="14" t="s">
        <v>3</v>
      </c>
      <c r="F361" s="14" t="s">
        <v>4</v>
      </c>
    </row>
    <row r="362" spans="1:6" s="2" customFormat="1" ht="15.75" thickBot="1">
      <c r="A362" s="39">
        <v>313</v>
      </c>
      <c r="B362" s="16">
        <v>459000</v>
      </c>
      <c r="C362" s="16"/>
      <c r="D362" s="16">
        <f>B362*15%</f>
        <v>68850</v>
      </c>
      <c r="E362" s="10"/>
      <c r="F362" s="10"/>
    </row>
    <row r="363" spans="1:6" s="55" customFormat="1" ht="15.75" thickBot="1">
      <c r="A363" s="54">
        <v>314</v>
      </c>
      <c r="B363" s="50">
        <v>275000</v>
      </c>
      <c r="C363" s="50">
        <f>B363*25%</f>
        <v>68750</v>
      </c>
      <c r="D363" s="52"/>
      <c r="E363" s="50">
        <v>50000</v>
      </c>
      <c r="F363" s="50">
        <v>40000</v>
      </c>
    </row>
    <row r="364" spans="1:6" s="2" customFormat="1" ht="15.75" thickBot="1">
      <c r="A364" s="39">
        <v>315</v>
      </c>
      <c r="B364" s="10">
        <v>234000</v>
      </c>
      <c r="C364" s="10"/>
      <c r="D364" s="10">
        <f>B364*15%</f>
        <v>35100</v>
      </c>
      <c r="E364" s="10">
        <v>50000</v>
      </c>
      <c r="F364" s="10">
        <v>30000</v>
      </c>
    </row>
    <row r="365" spans="1:6" s="55" customFormat="1" ht="15.75" thickBot="1">
      <c r="A365" s="54">
        <v>316</v>
      </c>
      <c r="B365" s="52">
        <v>234000</v>
      </c>
      <c r="C365" s="52"/>
      <c r="D365" s="52">
        <f>B365*15%</f>
        <v>35100</v>
      </c>
      <c r="E365" s="52">
        <v>50000</v>
      </c>
      <c r="F365" s="52">
        <v>20000</v>
      </c>
    </row>
    <row r="366" spans="1:6" s="6" customFormat="1" ht="15.75" thickBot="1">
      <c r="A366" s="39">
        <v>317</v>
      </c>
      <c r="B366" s="16">
        <v>272000</v>
      </c>
      <c r="C366" s="16">
        <f>B366*25%</f>
        <v>68000</v>
      </c>
      <c r="D366" s="16"/>
      <c r="E366" s="16">
        <v>50000</v>
      </c>
      <c r="F366" s="16">
        <v>20000</v>
      </c>
    </row>
    <row r="367" spans="1:6" s="57" customFormat="1" ht="15.75" thickBot="1">
      <c r="A367" s="54">
        <v>318</v>
      </c>
      <c r="B367" s="50">
        <v>240000</v>
      </c>
      <c r="C367" s="50"/>
      <c r="D367" s="50">
        <f>B367*15%</f>
        <v>36000</v>
      </c>
      <c r="E367" s="50">
        <v>50000</v>
      </c>
      <c r="F367" s="50">
        <v>40000</v>
      </c>
    </row>
    <row r="368" spans="1:6" s="40" customFormat="1" ht="15.75" thickBot="1">
      <c r="A368" s="39">
        <v>319</v>
      </c>
      <c r="B368" s="10">
        <v>179000</v>
      </c>
      <c r="C368" s="16"/>
      <c r="D368" s="16">
        <f>B368*15%</f>
        <v>26850</v>
      </c>
      <c r="E368" s="16"/>
      <c r="F368" s="16"/>
    </row>
    <row r="369" spans="1:6" s="57" customFormat="1" ht="15.75" thickBot="1">
      <c r="A369" s="54">
        <v>320</v>
      </c>
      <c r="B369" s="50">
        <v>308000</v>
      </c>
      <c r="C369" s="50">
        <f>B369*35%</f>
        <v>107800</v>
      </c>
      <c r="D369" s="50"/>
      <c r="E369" s="50">
        <v>50000</v>
      </c>
      <c r="F369" s="50">
        <v>30000</v>
      </c>
    </row>
    <row r="370" spans="1:6" s="6" customFormat="1" ht="15.75" thickBot="1">
      <c r="A370" s="39">
        <v>321</v>
      </c>
      <c r="B370" s="16">
        <v>210000</v>
      </c>
      <c r="C370" s="16">
        <v>0</v>
      </c>
      <c r="D370" s="16">
        <f>B370*15%</f>
        <v>31500</v>
      </c>
      <c r="E370" s="16">
        <v>50000</v>
      </c>
      <c r="F370" s="16">
        <v>30000</v>
      </c>
    </row>
    <row r="371" spans="1:6" s="57" customFormat="1" ht="15.75" thickBot="1">
      <c r="A371" s="54">
        <v>322</v>
      </c>
      <c r="B371" s="52">
        <v>266000</v>
      </c>
      <c r="C371" s="52">
        <v>0</v>
      </c>
      <c r="D371" s="52">
        <f>B371*15%</f>
        <v>39900</v>
      </c>
      <c r="E371" s="52">
        <v>50000</v>
      </c>
      <c r="F371" s="52">
        <v>30000</v>
      </c>
    </row>
    <row r="372" spans="1:6" s="6" customFormat="1" ht="15.75" thickBot="1">
      <c r="A372" s="39">
        <v>323</v>
      </c>
      <c r="B372" s="16">
        <v>308000</v>
      </c>
      <c r="C372" s="16">
        <f>B372*25%</f>
        <v>77000</v>
      </c>
      <c r="D372" s="16">
        <v>0</v>
      </c>
      <c r="E372" s="16">
        <v>50000</v>
      </c>
      <c r="F372" s="16">
        <v>40000</v>
      </c>
    </row>
    <row r="373" spans="1:6" s="57" customFormat="1" ht="15.75" thickBot="1">
      <c r="A373" s="54">
        <v>324</v>
      </c>
      <c r="B373" s="52">
        <v>225000</v>
      </c>
      <c r="C373" s="52"/>
      <c r="D373" s="52">
        <f>B373*15%</f>
        <v>33750</v>
      </c>
      <c r="E373" s="52">
        <v>50000</v>
      </c>
      <c r="F373" s="52">
        <v>20000</v>
      </c>
    </row>
    <row r="374" spans="1:6" s="6" customFormat="1" ht="15.75" thickBot="1">
      <c r="A374" s="39">
        <v>325</v>
      </c>
      <c r="B374" s="16">
        <v>188000</v>
      </c>
      <c r="C374" s="16"/>
      <c r="D374" s="16">
        <f>B374*15%</f>
        <v>28200</v>
      </c>
      <c r="E374" s="16">
        <v>50000</v>
      </c>
      <c r="F374" s="16">
        <v>40000</v>
      </c>
    </row>
    <row r="375" spans="1:6" s="53" customFormat="1" ht="16.5" thickBot="1">
      <c r="A375" s="49" t="s">
        <v>7</v>
      </c>
      <c r="B375" s="50">
        <f>SUM(B362:B374)</f>
        <v>3398000</v>
      </c>
      <c r="C375" s="50">
        <f t="shared" ref="C375:F375" si="27">SUM(C362:C374)</f>
        <v>321550</v>
      </c>
      <c r="D375" s="50">
        <f t="shared" si="27"/>
        <v>335250</v>
      </c>
      <c r="E375" s="50">
        <f t="shared" si="27"/>
        <v>550000</v>
      </c>
      <c r="F375" s="50">
        <f t="shared" si="27"/>
        <v>340000</v>
      </c>
    </row>
    <row r="376" spans="1:6" s="9" customFormat="1" ht="30.75" thickBot="1">
      <c r="A376" s="26" t="s">
        <v>0</v>
      </c>
      <c r="B376" s="14" t="s">
        <v>6</v>
      </c>
      <c r="C376" s="14" t="s">
        <v>1</v>
      </c>
      <c r="D376" s="14" t="s">
        <v>2</v>
      </c>
      <c r="E376" s="14" t="s">
        <v>3</v>
      </c>
      <c r="F376" s="14" t="s">
        <v>4</v>
      </c>
    </row>
    <row r="377" spans="1:6" s="6" customFormat="1" ht="15.75" thickBot="1">
      <c r="A377" s="39">
        <v>326</v>
      </c>
      <c r="B377" s="16">
        <v>170000</v>
      </c>
      <c r="C377" s="16"/>
      <c r="D377" s="16">
        <f>B377*15%</f>
        <v>25500</v>
      </c>
      <c r="E377" s="16">
        <v>50000</v>
      </c>
      <c r="F377" s="16">
        <v>30000</v>
      </c>
    </row>
    <row r="378" spans="1:6" s="57" customFormat="1" ht="15.75" thickBot="1">
      <c r="A378" s="54">
        <v>327</v>
      </c>
      <c r="B378" s="52">
        <v>234000</v>
      </c>
      <c r="C378" s="52">
        <v>0</v>
      </c>
      <c r="D378" s="52">
        <f>B378*15%</f>
        <v>35100</v>
      </c>
      <c r="E378" s="52">
        <v>50000</v>
      </c>
      <c r="F378" s="52">
        <v>30000</v>
      </c>
    </row>
    <row r="379" spans="1:6" s="6" customFormat="1" ht="15.75" thickBot="1">
      <c r="A379" s="39">
        <v>328</v>
      </c>
      <c r="B379" s="16">
        <v>296000</v>
      </c>
      <c r="C379" s="16">
        <f>B379*25%</f>
        <v>74000</v>
      </c>
      <c r="D379" s="16"/>
      <c r="E379" s="16">
        <v>50000</v>
      </c>
      <c r="F379" s="16">
        <v>40000</v>
      </c>
    </row>
    <row r="380" spans="1:6" s="57" customFormat="1" ht="15.75" thickBot="1">
      <c r="A380" s="54">
        <v>329</v>
      </c>
      <c r="B380" s="50">
        <v>260000</v>
      </c>
      <c r="C380" s="50"/>
      <c r="D380" s="50">
        <f>B380*15%</f>
        <v>39000</v>
      </c>
      <c r="E380" s="50">
        <v>50000</v>
      </c>
      <c r="F380" s="50">
        <v>40000</v>
      </c>
    </row>
    <row r="381" spans="1:6" s="40" customFormat="1" ht="15.75" thickBot="1">
      <c r="A381" s="39">
        <v>330</v>
      </c>
      <c r="B381" s="10">
        <v>287000</v>
      </c>
      <c r="C381" s="10">
        <f>B381*35%</f>
        <v>100450</v>
      </c>
      <c r="D381" s="10"/>
      <c r="E381" s="10">
        <v>50000</v>
      </c>
      <c r="F381" s="10"/>
    </row>
    <row r="382" spans="1:6" s="57" customFormat="1" ht="15.75" thickBot="1">
      <c r="A382" s="54">
        <v>331</v>
      </c>
      <c r="B382" s="52">
        <v>231000</v>
      </c>
      <c r="C382" s="52"/>
      <c r="D382" s="52">
        <f>B382*15%</f>
        <v>34650</v>
      </c>
      <c r="E382" s="52">
        <v>50000</v>
      </c>
      <c r="F382" s="52">
        <v>40000</v>
      </c>
    </row>
    <row r="383" spans="1:6" s="40" customFormat="1" ht="15.75" thickBot="1">
      <c r="A383" s="39">
        <v>332</v>
      </c>
      <c r="B383" s="16">
        <v>278000</v>
      </c>
      <c r="C383" s="16"/>
      <c r="D383" s="16">
        <f>B383*15%</f>
        <v>41700</v>
      </c>
      <c r="E383" s="16">
        <v>50000</v>
      </c>
      <c r="F383" s="16">
        <v>30000</v>
      </c>
    </row>
    <row r="384" spans="1:6" s="57" customFormat="1" ht="15.75" thickBot="1">
      <c r="A384" s="54">
        <v>333</v>
      </c>
      <c r="B384" s="52">
        <v>237000</v>
      </c>
      <c r="C384" s="52"/>
      <c r="D384" s="52">
        <f>B384*15%</f>
        <v>35550</v>
      </c>
      <c r="E384" s="52">
        <v>50000</v>
      </c>
      <c r="F384" s="52">
        <v>30000</v>
      </c>
    </row>
    <row r="385" spans="1:6" s="40" customFormat="1" ht="15.75" thickBot="1">
      <c r="A385" s="39">
        <v>334</v>
      </c>
      <c r="B385" s="10">
        <v>296000</v>
      </c>
      <c r="C385" s="16">
        <f>B385*25%</f>
        <v>74000</v>
      </c>
      <c r="D385" s="16"/>
      <c r="E385" s="16">
        <v>50000</v>
      </c>
      <c r="F385" s="16"/>
    </row>
    <row r="386" spans="1:6" s="56" customFormat="1" ht="15.75" thickBot="1">
      <c r="A386" s="54">
        <v>335</v>
      </c>
      <c r="B386" s="52">
        <v>308000</v>
      </c>
      <c r="C386" s="52">
        <f>B386*35%</f>
        <v>107800</v>
      </c>
      <c r="D386" s="52"/>
      <c r="E386" s="52">
        <v>50000</v>
      </c>
      <c r="F386" s="52">
        <v>20000</v>
      </c>
    </row>
    <row r="387" spans="1:6" s="2" customFormat="1" ht="15.75" thickBot="1">
      <c r="A387" s="39">
        <v>336</v>
      </c>
      <c r="B387" s="16">
        <v>176000</v>
      </c>
      <c r="C387" s="16"/>
      <c r="D387" s="16">
        <f>B387*15%</f>
        <v>26400</v>
      </c>
      <c r="E387" s="16">
        <v>50000</v>
      </c>
      <c r="F387" s="16">
        <v>40000</v>
      </c>
    </row>
    <row r="388" spans="1:6" s="55" customFormat="1" ht="15.75" thickBot="1">
      <c r="A388" s="54">
        <v>337</v>
      </c>
      <c r="B388" s="52">
        <v>231000</v>
      </c>
      <c r="C388" s="52"/>
      <c r="D388" s="52">
        <f>B388*15%</f>
        <v>34650</v>
      </c>
      <c r="E388" s="52">
        <v>50000</v>
      </c>
      <c r="F388" s="52">
        <v>40000</v>
      </c>
    </row>
    <row r="389" spans="1:6" s="40" customFormat="1" ht="15.75" thickBot="1">
      <c r="A389" s="39">
        <v>338</v>
      </c>
      <c r="B389" s="16">
        <v>231000</v>
      </c>
      <c r="C389" s="16">
        <v>0</v>
      </c>
      <c r="D389" s="16">
        <f>B389*15%</f>
        <v>34650</v>
      </c>
      <c r="E389" s="16">
        <v>0</v>
      </c>
      <c r="F389" s="16">
        <v>30000</v>
      </c>
    </row>
    <row r="390" spans="1:6" s="53" customFormat="1" ht="16.5" thickBot="1">
      <c r="A390" s="49" t="s">
        <v>7</v>
      </c>
      <c r="B390" s="50">
        <f>SUM(B377:B389)</f>
        <v>3235000</v>
      </c>
      <c r="C390" s="50">
        <f t="shared" ref="C390:F390" si="28">SUM(C377:C389)</f>
        <v>356250</v>
      </c>
      <c r="D390" s="50">
        <f t="shared" si="28"/>
        <v>307200</v>
      </c>
      <c r="E390" s="50">
        <f t="shared" si="28"/>
        <v>600000</v>
      </c>
      <c r="F390" s="50">
        <f t="shared" si="28"/>
        <v>370000</v>
      </c>
    </row>
    <row r="391" spans="1:6" s="9" customFormat="1" ht="30.75" thickBot="1">
      <c r="A391" s="26" t="s">
        <v>0</v>
      </c>
      <c r="B391" s="14" t="s">
        <v>6</v>
      </c>
      <c r="C391" s="14" t="s">
        <v>1</v>
      </c>
      <c r="D391" s="14" t="s">
        <v>2</v>
      </c>
      <c r="E391" s="14" t="s">
        <v>3</v>
      </c>
      <c r="F391" s="14" t="s">
        <v>4</v>
      </c>
    </row>
    <row r="392" spans="1:6" s="2" customFormat="1" ht="15.75" thickBot="1">
      <c r="A392" s="46">
        <v>339</v>
      </c>
      <c r="B392" s="16">
        <v>287000</v>
      </c>
      <c r="C392" s="16">
        <f>B392*35%</f>
        <v>100450</v>
      </c>
      <c r="D392" s="16"/>
      <c r="E392" s="16"/>
      <c r="F392" s="16"/>
    </row>
    <row r="393" spans="1:6" s="56" customFormat="1" ht="15.75" thickBot="1">
      <c r="A393" s="54">
        <v>340</v>
      </c>
      <c r="B393" s="52">
        <v>191000</v>
      </c>
      <c r="C393" s="52"/>
      <c r="D393" s="52">
        <f>B393*15%</f>
        <v>28650</v>
      </c>
      <c r="E393" s="52">
        <v>50000</v>
      </c>
      <c r="F393" s="52">
        <v>40000</v>
      </c>
    </row>
    <row r="394" spans="1:6" s="2" customFormat="1" ht="15.75" thickBot="1">
      <c r="A394" s="39">
        <v>341</v>
      </c>
      <c r="B394" s="15">
        <v>179000</v>
      </c>
      <c r="C394" s="15"/>
      <c r="D394" s="15">
        <f>B394*15%</f>
        <v>26850</v>
      </c>
      <c r="E394" s="15">
        <v>50000</v>
      </c>
      <c r="F394" s="15">
        <v>40000</v>
      </c>
    </row>
    <row r="395" spans="1:6" s="56" customFormat="1" ht="15.75" thickBot="1">
      <c r="A395" s="54">
        <v>342</v>
      </c>
      <c r="B395" s="52">
        <v>219000</v>
      </c>
      <c r="C395" s="52"/>
      <c r="D395" s="52">
        <f>B395*15%</f>
        <v>32850</v>
      </c>
      <c r="E395" s="52">
        <v>50000</v>
      </c>
      <c r="F395" s="52">
        <v>40000</v>
      </c>
    </row>
    <row r="396" spans="1:6" s="2" customFormat="1" ht="15.75" thickBot="1">
      <c r="A396" s="39">
        <v>343</v>
      </c>
      <c r="B396" s="10">
        <v>374000</v>
      </c>
      <c r="C396" s="16"/>
      <c r="D396" s="16">
        <f>B396*15%</f>
        <v>56100</v>
      </c>
      <c r="E396" s="10">
        <v>50000</v>
      </c>
      <c r="F396" s="10">
        <v>40000</v>
      </c>
    </row>
    <row r="397" spans="1:6" s="56" customFormat="1" ht="15.75" thickBot="1">
      <c r="A397" s="54">
        <v>344</v>
      </c>
      <c r="B397" s="52">
        <v>275000</v>
      </c>
      <c r="C397" s="52">
        <f>B397*25%</f>
        <v>68750</v>
      </c>
      <c r="D397" s="52"/>
      <c r="E397" s="52">
        <v>50000</v>
      </c>
      <c r="F397" s="52">
        <v>40000</v>
      </c>
    </row>
    <row r="398" spans="1:6" s="2" customFormat="1" ht="15.75" thickBot="1">
      <c r="A398" s="39">
        <v>345</v>
      </c>
      <c r="B398" s="16">
        <v>260000</v>
      </c>
      <c r="C398" s="16">
        <v>0</v>
      </c>
      <c r="D398" s="16">
        <f>B398*15%</f>
        <v>39000</v>
      </c>
      <c r="E398" s="16">
        <v>50000</v>
      </c>
      <c r="F398" s="16">
        <v>30000</v>
      </c>
    </row>
    <row r="399" spans="1:6" s="55" customFormat="1" ht="15.75" thickBot="1">
      <c r="A399" s="54">
        <v>346</v>
      </c>
      <c r="B399" s="52">
        <v>231000</v>
      </c>
      <c r="C399" s="52"/>
      <c r="D399" s="52">
        <f>B399*15%</f>
        <v>34650</v>
      </c>
      <c r="E399" s="52">
        <v>50000</v>
      </c>
      <c r="F399" s="52">
        <v>30000</v>
      </c>
    </row>
    <row r="400" spans="1:6" s="2" customFormat="1" ht="15.75" thickBot="1">
      <c r="A400" s="39">
        <v>347</v>
      </c>
      <c r="B400" s="16">
        <v>231000</v>
      </c>
      <c r="C400" s="16"/>
      <c r="D400" s="16">
        <f>B400*15%</f>
        <v>34650</v>
      </c>
      <c r="E400" s="16"/>
      <c r="F400" s="16"/>
    </row>
    <row r="401" spans="1:6" s="56" customFormat="1" ht="15.75" thickBot="1">
      <c r="A401" s="54">
        <v>348</v>
      </c>
      <c r="B401" s="52">
        <v>290000</v>
      </c>
      <c r="C401" s="52">
        <f>B401*35%</f>
        <v>101500</v>
      </c>
      <c r="D401" s="52"/>
      <c r="E401" s="52">
        <v>50000</v>
      </c>
      <c r="F401" s="52">
        <v>40000</v>
      </c>
    </row>
    <row r="402" spans="1:6" s="2" customFormat="1" ht="15.75" thickBot="1">
      <c r="A402" s="39">
        <v>349</v>
      </c>
      <c r="B402" s="16">
        <v>219000</v>
      </c>
      <c r="C402" s="16"/>
      <c r="D402" s="16">
        <f>B402*15%</f>
        <v>32850</v>
      </c>
      <c r="E402" s="16">
        <v>50000</v>
      </c>
      <c r="F402" s="16">
        <v>30000</v>
      </c>
    </row>
    <row r="403" spans="1:6" s="56" customFormat="1" ht="15.75" thickBot="1">
      <c r="A403" s="54">
        <v>350</v>
      </c>
      <c r="B403" s="50">
        <v>216000</v>
      </c>
      <c r="C403" s="52"/>
      <c r="D403" s="52">
        <f>B403*15%</f>
        <v>32400</v>
      </c>
      <c r="E403" s="52">
        <v>100000</v>
      </c>
      <c r="F403" s="52">
        <v>20000</v>
      </c>
    </row>
    <row r="404" spans="1:6" s="40" customFormat="1" ht="15.75" thickBot="1">
      <c r="A404" s="39">
        <v>351</v>
      </c>
      <c r="B404" s="16">
        <v>489000</v>
      </c>
      <c r="C404" s="16"/>
      <c r="D404" s="16">
        <f>B404*15%</f>
        <v>73350</v>
      </c>
      <c r="E404" s="16">
        <v>50000</v>
      </c>
      <c r="F404" s="16">
        <v>40000</v>
      </c>
    </row>
    <row r="405" spans="1:6" s="53" customFormat="1" ht="16.5" thickBot="1">
      <c r="A405" s="49" t="s">
        <v>7</v>
      </c>
      <c r="B405" s="50">
        <f>SUM(B392:B404)</f>
        <v>3461000</v>
      </c>
      <c r="C405" s="50">
        <f t="shared" ref="C405:F405" si="29">SUM(C392:C404)</f>
        <v>270700</v>
      </c>
      <c r="D405" s="50">
        <f t="shared" si="29"/>
        <v>391350</v>
      </c>
      <c r="E405" s="50">
        <f t="shared" si="29"/>
        <v>600000</v>
      </c>
      <c r="F405" s="50">
        <f t="shared" si="29"/>
        <v>390000</v>
      </c>
    </row>
    <row r="406" spans="1:6" s="9" customFormat="1" ht="30.75" thickBot="1">
      <c r="A406" s="26" t="s">
        <v>0</v>
      </c>
      <c r="B406" s="14" t="s">
        <v>6</v>
      </c>
      <c r="C406" s="14" t="s">
        <v>1</v>
      </c>
      <c r="D406" s="14" t="s">
        <v>2</v>
      </c>
      <c r="E406" s="14" t="s">
        <v>3</v>
      </c>
      <c r="F406" s="14" t="s">
        <v>4</v>
      </c>
    </row>
    <row r="407" spans="1:6" s="40" customFormat="1" ht="15.75" thickBot="1">
      <c r="A407" s="39">
        <v>352</v>
      </c>
      <c r="B407" s="16">
        <v>368000</v>
      </c>
      <c r="C407" s="16">
        <v>0</v>
      </c>
      <c r="D407" s="16">
        <f>B407*15%</f>
        <v>55200</v>
      </c>
      <c r="E407" s="16">
        <v>50000</v>
      </c>
      <c r="F407" s="16">
        <v>30000</v>
      </c>
    </row>
    <row r="408" spans="1:6" s="55" customFormat="1" ht="15.75" thickBot="1">
      <c r="A408" s="54">
        <v>353</v>
      </c>
      <c r="B408" s="52">
        <v>308000</v>
      </c>
      <c r="C408" s="52">
        <f>B408*35%</f>
        <v>107800</v>
      </c>
      <c r="D408" s="52"/>
      <c r="E408" s="52">
        <v>50000</v>
      </c>
      <c r="F408" s="52">
        <v>30000</v>
      </c>
    </row>
    <row r="409" spans="1:6" s="2" customFormat="1" ht="15.75" thickBot="1">
      <c r="A409" s="39">
        <v>354</v>
      </c>
      <c r="B409" s="10">
        <v>234000</v>
      </c>
      <c r="C409" s="10"/>
      <c r="D409" s="10">
        <f>B409*15%</f>
        <v>35100</v>
      </c>
      <c r="E409" s="10">
        <v>50000</v>
      </c>
      <c r="F409" s="10">
        <v>30000</v>
      </c>
    </row>
    <row r="410" spans="1:6" s="56" customFormat="1" ht="15.75" thickBot="1">
      <c r="A410" s="54">
        <v>355</v>
      </c>
      <c r="B410" s="52">
        <v>284000</v>
      </c>
      <c r="C410" s="52">
        <f>B410*35%</f>
        <v>99400</v>
      </c>
      <c r="D410" s="52"/>
      <c r="E410" s="52">
        <v>50000</v>
      </c>
      <c r="F410" s="52">
        <v>30000</v>
      </c>
    </row>
    <row r="411" spans="1:6" s="2" customFormat="1" ht="15.75" thickBot="1">
      <c r="A411" s="39">
        <v>356</v>
      </c>
      <c r="B411" s="16">
        <v>222000</v>
      </c>
      <c r="C411" s="16"/>
      <c r="D411" s="16">
        <f>B411*15%</f>
        <v>33300</v>
      </c>
      <c r="E411" s="16">
        <v>50000</v>
      </c>
      <c r="F411" s="16">
        <v>30000</v>
      </c>
    </row>
    <row r="412" spans="1:6" s="56" customFormat="1" ht="16.5" thickBot="1">
      <c r="A412" s="54">
        <v>357</v>
      </c>
      <c r="B412" s="50">
        <v>260000</v>
      </c>
      <c r="C412" s="59">
        <f>B412*25%</f>
        <v>65000</v>
      </c>
      <c r="D412" s="52"/>
      <c r="E412" s="52"/>
      <c r="F412" s="52"/>
    </row>
    <row r="413" spans="1:6" s="2" customFormat="1" ht="15.75" thickBot="1">
      <c r="A413" s="39">
        <v>358</v>
      </c>
      <c r="B413" s="16">
        <v>240000</v>
      </c>
      <c r="C413" s="16"/>
      <c r="D413" s="16">
        <f>B413*15%</f>
        <v>36000</v>
      </c>
      <c r="E413" s="16">
        <v>50000</v>
      </c>
      <c r="F413" s="16">
        <v>40000</v>
      </c>
    </row>
    <row r="414" spans="1:6" s="56" customFormat="1" ht="15.75" thickBot="1">
      <c r="A414" s="54">
        <v>359</v>
      </c>
      <c r="B414" s="50">
        <v>290000</v>
      </c>
      <c r="C414" s="50">
        <f>B414*25%</f>
        <v>72500</v>
      </c>
      <c r="D414" s="50"/>
      <c r="E414" s="50">
        <v>50000</v>
      </c>
      <c r="F414" s="50">
        <v>30000</v>
      </c>
    </row>
    <row r="415" spans="1:6" s="2" customFormat="1" ht="15.75" thickBot="1">
      <c r="A415" s="39">
        <v>360</v>
      </c>
      <c r="B415" s="10">
        <v>260000</v>
      </c>
      <c r="C415" s="16"/>
      <c r="D415" s="10">
        <f>B415*15%</f>
        <v>39000</v>
      </c>
      <c r="E415" s="10">
        <v>50000</v>
      </c>
      <c r="F415" s="10">
        <v>30000</v>
      </c>
    </row>
    <row r="416" spans="1:6" s="56" customFormat="1" ht="15.75" thickBot="1">
      <c r="A416" s="54">
        <v>361</v>
      </c>
      <c r="B416" s="52">
        <v>287000</v>
      </c>
      <c r="C416" s="52">
        <f>B416*35%</f>
        <v>100450</v>
      </c>
      <c r="D416" s="52"/>
      <c r="E416" s="52">
        <v>50000</v>
      </c>
      <c r="F416" s="52">
        <v>40000</v>
      </c>
    </row>
    <row r="417" spans="1:6" s="40" customFormat="1" ht="15.75" thickBot="1">
      <c r="A417" s="39">
        <v>362</v>
      </c>
      <c r="B417" s="16">
        <v>266000</v>
      </c>
      <c r="C417" s="16">
        <v>0</v>
      </c>
      <c r="D417" s="10">
        <f>B417*15%</f>
        <v>39900</v>
      </c>
      <c r="E417" s="16">
        <v>50000</v>
      </c>
      <c r="F417" s="16">
        <v>40000</v>
      </c>
    </row>
    <row r="418" spans="1:6" s="56" customFormat="1" ht="15.75" thickBot="1">
      <c r="A418" s="54">
        <v>363</v>
      </c>
      <c r="B418" s="52">
        <v>188000</v>
      </c>
      <c r="C418" s="52"/>
      <c r="D418" s="52">
        <f>B418*15%</f>
        <v>28200</v>
      </c>
      <c r="E418" s="52">
        <v>50000</v>
      </c>
      <c r="F418" s="52">
        <v>30000</v>
      </c>
    </row>
    <row r="419" spans="1:6" s="2" customFormat="1" ht="15.75" thickBot="1">
      <c r="A419" s="39">
        <v>364</v>
      </c>
      <c r="B419" s="16">
        <v>266000</v>
      </c>
      <c r="C419" s="16"/>
      <c r="D419" s="16">
        <f>B419*15%</f>
        <v>39900</v>
      </c>
      <c r="E419" s="16">
        <v>50000</v>
      </c>
      <c r="F419" s="16">
        <v>30000</v>
      </c>
    </row>
    <row r="420" spans="1:6" s="53" customFormat="1" ht="16.5" thickBot="1">
      <c r="A420" s="49" t="s">
        <v>7</v>
      </c>
      <c r="B420" s="50">
        <f>SUM(B407:B419)</f>
        <v>3473000</v>
      </c>
      <c r="C420" s="50">
        <f t="shared" ref="C420:F420" si="30">SUM(C407:C419)</f>
        <v>445150</v>
      </c>
      <c r="D420" s="50">
        <f t="shared" si="30"/>
        <v>306600</v>
      </c>
      <c r="E420" s="50">
        <f t="shared" si="30"/>
        <v>600000</v>
      </c>
      <c r="F420" s="50">
        <f t="shared" si="30"/>
        <v>390000</v>
      </c>
    </row>
    <row r="421" spans="1:6" s="9" customFormat="1" ht="30.75" thickBot="1">
      <c r="A421" s="26" t="s">
        <v>0</v>
      </c>
      <c r="B421" s="14" t="s">
        <v>6</v>
      </c>
      <c r="C421" s="14" t="s">
        <v>1</v>
      </c>
      <c r="D421" s="14" t="s">
        <v>2</v>
      </c>
      <c r="E421" s="14" t="s">
        <v>3</v>
      </c>
      <c r="F421" s="14" t="s">
        <v>4</v>
      </c>
    </row>
    <row r="422" spans="1:6" s="40" customFormat="1" ht="15.75" thickBot="1">
      <c r="A422" s="39">
        <v>365</v>
      </c>
      <c r="B422" s="16">
        <v>240000</v>
      </c>
      <c r="C422" s="16"/>
      <c r="D422" s="16">
        <f>B422*15%</f>
        <v>36000</v>
      </c>
      <c r="E422" s="16">
        <v>50000</v>
      </c>
      <c r="F422" s="16">
        <v>40000</v>
      </c>
    </row>
    <row r="423" spans="1:6" s="55" customFormat="1" ht="15.75" thickBot="1">
      <c r="A423" s="54">
        <v>366</v>
      </c>
      <c r="B423" s="52">
        <v>260000</v>
      </c>
      <c r="C423" s="52">
        <f>B423*25%</f>
        <v>65000</v>
      </c>
      <c r="D423" s="52"/>
      <c r="E423" s="52">
        <v>50000</v>
      </c>
      <c r="F423" s="52">
        <v>30000</v>
      </c>
    </row>
    <row r="424" spans="1:6" s="2" customFormat="1" ht="15.75" thickBot="1">
      <c r="A424" s="39">
        <v>367</v>
      </c>
      <c r="B424" s="16">
        <v>308000</v>
      </c>
      <c r="C424" s="16">
        <f>B424*35%</f>
        <v>107800</v>
      </c>
      <c r="D424" s="16">
        <v>0</v>
      </c>
      <c r="E424" s="16">
        <v>0</v>
      </c>
      <c r="F424" s="16">
        <v>0</v>
      </c>
    </row>
    <row r="425" spans="1:6" s="56" customFormat="1" ht="15.75" thickBot="1">
      <c r="A425" s="54">
        <v>368</v>
      </c>
      <c r="B425" s="52">
        <v>234000</v>
      </c>
      <c r="C425" s="52">
        <v>0</v>
      </c>
      <c r="D425" s="52">
        <f>B425*15%</f>
        <v>35100</v>
      </c>
      <c r="E425" s="52">
        <v>50000</v>
      </c>
      <c r="F425" s="52">
        <v>40000</v>
      </c>
    </row>
    <row r="426" spans="1:6" s="2" customFormat="1" ht="15.75" thickBot="1">
      <c r="A426" s="39">
        <v>369</v>
      </c>
      <c r="B426" s="16">
        <v>266000</v>
      </c>
      <c r="C426" s="16">
        <v>0</v>
      </c>
      <c r="D426" s="16">
        <f>B426*15%</f>
        <v>39900</v>
      </c>
      <c r="E426" s="16">
        <v>50000</v>
      </c>
      <c r="F426" s="16">
        <v>10000</v>
      </c>
    </row>
    <row r="427" spans="1:6" s="56" customFormat="1" ht="15.75" thickBot="1">
      <c r="A427" s="54">
        <v>370</v>
      </c>
      <c r="B427" s="50">
        <v>269000</v>
      </c>
      <c r="C427" s="52">
        <f>B427*25%</f>
        <v>67250</v>
      </c>
      <c r="D427" s="52"/>
      <c r="E427" s="52">
        <v>50000</v>
      </c>
      <c r="F427" s="52">
        <v>20000</v>
      </c>
    </row>
    <row r="428" spans="1:6" s="2" customFormat="1" ht="15.75" thickBot="1">
      <c r="A428" s="39">
        <v>371</v>
      </c>
      <c r="B428" s="16">
        <v>272000</v>
      </c>
      <c r="C428" s="16">
        <f>B428*25%</f>
        <v>68000</v>
      </c>
      <c r="D428" s="16"/>
      <c r="E428" s="16">
        <v>50000</v>
      </c>
      <c r="F428" s="16">
        <v>10000</v>
      </c>
    </row>
    <row r="429" spans="1:6" s="56" customFormat="1" ht="15.75" thickBot="1">
      <c r="A429" s="54">
        <v>372</v>
      </c>
      <c r="B429" s="52">
        <v>489000</v>
      </c>
      <c r="C429" s="52">
        <f>B429*45%</f>
        <v>220050</v>
      </c>
      <c r="D429" s="52">
        <v>0</v>
      </c>
      <c r="E429" s="52">
        <v>50000</v>
      </c>
      <c r="F429" s="52">
        <v>40000</v>
      </c>
    </row>
    <row r="430" spans="1:6" s="2" customFormat="1" ht="15.75" thickBot="1">
      <c r="A430" s="39">
        <v>373</v>
      </c>
      <c r="B430" s="10">
        <v>234000</v>
      </c>
      <c r="C430" s="16"/>
      <c r="D430" s="16">
        <f>B430*15%</f>
        <v>35100</v>
      </c>
      <c r="E430" s="16">
        <v>50000</v>
      </c>
      <c r="F430" s="16">
        <v>40000</v>
      </c>
    </row>
    <row r="431" spans="1:6" s="56" customFormat="1" ht="15.75" thickBot="1">
      <c r="A431" s="54">
        <v>374</v>
      </c>
      <c r="B431" s="52">
        <v>234000</v>
      </c>
      <c r="C431" s="52"/>
      <c r="D431" s="52">
        <f>B431*15%</f>
        <v>35100</v>
      </c>
      <c r="E431" s="52">
        <v>50000</v>
      </c>
      <c r="F431" s="52">
        <v>10000</v>
      </c>
    </row>
    <row r="432" spans="1:6" s="2" customFormat="1" ht="15.75" thickBot="1">
      <c r="A432" s="39">
        <v>375</v>
      </c>
      <c r="B432" s="16">
        <v>170000</v>
      </c>
      <c r="C432" s="16"/>
      <c r="D432" s="16">
        <f>B432*15%</f>
        <v>25500</v>
      </c>
      <c r="E432" s="16">
        <v>50000</v>
      </c>
      <c r="F432" s="16">
        <v>20000</v>
      </c>
    </row>
    <row r="433" spans="1:6" s="56" customFormat="1" ht="15.75" thickBot="1">
      <c r="A433" s="54">
        <v>376</v>
      </c>
      <c r="B433" s="52">
        <v>260000</v>
      </c>
      <c r="C433" s="52">
        <v>0</v>
      </c>
      <c r="D433" s="52">
        <f>B433*15%</f>
        <v>39000</v>
      </c>
      <c r="E433" s="52">
        <v>50000</v>
      </c>
      <c r="F433" s="52">
        <v>30000</v>
      </c>
    </row>
    <row r="434" spans="1:6" s="42" customFormat="1" ht="15.75" thickBot="1">
      <c r="A434" s="39">
        <v>377</v>
      </c>
      <c r="B434" s="16">
        <v>237000</v>
      </c>
      <c r="C434" s="16">
        <v>0</v>
      </c>
      <c r="D434" s="16">
        <f>B434*15%</f>
        <v>35550</v>
      </c>
      <c r="E434" s="16">
        <v>50000</v>
      </c>
      <c r="F434" s="16">
        <v>40000</v>
      </c>
    </row>
    <row r="435" spans="1:6" s="53" customFormat="1" ht="16.5" thickBot="1">
      <c r="A435" s="49" t="s">
        <v>7</v>
      </c>
      <c r="B435" s="50">
        <f>SUM(B422:B434)</f>
        <v>3473000</v>
      </c>
      <c r="C435" s="50">
        <f t="shared" ref="C435:F435" si="31">SUM(C422:C434)</f>
        <v>528100</v>
      </c>
      <c r="D435" s="50">
        <f t="shared" si="31"/>
        <v>281250</v>
      </c>
      <c r="E435" s="50">
        <f t="shared" si="31"/>
        <v>600000</v>
      </c>
      <c r="F435" s="50">
        <f t="shared" si="31"/>
        <v>330000</v>
      </c>
    </row>
    <row r="436" spans="1:6" s="9" customFormat="1" ht="30.75" thickBot="1">
      <c r="A436" s="26" t="s">
        <v>0</v>
      </c>
      <c r="B436" s="14" t="s">
        <v>6</v>
      </c>
      <c r="C436" s="14" t="s">
        <v>1</v>
      </c>
      <c r="D436" s="14" t="s">
        <v>2</v>
      </c>
      <c r="E436" s="14" t="s">
        <v>3</v>
      </c>
      <c r="F436" s="14" t="s">
        <v>4</v>
      </c>
    </row>
    <row r="437" spans="1:6" s="40" customFormat="1" ht="15.75" thickBot="1">
      <c r="A437" s="39">
        <v>378</v>
      </c>
      <c r="B437" s="16">
        <v>314000</v>
      </c>
      <c r="C437" s="16">
        <f>B437*45%</f>
        <v>141300</v>
      </c>
      <c r="D437" s="16"/>
      <c r="E437" s="16">
        <v>50000</v>
      </c>
      <c r="F437" s="16">
        <v>20000</v>
      </c>
    </row>
    <row r="438" spans="1:6" s="56" customFormat="1" ht="15.75" thickBot="1">
      <c r="A438" s="54">
        <v>379</v>
      </c>
      <c r="B438" s="50">
        <v>240000</v>
      </c>
      <c r="C438" s="50"/>
      <c r="D438" s="52">
        <f>B438*15%</f>
        <v>36000</v>
      </c>
      <c r="E438" s="50">
        <v>50000</v>
      </c>
      <c r="F438" s="50">
        <v>30000</v>
      </c>
    </row>
    <row r="439" spans="1:6" s="2" customFormat="1" ht="15.75" thickBot="1">
      <c r="A439" s="39">
        <v>380</v>
      </c>
      <c r="B439" s="16">
        <v>296000</v>
      </c>
      <c r="C439" s="16">
        <f>B439*35%</f>
        <v>103600</v>
      </c>
      <c r="D439" s="16"/>
      <c r="E439" s="16">
        <v>50000</v>
      </c>
      <c r="F439" s="16">
        <v>20000</v>
      </c>
    </row>
    <row r="440" spans="1:6" s="56" customFormat="1" ht="15.75" thickBot="1">
      <c r="A440" s="54">
        <v>381</v>
      </c>
      <c r="B440" s="50">
        <v>219000</v>
      </c>
      <c r="C440" s="50"/>
      <c r="D440" s="50">
        <f>B440*15%</f>
        <v>32850</v>
      </c>
      <c r="E440" s="50">
        <v>50000</v>
      </c>
      <c r="F440" s="50"/>
    </row>
    <row r="441" spans="1:6" s="2" customFormat="1" ht="15.75" thickBot="1">
      <c r="A441" s="39">
        <v>382</v>
      </c>
      <c r="B441" s="10">
        <v>237000</v>
      </c>
      <c r="C441" s="10"/>
      <c r="D441" s="16">
        <f>B441*15%</f>
        <v>35550</v>
      </c>
      <c r="E441" s="10">
        <v>50000</v>
      </c>
      <c r="F441" s="10"/>
    </row>
    <row r="442" spans="1:6" s="56" customFormat="1" ht="15.75" thickBot="1">
      <c r="A442" s="54">
        <v>383</v>
      </c>
      <c r="B442" s="52">
        <v>240000</v>
      </c>
      <c r="C442" s="52"/>
      <c r="D442" s="52">
        <f>B442*15%</f>
        <v>36000</v>
      </c>
      <c r="E442" s="52">
        <v>50000</v>
      </c>
      <c r="F442" s="52">
        <v>30000</v>
      </c>
    </row>
    <row r="443" spans="1:6" s="2" customFormat="1" ht="15.75" thickBot="1">
      <c r="A443" s="39">
        <v>384</v>
      </c>
      <c r="B443" s="16">
        <v>216000</v>
      </c>
      <c r="C443" s="16"/>
      <c r="D443" s="16">
        <f>B443*15%</f>
        <v>32400</v>
      </c>
      <c r="E443" s="16">
        <v>50000</v>
      </c>
      <c r="F443" s="16">
        <v>20000</v>
      </c>
    </row>
    <row r="444" spans="1:6" s="56" customFormat="1" ht="15.75" thickBot="1">
      <c r="A444" s="54">
        <v>385</v>
      </c>
      <c r="B444" s="50">
        <v>296000</v>
      </c>
      <c r="C444" s="50">
        <f>B444*35%</f>
        <v>103600</v>
      </c>
      <c r="D444" s="50"/>
      <c r="E444" s="50">
        <v>50000</v>
      </c>
      <c r="F444" s="50">
        <v>30000</v>
      </c>
    </row>
    <row r="445" spans="1:6" s="2" customFormat="1" ht="15.75" thickBot="1">
      <c r="A445" s="39">
        <v>386</v>
      </c>
      <c r="B445" s="16">
        <v>237000</v>
      </c>
      <c r="C445" s="16">
        <v>0</v>
      </c>
      <c r="D445" s="16">
        <f>B445*15%</f>
        <v>35550</v>
      </c>
      <c r="E445" s="16">
        <v>50000</v>
      </c>
      <c r="F445" s="16">
        <v>30000</v>
      </c>
    </row>
    <row r="446" spans="1:6" s="56" customFormat="1" ht="15.75" thickBot="1">
      <c r="A446" s="54">
        <v>387</v>
      </c>
      <c r="B446" s="52">
        <v>260000</v>
      </c>
      <c r="C446" s="52"/>
      <c r="D446" s="52">
        <f>B446*15%</f>
        <v>39000</v>
      </c>
      <c r="E446" s="52">
        <v>50000</v>
      </c>
      <c r="F446" s="52">
        <v>40000</v>
      </c>
    </row>
    <row r="447" spans="1:6" s="2" customFormat="1" ht="15.75" thickBot="1">
      <c r="A447" s="39">
        <v>388</v>
      </c>
      <c r="B447" s="16">
        <v>288000</v>
      </c>
      <c r="C447" s="16">
        <f>B447*45%</f>
        <v>129600</v>
      </c>
      <c r="D447" s="16"/>
      <c r="E447" s="16"/>
      <c r="F447" s="16"/>
    </row>
    <row r="448" spans="1:6" s="56" customFormat="1" ht="15.75" thickBot="1">
      <c r="A448" s="54">
        <v>389</v>
      </c>
      <c r="B448" s="52">
        <v>240000</v>
      </c>
      <c r="C448" s="52">
        <v>0</v>
      </c>
      <c r="D448" s="52">
        <f>B448*15%</f>
        <v>36000</v>
      </c>
      <c r="E448" s="52">
        <v>50000</v>
      </c>
      <c r="F448" s="52">
        <v>40000</v>
      </c>
    </row>
    <row r="449" spans="1:6" s="2" customFormat="1" ht="15.75" thickBot="1">
      <c r="A449" s="39">
        <v>390</v>
      </c>
      <c r="B449" s="16">
        <v>362000</v>
      </c>
      <c r="C449" s="16"/>
      <c r="D449" s="16">
        <f>B449*15%</f>
        <v>54300</v>
      </c>
      <c r="E449" s="16">
        <v>50000</v>
      </c>
      <c r="F449" s="16">
        <v>30000</v>
      </c>
    </row>
    <row r="450" spans="1:6" s="53" customFormat="1" ht="16.5" thickBot="1">
      <c r="A450" s="49" t="s">
        <v>7</v>
      </c>
      <c r="B450" s="50">
        <f>SUM(B437:B449)</f>
        <v>3445000</v>
      </c>
      <c r="C450" s="50">
        <f t="shared" ref="C450:F450" si="32">SUM(C437:C449)</f>
        <v>478100</v>
      </c>
      <c r="D450" s="50">
        <f t="shared" si="32"/>
        <v>337650</v>
      </c>
      <c r="E450" s="50">
        <f t="shared" si="32"/>
        <v>600000</v>
      </c>
      <c r="F450" s="50">
        <f t="shared" si="32"/>
        <v>290000</v>
      </c>
    </row>
    <row r="451" spans="1:6" s="9" customFormat="1" ht="30.75" thickBot="1">
      <c r="A451" s="26" t="s">
        <v>0</v>
      </c>
      <c r="B451" s="14" t="s">
        <v>6</v>
      </c>
      <c r="C451" s="14" t="s">
        <v>1</v>
      </c>
      <c r="D451" s="14" t="s">
        <v>2</v>
      </c>
      <c r="E451" s="14" t="s">
        <v>3</v>
      </c>
      <c r="F451" s="14" t="s">
        <v>4</v>
      </c>
    </row>
    <row r="452" spans="1:6" s="2" customFormat="1" ht="15.75" thickBot="1">
      <c r="A452" s="39">
        <v>391</v>
      </c>
      <c r="B452" s="10">
        <v>179000</v>
      </c>
      <c r="C452" s="10"/>
      <c r="D452" s="10">
        <f>B452*15%</f>
        <v>26850</v>
      </c>
      <c r="E452" s="10">
        <v>50000</v>
      </c>
      <c r="F452" s="10">
        <v>40000</v>
      </c>
    </row>
    <row r="453" spans="1:6" s="56" customFormat="1" ht="15.75" thickBot="1">
      <c r="A453" s="54">
        <v>392</v>
      </c>
      <c r="B453" s="52">
        <v>234000</v>
      </c>
      <c r="C453" s="52">
        <v>0</v>
      </c>
      <c r="D453" s="52">
        <f>B453*15%</f>
        <v>35100</v>
      </c>
      <c r="E453" s="52">
        <v>50000</v>
      </c>
      <c r="F453" s="52">
        <v>40000</v>
      </c>
    </row>
    <row r="454" spans="1:6" s="40" customFormat="1" ht="15.75" thickBot="1">
      <c r="A454" s="39">
        <v>393</v>
      </c>
      <c r="B454" s="16">
        <v>240000</v>
      </c>
      <c r="C454" s="16">
        <v>0</v>
      </c>
      <c r="D454" s="16">
        <f>B454*15%</f>
        <v>36000</v>
      </c>
      <c r="E454" s="16">
        <v>50000</v>
      </c>
      <c r="F454" s="16">
        <v>20000</v>
      </c>
    </row>
    <row r="455" spans="1:6" s="55" customFormat="1" ht="15.75" thickBot="1">
      <c r="A455" s="54">
        <v>394</v>
      </c>
      <c r="B455" s="50">
        <v>228000</v>
      </c>
      <c r="C455" s="50"/>
      <c r="D455" s="50">
        <f>B455*15%</f>
        <v>34200</v>
      </c>
      <c r="E455" s="50">
        <v>50000</v>
      </c>
      <c r="F455" s="50">
        <v>20000</v>
      </c>
    </row>
    <row r="456" spans="1:6" s="2" customFormat="1" ht="15.75" thickBot="1">
      <c r="A456" s="39">
        <v>395</v>
      </c>
      <c r="B456" s="16">
        <v>320000</v>
      </c>
      <c r="C456" s="16">
        <f>B456*45%</f>
        <v>144000</v>
      </c>
      <c r="D456" s="16"/>
      <c r="E456" s="16">
        <v>50000</v>
      </c>
      <c r="F456" s="16">
        <v>30000</v>
      </c>
    </row>
    <row r="457" spans="1:6" s="56" customFormat="1" ht="15.75" thickBot="1">
      <c r="A457" s="54">
        <v>396</v>
      </c>
      <c r="B457" s="52">
        <v>266000</v>
      </c>
      <c r="C457" s="52">
        <v>0</v>
      </c>
      <c r="D457" s="52">
        <f>B457*15%</f>
        <v>39900</v>
      </c>
      <c r="E457" s="52">
        <v>50000</v>
      </c>
      <c r="F457" s="52">
        <v>20000</v>
      </c>
    </row>
    <row r="458" spans="1:6" s="2" customFormat="1" ht="15.75" thickBot="1">
      <c r="A458" s="39">
        <v>397</v>
      </c>
      <c r="B458" s="16">
        <v>170000</v>
      </c>
      <c r="C458" s="16"/>
      <c r="D458" s="16">
        <f>B458*15%</f>
        <v>25500</v>
      </c>
      <c r="E458" s="16">
        <v>50000</v>
      </c>
      <c r="F458" s="16">
        <v>20000</v>
      </c>
    </row>
    <row r="459" spans="1:6" s="56" customFormat="1" ht="15.75" thickBot="1">
      <c r="A459" s="54">
        <v>398</v>
      </c>
      <c r="B459" s="52">
        <v>191000</v>
      </c>
      <c r="C459" s="52"/>
      <c r="D459" s="52">
        <f>B459*15%</f>
        <v>28650</v>
      </c>
      <c r="E459" s="52">
        <v>50000</v>
      </c>
      <c r="F459" s="52">
        <v>10000</v>
      </c>
    </row>
    <row r="460" spans="1:6" s="2" customFormat="1" ht="15.75" thickBot="1">
      <c r="A460" s="39">
        <v>399</v>
      </c>
      <c r="B460" s="10">
        <v>284000</v>
      </c>
      <c r="C460" s="10">
        <f>B460*25%</f>
        <v>71000</v>
      </c>
      <c r="D460" s="10"/>
      <c r="E460" s="10">
        <v>50000</v>
      </c>
      <c r="F460" s="10">
        <v>30000</v>
      </c>
    </row>
    <row r="461" spans="1:6" s="56" customFormat="1" ht="15.75" thickBot="1">
      <c r="A461" s="54">
        <v>400</v>
      </c>
      <c r="B461" s="52">
        <v>219000</v>
      </c>
      <c r="C461" s="52"/>
      <c r="D461" s="52">
        <f>B461*15%</f>
        <v>32850</v>
      </c>
      <c r="E461" s="52">
        <v>50000</v>
      </c>
      <c r="F461" s="52">
        <v>10000</v>
      </c>
    </row>
    <row r="462" spans="1:6" s="2" customFormat="1" ht="15.75" thickBot="1">
      <c r="A462" s="39">
        <v>401</v>
      </c>
      <c r="B462" s="16">
        <v>213000</v>
      </c>
      <c r="C462" s="16">
        <f>B462*15%</f>
        <v>31950</v>
      </c>
      <c r="D462" s="16"/>
      <c r="E462" s="16"/>
      <c r="F462" s="16"/>
    </row>
    <row r="463" spans="1:6" s="56" customFormat="1" ht="15.75" thickBot="1">
      <c r="A463" s="54">
        <v>402</v>
      </c>
      <c r="B463" s="50">
        <v>308000</v>
      </c>
      <c r="C463" s="52">
        <f>B463*35%</f>
        <v>107800</v>
      </c>
      <c r="D463" s="52"/>
      <c r="E463" s="52">
        <v>50000</v>
      </c>
      <c r="F463" s="52">
        <v>40000</v>
      </c>
    </row>
    <row r="464" spans="1:6" s="2" customFormat="1" ht="15.75" thickBot="1">
      <c r="A464" s="39">
        <v>403</v>
      </c>
      <c r="B464" s="10">
        <v>179000</v>
      </c>
      <c r="C464" s="10"/>
      <c r="D464" s="10">
        <f>B464*15%</f>
        <v>26850</v>
      </c>
      <c r="E464" s="10">
        <v>50000</v>
      </c>
      <c r="F464" s="10">
        <v>30000</v>
      </c>
    </row>
    <row r="465" spans="1:6" s="53" customFormat="1" ht="16.5" thickBot="1">
      <c r="A465" s="49" t="s">
        <v>7</v>
      </c>
      <c r="B465" s="50">
        <f>SUM(B452:B464)</f>
        <v>3031000</v>
      </c>
      <c r="C465" s="50">
        <f t="shared" ref="C465:F465" si="33">SUM(C452:C464)</f>
        <v>354750</v>
      </c>
      <c r="D465" s="50">
        <f t="shared" si="33"/>
        <v>285900</v>
      </c>
      <c r="E465" s="50">
        <f t="shared" si="33"/>
        <v>600000</v>
      </c>
      <c r="F465" s="50">
        <f t="shared" si="33"/>
        <v>310000</v>
      </c>
    </row>
    <row r="466" spans="1:6" s="9" customFormat="1" ht="30.75" thickBot="1">
      <c r="A466" s="26" t="s">
        <v>0</v>
      </c>
      <c r="B466" s="14" t="s">
        <v>6</v>
      </c>
      <c r="C466" s="14" t="s">
        <v>1</v>
      </c>
      <c r="D466" s="14" t="s">
        <v>2</v>
      </c>
      <c r="E466" s="14" t="s">
        <v>3</v>
      </c>
      <c r="F466" s="14" t="s">
        <v>4</v>
      </c>
    </row>
    <row r="467" spans="1:6" s="2" customFormat="1" ht="15.75" thickBot="1">
      <c r="A467" s="39">
        <v>404</v>
      </c>
      <c r="B467" s="16">
        <v>290000</v>
      </c>
      <c r="C467" s="16">
        <f>B467*25%</f>
        <v>72500</v>
      </c>
      <c r="D467" s="16"/>
      <c r="E467" s="16">
        <v>50000</v>
      </c>
      <c r="F467" s="16">
        <v>20000</v>
      </c>
    </row>
    <row r="468" spans="1:6" s="56" customFormat="1" ht="15.75" thickBot="1">
      <c r="A468" s="54">
        <v>405</v>
      </c>
      <c r="B468" s="50">
        <v>231000</v>
      </c>
      <c r="C468" s="50"/>
      <c r="D468" s="50">
        <f>B468*15%</f>
        <v>34650</v>
      </c>
      <c r="E468" s="50">
        <v>50000</v>
      </c>
      <c r="F468" s="50">
        <v>40000</v>
      </c>
    </row>
    <row r="469" spans="1:6" s="2" customFormat="1" ht="15.75" thickBot="1">
      <c r="A469" s="39">
        <v>406</v>
      </c>
      <c r="B469" s="16">
        <v>266000</v>
      </c>
      <c r="C469" s="16">
        <f>B469*25%</f>
        <v>66500</v>
      </c>
      <c r="D469" s="10">
        <v>0</v>
      </c>
      <c r="E469" s="16">
        <v>50000</v>
      </c>
      <c r="F469" s="16">
        <v>30000</v>
      </c>
    </row>
    <row r="470" spans="1:6" s="56" customFormat="1" ht="15.75" thickBot="1">
      <c r="A470" s="54">
        <v>407</v>
      </c>
      <c r="B470" s="52">
        <v>266000</v>
      </c>
      <c r="C470" s="52"/>
      <c r="D470" s="50">
        <f>B470*15%</f>
        <v>39900</v>
      </c>
      <c r="E470" s="52">
        <v>50000</v>
      </c>
      <c r="F470" s="52">
        <v>20000</v>
      </c>
    </row>
    <row r="471" spans="1:6" s="2" customFormat="1" ht="15.75" thickBot="1">
      <c r="A471" s="39">
        <v>408</v>
      </c>
      <c r="B471" s="16">
        <v>392000</v>
      </c>
      <c r="C471" s="16">
        <f>B471*25%</f>
        <v>98000</v>
      </c>
      <c r="D471" s="10">
        <v>0</v>
      </c>
      <c r="E471" s="10">
        <v>50000</v>
      </c>
      <c r="F471" s="10">
        <v>30000</v>
      </c>
    </row>
    <row r="472" spans="1:6" s="55" customFormat="1" ht="15.75" thickBot="1">
      <c r="A472" s="54">
        <v>409</v>
      </c>
      <c r="B472" s="52">
        <v>362000</v>
      </c>
      <c r="C472" s="52">
        <f>B472*45%</f>
        <v>162900</v>
      </c>
      <c r="D472" s="52"/>
      <c r="E472" s="52">
        <v>50000</v>
      </c>
      <c r="F472" s="52">
        <v>10000</v>
      </c>
    </row>
    <row r="473" spans="1:6" s="2" customFormat="1" ht="15.75" thickBot="1">
      <c r="A473" s="39">
        <v>410</v>
      </c>
      <c r="B473" s="10">
        <v>237000</v>
      </c>
      <c r="C473" s="16"/>
      <c r="D473" s="16">
        <f>B473*15%</f>
        <v>35550</v>
      </c>
      <c r="E473" s="10">
        <v>50000</v>
      </c>
      <c r="F473" s="10">
        <v>40000</v>
      </c>
    </row>
    <row r="474" spans="1:6" s="55" customFormat="1" ht="15.75" thickBot="1">
      <c r="A474" s="54">
        <v>411</v>
      </c>
      <c r="B474" s="52">
        <v>284000</v>
      </c>
      <c r="C474" s="52"/>
      <c r="D474" s="52">
        <f>B474*15%</f>
        <v>42600</v>
      </c>
      <c r="E474" s="52">
        <v>50000</v>
      </c>
      <c r="F474" s="52">
        <v>40000</v>
      </c>
    </row>
    <row r="475" spans="1:6" s="40" customFormat="1" ht="15.75" thickBot="1">
      <c r="A475" s="39">
        <v>412</v>
      </c>
      <c r="B475" s="10">
        <v>287000</v>
      </c>
      <c r="C475" s="10">
        <f>B475*25%</f>
        <v>71750</v>
      </c>
      <c r="D475" s="10"/>
      <c r="E475" s="10">
        <v>50000</v>
      </c>
      <c r="F475" s="10">
        <v>40000</v>
      </c>
    </row>
    <row r="476" spans="1:6" s="56" customFormat="1" ht="15.75" thickBot="1">
      <c r="A476" s="54">
        <v>413</v>
      </c>
      <c r="B476" s="50">
        <v>225000</v>
      </c>
      <c r="C476" s="50"/>
      <c r="D476" s="50">
        <f>B476*15%</f>
        <v>33750</v>
      </c>
      <c r="E476" s="50">
        <v>50000</v>
      </c>
      <c r="F476" s="50">
        <v>20000</v>
      </c>
    </row>
    <row r="477" spans="1:6" s="2" customFormat="1" ht="15.75" thickBot="1">
      <c r="A477" s="39">
        <v>414</v>
      </c>
      <c r="B477" s="16">
        <v>237000</v>
      </c>
      <c r="C477" s="16">
        <v>0</v>
      </c>
      <c r="D477" s="16">
        <f>B477*15%</f>
        <v>35550</v>
      </c>
      <c r="E477" s="16">
        <v>50000</v>
      </c>
      <c r="F477" s="16">
        <v>40000</v>
      </c>
    </row>
    <row r="478" spans="1:6" s="56" customFormat="1" ht="15.75" thickBot="1">
      <c r="A478" s="54">
        <v>415</v>
      </c>
      <c r="B478" s="52">
        <v>231000</v>
      </c>
      <c r="C478" s="52"/>
      <c r="D478" s="52">
        <f>B478*15%</f>
        <v>34650</v>
      </c>
      <c r="E478" s="52">
        <v>50000</v>
      </c>
      <c r="F478" s="52">
        <v>20000</v>
      </c>
    </row>
    <row r="479" spans="1:6" s="2" customFormat="1" ht="15.75" thickBot="1">
      <c r="A479" s="39">
        <v>416</v>
      </c>
      <c r="B479" s="16">
        <v>234000</v>
      </c>
      <c r="C479" s="16">
        <v>0</v>
      </c>
      <c r="D479" s="16">
        <f>B479*15%</f>
        <v>35100</v>
      </c>
      <c r="E479" s="16">
        <v>50000</v>
      </c>
      <c r="F479" s="16">
        <v>40000</v>
      </c>
    </row>
    <row r="480" spans="1:6" s="53" customFormat="1" ht="16.5" thickBot="1">
      <c r="A480" s="49" t="s">
        <v>7</v>
      </c>
      <c r="B480" s="50">
        <f>SUM(B467:B479)</f>
        <v>3542000</v>
      </c>
      <c r="C480" s="50">
        <f t="shared" ref="C480:F480" si="34">SUM(C467:C479)</f>
        <v>471650</v>
      </c>
      <c r="D480" s="50">
        <f t="shared" si="34"/>
        <v>291750</v>
      </c>
      <c r="E480" s="50">
        <f t="shared" si="34"/>
        <v>650000</v>
      </c>
      <c r="F480" s="50">
        <f t="shared" si="34"/>
        <v>390000</v>
      </c>
    </row>
    <row r="481" spans="1:6" s="9" customFormat="1" ht="30.75" thickBot="1">
      <c r="A481" s="26" t="s">
        <v>0</v>
      </c>
      <c r="B481" s="14" t="s">
        <v>6</v>
      </c>
      <c r="C481" s="14" t="s">
        <v>1</v>
      </c>
      <c r="D481" s="14" t="s">
        <v>2</v>
      </c>
      <c r="E481" s="14" t="s">
        <v>3</v>
      </c>
      <c r="F481" s="14" t="s">
        <v>4</v>
      </c>
    </row>
    <row r="482" spans="1:6" s="2" customFormat="1" ht="15.75" thickBot="1">
      <c r="A482" s="39">
        <v>417</v>
      </c>
      <c r="B482" s="16">
        <v>240000</v>
      </c>
      <c r="C482" s="16"/>
      <c r="D482" s="16">
        <f>B482*15%</f>
        <v>36000</v>
      </c>
      <c r="E482" s="16">
        <v>50000</v>
      </c>
      <c r="F482" s="16">
        <v>20000</v>
      </c>
    </row>
    <row r="483" spans="1:6" s="56" customFormat="1" ht="15.75" thickBot="1">
      <c r="A483" s="54">
        <v>418</v>
      </c>
      <c r="B483" s="52">
        <v>308000</v>
      </c>
      <c r="C483" s="52">
        <f>B483*35%</f>
        <v>107800</v>
      </c>
      <c r="D483" s="52">
        <v>0</v>
      </c>
      <c r="E483" s="52">
        <v>50000</v>
      </c>
      <c r="F483" s="52">
        <v>40000</v>
      </c>
    </row>
    <row r="484" spans="1:6" s="2" customFormat="1" ht="15.75" thickBot="1">
      <c r="A484" s="39">
        <v>419</v>
      </c>
      <c r="B484" s="16">
        <v>459000</v>
      </c>
      <c r="C484" s="16"/>
      <c r="D484" s="16">
        <f>B484*15%</f>
        <v>68850</v>
      </c>
      <c r="E484" s="16">
        <v>50000</v>
      </c>
      <c r="F484" s="16">
        <v>20000</v>
      </c>
    </row>
    <row r="485" spans="1:6" s="56" customFormat="1" ht="15.75" thickBot="1">
      <c r="A485" s="54">
        <v>420</v>
      </c>
      <c r="B485" s="50">
        <v>314000</v>
      </c>
      <c r="C485" s="52">
        <v>157000</v>
      </c>
      <c r="D485" s="52"/>
      <c r="E485" s="52">
        <v>100000</v>
      </c>
      <c r="F485" s="52">
        <v>40000</v>
      </c>
    </row>
    <row r="486" spans="1:6" s="2" customFormat="1" ht="15.75" thickBot="1">
      <c r="A486" s="39">
        <v>421</v>
      </c>
      <c r="B486" s="16">
        <v>237000</v>
      </c>
      <c r="C486" s="16"/>
      <c r="D486" s="16">
        <f>B486*15%</f>
        <v>35550</v>
      </c>
      <c r="E486" s="16">
        <v>50000</v>
      </c>
      <c r="F486" s="16">
        <v>40000</v>
      </c>
    </row>
    <row r="487" spans="1:6" s="56" customFormat="1" ht="15.75" thickBot="1">
      <c r="A487" s="54">
        <v>422</v>
      </c>
      <c r="B487" s="52">
        <v>213000</v>
      </c>
      <c r="C487" s="52"/>
      <c r="D487" s="52">
        <f>B487*15%</f>
        <v>31950</v>
      </c>
      <c r="E487" s="52">
        <v>50000</v>
      </c>
      <c r="F487" s="52">
        <v>30000</v>
      </c>
    </row>
    <row r="488" spans="1:6" s="2" customFormat="1" ht="15.75" thickBot="1">
      <c r="A488" s="39">
        <v>423</v>
      </c>
      <c r="B488" s="16">
        <v>237000</v>
      </c>
      <c r="C488" s="16">
        <v>0</v>
      </c>
      <c r="D488" s="16">
        <f>B488*15%</f>
        <v>35550</v>
      </c>
      <c r="E488" s="16">
        <v>50000</v>
      </c>
      <c r="F488" s="16">
        <v>30000</v>
      </c>
    </row>
    <row r="489" spans="1:6" s="56" customFormat="1" ht="15.75" thickBot="1">
      <c r="A489" s="54">
        <v>424</v>
      </c>
      <c r="B489" s="52">
        <v>284000</v>
      </c>
      <c r="C489" s="52">
        <f>B489*25%</f>
        <v>71000</v>
      </c>
      <c r="D489" s="52">
        <v>0</v>
      </c>
      <c r="E489" s="52">
        <v>50000</v>
      </c>
      <c r="F489" s="52">
        <v>40000</v>
      </c>
    </row>
    <row r="490" spans="1:6" s="40" customFormat="1" ht="15.75" thickBot="1">
      <c r="A490" s="39">
        <v>425</v>
      </c>
      <c r="B490" s="10">
        <v>231000</v>
      </c>
      <c r="C490" s="10"/>
      <c r="D490" s="10">
        <f>B490*15%</f>
        <v>34650</v>
      </c>
      <c r="E490" s="10">
        <v>0</v>
      </c>
      <c r="F490" s="10"/>
    </row>
    <row r="491" spans="1:6" s="56" customFormat="1" ht="15.75" thickBot="1">
      <c r="A491" s="54">
        <v>426</v>
      </c>
      <c r="B491" s="52">
        <v>314000</v>
      </c>
      <c r="C491" s="52">
        <f>B491*45%</f>
        <v>141300</v>
      </c>
      <c r="D491" s="52"/>
      <c r="E491" s="52">
        <v>50000</v>
      </c>
      <c r="F491" s="52">
        <v>30000</v>
      </c>
    </row>
    <row r="492" spans="1:6" s="2" customFormat="1" ht="15.75" thickBot="1">
      <c r="A492" s="39">
        <v>427</v>
      </c>
      <c r="B492" s="16">
        <v>275000</v>
      </c>
      <c r="C492" s="16">
        <f>B492*25%</f>
        <v>68750</v>
      </c>
      <c r="D492" s="16"/>
      <c r="E492" s="16">
        <v>50000</v>
      </c>
      <c r="F492" s="16"/>
    </row>
    <row r="493" spans="1:6" s="56" customFormat="1" ht="15.75" thickBot="1">
      <c r="A493" s="54">
        <v>428</v>
      </c>
      <c r="B493" s="52">
        <v>260000</v>
      </c>
      <c r="C493" s="52">
        <v>0</v>
      </c>
      <c r="D493" s="52">
        <f>B493*15%</f>
        <v>39000</v>
      </c>
      <c r="E493" s="52">
        <v>50000</v>
      </c>
      <c r="F493" s="52">
        <v>40000</v>
      </c>
    </row>
    <row r="494" spans="1:6" s="2" customFormat="1" ht="15.75" thickBot="1">
      <c r="A494" s="39">
        <v>429</v>
      </c>
      <c r="B494" s="16">
        <v>308000</v>
      </c>
      <c r="C494" s="16">
        <f>B494*35%</f>
        <v>107800</v>
      </c>
      <c r="D494" s="16">
        <v>0</v>
      </c>
      <c r="E494" s="16">
        <v>50000</v>
      </c>
      <c r="F494" s="16">
        <v>40000</v>
      </c>
    </row>
    <row r="495" spans="1:6" s="53" customFormat="1" ht="16.5" thickBot="1">
      <c r="A495" s="49" t="s">
        <v>7</v>
      </c>
      <c r="B495" s="50">
        <f>SUM(B482:B494)</f>
        <v>3680000</v>
      </c>
      <c r="C495" s="50">
        <f t="shared" ref="C495:F495" si="35">SUM(C482:C494)</f>
        <v>653650</v>
      </c>
      <c r="D495" s="50">
        <f t="shared" si="35"/>
        <v>281550</v>
      </c>
      <c r="E495" s="50">
        <f t="shared" si="35"/>
        <v>650000</v>
      </c>
      <c r="F495" s="50">
        <f t="shared" si="35"/>
        <v>370000</v>
      </c>
    </row>
    <row r="496" spans="1:6" s="9" customFormat="1" ht="30.75" thickBot="1">
      <c r="A496" s="26" t="s">
        <v>0</v>
      </c>
      <c r="B496" s="14" t="s">
        <v>6</v>
      </c>
      <c r="C496" s="14" t="s">
        <v>1</v>
      </c>
      <c r="D496" s="14" t="s">
        <v>2</v>
      </c>
      <c r="E496" s="14" t="s">
        <v>3</v>
      </c>
      <c r="F496" s="14" t="s">
        <v>4</v>
      </c>
    </row>
    <row r="497" spans="1:6" s="2" customFormat="1" ht="15.75" thickBot="1">
      <c r="A497" s="39">
        <v>430</v>
      </c>
      <c r="B497" s="16">
        <v>374000</v>
      </c>
      <c r="C497" s="16"/>
      <c r="D497" s="16">
        <f>B497*15%</f>
        <v>56100</v>
      </c>
      <c r="E497" s="16">
        <v>50000</v>
      </c>
      <c r="F497" s="16">
        <v>40000</v>
      </c>
    </row>
    <row r="498" spans="1:6" s="56" customFormat="1" ht="15.75" thickBot="1">
      <c r="A498" s="54">
        <v>431</v>
      </c>
      <c r="B498" s="52">
        <v>266000</v>
      </c>
      <c r="C498" s="52"/>
      <c r="D498" s="52">
        <f>B498*15%</f>
        <v>39900</v>
      </c>
      <c r="E498" s="52">
        <v>50000</v>
      </c>
      <c r="F498" s="52">
        <v>30000</v>
      </c>
    </row>
    <row r="499" spans="1:6" s="2" customFormat="1" ht="15.75" thickBot="1">
      <c r="A499" s="39">
        <v>432</v>
      </c>
      <c r="B499" s="16">
        <v>308000</v>
      </c>
      <c r="C499" s="16">
        <f>B499*35%</f>
        <v>107800</v>
      </c>
      <c r="D499" s="16">
        <v>0</v>
      </c>
      <c r="E499" s="16">
        <v>50000</v>
      </c>
      <c r="F499" s="16">
        <v>40000</v>
      </c>
    </row>
    <row r="500" spans="1:6" s="55" customFormat="1" ht="15.75" thickBot="1">
      <c r="A500" s="54">
        <v>433</v>
      </c>
      <c r="B500" s="52">
        <v>240000</v>
      </c>
      <c r="C500" s="52">
        <v>0</v>
      </c>
      <c r="D500" s="52">
        <f>B500*15%</f>
        <v>36000</v>
      </c>
      <c r="E500" s="52">
        <v>0</v>
      </c>
      <c r="F500" s="52">
        <v>0</v>
      </c>
    </row>
    <row r="501" spans="1:6" s="2" customFormat="1" ht="15.75" thickBot="1">
      <c r="A501" s="39">
        <v>434</v>
      </c>
      <c r="B501" s="10">
        <v>825000</v>
      </c>
      <c r="C501" s="10">
        <f>B501*35%</f>
        <v>288750</v>
      </c>
      <c r="D501" s="10"/>
      <c r="E501" s="10"/>
      <c r="F501" s="10"/>
    </row>
    <row r="502" spans="1:6" s="56" customFormat="1" ht="15.75" thickBot="1">
      <c r="A502" s="54">
        <v>435</v>
      </c>
      <c r="B502" s="52">
        <v>308000</v>
      </c>
      <c r="C502" s="52">
        <f>B502*25%</f>
        <v>77000</v>
      </c>
      <c r="D502" s="52"/>
      <c r="E502" s="52">
        <v>50000</v>
      </c>
      <c r="F502" s="52">
        <v>40000</v>
      </c>
    </row>
    <row r="503" spans="1:6" s="2" customFormat="1" ht="15.75" thickBot="1">
      <c r="A503" s="39">
        <v>436</v>
      </c>
      <c r="B503" s="16">
        <v>260000</v>
      </c>
      <c r="C503" s="16"/>
      <c r="D503" s="16">
        <f>B503*15%</f>
        <v>39000</v>
      </c>
      <c r="E503" s="16">
        <v>50000</v>
      </c>
      <c r="F503" s="16">
        <v>20000</v>
      </c>
    </row>
    <row r="504" spans="1:6" s="56" customFormat="1" ht="15.75" thickBot="1">
      <c r="A504" s="54">
        <v>437</v>
      </c>
      <c r="B504" s="52">
        <v>216000</v>
      </c>
      <c r="C504" s="52"/>
      <c r="D504" s="52">
        <f>B504*15%</f>
        <v>32400</v>
      </c>
      <c r="E504" s="52">
        <v>50000</v>
      </c>
      <c r="F504" s="52">
        <v>40000</v>
      </c>
    </row>
    <row r="505" spans="1:6" s="2" customFormat="1" ht="15.75" thickBot="1">
      <c r="A505" s="39">
        <v>438</v>
      </c>
      <c r="B505" s="10">
        <v>170000</v>
      </c>
      <c r="C505" s="16"/>
      <c r="D505" s="16">
        <f>B505*15%</f>
        <v>25500</v>
      </c>
      <c r="E505" s="16">
        <v>50000</v>
      </c>
      <c r="F505" s="16">
        <v>80000</v>
      </c>
    </row>
    <row r="506" spans="1:6" s="56" customFormat="1" ht="15.75" thickBot="1">
      <c r="A506" s="54">
        <v>439</v>
      </c>
      <c r="B506" s="52">
        <v>263000</v>
      </c>
      <c r="C506" s="52">
        <f>B506*25%</f>
        <v>65750</v>
      </c>
      <c r="D506" s="52"/>
      <c r="E506" s="52">
        <v>50000</v>
      </c>
      <c r="F506" s="52">
        <v>20000</v>
      </c>
    </row>
    <row r="507" spans="1:6" s="2" customFormat="1" ht="15.75" thickBot="1">
      <c r="A507" s="46">
        <v>440</v>
      </c>
      <c r="B507" s="16">
        <v>308000</v>
      </c>
      <c r="C507" s="16">
        <f>B507*35%</f>
        <v>107800</v>
      </c>
      <c r="D507" s="16">
        <v>0</v>
      </c>
      <c r="E507" s="16">
        <v>0</v>
      </c>
      <c r="F507" s="16">
        <v>0</v>
      </c>
    </row>
    <row r="508" spans="1:6" s="55" customFormat="1" ht="15.75" thickBot="1">
      <c r="A508" s="54">
        <v>441</v>
      </c>
      <c r="B508" s="52">
        <v>269000</v>
      </c>
      <c r="C508" s="52">
        <f>B508*25%</f>
        <v>67250</v>
      </c>
      <c r="D508" s="52"/>
      <c r="E508" s="52"/>
      <c r="F508" s="52"/>
    </row>
    <row r="509" spans="1:6" s="40" customFormat="1" ht="15.75" thickBot="1">
      <c r="A509" s="39">
        <v>442</v>
      </c>
      <c r="B509" s="16">
        <v>287000</v>
      </c>
      <c r="C509" s="16">
        <f>B509*35%</f>
        <v>100450</v>
      </c>
      <c r="D509" s="16"/>
      <c r="E509" s="16">
        <v>50000</v>
      </c>
      <c r="F509" s="16">
        <v>10000</v>
      </c>
    </row>
    <row r="510" spans="1:6" s="53" customFormat="1" ht="16.5" thickBot="1">
      <c r="A510" s="49" t="s">
        <v>7</v>
      </c>
      <c r="B510" s="50">
        <f>SUM(B497:B509)</f>
        <v>4094000</v>
      </c>
      <c r="C510" s="50">
        <f t="shared" ref="C510:F510" si="36">SUM(C497:C509)</f>
        <v>814800</v>
      </c>
      <c r="D510" s="50">
        <f t="shared" si="36"/>
        <v>228900</v>
      </c>
      <c r="E510" s="50">
        <f t="shared" si="36"/>
        <v>450000</v>
      </c>
      <c r="F510" s="50">
        <f t="shared" si="36"/>
        <v>320000</v>
      </c>
    </row>
    <row r="511" spans="1:6" s="9" customFormat="1" ht="30.75" thickBot="1">
      <c r="A511" s="26" t="s">
        <v>0</v>
      </c>
      <c r="B511" s="14" t="s">
        <v>6</v>
      </c>
      <c r="C511" s="14" t="s">
        <v>1</v>
      </c>
      <c r="D511" s="14" t="s">
        <v>2</v>
      </c>
      <c r="E511" s="14" t="s">
        <v>3</v>
      </c>
      <c r="F511" s="14" t="s">
        <v>4</v>
      </c>
    </row>
    <row r="512" spans="1:6" s="2" customFormat="1" ht="15.75" thickBot="1">
      <c r="A512" s="39">
        <v>443</v>
      </c>
      <c r="B512" s="16">
        <v>266000</v>
      </c>
      <c r="C512" s="16">
        <v>0</v>
      </c>
      <c r="D512" s="16">
        <f t="shared" ref="D512:D517" si="37">B512*15%</f>
        <v>39900</v>
      </c>
      <c r="E512" s="16">
        <v>50000</v>
      </c>
      <c r="F512" s="16">
        <v>20000</v>
      </c>
    </row>
    <row r="513" spans="1:6" s="56" customFormat="1" ht="15.75" thickBot="1">
      <c r="A513" s="54">
        <v>444</v>
      </c>
      <c r="B513" s="52">
        <v>219000</v>
      </c>
      <c r="C513" s="52"/>
      <c r="D513" s="52">
        <f t="shared" si="37"/>
        <v>32850</v>
      </c>
      <c r="E513" s="52">
        <v>50000</v>
      </c>
      <c r="F513" s="52">
        <v>40000</v>
      </c>
    </row>
    <row r="514" spans="1:6" s="2" customFormat="1" ht="15.75" thickBot="1">
      <c r="A514" s="39">
        <v>445</v>
      </c>
      <c r="B514" s="16">
        <v>234000</v>
      </c>
      <c r="C514" s="16"/>
      <c r="D514" s="16">
        <f t="shared" si="37"/>
        <v>35100</v>
      </c>
      <c r="E514" s="16">
        <v>50000</v>
      </c>
      <c r="F514" s="16">
        <v>20000</v>
      </c>
    </row>
    <row r="515" spans="1:6" s="55" customFormat="1" ht="15.75" thickBot="1">
      <c r="A515" s="54">
        <v>446</v>
      </c>
      <c r="B515" s="52">
        <v>266000</v>
      </c>
      <c r="C515" s="52">
        <v>0</v>
      </c>
      <c r="D515" s="52">
        <f t="shared" si="37"/>
        <v>39900</v>
      </c>
      <c r="E515" s="52">
        <v>50000</v>
      </c>
      <c r="F515" s="52"/>
    </row>
    <row r="516" spans="1:6" s="2" customFormat="1" ht="15.75" thickBot="1">
      <c r="A516" s="39">
        <v>447</v>
      </c>
      <c r="B516" s="16">
        <v>240000</v>
      </c>
      <c r="C516" s="16"/>
      <c r="D516" s="16">
        <f t="shared" si="37"/>
        <v>36000</v>
      </c>
      <c r="E516" s="16">
        <v>50000</v>
      </c>
      <c r="F516" s="16">
        <v>40000</v>
      </c>
    </row>
    <row r="517" spans="1:6" s="55" customFormat="1" ht="15.75" thickBot="1">
      <c r="A517" s="54">
        <v>448</v>
      </c>
      <c r="B517" s="50">
        <v>237000</v>
      </c>
      <c r="C517" s="50"/>
      <c r="D517" s="50">
        <f t="shared" si="37"/>
        <v>35550</v>
      </c>
      <c r="E517" s="50"/>
      <c r="F517" s="50"/>
    </row>
    <row r="518" spans="1:6" s="2" customFormat="1" ht="15.75" thickBot="1">
      <c r="A518" s="39">
        <v>449</v>
      </c>
      <c r="B518" s="16">
        <v>284000</v>
      </c>
      <c r="C518" s="16">
        <f>B518*35%</f>
        <v>99400</v>
      </c>
      <c r="D518" s="16"/>
      <c r="E518" s="16">
        <v>50000</v>
      </c>
      <c r="F518" s="16">
        <v>20000</v>
      </c>
    </row>
    <row r="519" spans="1:6" s="56" customFormat="1" ht="15.75" thickBot="1">
      <c r="A519" s="54">
        <v>450</v>
      </c>
      <c r="B519" s="52">
        <v>302000</v>
      </c>
      <c r="C519" s="52">
        <f>B519*35%</f>
        <v>105700</v>
      </c>
      <c r="D519" s="52">
        <v>0</v>
      </c>
      <c r="E519" s="52">
        <v>50000</v>
      </c>
      <c r="F519" s="52">
        <v>20000</v>
      </c>
    </row>
    <row r="520" spans="1:6" s="2" customFormat="1" ht="15.75" thickBot="1">
      <c r="A520" s="39">
        <v>451</v>
      </c>
      <c r="B520" s="16">
        <v>269000</v>
      </c>
      <c r="C520" s="16">
        <f>B520*25%</f>
        <v>67250</v>
      </c>
      <c r="D520" s="16"/>
      <c r="E520" s="16"/>
      <c r="F520" s="16"/>
    </row>
    <row r="521" spans="1:6" s="56" customFormat="1" ht="15.75" thickBot="1">
      <c r="A521" s="54">
        <v>452</v>
      </c>
      <c r="B521" s="52">
        <v>266000</v>
      </c>
      <c r="C521" s="52"/>
      <c r="D521" s="52">
        <f>B521*15%</f>
        <v>39900</v>
      </c>
      <c r="E521" s="52"/>
      <c r="F521" s="52"/>
    </row>
    <row r="522" spans="1:6" s="2" customFormat="1" ht="15.75" thickBot="1">
      <c r="A522" s="39">
        <v>453</v>
      </c>
      <c r="B522" s="10">
        <v>263000</v>
      </c>
      <c r="C522" s="10">
        <f>B522*25%</f>
        <v>65750</v>
      </c>
      <c r="D522" s="10"/>
      <c r="E522" s="10">
        <v>50000</v>
      </c>
      <c r="F522" s="10">
        <v>0</v>
      </c>
    </row>
    <row r="523" spans="1:6" s="56" customFormat="1" ht="15.75" thickBot="1">
      <c r="A523" s="54">
        <v>454</v>
      </c>
      <c r="B523" s="52">
        <v>228000</v>
      </c>
      <c r="C523" s="52"/>
      <c r="D523" s="52">
        <f>B523*15%</f>
        <v>34200</v>
      </c>
      <c r="E523" s="52">
        <v>50000</v>
      </c>
      <c r="F523" s="52">
        <v>40000</v>
      </c>
    </row>
    <row r="524" spans="1:6" s="2" customFormat="1" ht="15.75" thickBot="1">
      <c r="A524" s="39">
        <v>455</v>
      </c>
      <c r="B524" s="16">
        <v>240000</v>
      </c>
      <c r="C524" s="16"/>
      <c r="D524" s="16">
        <f>B524*15%</f>
        <v>36000</v>
      </c>
      <c r="E524" s="16">
        <v>50000</v>
      </c>
      <c r="F524" s="16">
        <v>20000</v>
      </c>
    </row>
    <row r="525" spans="1:6" s="53" customFormat="1" ht="16.5" thickBot="1">
      <c r="A525" s="49" t="s">
        <v>7</v>
      </c>
      <c r="B525" s="50">
        <f>SUM(B512:B524)</f>
        <v>3314000</v>
      </c>
      <c r="C525" s="50">
        <f t="shared" ref="C525:F525" si="38">SUM(C512:C524)</f>
        <v>338100</v>
      </c>
      <c r="D525" s="50">
        <f t="shared" si="38"/>
        <v>329400</v>
      </c>
      <c r="E525" s="50">
        <f t="shared" si="38"/>
        <v>500000</v>
      </c>
      <c r="F525" s="50">
        <f t="shared" si="38"/>
        <v>220000</v>
      </c>
    </row>
    <row r="526" spans="1:6" s="9" customFormat="1" ht="30.75" thickBot="1">
      <c r="A526" s="26" t="s">
        <v>0</v>
      </c>
      <c r="B526" s="14" t="s">
        <v>6</v>
      </c>
      <c r="C526" s="14" t="s">
        <v>1</v>
      </c>
      <c r="D526" s="14" t="s">
        <v>2</v>
      </c>
      <c r="E526" s="14" t="s">
        <v>3</v>
      </c>
      <c r="F526" s="14" t="s">
        <v>4</v>
      </c>
    </row>
    <row r="527" spans="1:6" s="2" customFormat="1" ht="15.75" thickBot="1">
      <c r="A527" s="39">
        <v>456</v>
      </c>
      <c r="B527" s="16">
        <v>216000</v>
      </c>
      <c r="C527" s="16">
        <v>0</v>
      </c>
      <c r="D527" s="16">
        <f>B527*15%</f>
        <v>32400</v>
      </c>
      <c r="E527" s="16">
        <v>50000</v>
      </c>
      <c r="F527" s="16">
        <v>30000</v>
      </c>
    </row>
    <row r="528" spans="1:6" s="56" customFormat="1" ht="15.75" thickBot="1">
      <c r="A528" s="54">
        <v>457</v>
      </c>
      <c r="B528" s="52">
        <v>240000</v>
      </c>
      <c r="C528" s="52"/>
      <c r="D528" s="52">
        <f>B528*15%</f>
        <v>36000</v>
      </c>
      <c r="E528" s="52">
        <v>50000</v>
      </c>
      <c r="F528" s="52">
        <v>40000</v>
      </c>
    </row>
    <row r="529" spans="1:6" s="40" customFormat="1" ht="15.75" thickBot="1">
      <c r="A529" s="39">
        <v>458</v>
      </c>
      <c r="B529" s="10">
        <v>326000</v>
      </c>
      <c r="C529" s="10">
        <f>B529*35%</f>
        <v>114100</v>
      </c>
      <c r="D529" s="10"/>
      <c r="E529" s="10">
        <v>50000</v>
      </c>
      <c r="F529" s="10">
        <v>40000</v>
      </c>
    </row>
    <row r="530" spans="1:6" s="56" customFormat="1" ht="15.75" thickBot="1">
      <c r="A530" s="54">
        <v>459</v>
      </c>
      <c r="B530" s="52">
        <v>240000</v>
      </c>
      <c r="C530" s="52"/>
      <c r="D530" s="52">
        <f t="shared" ref="D530:D539" si="39">B530*15%</f>
        <v>36000</v>
      </c>
      <c r="E530" s="52">
        <v>50000</v>
      </c>
      <c r="F530" s="52">
        <v>40000</v>
      </c>
    </row>
    <row r="531" spans="1:6" s="2" customFormat="1" ht="15.75" thickBot="1">
      <c r="A531" s="39">
        <v>460</v>
      </c>
      <c r="B531" s="16">
        <v>228000</v>
      </c>
      <c r="C531" s="16"/>
      <c r="D531" s="16">
        <f t="shared" si="39"/>
        <v>34200</v>
      </c>
      <c r="E531" s="16">
        <v>50000</v>
      </c>
      <c r="F531" s="16">
        <v>40000</v>
      </c>
    </row>
    <row r="532" spans="1:6" s="56" customFormat="1" ht="15.75" thickBot="1">
      <c r="A532" s="54">
        <v>461</v>
      </c>
      <c r="B532" s="52">
        <v>362000</v>
      </c>
      <c r="C532" s="52">
        <v>0</v>
      </c>
      <c r="D532" s="52">
        <f t="shared" si="39"/>
        <v>54300</v>
      </c>
      <c r="E532" s="52">
        <v>50000</v>
      </c>
      <c r="F532" s="52">
        <v>30000</v>
      </c>
    </row>
    <row r="533" spans="1:6" s="2" customFormat="1" ht="15.75" thickBot="1">
      <c r="A533" s="39">
        <v>462</v>
      </c>
      <c r="B533" s="16">
        <v>228000</v>
      </c>
      <c r="C533" s="16">
        <v>0</v>
      </c>
      <c r="D533" s="16">
        <f t="shared" si="39"/>
        <v>34200</v>
      </c>
      <c r="E533" s="16">
        <v>50000</v>
      </c>
      <c r="F533" s="16">
        <v>30000</v>
      </c>
    </row>
    <row r="534" spans="1:6" s="56" customFormat="1" ht="15.75" thickBot="1">
      <c r="A534" s="54">
        <v>463</v>
      </c>
      <c r="B534" s="52">
        <v>185000</v>
      </c>
      <c r="C534" s="52"/>
      <c r="D534" s="52">
        <f t="shared" si="39"/>
        <v>27750</v>
      </c>
      <c r="E534" s="52">
        <v>50000</v>
      </c>
      <c r="F534" s="52">
        <v>30000</v>
      </c>
    </row>
    <row r="535" spans="1:6" s="2" customFormat="1" ht="15.75" thickBot="1">
      <c r="A535" s="39">
        <v>464</v>
      </c>
      <c r="B535" s="16">
        <v>266000</v>
      </c>
      <c r="C535" s="16">
        <v>0</v>
      </c>
      <c r="D535" s="16">
        <f t="shared" si="39"/>
        <v>39900</v>
      </c>
      <c r="E535" s="16">
        <v>50000</v>
      </c>
      <c r="F535" s="16">
        <v>40000</v>
      </c>
    </row>
    <row r="536" spans="1:6" s="56" customFormat="1" ht="15.75" thickBot="1">
      <c r="A536" s="54">
        <v>465</v>
      </c>
      <c r="B536" s="50">
        <v>240000</v>
      </c>
      <c r="C536" s="50"/>
      <c r="D536" s="50">
        <f t="shared" si="39"/>
        <v>36000</v>
      </c>
      <c r="E536" s="50">
        <v>50000</v>
      </c>
      <c r="F536" s="50">
        <v>40000</v>
      </c>
    </row>
    <row r="537" spans="1:6" s="2" customFormat="1" ht="15.75" thickBot="1">
      <c r="A537" s="39">
        <v>466</v>
      </c>
      <c r="B537" s="16">
        <v>234000</v>
      </c>
      <c r="C537" s="16"/>
      <c r="D537" s="16">
        <f t="shared" si="39"/>
        <v>35100</v>
      </c>
      <c r="E537" s="16">
        <v>50000</v>
      </c>
      <c r="F537" s="16">
        <v>40000</v>
      </c>
    </row>
    <row r="538" spans="1:6" s="56" customFormat="1" ht="15.75" thickBot="1">
      <c r="A538" s="54">
        <v>467</v>
      </c>
      <c r="B538" s="50">
        <v>210000</v>
      </c>
      <c r="C538" s="52"/>
      <c r="D538" s="52">
        <f t="shared" si="39"/>
        <v>31500</v>
      </c>
      <c r="E538" s="52">
        <v>50000</v>
      </c>
      <c r="F538" s="52">
        <v>10000</v>
      </c>
    </row>
    <row r="539" spans="1:6" s="2" customFormat="1" ht="15.75" thickBot="1">
      <c r="A539" s="39">
        <v>468</v>
      </c>
      <c r="B539" s="16">
        <v>219000</v>
      </c>
      <c r="C539" s="16"/>
      <c r="D539" s="16">
        <f t="shared" si="39"/>
        <v>32850</v>
      </c>
      <c r="E539" s="16">
        <v>50000</v>
      </c>
      <c r="F539" s="16">
        <v>30000</v>
      </c>
    </row>
    <row r="540" spans="1:6" s="53" customFormat="1" ht="16.5" thickBot="1">
      <c r="A540" s="49" t="s">
        <v>7</v>
      </c>
      <c r="B540" s="50">
        <f>SUM(B527:B539)</f>
        <v>3194000</v>
      </c>
      <c r="C540" s="50">
        <f t="shared" ref="C540:F540" si="40">SUM(C527:C539)</f>
        <v>114100</v>
      </c>
      <c r="D540" s="50">
        <f t="shared" si="40"/>
        <v>430200</v>
      </c>
      <c r="E540" s="50">
        <f t="shared" si="40"/>
        <v>650000</v>
      </c>
      <c r="F540" s="50">
        <f t="shared" si="40"/>
        <v>440000</v>
      </c>
    </row>
    <row r="541" spans="1:6" s="9" customFormat="1" ht="30.75" thickBot="1">
      <c r="A541" s="26" t="s">
        <v>0</v>
      </c>
      <c r="B541" s="14" t="s">
        <v>6</v>
      </c>
      <c r="C541" s="14" t="s">
        <v>1</v>
      </c>
      <c r="D541" s="14" t="s">
        <v>2</v>
      </c>
      <c r="E541" s="14" t="s">
        <v>3</v>
      </c>
      <c r="F541" s="14" t="s">
        <v>4</v>
      </c>
    </row>
    <row r="542" spans="1:6" s="2" customFormat="1" ht="15.75" thickBot="1">
      <c r="A542" s="39">
        <v>469</v>
      </c>
      <c r="B542" s="10">
        <v>228000</v>
      </c>
      <c r="C542" s="16"/>
      <c r="D542" s="10">
        <f>B542*15%</f>
        <v>34200</v>
      </c>
      <c r="E542" s="10">
        <v>50000</v>
      </c>
      <c r="F542" s="10">
        <v>40000</v>
      </c>
    </row>
    <row r="543" spans="1:6" s="56" customFormat="1" ht="15.75" thickBot="1">
      <c r="A543" s="54">
        <v>470</v>
      </c>
      <c r="B543" s="52">
        <v>287000</v>
      </c>
      <c r="C543" s="52">
        <f>B543*35%</f>
        <v>100450</v>
      </c>
      <c r="D543" s="52"/>
      <c r="E543" s="52">
        <v>50000</v>
      </c>
      <c r="F543" s="52">
        <v>40000</v>
      </c>
    </row>
    <row r="544" spans="1:6" s="2" customFormat="1" ht="15.75" thickBot="1">
      <c r="A544" s="39">
        <v>471</v>
      </c>
      <c r="B544" s="16">
        <v>240000</v>
      </c>
      <c r="C544" s="16">
        <v>0</v>
      </c>
      <c r="D544" s="10">
        <f>B544*15%</f>
        <v>36000</v>
      </c>
      <c r="E544" s="16">
        <v>50000</v>
      </c>
      <c r="F544" s="16">
        <v>30000</v>
      </c>
    </row>
    <row r="545" spans="1:6" s="56" customFormat="1" ht="15.75" thickBot="1">
      <c r="A545" s="54">
        <v>472</v>
      </c>
      <c r="B545" s="50">
        <v>216000</v>
      </c>
      <c r="C545" s="50"/>
      <c r="D545" s="50">
        <f>B545*15%</f>
        <v>32400</v>
      </c>
      <c r="E545" s="50">
        <v>50000</v>
      </c>
      <c r="F545" s="50">
        <v>40000</v>
      </c>
    </row>
    <row r="546" spans="1:6" s="2" customFormat="1" ht="15.75" thickBot="1">
      <c r="A546" s="39">
        <v>473</v>
      </c>
      <c r="B546" s="10">
        <v>237000</v>
      </c>
      <c r="C546" s="10"/>
      <c r="D546" s="10">
        <f>B546*15%</f>
        <v>35550</v>
      </c>
      <c r="E546" s="10">
        <v>50000</v>
      </c>
      <c r="F546" s="10">
        <v>40000</v>
      </c>
    </row>
    <row r="547" spans="1:6" s="55" customFormat="1" ht="15.75" thickBot="1">
      <c r="A547" s="54">
        <v>474</v>
      </c>
      <c r="B547" s="52">
        <v>296000</v>
      </c>
      <c r="C547" s="52">
        <f>B547*45%</f>
        <v>133200</v>
      </c>
      <c r="D547" s="52"/>
      <c r="E547" s="52">
        <v>50000</v>
      </c>
      <c r="F547" s="52"/>
    </row>
    <row r="548" spans="1:6" s="2" customFormat="1" ht="15.75" thickBot="1">
      <c r="A548" s="39">
        <v>475</v>
      </c>
      <c r="B548" s="10">
        <v>314000</v>
      </c>
      <c r="C548" s="16">
        <f>B548*25%</f>
        <v>78500</v>
      </c>
      <c r="D548" s="16"/>
      <c r="E548" s="16">
        <v>50000</v>
      </c>
      <c r="F548" s="16">
        <v>10000</v>
      </c>
    </row>
    <row r="549" spans="1:6" s="56" customFormat="1" ht="15.75" thickBot="1">
      <c r="A549" s="54">
        <v>476</v>
      </c>
      <c r="B549" s="50">
        <v>275000</v>
      </c>
      <c r="C549" s="52">
        <f>B549*35%</f>
        <v>96250</v>
      </c>
      <c r="D549" s="50">
        <v>0</v>
      </c>
      <c r="E549" s="50">
        <v>50000</v>
      </c>
      <c r="F549" s="50">
        <v>20000</v>
      </c>
    </row>
    <row r="550" spans="1:6" s="2" customFormat="1" ht="15.75" thickBot="1">
      <c r="A550" s="39">
        <v>477</v>
      </c>
      <c r="B550" s="16">
        <v>219000</v>
      </c>
      <c r="C550" s="16">
        <v>0</v>
      </c>
      <c r="D550" s="10">
        <f>B550*15%</f>
        <v>32850</v>
      </c>
      <c r="E550" s="16">
        <v>50000</v>
      </c>
      <c r="F550" s="16">
        <v>10000</v>
      </c>
    </row>
    <row r="551" spans="1:6" s="56" customFormat="1" ht="15.75" thickBot="1">
      <c r="A551" s="54">
        <v>478</v>
      </c>
      <c r="B551" s="50">
        <v>374000</v>
      </c>
      <c r="C551" s="52">
        <f>B551*45%</f>
        <v>168300</v>
      </c>
      <c r="D551" s="52"/>
      <c r="E551" s="52">
        <v>50000</v>
      </c>
      <c r="F551" s="52">
        <v>20000</v>
      </c>
    </row>
    <row r="552" spans="1:6" s="2" customFormat="1" ht="15.75" thickBot="1">
      <c r="A552" s="39">
        <v>479</v>
      </c>
      <c r="B552" s="16">
        <v>269000</v>
      </c>
      <c r="C552" s="16">
        <f>B552*25%</f>
        <v>67250</v>
      </c>
      <c r="D552" s="16"/>
      <c r="E552" s="16">
        <v>50000</v>
      </c>
      <c r="F552" s="16">
        <v>40000</v>
      </c>
    </row>
    <row r="553" spans="1:6" s="56" customFormat="1" ht="15.75" thickBot="1">
      <c r="A553" s="54">
        <v>480</v>
      </c>
      <c r="B553" s="52">
        <v>284000</v>
      </c>
      <c r="C553" s="52">
        <f>B553*25%</f>
        <v>71000</v>
      </c>
      <c r="D553" s="52"/>
      <c r="E553" s="52">
        <v>50000</v>
      </c>
      <c r="F553" s="52">
        <v>20000</v>
      </c>
    </row>
    <row r="554" spans="1:6" s="2" customFormat="1" ht="15.75" thickBot="1">
      <c r="A554" s="39">
        <v>481</v>
      </c>
      <c r="B554" s="16">
        <v>237000</v>
      </c>
      <c r="C554" s="16"/>
      <c r="D554" s="16">
        <f>B554*15%</f>
        <v>35550</v>
      </c>
      <c r="E554" s="16">
        <v>50000</v>
      </c>
      <c r="F554" s="16">
        <v>30000</v>
      </c>
    </row>
    <row r="555" spans="1:6" s="53" customFormat="1" ht="16.5" thickBot="1">
      <c r="A555" s="49" t="s">
        <v>7</v>
      </c>
      <c r="B555" s="50">
        <f>SUM(B542:B554)</f>
        <v>3476000</v>
      </c>
      <c r="C555" s="50">
        <f t="shared" ref="C555:F555" si="41">SUM(C542:C554)</f>
        <v>714950</v>
      </c>
      <c r="D555" s="50">
        <f t="shared" si="41"/>
        <v>206550</v>
      </c>
      <c r="E555" s="50">
        <f t="shared" si="41"/>
        <v>650000</v>
      </c>
      <c r="F555" s="50">
        <f t="shared" si="41"/>
        <v>340000</v>
      </c>
    </row>
    <row r="556" spans="1:6" s="9" customFormat="1" ht="30.75" thickBot="1">
      <c r="A556" s="26" t="s">
        <v>0</v>
      </c>
      <c r="B556" s="14" t="s">
        <v>6</v>
      </c>
      <c r="C556" s="14" t="s">
        <v>1</v>
      </c>
      <c r="D556" s="14" t="s">
        <v>2</v>
      </c>
      <c r="E556" s="14" t="s">
        <v>3</v>
      </c>
      <c r="F556" s="14" t="s">
        <v>4</v>
      </c>
    </row>
    <row r="557" spans="1:6" s="2" customFormat="1" ht="15.75" thickBot="1">
      <c r="A557" s="39">
        <v>482</v>
      </c>
      <c r="B557" s="16">
        <v>216000</v>
      </c>
      <c r="C557" s="16"/>
      <c r="D557" s="16">
        <f>B557*15%</f>
        <v>32400</v>
      </c>
      <c r="E557" s="16">
        <v>50000</v>
      </c>
      <c r="F557" s="16"/>
    </row>
    <row r="558" spans="1:6" s="56" customFormat="1" ht="15.75" thickBot="1">
      <c r="A558" s="54">
        <v>483</v>
      </c>
      <c r="B558" s="52">
        <v>290000</v>
      </c>
      <c r="C558" s="52">
        <f>B558*35%</f>
        <v>101500</v>
      </c>
      <c r="D558" s="52"/>
      <c r="E558" s="52">
        <v>50000</v>
      </c>
      <c r="F558" s="52"/>
    </row>
    <row r="559" spans="1:6" s="2" customFormat="1" ht="15.75" thickBot="1">
      <c r="A559" s="39">
        <v>484</v>
      </c>
      <c r="B559" s="10">
        <v>222000</v>
      </c>
      <c r="C559" s="10"/>
      <c r="D559" s="10">
        <f>B559*15%</f>
        <v>33300</v>
      </c>
      <c r="E559" s="10">
        <v>50000</v>
      </c>
      <c r="F559" s="10">
        <v>40000</v>
      </c>
    </row>
    <row r="560" spans="1:6" s="56" customFormat="1" ht="15.75" thickBot="1">
      <c r="A560" s="54">
        <v>485</v>
      </c>
      <c r="B560" s="52">
        <v>266000</v>
      </c>
      <c r="C560" s="52">
        <v>0</v>
      </c>
      <c r="D560" s="52">
        <f>B560*15%</f>
        <v>39900</v>
      </c>
      <c r="E560" s="52">
        <v>50000</v>
      </c>
      <c r="F560" s="52">
        <v>30000</v>
      </c>
    </row>
    <row r="561" spans="1:6" s="2" customFormat="1" ht="15.75" thickBot="1">
      <c r="A561" s="39">
        <v>486</v>
      </c>
      <c r="B561" s="16">
        <v>308000</v>
      </c>
      <c r="C561" s="16">
        <f>B561*35%</f>
        <v>107800</v>
      </c>
      <c r="D561" s="16">
        <v>0</v>
      </c>
      <c r="E561" s="16">
        <v>50000</v>
      </c>
      <c r="F561" s="16">
        <v>30000</v>
      </c>
    </row>
    <row r="562" spans="1:6" s="56" customFormat="1" ht="15.75" thickBot="1">
      <c r="A562" s="54">
        <v>487</v>
      </c>
      <c r="B562" s="52">
        <v>213000</v>
      </c>
      <c r="C562" s="52">
        <v>0</v>
      </c>
      <c r="D562" s="52">
        <f t="shared" ref="D562:D568" si="42">B562*15%</f>
        <v>31950</v>
      </c>
      <c r="E562" s="52">
        <v>50000</v>
      </c>
      <c r="F562" s="52">
        <v>30000</v>
      </c>
    </row>
    <row r="563" spans="1:6" s="2" customFormat="1" ht="15.75" thickBot="1">
      <c r="A563" s="39">
        <v>488</v>
      </c>
      <c r="B563" s="10">
        <v>176000</v>
      </c>
      <c r="C563" s="10"/>
      <c r="D563" s="10">
        <f t="shared" si="42"/>
        <v>26400</v>
      </c>
      <c r="E563" s="10">
        <v>50000</v>
      </c>
      <c r="F563" s="10">
        <v>30000</v>
      </c>
    </row>
    <row r="564" spans="1:6" s="55" customFormat="1" ht="15.75" thickBot="1">
      <c r="A564" s="54">
        <v>489</v>
      </c>
      <c r="B564" s="52">
        <v>234000</v>
      </c>
      <c r="C564" s="52"/>
      <c r="D564" s="52">
        <f t="shared" si="42"/>
        <v>35100</v>
      </c>
      <c r="E564" s="52">
        <v>50000</v>
      </c>
      <c r="F564" s="52">
        <v>40000</v>
      </c>
    </row>
    <row r="565" spans="1:6" s="2" customFormat="1" ht="15.75" thickBot="1">
      <c r="A565" s="39">
        <v>490</v>
      </c>
      <c r="B565" s="16">
        <v>266000</v>
      </c>
      <c r="C565" s="16">
        <v>0</v>
      </c>
      <c r="D565" s="16">
        <f t="shared" si="42"/>
        <v>39900</v>
      </c>
      <c r="E565" s="16">
        <v>50000</v>
      </c>
      <c r="F565" s="16">
        <v>0</v>
      </c>
    </row>
    <row r="566" spans="1:6" s="55" customFormat="1" ht="15.75" thickBot="1">
      <c r="A566" s="54">
        <v>491</v>
      </c>
      <c r="B566" s="52">
        <v>422000</v>
      </c>
      <c r="C566" s="52"/>
      <c r="D566" s="52">
        <f t="shared" si="42"/>
        <v>63300</v>
      </c>
      <c r="E566" s="52">
        <v>50000</v>
      </c>
      <c r="F566" s="52">
        <v>40000</v>
      </c>
    </row>
    <row r="567" spans="1:6" s="40" customFormat="1" ht="15.75" thickBot="1">
      <c r="A567" s="39">
        <v>492</v>
      </c>
      <c r="B567" s="16">
        <v>210000</v>
      </c>
      <c r="C567" s="16"/>
      <c r="D567" s="16">
        <f t="shared" si="42"/>
        <v>31500</v>
      </c>
      <c r="E567" s="16">
        <v>50000</v>
      </c>
      <c r="F567" s="16">
        <v>40000</v>
      </c>
    </row>
    <row r="568" spans="1:6" s="56" customFormat="1" ht="15.75" thickBot="1">
      <c r="A568" s="54">
        <v>493</v>
      </c>
      <c r="B568" s="52">
        <v>222000</v>
      </c>
      <c r="C568" s="52"/>
      <c r="D568" s="52">
        <f t="shared" si="42"/>
        <v>33300</v>
      </c>
      <c r="E568" s="52">
        <v>50000</v>
      </c>
      <c r="F568" s="52">
        <v>10000</v>
      </c>
    </row>
    <row r="569" spans="1:6" s="2" customFormat="1" ht="15.75" thickBot="1">
      <c r="A569" s="39">
        <v>494</v>
      </c>
      <c r="B569" s="10">
        <v>272000</v>
      </c>
      <c r="C569" s="16">
        <f>B569*25%</f>
        <v>68000</v>
      </c>
      <c r="D569" s="16"/>
      <c r="E569" s="16">
        <v>100000</v>
      </c>
      <c r="F569" s="16">
        <v>80000</v>
      </c>
    </row>
    <row r="570" spans="1:6" s="53" customFormat="1" ht="16.5" thickBot="1">
      <c r="A570" s="49" t="s">
        <v>7</v>
      </c>
      <c r="B570" s="50">
        <f>SUM(B557:B569)</f>
        <v>3317000</v>
      </c>
      <c r="C570" s="50">
        <f t="shared" ref="C570:F570" si="43">SUM(C557:C569)</f>
        <v>277300</v>
      </c>
      <c r="D570" s="50">
        <f t="shared" si="43"/>
        <v>367050</v>
      </c>
      <c r="E570" s="50">
        <f t="shared" si="43"/>
        <v>700000</v>
      </c>
      <c r="F570" s="50">
        <f t="shared" si="43"/>
        <v>370000</v>
      </c>
    </row>
    <row r="571" spans="1:6" s="9" customFormat="1" ht="30.75" thickBot="1">
      <c r="A571" s="26" t="s">
        <v>0</v>
      </c>
      <c r="B571" s="14" t="s">
        <v>6</v>
      </c>
      <c r="C571" s="14" t="s">
        <v>1</v>
      </c>
      <c r="D571" s="14" t="s">
        <v>2</v>
      </c>
      <c r="E571" s="14" t="s">
        <v>3</v>
      </c>
      <c r="F571" s="14" t="s">
        <v>4</v>
      </c>
    </row>
    <row r="572" spans="1:6" s="2" customFormat="1" ht="15.75" thickBot="1">
      <c r="A572" s="39">
        <v>495</v>
      </c>
      <c r="B572" s="16">
        <v>287000</v>
      </c>
      <c r="C572" s="16">
        <f>B572*35%</f>
        <v>100450</v>
      </c>
      <c r="D572" s="16"/>
      <c r="E572" s="16">
        <v>50000</v>
      </c>
      <c r="F572" s="16">
        <v>10000</v>
      </c>
    </row>
    <row r="573" spans="1:6" s="56" customFormat="1" ht="15.75" thickBot="1">
      <c r="A573" s="54">
        <v>496</v>
      </c>
      <c r="B573" s="52">
        <v>219000</v>
      </c>
      <c r="C573" s="52">
        <v>0</v>
      </c>
      <c r="D573" s="52">
        <f>B573*15%</f>
        <v>32850</v>
      </c>
      <c r="E573" s="52">
        <v>50000</v>
      </c>
      <c r="F573" s="52">
        <v>30000</v>
      </c>
    </row>
    <row r="574" spans="1:6" s="2" customFormat="1" ht="15.75" thickBot="1">
      <c r="A574" s="39">
        <v>497</v>
      </c>
      <c r="B574" s="16">
        <v>219000</v>
      </c>
      <c r="C574" s="16"/>
      <c r="D574" s="16">
        <f>B574*15%</f>
        <v>32850</v>
      </c>
      <c r="E574" s="16">
        <v>50000</v>
      </c>
      <c r="F574" s="16">
        <v>0</v>
      </c>
    </row>
    <row r="575" spans="1:6" s="56" customFormat="1" ht="15.75" thickBot="1">
      <c r="A575" s="54">
        <v>498</v>
      </c>
      <c r="B575" s="52">
        <v>263000</v>
      </c>
      <c r="C575" s="52"/>
      <c r="D575" s="52">
        <f>B575*15%</f>
        <v>39450</v>
      </c>
      <c r="E575" s="52">
        <v>50000</v>
      </c>
      <c r="F575" s="52">
        <v>30000</v>
      </c>
    </row>
    <row r="576" spans="1:6" s="2" customFormat="1" ht="15.75" thickBot="1">
      <c r="A576" s="39">
        <v>499</v>
      </c>
      <c r="B576" s="16">
        <v>237000</v>
      </c>
      <c r="C576" s="16">
        <v>0</v>
      </c>
      <c r="D576" s="16">
        <f>B576*15%</f>
        <v>35550</v>
      </c>
      <c r="E576" s="16">
        <v>50000</v>
      </c>
      <c r="F576" s="16"/>
    </row>
    <row r="577" spans="1:6" s="55" customFormat="1" ht="15.75" thickBot="1">
      <c r="A577" s="54">
        <v>500</v>
      </c>
      <c r="B577" s="52">
        <v>308000</v>
      </c>
      <c r="C577" s="52">
        <f>B577*25%</f>
        <v>77000</v>
      </c>
      <c r="D577" s="52"/>
      <c r="E577" s="52">
        <v>50000</v>
      </c>
      <c r="F577" s="52">
        <v>30000</v>
      </c>
    </row>
    <row r="578" spans="1:6" s="2" customFormat="1" ht="15.75" thickBot="1">
      <c r="A578" s="39">
        <v>501</v>
      </c>
      <c r="B578" s="10">
        <v>266000</v>
      </c>
      <c r="C578" s="10"/>
      <c r="D578" s="10">
        <f>B578*15%</f>
        <v>39900</v>
      </c>
      <c r="E578" s="10">
        <v>50000</v>
      </c>
      <c r="F578" s="10">
        <v>40000</v>
      </c>
    </row>
    <row r="579" spans="1:6" s="55" customFormat="1" ht="15.75" thickBot="1">
      <c r="A579" s="54">
        <v>502</v>
      </c>
      <c r="B579" s="52">
        <v>188000</v>
      </c>
      <c r="C579" s="52"/>
      <c r="D579" s="52">
        <f>B579*15%</f>
        <v>28200</v>
      </c>
      <c r="E579" s="52">
        <v>50000</v>
      </c>
      <c r="F579" s="52">
        <v>40000</v>
      </c>
    </row>
    <row r="580" spans="1:6" s="40" customFormat="1" ht="15.75" thickBot="1">
      <c r="A580" s="39">
        <v>503</v>
      </c>
      <c r="B580" s="16">
        <v>176000</v>
      </c>
      <c r="C580" s="16"/>
      <c r="D580" s="16">
        <f>B580*15%</f>
        <v>26400</v>
      </c>
      <c r="E580" s="16">
        <v>50000</v>
      </c>
      <c r="F580" s="16">
        <v>40000</v>
      </c>
    </row>
    <row r="581" spans="1:6" s="55" customFormat="1" ht="15.75" thickBot="1">
      <c r="A581" s="54">
        <v>504</v>
      </c>
      <c r="B581" s="50">
        <v>269000</v>
      </c>
      <c r="C581" s="52">
        <v>134500</v>
      </c>
      <c r="D581" s="52"/>
      <c r="E581" s="52">
        <v>100000</v>
      </c>
      <c r="F581" s="52">
        <v>80000</v>
      </c>
    </row>
    <row r="582" spans="1:6" s="40" customFormat="1" ht="15.75" thickBot="1">
      <c r="A582" s="39">
        <v>505</v>
      </c>
      <c r="B582" s="10">
        <v>240000</v>
      </c>
      <c r="C582" s="10"/>
      <c r="D582" s="10">
        <f>B582*15%</f>
        <v>36000</v>
      </c>
      <c r="E582" s="10">
        <v>50000</v>
      </c>
      <c r="F582" s="10">
        <v>20000</v>
      </c>
    </row>
    <row r="583" spans="1:6" s="56" customFormat="1" ht="15.75" thickBot="1">
      <c r="A583" s="54">
        <v>506</v>
      </c>
      <c r="B583" s="52">
        <v>275000</v>
      </c>
      <c r="C583" s="52">
        <f>B583*25%</f>
        <v>68750</v>
      </c>
      <c r="D583" s="52"/>
      <c r="E583" s="52">
        <v>50000</v>
      </c>
      <c r="F583" s="52"/>
    </row>
    <row r="584" spans="1:6" s="2" customFormat="1" ht="15.75" thickBot="1">
      <c r="A584" s="39">
        <v>507</v>
      </c>
      <c r="B584" s="16">
        <v>234000</v>
      </c>
      <c r="C584" s="16">
        <v>0</v>
      </c>
      <c r="D584" s="10">
        <f>B584*15%</f>
        <v>35100</v>
      </c>
      <c r="E584" s="16">
        <v>50000</v>
      </c>
      <c r="F584" s="16">
        <v>0</v>
      </c>
    </row>
    <row r="585" spans="1:6" s="53" customFormat="1" ht="16.5" thickBot="1">
      <c r="A585" s="49" t="s">
        <v>7</v>
      </c>
      <c r="B585" s="50">
        <f>SUM(B572:B584)</f>
        <v>3181000</v>
      </c>
      <c r="C585" s="50">
        <f t="shared" ref="C585:F585" si="44">SUM(C572:C584)</f>
        <v>380700</v>
      </c>
      <c r="D585" s="50">
        <f t="shared" si="44"/>
        <v>306300</v>
      </c>
      <c r="E585" s="50">
        <f t="shared" si="44"/>
        <v>700000</v>
      </c>
      <c r="F585" s="50">
        <f t="shared" si="44"/>
        <v>320000</v>
      </c>
    </row>
    <row r="586" spans="1:6" s="9" customFormat="1" ht="30.75" thickBot="1">
      <c r="A586" s="26" t="s">
        <v>0</v>
      </c>
      <c r="B586" s="14" t="s">
        <v>6</v>
      </c>
      <c r="C586" s="14" t="s">
        <v>1</v>
      </c>
      <c r="D586" s="14" t="s">
        <v>2</v>
      </c>
      <c r="E586" s="14" t="s">
        <v>3</v>
      </c>
      <c r="F586" s="14" t="s">
        <v>4</v>
      </c>
    </row>
    <row r="587" spans="1:6" s="2" customFormat="1" ht="15.75" thickBot="1">
      <c r="A587" s="39">
        <v>508</v>
      </c>
      <c r="B587" s="10">
        <v>188000</v>
      </c>
      <c r="C587" s="10"/>
      <c r="D587" s="10">
        <f>B587*15%</f>
        <v>28200</v>
      </c>
      <c r="E587" s="10">
        <v>50000</v>
      </c>
      <c r="F587" s="10">
        <v>40000</v>
      </c>
    </row>
    <row r="588" spans="1:6" s="56" customFormat="1" ht="15.75" thickBot="1">
      <c r="A588" s="54">
        <v>509</v>
      </c>
      <c r="B588" s="50">
        <v>237000</v>
      </c>
      <c r="C588" s="50"/>
      <c r="D588" s="52">
        <f>B588*15%</f>
        <v>35550</v>
      </c>
      <c r="E588" s="50"/>
      <c r="F588" s="50"/>
    </row>
    <row r="589" spans="1:6" s="2" customFormat="1" ht="15.75" thickBot="1">
      <c r="A589" s="39">
        <v>510</v>
      </c>
      <c r="B589" s="10">
        <v>179000</v>
      </c>
      <c r="C589" s="10"/>
      <c r="D589" s="10">
        <f>B589*15%</f>
        <v>26850</v>
      </c>
      <c r="E589" s="10">
        <v>50000</v>
      </c>
      <c r="F589" s="10">
        <v>20000</v>
      </c>
    </row>
    <row r="590" spans="1:6" s="56" customFormat="1" ht="15.75" thickBot="1">
      <c r="A590" s="54">
        <v>511</v>
      </c>
      <c r="B590" s="50">
        <v>260000</v>
      </c>
      <c r="C590" s="50"/>
      <c r="D590" s="50">
        <f>B590*15%</f>
        <v>39000</v>
      </c>
      <c r="E590" s="50">
        <v>50000</v>
      </c>
      <c r="F590" s="50">
        <v>30000</v>
      </c>
    </row>
    <row r="591" spans="1:6" s="2" customFormat="1" ht="15.75" thickBot="1">
      <c r="A591" s="39">
        <v>512</v>
      </c>
      <c r="B591" s="16">
        <v>237000</v>
      </c>
      <c r="C591" s="16"/>
      <c r="D591" s="16">
        <f>B591*15%</f>
        <v>35550</v>
      </c>
      <c r="E591" s="16">
        <v>50000</v>
      </c>
      <c r="F591" s="16">
        <v>40000</v>
      </c>
    </row>
    <row r="592" spans="1:6" s="56" customFormat="1" ht="15.75" thickBot="1">
      <c r="A592" s="54">
        <v>513</v>
      </c>
      <c r="B592" s="52">
        <v>308000</v>
      </c>
      <c r="C592" s="52">
        <f>B592*35%</f>
        <v>107800</v>
      </c>
      <c r="D592" s="52">
        <v>0</v>
      </c>
      <c r="E592" s="52">
        <v>50000</v>
      </c>
      <c r="F592" s="52">
        <v>40000</v>
      </c>
    </row>
    <row r="593" spans="1:6" s="2" customFormat="1" ht="15.75" thickBot="1">
      <c r="A593" s="39">
        <v>514</v>
      </c>
      <c r="B593" s="10">
        <v>240000</v>
      </c>
      <c r="C593" s="10"/>
      <c r="D593" s="16">
        <f>B593*15%</f>
        <v>36000</v>
      </c>
      <c r="E593" s="10">
        <v>50000</v>
      </c>
      <c r="F593" s="10">
        <v>20000</v>
      </c>
    </row>
    <row r="594" spans="1:6" s="56" customFormat="1" ht="15.75" thickBot="1">
      <c r="A594" s="54">
        <v>515</v>
      </c>
      <c r="B594" s="50">
        <v>237000</v>
      </c>
      <c r="C594" s="50"/>
      <c r="D594" s="52">
        <f>B594*15%</f>
        <v>35550</v>
      </c>
      <c r="E594" s="50">
        <v>50000</v>
      </c>
      <c r="F594" s="50"/>
    </row>
    <row r="595" spans="1:6" s="2" customFormat="1" ht="15.75" thickBot="1">
      <c r="A595" s="39">
        <v>516</v>
      </c>
      <c r="B595" s="10">
        <v>465000</v>
      </c>
      <c r="C595" s="10">
        <f>B595*45%</f>
        <v>209250</v>
      </c>
      <c r="D595" s="10"/>
      <c r="E595" s="10">
        <v>50000</v>
      </c>
      <c r="F595" s="10">
        <v>40000</v>
      </c>
    </row>
    <row r="596" spans="1:6" s="56" customFormat="1" ht="15.75" thickBot="1">
      <c r="A596" s="54">
        <v>517</v>
      </c>
      <c r="B596" s="52">
        <v>266000</v>
      </c>
      <c r="C596" s="52"/>
      <c r="D596" s="52">
        <f>B596*15%</f>
        <v>39900</v>
      </c>
      <c r="E596" s="52">
        <v>50000</v>
      </c>
      <c r="F596" s="52">
        <v>40000</v>
      </c>
    </row>
    <row r="597" spans="1:6" s="2" customFormat="1" ht="15.75" thickBot="1">
      <c r="A597" s="39">
        <v>518</v>
      </c>
      <c r="B597" s="16">
        <v>374000</v>
      </c>
      <c r="C597" s="16">
        <v>0</v>
      </c>
      <c r="D597" s="16">
        <f>B597*15%</f>
        <v>56100</v>
      </c>
      <c r="E597" s="16">
        <v>50000</v>
      </c>
      <c r="F597" s="16">
        <v>30000</v>
      </c>
    </row>
    <row r="598" spans="1:6" s="55" customFormat="1" ht="15.75" thickBot="1">
      <c r="A598" s="54">
        <v>519</v>
      </c>
      <c r="B598" s="52">
        <v>240000</v>
      </c>
      <c r="C598" s="52"/>
      <c r="D598" s="52">
        <f>B598*15%</f>
        <v>36000</v>
      </c>
      <c r="E598" s="52">
        <v>50000</v>
      </c>
      <c r="F598" s="52">
        <v>40000</v>
      </c>
    </row>
    <row r="599" spans="1:6" s="2" customFormat="1" ht="15.75" thickBot="1">
      <c r="A599" s="39">
        <v>520</v>
      </c>
      <c r="B599" s="16">
        <v>234000</v>
      </c>
      <c r="C599" s="16"/>
      <c r="D599" s="16">
        <f>B599*15%</f>
        <v>35100</v>
      </c>
      <c r="E599" s="16">
        <v>50000</v>
      </c>
      <c r="F599" s="16">
        <v>30000</v>
      </c>
    </row>
    <row r="600" spans="1:6" s="53" customFormat="1" ht="16.5" thickBot="1">
      <c r="A600" s="49" t="s">
        <v>7</v>
      </c>
      <c r="B600" s="50">
        <f>SUM(B587:B599)</f>
        <v>3465000</v>
      </c>
      <c r="C600" s="50">
        <f t="shared" ref="C600:F600" si="45">SUM(C587:C599)</f>
        <v>317050</v>
      </c>
      <c r="D600" s="50">
        <f t="shared" si="45"/>
        <v>403800</v>
      </c>
      <c r="E600" s="50">
        <f t="shared" si="45"/>
        <v>600000</v>
      </c>
      <c r="F600" s="50">
        <f t="shared" si="45"/>
        <v>370000</v>
      </c>
    </row>
    <row r="601" spans="1:6" s="9" customFormat="1" ht="30.75" thickBot="1">
      <c r="A601" s="26" t="s">
        <v>0</v>
      </c>
      <c r="B601" s="14" t="s">
        <v>6</v>
      </c>
      <c r="C601" s="14" t="s">
        <v>1</v>
      </c>
      <c r="D601" s="14" t="s">
        <v>2</v>
      </c>
      <c r="E601" s="14" t="s">
        <v>3</v>
      </c>
      <c r="F601" s="14" t="s">
        <v>4</v>
      </c>
    </row>
    <row r="602" spans="1:6" s="6" customFormat="1" ht="15.75" thickBot="1">
      <c r="A602" s="39">
        <v>521</v>
      </c>
      <c r="B602" s="16">
        <v>182000</v>
      </c>
      <c r="C602" s="16"/>
      <c r="D602" s="16">
        <f>B602*15%</f>
        <v>27300</v>
      </c>
      <c r="E602" s="16">
        <v>50000</v>
      </c>
      <c r="F602" s="16">
        <v>10000</v>
      </c>
    </row>
    <row r="603" spans="1:6" s="55" customFormat="1" ht="15.75" thickBot="1">
      <c r="A603" s="54">
        <v>522</v>
      </c>
      <c r="B603" s="50">
        <v>374000</v>
      </c>
      <c r="C603" s="50">
        <f>B603*45%</f>
        <v>168300</v>
      </c>
      <c r="D603" s="50"/>
      <c r="E603" s="50">
        <v>50000</v>
      </c>
      <c r="F603" s="50">
        <v>40000</v>
      </c>
    </row>
    <row r="604" spans="1:6" s="2" customFormat="1" ht="15.75" thickBot="1">
      <c r="A604" s="39">
        <v>523</v>
      </c>
      <c r="B604" s="16">
        <v>266000</v>
      </c>
      <c r="C604" s="16"/>
      <c r="D604" s="16">
        <f t="shared" ref="D604:D609" si="46">B604*15%</f>
        <v>39900</v>
      </c>
      <c r="E604" s="16">
        <v>50000</v>
      </c>
      <c r="F604" s="16">
        <v>40000</v>
      </c>
    </row>
    <row r="605" spans="1:6" s="56" customFormat="1" ht="15.75" thickBot="1">
      <c r="A605" s="54">
        <v>524</v>
      </c>
      <c r="B605" s="52">
        <v>231000</v>
      </c>
      <c r="C605" s="52"/>
      <c r="D605" s="52">
        <f t="shared" si="46"/>
        <v>34650</v>
      </c>
      <c r="E605" s="52">
        <v>50000</v>
      </c>
      <c r="F605" s="52">
        <v>40000</v>
      </c>
    </row>
    <row r="606" spans="1:6" s="2" customFormat="1" ht="15.75" thickBot="1">
      <c r="A606" s="39">
        <v>525</v>
      </c>
      <c r="B606" s="10">
        <v>213000</v>
      </c>
      <c r="C606" s="10"/>
      <c r="D606" s="10">
        <f t="shared" si="46"/>
        <v>31950</v>
      </c>
      <c r="E606" s="10">
        <v>50000</v>
      </c>
      <c r="F606" s="10">
        <v>40000</v>
      </c>
    </row>
    <row r="607" spans="1:6" s="56" customFormat="1" ht="15.75" thickBot="1">
      <c r="A607" s="54">
        <v>526</v>
      </c>
      <c r="B607" s="50">
        <v>266000</v>
      </c>
      <c r="C607" s="50"/>
      <c r="D607" s="50">
        <f t="shared" si="46"/>
        <v>39900</v>
      </c>
      <c r="E607" s="50">
        <v>50000</v>
      </c>
      <c r="F607" s="50">
        <v>30000</v>
      </c>
    </row>
    <row r="608" spans="1:6" s="2" customFormat="1" ht="15.75" thickBot="1">
      <c r="A608" s="39">
        <v>527</v>
      </c>
      <c r="B608" s="16">
        <v>222000</v>
      </c>
      <c r="C608" s="16"/>
      <c r="D608" s="16">
        <f t="shared" si="46"/>
        <v>33300</v>
      </c>
      <c r="E608" s="16">
        <v>50000</v>
      </c>
      <c r="F608" s="16">
        <v>20000</v>
      </c>
    </row>
    <row r="609" spans="1:6" s="56" customFormat="1" ht="15.75" thickBot="1">
      <c r="A609" s="54">
        <v>528</v>
      </c>
      <c r="B609" s="52">
        <v>191000</v>
      </c>
      <c r="C609" s="52"/>
      <c r="D609" s="52">
        <f t="shared" si="46"/>
        <v>28650</v>
      </c>
      <c r="E609" s="52">
        <v>50000</v>
      </c>
      <c r="F609" s="52">
        <v>40000</v>
      </c>
    </row>
    <row r="610" spans="1:6" s="2" customFormat="1" ht="15.75" thickBot="1">
      <c r="A610" s="39">
        <v>529</v>
      </c>
      <c r="B610" s="16">
        <v>272000</v>
      </c>
      <c r="C610" s="16">
        <f>B610*25%</f>
        <v>68000</v>
      </c>
      <c r="D610" s="16"/>
      <c r="E610" s="16">
        <v>50000</v>
      </c>
      <c r="F610" s="16">
        <v>40000</v>
      </c>
    </row>
    <row r="611" spans="1:6" s="56" customFormat="1" ht="15.75" thickBot="1">
      <c r="A611" s="54">
        <v>530</v>
      </c>
      <c r="B611" s="50">
        <v>237000</v>
      </c>
      <c r="C611" s="50"/>
      <c r="D611" s="50">
        <f>B611*15%</f>
        <v>35550</v>
      </c>
      <c r="E611" s="50">
        <v>50000</v>
      </c>
      <c r="F611" s="50">
        <v>30000</v>
      </c>
    </row>
    <row r="612" spans="1:6" s="2" customFormat="1" ht="15.75" thickBot="1">
      <c r="A612" s="39">
        <v>531</v>
      </c>
      <c r="B612" s="16">
        <v>234000</v>
      </c>
      <c r="C612" s="16"/>
      <c r="D612" s="16">
        <f>B612*15%</f>
        <v>35100</v>
      </c>
      <c r="E612" s="16">
        <v>50000</v>
      </c>
      <c r="F612" s="16">
        <v>40000</v>
      </c>
    </row>
    <row r="613" spans="1:6" s="56" customFormat="1" ht="15.75" thickBot="1">
      <c r="A613" s="54">
        <v>532</v>
      </c>
      <c r="B613" s="52">
        <v>266000</v>
      </c>
      <c r="C613" s="52">
        <v>0</v>
      </c>
      <c r="D613" s="52">
        <f>B613*15%</f>
        <v>39900</v>
      </c>
      <c r="E613" s="52">
        <v>50000</v>
      </c>
      <c r="F613" s="52">
        <v>40000</v>
      </c>
    </row>
    <row r="614" spans="1:6" s="2" customFormat="1" ht="15.75" thickBot="1">
      <c r="A614" s="39">
        <v>533</v>
      </c>
      <c r="B614" s="10">
        <v>237000</v>
      </c>
      <c r="C614" s="10"/>
      <c r="D614" s="10">
        <f>B614*15%</f>
        <v>35550</v>
      </c>
      <c r="E614" s="10">
        <v>50000</v>
      </c>
      <c r="F614" s="10">
        <v>10000</v>
      </c>
    </row>
    <row r="615" spans="1:6" s="53" customFormat="1" ht="16.5" thickBot="1">
      <c r="A615" s="49" t="s">
        <v>7</v>
      </c>
      <c r="B615" s="50">
        <f>SUM(B602:B614)</f>
        <v>3191000</v>
      </c>
      <c r="C615" s="50">
        <f t="shared" ref="C615:F615" si="47">SUM(C602:C614)</f>
        <v>236300</v>
      </c>
      <c r="D615" s="50">
        <f t="shared" si="47"/>
        <v>381750</v>
      </c>
      <c r="E615" s="50">
        <f t="shared" si="47"/>
        <v>650000</v>
      </c>
      <c r="F615" s="50">
        <f t="shared" si="47"/>
        <v>420000</v>
      </c>
    </row>
    <row r="616" spans="1:6" s="9" customFormat="1" ht="30.75" thickBot="1">
      <c r="A616" s="26" t="s">
        <v>0</v>
      </c>
      <c r="B616" s="14" t="s">
        <v>6</v>
      </c>
      <c r="C616" s="14" t="s">
        <v>1</v>
      </c>
      <c r="D616" s="14" t="s">
        <v>2</v>
      </c>
      <c r="E616" s="14" t="s">
        <v>3</v>
      </c>
      <c r="F616" s="14" t="s">
        <v>4</v>
      </c>
    </row>
    <row r="617" spans="1:6" s="40" customFormat="1" ht="15.75" thickBot="1">
      <c r="A617" s="39">
        <v>534</v>
      </c>
      <c r="B617" s="16">
        <v>219000</v>
      </c>
      <c r="C617" s="16"/>
      <c r="D617" s="16">
        <f>B617*15%</f>
        <v>32850</v>
      </c>
      <c r="E617" s="16">
        <v>50000</v>
      </c>
      <c r="F617" s="16">
        <v>20000</v>
      </c>
    </row>
    <row r="618" spans="1:6" s="57" customFormat="1" ht="15.75" thickBot="1">
      <c r="A618" s="54">
        <v>535</v>
      </c>
      <c r="B618" s="52">
        <v>210000</v>
      </c>
      <c r="C618" s="52"/>
      <c r="D618" s="52">
        <f>B618*15%</f>
        <v>31500</v>
      </c>
      <c r="E618" s="52"/>
      <c r="F618" s="52"/>
    </row>
    <row r="619" spans="1:6" s="2" customFormat="1" ht="15.75" thickBot="1">
      <c r="A619" s="39">
        <v>536</v>
      </c>
      <c r="B619" s="16">
        <v>296000</v>
      </c>
      <c r="C619" s="16">
        <f>B619*35%</f>
        <v>103600</v>
      </c>
      <c r="D619" s="16"/>
      <c r="E619" s="16">
        <v>50000</v>
      </c>
      <c r="F619" s="16">
        <v>40000</v>
      </c>
    </row>
    <row r="620" spans="1:6" s="57" customFormat="1" ht="15.75" thickBot="1">
      <c r="A620" s="54">
        <v>537</v>
      </c>
      <c r="B620" s="52">
        <v>573000</v>
      </c>
      <c r="C620" s="52"/>
      <c r="D620" s="50">
        <f>B620*15%</f>
        <v>85950</v>
      </c>
      <c r="E620" s="50">
        <v>50000</v>
      </c>
      <c r="F620" s="50"/>
    </row>
    <row r="621" spans="1:6" s="6" customFormat="1" ht="15.75" thickBot="1">
      <c r="A621" s="39">
        <v>538</v>
      </c>
      <c r="B621" s="16">
        <v>260000</v>
      </c>
      <c r="C621" s="16"/>
      <c r="D621" s="16">
        <f>B621*15%</f>
        <v>39000</v>
      </c>
      <c r="E621" s="16">
        <v>50000</v>
      </c>
      <c r="F621" s="16">
        <v>40000</v>
      </c>
    </row>
    <row r="622" spans="1:6" s="55" customFormat="1" ht="15.75" thickBot="1">
      <c r="A622" s="54">
        <v>539</v>
      </c>
      <c r="B622" s="52">
        <v>308000</v>
      </c>
      <c r="C622" s="52">
        <f>B622*25%</f>
        <v>77000</v>
      </c>
      <c r="D622" s="52">
        <v>0</v>
      </c>
      <c r="E622" s="52">
        <v>50000</v>
      </c>
      <c r="F622" s="52">
        <v>40000</v>
      </c>
    </row>
    <row r="623" spans="1:6" s="6" customFormat="1" ht="15.75" thickBot="1">
      <c r="A623" s="39">
        <v>540</v>
      </c>
      <c r="B623" s="10">
        <v>219000</v>
      </c>
      <c r="C623" s="10"/>
      <c r="D623" s="10">
        <f>B623*15%</f>
        <v>32850</v>
      </c>
      <c r="E623" s="10">
        <v>50000</v>
      </c>
      <c r="F623" s="10">
        <v>20000</v>
      </c>
    </row>
    <row r="624" spans="1:6" s="57" customFormat="1" ht="15.75" thickBot="1">
      <c r="A624" s="54">
        <v>541</v>
      </c>
      <c r="B624" s="50">
        <v>228000</v>
      </c>
      <c r="C624" s="50">
        <f>B624*35%</f>
        <v>79800</v>
      </c>
      <c r="D624" s="50"/>
      <c r="E624" s="50">
        <v>50000</v>
      </c>
      <c r="F624" s="50">
        <v>20000</v>
      </c>
    </row>
    <row r="625" spans="1:6" s="6" customFormat="1" ht="15.75" thickBot="1">
      <c r="A625" s="39">
        <v>542</v>
      </c>
      <c r="B625" s="16">
        <v>308000</v>
      </c>
      <c r="C625" s="16">
        <f>B625*25%</f>
        <v>77000</v>
      </c>
      <c r="D625" s="16"/>
      <c r="E625" s="16">
        <v>50000</v>
      </c>
      <c r="F625" s="16">
        <v>40000</v>
      </c>
    </row>
    <row r="626" spans="1:6" s="57" customFormat="1" ht="15.75" thickBot="1">
      <c r="A626" s="54">
        <v>543</v>
      </c>
      <c r="B626" s="52">
        <v>275000</v>
      </c>
      <c r="C626" s="52">
        <f>B626*25%</f>
        <v>68750</v>
      </c>
      <c r="D626" s="52"/>
      <c r="E626" s="52">
        <v>50000</v>
      </c>
      <c r="F626" s="52">
        <v>30000</v>
      </c>
    </row>
    <row r="627" spans="1:6" s="6" customFormat="1" ht="15.75" thickBot="1">
      <c r="A627" s="39">
        <v>544</v>
      </c>
      <c r="B627" s="10">
        <v>225000</v>
      </c>
      <c r="C627" s="16"/>
      <c r="D627" s="16">
        <f>B627*15%</f>
        <v>33750</v>
      </c>
      <c r="E627" s="16">
        <v>50000</v>
      </c>
      <c r="F627" s="16">
        <v>40000</v>
      </c>
    </row>
    <row r="628" spans="1:6" s="57" customFormat="1" ht="15.75" thickBot="1">
      <c r="A628" s="54">
        <v>545</v>
      </c>
      <c r="B628" s="52">
        <v>380000</v>
      </c>
      <c r="C628" s="52"/>
      <c r="D628" s="52">
        <f>B628*15%</f>
        <v>57000</v>
      </c>
      <c r="E628" s="52">
        <v>50000</v>
      </c>
      <c r="F628" s="52">
        <v>40000</v>
      </c>
    </row>
    <row r="629" spans="1:6" s="6" customFormat="1" ht="15.75" thickBot="1">
      <c r="A629" s="39">
        <v>546</v>
      </c>
      <c r="B629" s="16">
        <v>210000</v>
      </c>
      <c r="C629" s="16"/>
      <c r="D629" s="16">
        <f>B629*15%</f>
        <v>31500</v>
      </c>
      <c r="E629" s="16">
        <v>50000</v>
      </c>
      <c r="F629" s="16">
        <v>30000</v>
      </c>
    </row>
    <row r="630" spans="1:6" s="53" customFormat="1" ht="16.5" thickBot="1">
      <c r="A630" s="49" t="s">
        <v>7</v>
      </c>
      <c r="B630" s="50">
        <f>SUM(B617:B629)</f>
        <v>3711000</v>
      </c>
      <c r="C630" s="50">
        <f t="shared" ref="C630:F630" si="48">SUM(C617:C629)</f>
        <v>406150</v>
      </c>
      <c r="D630" s="50">
        <f t="shared" si="48"/>
        <v>344400</v>
      </c>
      <c r="E630" s="50">
        <f t="shared" si="48"/>
        <v>600000</v>
      </c>
      <c r="F630" s="50">
        <f t="shared" si="48"/>
        <v>360000</v>
      </c>
    </row>
    <row r="631" spans="1:6" s="9" customFormat="1" ht="30.75" thickBot="1">
      <c r="A631" s="26" t="s">
        <v>0</v>
      </c>
      <c r="B631" s="14" t="s">
        <v>6</v>
      </c>
      <c r="C631" s="14" t="s">
        <v>1</v>
      </c>
      <c r="D631" s="14" t="s">
        <v>2</v>
      </c>
      <c r="E631" s="14" t="s">
        <v>3</v>
      </c>
      <c r="F631" s="14" t="s">
        <v>4</v>
      </c>
    </row>
    <row r="632" spans="1:6" s="6" customFormat="1" ht="15.75" thickBot="1">
      <c r="A632" s="39">
        <v>547</v>
      </c>
      <c r="B632" s="16">
        <v>269000</v>
      </c>
      <c r="C632" s="16"/>
      <c r="D632" s="16">
        <f>B632*15%</f>
        <v>40350</v>
      </c>
      <c r="E632" s="16">
        <v>50000</v>
      </c>
      <c r="F632" s="16">
        <v>30000</v>
      </c>
    </row>
    <row r="633" spans="1:6" s="57" customFormat="1" ht="15.75" thickBot="1">
      <c r="A633" s="54">
        <v>548</v>
      </c>
      <c r="B633" s="50">
        <v>314000</v>
      </c>
      <c r="C633" s="50">
        <f>B633*45%</f>
        <v>141300</v>
      </c>
      <c r="D633" s="50"/>
      <c r="E633" s="50">
        <v>50000</v>
      </c>
      <c r="F633" s="50">
        <v>20000</v>
      </c>
    </row>
    <row r="634" spans="1:6" s="40" customFormat="1" ht="15.75" thickBot="1">
      <c r="A634" s="39">
        <v>549</v>
      </c>
      <c r="B634" s="48">
        <v>712000</v>
      </c>
      <c r="C634" s="48"/>
      <c r="D634" s="48">
        <f>B634*15%</f>
        <v>106800</v>
      </c>
      <c r="E634" s="48">
        <v>196666</v>
      </c>
      <c r="F634" s="48">
        <v>157333</v>
      </c>
    </row>
    <row r="635" spans="1:6" s="57" customFormat="1" ht="15.75" thickBot="1">
      <c r="A635" s="54">
        <v>550</v>
      </c>
      <c r="B635" s="52">
        <v>188000</v>
      </c>
      <c r="C635" s="52"/>
      <c r="D635" s="52">
        <f>B635*15%</f>
        <v>28200</v>
      </c>
      <c r="E635" s="52"/>
      <c r="F635" s="52"/>
    </row>
    <row r="636" spans="1:6" s="2" customFormat="1" ht="15.75" thickBot="1">
      <c r="A636" s="39">
        <v>551</v>
      </c>
      <c r="B636" s="16">
        <v>374000</v>
      </c>
      <c r="C636" s="16">
        <f>B636*45%</f>
        <v>168300</v>
      </c>
      <c r="D636" s="16"/>
      <c r="E636" s="16">
        <v>50000</v>
      </c>
      <c r="F636" s="16">
        <v>40000</v>
      </c>
    </row>
    <row r="637" spans="1:6" s="57" customFormat="1" ht="15.75" thickBot="1">
      <c r="A637" s="54">
        <v>552</v>
      </c>
      <c r="B637" s="52">
        <v>240000</v>
      </c>
      <c r="C637" s="52">
        <v>0</v>
      </c>
      <c r="D637" s="52">
        <f t="shared" ref="D637:D642" si="49">B637*15%</f>
        <v>36000</v>
      </c>
      <c r="E637" s="52">
        <v>0</v>
      </c>
      <c r="F637" s="52">
        <v>0</v>
      </c>
    </row>
    <row r="638" spans="1:6" s="40" customFormat="1" ht="15.75" thickBot="1">
      <c r="A638" s="39">
        <v>553</v>
      </c>
      <c r="B638" s="16">
        <v>237000</v>
      </c>
      <c r="C638" s="16"/>
      <c r="D638" s="16">
        <f t="shared" si="49"/>
        <v>35550</v>
      </c>
      <c r="E638" s="16">
        <v>50000</v>
      </c>
      <c r="F638" s="16">
        <v>40000</v>
      </c>
    </row>
    <row r="639" spans="1:6" s="57" customFormat="1" ht="15.75" thickBot="1">
      <c r="A639" s="54">
        <v>554</v>
      </c>
      <c r="B639" s="52">
        <v>263000</v>
      </c>
      <c r="C639" s="52">
        <v>0</v>
      </c>
      <c r="D639" s="52">
        <f t="shared" si="49"/>
        <v>39450</v>
      </c>
      <c r="E639" s="52">
        <v>50000</v>
      </c>
      <c r="F639" s="52">
        <v>40000</v>
      </c>
    </row>
    <row r="640" spans="1:6" s="6" customFormat="1" ht="15.75" thickBot="1">
      <c r="A640" s="39">
        <v>555</v>
      </c>
      <c r="B640" s="16">
        <v>237000</v>
      </c>
      <c r="C640" s="16">
        <v>0</v>
      </c>
      <c r="D640" s="16">
        <f t="shared" si="49"/>
        <v>35550</v>
      </c>
      <c r="E640" s="16">
        <v>50000</v>
      </c>
      <c r="F640" s="16">
        <v>40000</v>
      </c>
    </row>
    <row r="641" spans="1:6" s="57" customFormat="1" ht="15.75" thickBot="1">
      <c r="A641" s="54">
        <v>556</v>
      </c>
      <c r="B641" s="52">
        <v>240000</v>
      </c>
      <c r="C641" s="52"/>
      <c r="D641" s="52">
        <f t="shared" si="49"/>
        <v>36000</v>
      </c>
      <c r="E641" s="52">
        <v>50000</v>
      </c>
      <c r="F641" s="52">
        <v>30000</v>
      </c>
    </row>
    <row r="642" spans="1:6" s="6" customFormat="1" ht="15.75" thickBot="1">
      <c r="A642" s="39">
        <v>557</v>
      </c>
      <c r="B642" s="16">
        <v>188000</v>
      </c>
      <c r="C642" s="16"/>
      <c r="D642" s="16">
        <f t="shared" si="49"/>
        <v>28200</v>
      </c>
      <c r="E642" s="16"/>
      <c r="F642" s="16"/>
    </row>
    <row r="643" spans="1:6" s="57" customFormat="1" ht="15.75" thickBot="1">
      <c r="A643" s="54">
        <v>558</v>
      </c>
      <c r="B643" s="52">
        <v>284000</v>
      </c>
      <c r="C643" s="52">
        <f>B643*35%</f>
        <v>99400</v>
      </c>
      <c r="D643" s="52"/>
      <c r="E643" s="52">
        <v>50000</v>
      </c>
      <c r="F643" s="52">
        <v>40000</v>
      </c>
    </row>
    <row r="644" spans="1:6" s="6" customFormat="1" ht="15.75" thickBot="1">
      <c r="A644" s="39">
        <v>559</v>
      </c>
      <c r="B644" s="16">
        <v>188000</v>
      </c>
      <c r="C644" s="16"/>
      <c r="D644" s="16">
        <f>B644*15%</f>
        <v>28200</v>
      </c>
      <c r="E644" s="16">
        <v>50000</v>
      </c>
      <c r="F644" s="16">
        <v>30000</v>
      </c>
    </row>
    <row r="645" spans="1:6" s="53" customFormat="1" ht="16.5" thickBot="1">
      <c r="A645" s="49" t="s">
        <v>7</v>
      </c>
      <c r="B645" s="50">
        <f>SUM(B632:B644)</f>
        <v>3734000</v>
      </c>
      <c r="C645" s="50">
        <f t="shared" ref="C645:F645" si="50">SUM(C632:C644)</f>
        <v>409000</v>
      </c>
      <c r="D645" s="50">
        <f t="shared" si="50"/>
        <v>414300</v>
      </c>
      <c r="E645" s="50">
        <f t="shared" si="50"/>
        <v>646666</v>
      </c>
      <c r="F645" s="50">
        <f t="shared" si="50"/>
        <v>467333</v>
      </c>
    </row>
    <row r="646" spans="1:6" s="9" customFormat="1" ht="30.75" thickBot="1">
      <c r="A646" s="26" t="s">
        <v>0</v>
      </c>
      <c r="B646" s="14" t="s">
        <v>6</v>
      </c>
      <c r="C646" s="14" t="s">
        <v>1</v>
      </c>
      <c r="D646" s="14" t="s">
        <v>2</v>
      </c>
      <c r="E646" s="14" t="s">
        <v>3</v>
      </c>
      <c r="F646" s="14" t="s">
        <v>4</v>
      </c>
    </row>
    <row r="647" spans="1:6" s="6" customFormat="1" ht="15.75" thickBot="1">
      <c r="A647" s="39">
        <v>560</v>
      </c>
      <c r="B647" s="16">
        <v>216000</v>
      </c>
      <c r="C647" s="16"/>
      <c r="D647" s="16">
        <f>B647*15%</f>
        <v>32400</v>
      </c>
      <c r="E647" s="16">
        <v>50000</v>
      </c>
      <c r="F647" s="16">
        <v>40000</v>
      </c>
    </row>
    <row r="648" spans="1:6" s="57" customFormat="1" ht="15.75" thickBot="1">
      <c r="A648" s="54">
        <v>561</v>
      </c>
      <c r="B648" s="50">
        <v>260000</v>
      </c>
      <c r="C648" s="50"/>
      <c r="D648" s="50">
        <f>B648*15%</f>
        <v>39000</v>
      </c>
      <c r="E648" s="50">
        <v>50000</v>
      </c>
      <c r="F648" s="50"/>
    </row>
    <row r="649" spans="1:6" s="6" customFormat="1" ht="15.75" thickBot="1">
      <c r="A649" s="39">
        <v>562</v>
      </c>
      <c r="B649" s="16">
        <v>287000</v>
      </c>
      <c r="C649" s="16">
        <f>B649*25%</f>
        <v>71750</v>
      </c>
      <c r="D649" s="16">
        <v>0</v>
      </c>
      <c r="E649" s="16">
        <v>50000</v>
      </c>
      <c r="F649" s="16">
        <v>40000</v>
      </c>
    </row>
    <row r="650" spans="1:6" s="57" customFormat="1" ht="15.75" thickBot="1">
      <c r="A650" s="54">
        <v>563</v>
      </c>
      <c r="B650" s="52">
        <v>240000</v>
      </c>
      <c r="C650" s="52"/>
      <c r="D650" s="52">
        <f>B650*15%</f>
        <v>36000</v>
      </c>
      <c r="E650" s="52">
        <v>50000</v>
      </c>
      <c r="F650" s="52">
        <v>40000</v>
      </c>
    </row>
    <row r="651" spans="1:6" s="6" customFormat="1" ht="15.75" thickBot="1">
      <c r="A651" s="39">
        <v>564</v>
      </c>
      <c r="B651" s="10">
        <v>210000</v>
      </c>
      <c r="C651" s="16"/>
      <c r="D651" s="16">
        <f>B651*15%</f>
        <v>31500</v>
      </c>
      <c r="E651" s="16">
        <v>100000</v>
      </c>
      <c r="F651" s="16">
        <v>80000</v>
      </c>
    </row>
    <row r="652" spans="1:6" s="57" customFormat="1" ht="15.75" thickBot="1">
      <c r="A652" s="54">
        <v>565</v>
      </c>
      <c r="B652" s="52">
        <v>287000</v>
      </c>
      <c r="C652" s="52">
        <f>B652*25%</f>
        <v>71750</v>
      </c>
      <c r="D652" s="52"/>
      <c r="E652" s="52">
        <v>50000</v>
      </c>
      <c r="F652" s="52">
        <v>20000</v>
      </c>
    </row>
    <row r="653" spans="1:6" s="40" customFormat="1" ht="15.75" thickBot="1">
      <c r="A653" s="39">
        <v>566</v>
      </c>
      <c r="B653" s="16">
        <v>240000</v>
      </c>
      <c r="C653" s="16"/>
      <c r="D653" s="16">
        <f>B653*15%</f>
        <v>36000</v>
      </c>
      <c r="E653" s="16">
        <v>50000</v>
      </c>
      <c r="F653" s="16">
        <v>40000</v>
      </c>
    </row>
    <row r="654" spans="1:6" s="57" customFormat="1" ht="15.75" thickBot="1">
      <c r="A654" s="54">
        <v>567</v>
      </c>
      <c r="B654" s="50">
        <v>219000</v>
      </c>
      <c r="C654" s="50"/>
      <c r="D654" s="50">
        <f>B654*15%</f>
        <v>32850</v>
      </c>
      <c r="E654" s="50">
        <v>50000</v>
      </c>
      <c r="F654" s="50">
        <v>40000</v>
      </c>
    </row>
    <row r="655" spans="1:6" s="6" customFormat="1" ht="15.75" thickBot="1">
      <c r="A655" s="39">
        <v>568</v>
      </c>
      <c r="B655" s="16">
        <v>269000</v>
      </c>
      <c r="C655" s="16">
        <f>B655*25%</f>
        <v>67250</v>
      </c>
      <c r="D655" s="10">
        <v>0</v>
      </c>
      <c r="E655" s="16">
        <v>50000</v>
      </c>
      <c r="F655" s="16">
        <v>40000</v>
      </c>
    </row>
    <row r="656" spans="1:6" s="57" customFormat="1" ht="15.75" thickBot="1">
      <c r="A656" s="54">
        <v>569</v>
      </c>
      <c r="B656" s="50">
        <v>269000</v>
      </c>
      <c r="C656" s="50"/>
      <c r="D656" s="50">
        <f>B656*15%</f>
        <v>40350</v>
      </c>
      <c r="E656" s="50">
        <v>50000</v>
      </c>
      <c r="F656" s="50">
        <v>40000</v>
      </c>
    </row>
    <row r="657" spans="1:6" s="2" customFormat="1" ht="15.75" thickBot="1">
      <c r="A657" s="39">
        <v>570</v>
      </c>
      <c r="B657" s="16">
        <v>266000</v>
      </c>
      <c r="C657" s="16"/>
      <c r="D657" s="16">
        <f>B657*15%</f>
        <v>39900</v>
      </c>
      <c r="E657" s="16">
        <v>50000</v>
      </c>
      <c r="F657" s="16">
        <v>30000</v>
      </c>
    </row>
    <row r="658" spans="1:6" s="56" customFormat="1" ht="15.75" thickBot="1">
      <c r="A658" s="54">
        <v>571</v>
      </c>
      <c r="B658" s="50">
        <v>240000</v>
      </c>
      <c r="C658" s="50"/>
      <c r="D658" s="50">
        <f>B658*15%</f>
        <v>36000</v>
      </c>
      <c r="E658" s="50">
        <v>50000</v>
      </c>
      <c r="F658" s="50">
        <v>20000</v>
      </c>
    </row>
    <row r="659" spans="1:6" s="40" customFormat="1" ht="15.75" thickBot="1">
      <c r="A659" s="39">
        <v>572</v>
      </c>
      <c r="B659" s="16">
        <v>326000</v>
      </c>
      <c r="C659" s="16"/>
      <c r="D659" s="16">
        <v>48900</v>
      </c>
      <c r="E659" s="16">
        <v>50000</v>
      </c>
      <c r="F659" s="16">
        <v>40000</v>
      </c>
    </row>
    <row r="660" spans="1:6" s="53" customFormat="1" ht="16.5" thickBot="1">
      <c r="A660" s="49" t="s">
        <v>7</v>
      </c>
      <c r="B660" s="50">
        <f>SUM(B647:B659)</f>
        <v>3329000</v>
      </c>
      <c r="C660" s="50">
        <f t="shared" ref="C660:F660" si="51">SUM(C647:C659)</f>
        <v>210750</v>
      </c>
      <c r="D660" s="50">
        <f t="shared" si="51"/>
        <v>372900</v>
      </c>
      <c r="E660" s="50">
        <f t="shared" si="51"/>
        <v>700000</v>
      </c>
      <c r="F660" s="50">
        <f t="shared" si="51"/>
        <v>470000</v>
      </c>
    </row>
    <row r="661" spans="1:6" s="9" customFormat="1" ht="30.75" thickBot="1">
      <c r="A661" s="26" t="s">
        <v>0</v>
      </c>
      <c r="B661" s="14" t="s">
        <v>6</v>
      </c>
      <c r="C661" s="14" t="s">
        <v>1</v>
      </c>
      <c r="D661" s="14" t="s">
        <v>2</v>
      </c>
      <c r="E661" s="14" t="s">
        <v>3</v>
      </c>
      <c r="F661" s="14" t="s">
        <v>4</v>
      </c>
    </row>
    <row r="662" spans="1:6" s="6" customFormat="1" ht="15.75" thickBot="1">
      <c r="A662" s="39">
        <v>573</v>
      </c>
      <c r="B662" s="10">
        <v>368000</v>
      </c>
      <c r="C662" s="10">
        <f>B662*45%</f>
        <v>165600</v>
      </c>
      <c r="D662" s="10"/>
      <c r="E662" s="10"/>
      <c r="F662" s="10"/>
    </row>
    <row r="663" spans="1:6" s="57" customFormat="1" ht="15.75" thickBot="1">
      <c r="A663" s="54">
        <v>574</v>
      </c>
      <c r="B663" s="52">
        <v>234000</v>
      </c>
      <c r="C663" s="52">
        <v>0</v>
      </c>
      <c r="D663" s="52">
        <f t="shared" ref="D663:D670" si="52">B663*15%</f>
        <v>35100</v>
      </c>
      <c r="E663" s="52">
        <v>50000</v>
      </c>
      <c r="F663" s="52">
        <v>40000</v>
      </c>
    </row>
    <row r="664" spans="1:6" s="6" customFormat="1" ht="15.75" thickBot="1">
      <c r="A664" s="39">
        <v>575</v>
      </c>
      <c r="B664" s="16">
        <v>231000</v>
      </c>
      <c r="C664" s="16"/>
      <c r="D664" s="16">
        <f t="shared" si="52"/>
        <v>34650</v>
      </c>
      <c r="E664" s="16">
        <v>50000</v>
      </c>
      <c r="F664" s="16">
        <v>40000</v>
      </c>
    </row>
    <row r="665" spans="1:6" s="57" customFormat="1" ht="15.75" thickBot="1">
      <c r="A665" s="54">
        <v>576</v>
      </c>
      <c r="B665" s="52">
        <v>260000</v>
      </c>
      <c r="C665" s="52"/>
      <c r="D665" s="52">
        <f t="shared" si="52"/>
        <v>39000</v>
      </c>
      <c r="E665" s="52">
        <v>50000</v>
      </c>
      <c r="F665" s="52">
        <v>40000</v>
      </c>
    </row>
    <row r="666" spans="1:6" s="6" customFormat="1" ht="15.75" thickBot="1">
      <c r="A666" s="39">
        <v>577</v>
      </c>
      <c r="B666" s="16">
        <v>225000</v>
      </c>
      <c r="C666" s="16">
        <v>0</v>
      </c>
      <c r="D666" s="16">
        <f t="shared" si="52"/>
        <v>33750</v>
      </c>
      <c r="E666" s="16">
        <v>50000</v>
      </c>
      <c r="F666" s="16">
        <v>40000</v>
      </c>
    </row>
    <row r="667" spans="1:6" s="57" customFormat="1" ht="15.75" thickBot="1">
      <c r="A667" s="54">
        <v>578</v>
      </c>
      <c r="B667" s="52">
        <v>150000</v>
      </c>
      <c r="C667" s="52"/>
      <c r="D667" s="52">
        <f t="shared" si="52"/>
        <v>22500</v>
      </c>
      <c r="E667" s="52">
        <v>50000</v>
      </c>
      <c r="F667" s="52">
        <v>40000</v>
      </c>
    </row>
    <row r="668" spans="1:6" s="6" customFormat="1" ht="15.75" thickBot="1">
      <c r="A668" s="39">
        <v>579</v>
      </c>
      <c r="B668" s="16">
        <v>170000</v>
      </c>
      <c r="C668" s="16"/>
      <c r="D668" s="16">
        <f t="shared" si="52"/>
        <v>25500</v>
      </c>
      <c r="E668" s="16">
        <v>50000</v>
      </c>
      <c r="F668" s="16">
        <v>40000</v>
      </c>
    </row>
    <row r="669" spans="1:6" s="57" customFormat="1" ht="15.75" thickBot="1">
      <c r="A669" s="54">
        <v>580</v>
      </c>
      <c r="B669" s="52">
        <v>422000</v>
      </c>
      <c r="C669" s="52"/>
      <c r="D669" s="52">
        <f t="shared" si="52"/>
        <v>63300</v>
      </c>
      <c r="E669" s="52">
        <v>50000</v>
      </c>
      <c r="F669" s="52">
        <v>40000</v>
      </c>
    </row>
    <row r="670" spans="1:6" s="6" customFormat="1" ht="15.75" thickBot="1">
      <c r="A670" s="39">
        <v>581</v>
      </c>
      <c r="B670" s="16">
        <v>266000</v>
      </c>
      <c r="C670" s="16">
        <v>0</v>
      </c>
      <c r="D670" s="16">
        <f t="shared" si="52"/>
        <v>39900</v>
      </c>
      <c r="E670" s="16">
        <v>50000</v>
      </c>
      <c r="F670" s="16">
        <v>10000</v>
      </c>
    </row>
    <row r="671" spans="1:6" s="55" customFormat="1" ht="15.75" thickBot="1">
      <c r="A671" s="54">
        <v>582</v>
      </c>
      <c r="B671" s="52">
        <v>314000</v>
      </c>
      <c r="C671" s="52">
        <f>B671*45%</f>
        <v>141300</v>
      </c>
      <c r="D671" s="52"/>
      <c r="E671" s="52">
        <v>50000</v>
      </c>
      <c r="F671" s="52">
        <v>40000</v>
      </c>
    </row>
    <row r="672" spans="1:6" s="2" customFormat="1" ht="15.75" thickBot="1">
      <c r="A672" s="39">
        <v>583</v>
      </c>
      <c r="B672" s="16">
        <v>234000</v>
      </c>
      <c r="C672" s="16">
        <v>0</v>
      </c>
      <c r="D672" s="16">
        <f>B672*15%</f>
        <v>35100</v>
      </c>
      <c r="E672" s="16">
        <v>50000</v>
      </c>
      <c r="F672" s="16">
        <v>30000</v>
      </c>
    </row>
    <row r="673" spans="1:6" s="55" customFormat="1" ht="15.75" thickBot="1">
      <c r="A673" s="54">
        <v>584</v>
      </c>
      <c r="B673" s="50">
        <v>281000</v>
      </c>
      <c r="C673" s="50">
        <f>B673*35%</f>
        <v>98350</v>
      </c>
      <c r="D673" s="50"/>
      <c r="E673" s="50">
        <v>50000</v>
      </c>
      <c r="F673" s="50">
        <v>20000</v>
      </c>
    </row>
    <row r="674" spans="1:6" s="40" customFormat="1" ht="15.75" thickBot="1">
      <c r="A674" s="39">
        <v>585</v>
      </c>
      <c r="B674" s="10">
        <v>263000</v>
      </c>
      <c r="C674" s="16"/>
      <c r="D674" s="16">
        <f>B674*15%</f>
        <v>39450</v>
      </c>
      <c r="E674" s="16">
        <v>50000</v>
      </c>
      <c r="F674" s="16">
        <v>40000</v>
      </c>
    </row>
    <row r="675" spans="1:6" s="53" customFormat="1" ht="16.5" thickBot="1">
      <c r="A675" s="49" t="s">
        <v>7</v>
      </c>
      <c r="B675" s="50">
        <f>SUM(B662:B674)</f>
        <v>3418000</v>
      </c>
      <c r="C675" s="50">
        <f t="shared" ref="C675:F675" si="53">SUM(C662:C674)</f>
        <v>405250</v>
      </c>
      <c r="D675" s="50">
        <f t="shared" si="53"/>
        <v>368250</v>
      </c>
      <c r="E675" s="50">
        <f t="shared" si="53"/>
        <v>600000</v>
      </c>
      <c r="F675" s="50">
        <f t="shared" si="53"/>
        <v>420000</v>
      </c>
    </row>
    <row r="676" spans="1:6" s="9" customFormat="1" ht="30.75" thickBot="1">
      <c r="A676" s="26" t="s">
        <v>0</v>
      </c>
      <c r="B676" s="14" t="s">
        <v>6</v>
      </c>
      <c r="C676" s="14" t="s">
        <v>1</v>
      </c>
      <c r="D676" s="14" t="s">
        <v>2</v>
      </c>
      <c r="E676" s="14" t="s">
        <v>3</v>
      </c>
      <c r="F676" s="14" t="s">
        <v>4</v>
      </c>
    </row>
    <row r="677" spans="1:6" s="6" customFormat="1" ht="15.75" thickBot="1">
      <c r="A677" s="39">
        <v>586</v>
      </c>
      <c r="B677" s="16">
        <v>266000</v>
      </c>
      <c r="C677" s="16"/>
      <c r="D677" s="16">
        <f>B677*15%</f>
        <v>39900</v>
      </c>
      <c r="E677" s="16">
        <v>50000</v>
      </c>
      <c r="F677" s="16">
        <v>20000</v>
      </c>
    </row>
    <row r="678" spans="1:6" s="56" customFormat="1" ht="15.75" thickBot="1">
      <c r="A678" s="54">
        <v>587</v>
      </c>
      <c r="B678" s="52">
        <v>308000</v>
      </c>
      <c r="C678" s="52">
        <f>B678*35%</f>
        <v>107800</v>
      </c>
      <c r="D678" s="52"/>
      <c r="E678" s="52">
        <v>50000</v>
      </c>
      <c r="F678" s="52">
        <v>40000</v>
      </c>
    </row>
    <row r="679" spans="1:6" s="2" customFormat="1" ht="16.5" thickBot="1">
      <c r="A679" s="39">
        <v>588</v>
      </c>
      <c r="B679" s="23">
        <v>275000</v>
      </c>
      <c r="C679" s="23">
        <f>B679*25%</f>
        <v>68750</v>
      </c>
      <c r="D679" s="23"/>
      <c r="E679" s="23">
        <v>50000</v>
      </c>
      <c r="F679" s="23">
        <v>40000</v>
      </c>
    </row>
    <row r="680" spans="1:6" s="56" customFormat="1" ht="15.75" thickBot="1">
      <c r="A680" s="54">
        <v>589</v>
      </c>
      <c r="B680" s="50">
        <v>263000</v>
      </c>
      <c r="C680" s="50"/>
      <c r="D680" s="52">
        <f>B680*15%</f>
        <v>39450</v>
      </c>
      <c r="E680" s="50">
        <v>50000</v>
      </c>
      <c r="F680" s="50">
        <v>40000</v>
      </c>
    </row>
    <row r="681" spans="1:6" s="2" customFormat="1" ht="15.75" thickBot="1">
      <c r="A681" s="39">
        <v>590</v>
      </c>
      <c r="B681" s="10">
        <v>489000</v>
      </c>
      <c r="C681" s="10"/>
      <c r="D681" s="16">
        <f>B681*15%</f>
        <v>73350</v>
      </c>
      <c r="E681" s="10"/>
      <c r="F681" s="10"/>
    </row>
    <row r="682" spans="1:6" s="56" customFormat="1" ht="15.75" thickBot="1">
      <c r="A682" s="54">
        <v>591</v>
      </c>
      <c r="B682" s="52">
        <v>308000</v>
      </c>
      <c r="C682" s="52">
        <f>B682*35%</f>
        <v>107800</v>
      </c>
      <c r="D682" s="52"/>
      <c r="E682" s="52">
        <v>50000</v>
      </c>
      <c r="F682" s="52">
        <v>40000</v>
      </c>
    </row>
    <row r="683" spans="1:6" s="2" customFormat="1" ht="15.75" thickBot="1">
      <c r="A683" s="39">
        <v>592</v>
      </c>
      <c r="B683" s="16">
        <v>179000</v>
      </c>
      <c r="C683" s="16"/>
      <c r="D683" s="16">
        <f>B683*15%</f>
        <v>26850</v>
      </c>
      <c r="E683" s="16">
        <v>50000</v>
      </c>
      <c r="F683" s="16">
        <v>40000</v>
      </c>
    </row>
    <row r="684" spans="1:6" s="56" customFormat="1" ht="15.75" thickBot="1">
      <c r="A684" s="54">
        <v>593</v>
      </c>
      <c r="B684" s="52">
        <v>287000</v>
      </c>
      <c r="C684" s="52">
        <f>B684*35%</f>
        <v>100450</v>
      </c>
      <c r="D684" s="52"/>
      <c r="E684" s="52">
        <v>50000</v>
      </c>
      <c r="F684" s="52">
        <v>40000</v>
      </c>
    </row>
    <row r="685" spans="1:6" s="2" customFormat="1" ht="15.75" thickBot="1">
      <c r="A685" s="39">
        <v>594</v>
      </c>
      <c r="B685" s="16">
        <v>290000</v>
      </c>
      <c r="C685" s="16">
        <f>B685*25%</f>
        <v>72500</v>
      </c>
      <c r="D685" s="16"/>
      <c r="E685" s="16">
        <v>50000</v>
      </c>
      <c r="F685" s="16">
        <v>40000</v>
      </c>
    </row>
    <row r="686" spans="1:6" s="56" customFormat="1" ht="15.75" thickBot="1">
      <c r="A686" s="54">
        <v>595</v>
      </c>
      <c r="B686" s="50">
        <v>471000</v>
      </c>
      <c r="C686" s="50"/>
      <c r="D686" s="50">
        <f>B686*15%</f>
        <v>70650</v>
      </c>
      <c r="E686" s="50">
        <v>50000</v>
      </c>
      <c r="F686" s="50"/>
    </row>
    <row r="687" spans="1:6" s="2" customFormat="1" ht="15.75" thickBot="1">
      <c r="A687" s="39">
        <v>596</v>
      </c>
      <c r="B687" s="16">
        <v>374000</v>
      </c>
      <c r="C687" s="16"/>
      <c r="D687" s="16">
        <f>B687*15%</f>
        <v>56100</v>
      </c>
      <c r="E687" s="16">
        <v>50000</v>
      </c>
      <c r="F687" s="16">
        <v>40000</v>
      </c>
    </row>
    <row r="688" spans="1:6" s="60" customFormat="1" ht="15.75" thickBot="1">
      <c r="A688" s="54">
        <v>597</v>
      </c>
      <c r="B688" s="52">
        <v>284000</v>
      </c>
      <c r="C688" s="52">
        <f>B688*35%</f>
        <v>99400</v>
      </c>
      <c r="D688" s="52"/>
      <c r="E688" s="52">
        <v>50000</v>
      </c>
      <c r="F688" s="52">
        <v>20000</v>
      </c>
    </row>
    <row r="689" spans="1:6" s="40" customFormat="1" ht="15.75" thickBot="1">
      <c r="A689" s="39">
        <v>598</v>
      </c>
      <c r="B689" s="16">
        <v>263000</v>
      </c>
      <c r="C689" s="16">
        <v>0</v>
      </c>
      <c r="D689" s="10">
        <f>B689*15%</f>
        <v>39450</v>
      </c>
      <c r="E689" s="16">
        <v>50000</v>
      </c>
      <c r="F689" s="16">
        <v>40000</v>
      </c>
    </row>
    <row r="690" spans="1:6" s="53" customFormat="1" ht="16.5" thickBot="1">
      <c r="A690" s="49" t="s">
        <v>7</v>
      </c>
      <c r="B690" s="50">
        <f>SUM(B677:B689)</f>
        <v>4057000</v>
      </c>
      <c r="C690" s="50">
        <f t="shared" ref="C690:F690" si="54">SUM(C677:C689)</f>
        <v>556700</v>
      </c>
      <c r="D690" s="50">
        <f t="shared" si="54"/>
        <v>345750</v>
      </c>
      <c r="E690" s="50">
        <f t="shared" si="54"/>
        <v>600000</v>
      </c>
      <c r="F690" s="50">
        <f t="shared" si="54"/>
        <v>400000</v>
      </c>
    </row>
    <row r="691" spans="1:6" s="9" customFormat="1" ht="30.75" thickBot="1">
      <c r="A691" s="26" t="s">
        <v>0</v>
      </c>
      <c r="B691" s="14" t="s">
        <v>6</v>
      </c>
      <c r="C691" s="14" t="s">
        <v>1</v>
      </c>
      <c r="D691" s="14" t="s">
        <v>2</v>
      </c>
      <c r="E691" s="14" t="s">
        <v>3</v>
      </c>
      <c r="F691" s="14" t="s">
        <v>4</v>
      </c>
    </row>
    <row r="692" spans="1:6" s="2" customFormat="1" ht="15.75" thickBot="1">
      <c r="A692" s="39">
        <v>599</v>
      </c>
      <c r="B692" s="16">
        <v>176000</v>
      </c>
      <c r="C692" s="16"/>
      <c r="D692" s="16">
        <f>B692*15%</f>
        <v>26400</v>
      </c>
      <c r="E692" s="16">
        <v>50000</v>
      </c>
      <c r="F692" s="16"/>
    </row>
    <row r="693" spans="1:6" s="56" customFormat="1" ht="15.75" thickBot="1">
      <c r="A693" s="54">
        <v>600</v>
      </c>
      <c r="B693" s="52">
        <v>278000</v>
      </c>
      <c r="C693" s="52">
        <f>B693*35%</f>
        <v>97300</v>
      </c>
      <c r="D693" s="52">
        <v>0</v>
      </c>
      <c r="E693" s="52">
        <v>50000</v>
      </c>
      <c r="F693" s="52">
        <v>40000</v>
      </c>
    </row>
    <row r="694" spans="1:6" s="2" customFormat="1" ht="15.75" thickBot="1">
      <c r="A694" s="39">
        <v>601</v>
      </c>
      <c r="B694" s="16">
        <v>356000</v>
      </c>
      <c r="C694" s="16">
        <f>B694*45%</f>
        <v>160200</v>
      </c>
      <c r="D694" s="16"/>
      <c r="E694" s="16">
        <v>50000</v>
      </c>
      <c r="F694" s="16">
        <v>40000</v>
      </c>
    </row>
    <row r="695" spans="1:6" s="56" customFormat="1" ht="15.75" thickBot="1">
      <c r="A695" s="54">
        <v>602</v>
      </c>
      <c r="B695" s="50">
        <v>398000</v>
      </c>
      <c r="C695" s="50">
        <f>B695*45%</f>
        <v>179100</v>
      </c>
      <c r="D695" s="50"/>
      <c r="E695" s="50">
        <v>50000</v>
      </c>
      <c r="F695" s="50">
        <v>20000</v>
      </c>
    </row>
    <row r="696" spans="1:6" s="2" customFormat="1" ht="15.75" thickBot="1">
      <c r="A696" s="39">
        <v>603</v>
      </c>
      <c r="B696" s="16">
        <v>260000</v>
      </c>
      <c r="C696" s="16"/>
      <c r="D696" s="16">
        <f>B696*15%</f>
        <v>39000</v>
      </c>
      <c r="E696" s="16"/>
      <c r="F696" s="16"/>
    </row>
    <row r="697" spans="1:6" s="56" customFormat="1" ht="15.75" thickBot="1">
      <c r="A697" s="54">
        <v>604</v>
      </c>
      <c r="B697" s="50">
        <v>447000</v>
      </c>
      <c r="C697" s="52"/>
      <c r="D697" s="52">
        <f>B697*15%</f>
        <v>67050</v>
      </c>
      <c r="E697" s="50">
        <v>50000</v>
      </c>
      <c r="F697" s="50">
        <v>0</v>
      </c>
    </row>
    <row r="698" spans="1:6" s="2" customFormat="1" ht="15.75" thickBot="1">
      <c r="A698" s="39">
        <v>605</v>
      </c>
      <c r="B698" s="10">
        <v>429000</v>
      </c>
      <c r="C698" s="10">
        <f>B698*25%</f>
        <v>107250</v>
      </c>
      <c r="D698" s="10"/>
      <c r="E698" s="10">
        <v>50000</v>
      </c>
      <c r="F698" s="10">
        <v>20000</v>
      </c>
    </row>
    <row r="699" spans="1:6" s="57" customFormat="1" ht="15.75" thickBot="1">
      <c r="A699" s="54">
        <v>606</v>
      </c>
      <c r="B699" s="52">
        <v>266000</v>
      </c>
      <c r="C699" s="52"/>
      <c r="D699" s="52">
        <f>B699*15%</f>
        <v>39900</v>
      </c>
      <c r="E699" s="52">
        <v>50000</v>
      </c>
      <c r="F699" s="52">
        <v>40000</v>
      </c>
    </row>
    <row r="700" spans="1:6" s="6" customFormat="1" ht="15.75" thickBot="1">
      <c r="A700" s="39">
        <v>607</v>
      </c>
      <c r="B700" s="16">
        <v>320000</v>
      </c>
      <c r="C700" s="16">
        <f>B700*45%</f>
        <v>144000</v>
      </c>
      <c r="D700" s="16"/>
      <c r="E700" s="16">
        <v>50000</v>
      </c>
      <c r="F700" s="16">
        <v>20000</v>
      </c>
    </row>
    <row r="701" spans="1:6" s="57" customFormat="1" ht="15.75" thickBot="1">
      <c r="A701" s="54">
        <v>608</v>
      </c>
      <c r="B701" s="52">
        <v>374000</v>
      </c>
      <c r="C701" s="52">
        <f>B701*45%</f>
        <v>168300</v>
      </c>
      <c r="D701" s="52">
        <v>0</v>
      </c>
      <c r="E701" s="52">
        <v>50000</v>
      </c>
      <c r="F701" s="52">
        <v>40000</v>
      </c>
    </row>
    <row r="702" spans="1:6" s="6" customFormat="1" ht="15.75" thickBot="1">
      <c r="A702" s="39">
        <v>609</v>
      </c>
      <c r="B702" s="16">
        <v>374000</v>
      </c>
      <c r="C702" s="16">
        <v>0</v>
      </c>
      <c r="D702" s="16">
        <f>B702*15%</f>
        <v>56100</v>
      </c>
      <c r="E702" s="16">
        <v>50000</v>
      </c>
      <c r="F702" s="16">
        <v>40000</v>
      </c>
    </row>
    <row r="703" spans="1:6" s="57" customFormat="1" ht="15.75" thickBot="1">
      <c r="A703" s="54">
        <v>610</v>
      </c>
      <c r="B703" s="52">
        <v>216000</v>
      </c>
      <c r="C703" s="52"/>
      <c r="D703" s="52">
        <f>B703*15%</f>
        <v>32400</v>
      </c>
      <c r="E703" s="52">
        <v>50000</v>
      </c>
      <c r="F703" s="52">
        <v>40000</v>
      </c>
    </row>
    <row r="704" spans="1:6" s="6" customFormat="1" ht="15.75" thickBot="1">
      <c r="A704" s="39">
        <v>611</v>
      </c>
      <c r="B704" s="16">
        <v>260000</v>
      </c>
      <c r="C704" s="16"/>
      <c r="D704" s="16">
        <f>B704*15%</f>
        <v>39000</v>
      </c>
      <c r="E704" s="16">
        <v>50000</v>
      </c>
      <c r="F704" s="16">
        <v>40000</v>
      </c>
    </row>
    <row r="705" spans="1:6" s="53" customFormat="1" ht="16.5" thickBot="1">
      <c r="A705" s="49" t="s">
        <v>7</v>
      </c>
      <c r="B705" s="50">
        <f>SUM(B692:B704)</f>
        <v>4154000</v>
      </c>
      <c r="C705" s="50">
        <f t="shared" ref="C705:F705" si="55">SUM(C692:C704)</f>
        <v>856150</v>
      </c>
      <c r="D705" s="50">
        <f t="shared" si="55"/>
        <v>299850</v>
      </c>
      <c r="E705" s="50">
        <f t="shared" si="55"/>
        <v>600000</v>
      </c>
      <c r="F705" s="50">
        <f t="shared" si="55"/>
        <v>340000</v>
      </c>
    </row>
    <row r="706" spans="1:6" s="9" customFormat="1" ht="30.75" thickBot="1">
      <c r="A706" s="26" t="s">
        <v>0</v>
      </c>
      <c r="B706" s="14" t="s">
        <v>6</v>
      </c>
      <c r="C706" s="14" t="s">
        <v>1</v>
      </c>
      <c r="D706" s="14" t="s">
        <v>2</v>
      </c>
      <c r="E706" s="14" t="s">
        <v>3</v>
      </c>
      <c r="F706" s="14" t="s">
        <v>4</v>
      </c>
    </row>
    <row r="707" spans="1:6" s="6" customFormat="1" ht="15.75" thickBot="1">
      <c r="A707" s="39">
        <v>612</v>
      </c>
      <c r="B707" s="16">
        <v>234000</v>
      </c>
      <c r="C707" s="16">
        <v>0</v>
      </c>
      <c r="D707" s="16">
        <f>B707*15%</f>
        <v>35100</v>
      </c>
      <c r="E707" s="16">
        <v>50000</v>
      </c>
      <c r="F707" s="16">
        <v>40000</v>
      </c>
    </row>
    <row r="708" spans="1:6" s="57" customFormat="1" ht="15.75" thickBot="1">
      <c r="A708" s="54">
        <v>613</v>
      </c>
      <c r="B708" s="52">
        <v>287000</v>
      </c>
      <c r="C708" s="52">
        <f>B708*25%</f>
        <v>71750</v>
      </c>
      <c r="D708" s="52"/>
      <c r="E708" s="52">
        <v>50000</v>
      </c>
      <c r="F708" s="52">
        <v>40000</v>
      </c>
    </row>
    <row r="709" spans="1:6" s="40" customFormat="1" ht="15.75" thickBot="1">
      <c r="A709" s="39">
        <v>614</v>
      </c>
      <c r="B709" s="16">
        <v>284000</v>
      </c>
      <c r="C709" s="16">
        <f>B709*25%</f>
        <v>71000</v>
      </c>
      <c r="D709" s="16">
        <v>0</v>
      </c>
      <c r="E709" s="16">
        <v>50000</v>
      </c>
      <c r="F709" s="16">
        <v>40000</v>
      </c>
    </row>
    <row r="710" spans="1:6" s="57" customFormat="1" ht="15.75" thickBot="1">
      <c r="A710" s="54">
        <v>615</v>
      </c>
      <c r="B710" s="52">
        <v>308000</v>
      </c>
      <c r="C710" s="52">
        <f>B710*25%</f>
        <v>77000</v>
      </c>
      <c r="D710" s="52"/>
      <c r="E710" s="52">
        <v>50000</v>
      </c>
      <c r="F710" s="52">
        <v>40000</v>
      </c>
    </row>
    <row r="711" spans="1:6" s="6" customFormat="1" ht="15.75" thickBot="1">
      <c r="A711" s="39">
        <v>616</v>
      </c>
      <c r="B711" s="16">
        <v>179000</v>
      </c>
      <c r="C711" s="16"/>
      <c r="D711" s="16">
        <f>B711*15%</f>
        <v>26850</v>
      </c>
      <c r="E711" s="16">
        <v>50000</v>
      </c>
      <c r="F711" s="16">
        <v>30000</v>
      </c>
    </row>
    <row r="712" spans="1:6" s="57" customFormat="1" ht="15.75" thickBot="1">
      <c r="A712" s="54">
        <v>617</v>
      </c>
      <c r="B712" s="52">
        <v>260000</v>
      </c>
      <c r="C712" s="52"/>
      <c r="D712" s="52">
        <f>B712*15%</f>
        <v>39000</v>
      </c>
      <c r="E712" s="52">
        <v>50000</v>
      </c>
      <c r="F712" s="52">
        <v>40000</v>
      </c>
    </row>
    <row r="713" spans="1:6" s="6" customFormat="1" ht="15.75" thickBot="1">
      <c r="A713" s="39">
        <v>618</v>
      </c>
      <c r="B713" s="16">
        <v>284000</v>
      </c>
      <c r="C713" s="16">
        <f>B713*35%</f>
        <v>99400</v>
      </c>
      <c r="D713" s="16"/>
      <c r="E713" s="16">
        <v>50000</v>
      </c>
      <c r="F713" s="16">
        <v>20000</v>
      </c>
    </row>
    <row r="714" spans="1:6" s="57" customFormat="1" ht="15.75" thickBot="1">
      <c r="A714" s="54">
        <v>619</v>
      </c>
      <c r="B714" s="52">
        <v>296000</v>
      </c>
      <c r="C714" s="52">
        <f>B714*35%</f>
        <v>103600</v>
      </c>
      <c r="D714" s="52">
        <v>0</v>
      </c>
      <c r="E714" s="52">
        <v>50000</v>
      </c>
      <c r="F714" s="52">
        <v>20000</v>
      </c>
    </row>
    <row r="715" spans="1:6" s="2" customFormat="1" ht="15.75" thickBot="1">
      <c r="A715" s="39">
        <v>620</v>
      </c>
      <c r="B715" s="16">
        <v>308000</v>
      </c>
      <c r="C715" s="16">
        <f>B715*35%</f>
        <v>107800</v>
      </c>
      <c r="D715" s="16">
        <v>0</v>
      </c>
      <c r="E715" s="16">
        <v>50000</v>
      </c>
      <c r="F715" s="16">
        <v>20000</v>
      </c>
    </row>
    <row r="716" spans="1:6" s="57" customFormat="1" ht="15.75" thickBot="1">
      <c r="A716" s="54">
        <v>621</v>
      </c>
      <c r="B716" s="52">
        <v>240000</v>
      </c>
      <c r="C716" s="52"/>
      <c r="D716" s="52">
        <f>B716*15%</f>
        <v>36000</v>
      </c>
      <c r="E716" s="52">
        <v>50000</v>
      </c>
      <c r="F716" s="52">
        <v>20000</v>
      </c>
    </row>
    <row r="717" spans="1:6" s="6" customFormat="1" ht="15.75" thickBot="1">
      <c r="A717" s="39">
        <v>622</v>
      </c>
      <c r="B717" s="16">
        <v>302000</v>
      </c>
      <c r="C717" s="16">
        <f>B717*45%</f>
        <v>135900</v>
      </c>
      <c r="D717" s="16">
        <v>0</v>
      </c>
      <c r="E717" s="16">
        <v>50000</v>
      </c>
      <c r="F717" s="16">
        <v>40000</v>
      </c>
    </row>
    <row r="718" spans="1:6" s="57" customFormat="1" ht="15.75" thickBot="1">
      <c r="A718" s="54">
        <v>623</v>
      </c>
      <c r="B718" s="52">
        <v>308000</v>
      </c>
      <c r="C718" s="52">
        <f>B718*35%</f>
        <v>107800</v>
      </c>
      <c r="D718" s="52">
        <v>0</v>
      </c>
      <c r="E718" s="52">
        <v>50000</v>
      </c>
      <c r="F718" s="52">
        <v>20000</v>
      </c>
    </row>
    <row r="719" spans="1:6" s="6" customFormat="1" ht="15.75" thickBot="1">
      <c r="A719" s="39">
        <v>624</v>
      </c>
      <c r="B719" s="16">
        <v>269000</v>
      </c>
      <c r="C719" s="16"/>
      <c r="D719" s="16">
        <f>B719*15%</f>
        <v>40350</v>
      </c>
      <c r="E719" s="16">
        <v>50000</v>
      </c>
      <c r="F719" s="16">
        <v>30000</v>
      </c>
    </row>
    <row r="720" spans="1:6" s="53" customFormat="1" ht="16.5" thickBot="1">
      <c r="A720" s="49" t="s">
        <v>7</v>
      </c>
      <c r="B720" s="50">
        <f>SUM(B707:B719)</f>
        <v>3559000</v>
      </c>
      <c r="C720" s="50">
        <f t="shared" ref="C720:F720" si="56">SUM(C707:C719)</f>
        <v>774250</v>
      </c>
      <c r="D720" s="50">
        <f t="shared" si="56"/>
        <v>177300</v>
      </c>
      <c r="E720" s="50">
        <f t="shared" si="56"/>
        <v>650000</v>
      </c>
      <c r="F720" s="50">
        <f t="shared" si="56"/>
        <v>400000</v>
      </c>
    </row>
    <row r="721" spans="1:6" s="9" customFormat="1" ht="30.75" thickBot="1">
      <c r="A721" s="26" t="s">
        <v>0</v>
      </c>
      <c r="B721" s="14" t="s">
        <v>6</v>
      </c>
      <c r="C721" s="14" t="s">
        <v>1</v>
      </c>
      <c r="D721" s="14" t="s">
        <v>2</v>
      </c>
      <c r="E721" s="14" t="s">
        <v>3</v>
      </c>
      <c r="F721" s="14" t="s">
        <v>4</v>
      </c>
    </row>
    <row r="722" spans="1:6" s="6" customFormat="1" ht="15.75" thickBot="1">
      <c r="A722" s="39">
        <v>625</v>
      </c>
      <c r="B722" s="16">
        <v>234000</v>
      </c>
      <c r="C722" s="16"/>
      <c r="D722" s="16">
        <f>B722*15%</f>
        <v>35100</v>
      </c>
      <c r="E722" s="16">
        <v>50000</v>
      </c>
      <c r="F722" s="16">
        <v>40000</v>
      </c>
    </row>
    <row r="723" spans="1:6" s="57" customFormat="1" ht="15.75" thickBot="1">
      <c r="A723" s="54">
        <v>626</v>
      </c>
      <c r="B723" s="50">
        <v>231000</v>
      </c>
      <c r="C723" s="50"/>
      <c r="D723" s="50">
        <f>B723*15%</f>
        <v>34650</v>
      </c>
      <c r="E723" s="50">
        <v>50000</v>
      </c>
      <c r="F723" s="50">
        <v>10000</v>
      </c>
    </row>
    <row r="724" spans="1:6" s="6" customFormat="1" ht="15.75" thickBot="1">
      <c r="A724" s="39">
        <v>627</v>
      </c>
      <c r="B724" s="10">
        <v>240000</v>
      </c>
      <c r="C724" s="10"/>
      <c r="D724" s="16">
        <f>B724*15%</f>
        <v>36000</v>
      </c>
      <c r="E724" s="10">
        <v>50000</v>
      </c>
      <c r="F724" s="10">
        <v>40000</v>
      </c>
    </row>
    <row r="725" spans="1:6" s="57" customFormat="1" ht="15.75" thickBot="1">
      <c r="A725" s="54">
        <v>628</v>
      </c>
      <c r="B725" s="52">
        <v>320000</v>
      </c>
      <c r="C725" s="52">
        <f>B725*45%</f>
        <v>144000</v>
      </c>
      <c r="D725" s="52"/>
      <c r="E725" s="52">
        <v>50000</v>
      </c>
      <c r="F725" s="52">
        <v>40000</v>
      </c>
    </row>
    <row r="726" spans="1:6" s="6" customFormat="1" ht="15.75" thickBot="1">
      <c r="A726" s="39">
        <v>629</v>
      </c>
      <c r="B726" s="16">
        <v>287000</v>
      </c>
      <c r="C726" s="16">
        <f>B726*25%</f>
        <v>71750</v>
      </c>
      <c r="D726" s="16"/>
      <c r="E726" s="16">
        <v>50000</v>
      </c>
      <c r="F726" s="16">
        <v>40000</v>
      </c>
    </row>
    <row r="727" spans="1:6" s="55" customFormat="1" ht="15.75" thickBot="1">
      <c r="A727" s="54">
        <v>630</v>
      </c>
      <c r="B727" s="52">
        <v>266000</v>
      </c>
      <c r="C727" s="52"/>
      <c r="D727" s="52">
        <f>B727*15%</f>
        <v>39900</v>
      </c>
      <c r="E727" s="52"/>
      <c r="F727" s="52"/>
    </row>
    <row r="728" spans="1:6" s="6" customFormat="1" ht="15.75" thickBot="1">
      <c r="A728" s="39">
        <v>631</v>
      </c>
      <c r="B728" s="16">
        <v>670000</v>
      </c>
      <c r="C728" s="16">
        <f>B728*45%</f>
        <v>301500</v>
      </c>
      <c r="D728" s="16"/>
      <c r="E728" s="16"/>
      <c r="F728" s="16"/>
    </row>
    <row r="729" spans="1:6" s="56" customFormat="1" ht="15.75" thickBot="1">
      <c r="A729" s="54">
        <v>632</v>
      </c>
      <c r="B729" s="50">
        <v>237000</v>
      </c>
      <c r="C729" s="50"/>
      <c r="D729" s="52">
        <f t="shared" ref="D729:D734" si="57">B729*15%</f>
        <v>35550</v>
      </c>
      <c r="E729" s="50">
        <v>50000</v>
      </c>
      <c r="F729" s="50">
        <v>40000</v>
      </c>
    </row>
    <row r="730" spans="1:6" s="2" customFormat="1" ht="15.75" thickBot="1">
      <c r="A730" s="39">
        <v>633</v>
      </c>
      <c r="B730" s="16">
        <v>106500</v>
      </c>
      <c r="C730" s="16"/>
      <c r="D730" s="16">
        <f t="shared" si="57"/>
        <v>15975</v>
      </c>
      <c r="E730" s="16"/>
      <c r="F730" s="16"/>
    </row>
    <row r="731" spans="1:6" s="56" customFormat="1" ht="15.75" thickBot="1">
      <c r="A731" s="54">
        <v>634</v>
      </c>
      <c r="B731" s="52">
        <v>231000</v>
      </c>
      <c r="C731" s="52"/>
      <c r="D731" s="52">
        <f t="shared" si="57"/>
        <v>34650</v>
      </c>
      <c r="E731" s="52">
        <v>50000</v>
      </c>
      <c r="F731" s="52">
        <v>40000</v>
      </c>
    </row>
    <row r="732" spans="1:6" s="2" customFormat="1" ht="15.75" thickBot="1">
      <c r="A732" s="39">
        <v>635</v>
      </c>
      <c r="B732" s="10">
        <v>216000</v>
      </c>
      <c r="C732" s="10"/>
      <c r="D732" s="10">
        <f t="shared" si="57"/>
        <v>32400</v>
      </c>
      <c r="E732" s="10">
        <v>50000</v>
      </c>
      <c r="F732" s="10">
        <v>40000</v>
      </c>
    </row>
    <row r="733" spans="1:6" s="56" customFormat="1" ht="15.75" thickBot="1">
      <c r="A733" s="54">
        <v>636</v>
      </c>
      <c r="B733" s="52">
        <v>240000</v>
      </c>
      <c r="C733" s="52"/>
      <c r="D733" s="52">
        <f t="shared" si="57"/>
        <v>36000</v>
      </c>
      <c r="E733" s="52">
        <v>50000</v>
      </c>
      <c r="F733" s="52">
        <v>40000</v>
      </c>
    </row>
    <row r="734" spans="1:6" s="2" customFormat="1" ht="15.75" thickBot="1">
      <c r="A734" s="39">
        <v>637</v>
      </c>
      <c r="B734" s="16">
        <v>234000</v>
      </c>
      <c r="C734" s="16"/>
      <c r="D734" s="16">
        <f t="shared" si="57"/>
        <v>35100</v>
      </c>
      <c r="E734" s="16">
        <v>50000</v>
      </c>
      <c r="F734" s="16">
        <v>10000</v>
      </c>
    </row>
    <row r="735" spans="1:6" s="53" customFormat="1" ht="16.5" thickBot="1">
      <c r="A735" s="49" t="s">
        <v>7</v>
      </c>
      <c r="B735" s="50">
        <f>SUM(B722:B734)</f>
        <v>3512500</v>
      </c>
      <c r="C735" s="50">
        <f t="shared" ref="C735:F735" si="58">SUM(C722:C734)</f>
        <v>517250</v>
      </c>
      <c r="D735" s="50">
        <f t="shared" si="58"/>
        <v>335325</v>
      </c>
      <c r="E735" s="50">
        <f t="shared" si="58"/>
        <v>500000</v>
      </c>
      <c r="F735" s="50">
        <f t="shared" si="58"/>
        <v>340000</v>
      </c>
    </row>
    <row r="736" spans="1:6" s="9" customFormat="1" ht="30.75" thickBot="1">
      <c r="A736" s="26" t="s">
        <v>0</v>
      </c>
      <c r="B736" s="14" t="s">
        <v>6</v>
      </c>
      <c r="C736" s="14" t="s">
        <v>1</v>
      </c>
      <c r="D736" s="14" t="s">
        <v>2</v>
      </c>
      <c r="E736" s="14" t="s">
        <v>3</v>
      </c>
      <c r="F736" s="14" t="s">
        <v>4</v>
      </c>
    </row>
    <row r="737" spans="1:6" s="2" customFormat="1" ht="15.75" thickBot="1">
      <c r="A737" s="39">
        <v>638</v>
      </c>
      <c r="B737" s="10">
        <v>326000</v>
      </c>
      <c r="C737" s="10">
        <f>B737*35%</f>
        <v>114100</v>
      </c>
      <c r="D737" s="10"/>
      <c r="E737" s="10"/>
      <c r="F737" s="10"/>
    </row>
    <row r="738" spans="1:6" s="56" customFormat="1" ht="15.75" thickBot="1">
      <c r="A738" s="54">
        <v>639</v>
      </c>
      <c r="B738" s="52">
        <v>281000</v>
      </c>
      <c r="C738" s="52">
        <f>B738*25%</f>
        <v>70250</v>
      </c>
      <c r="D738" s="52"/>
      <c r="E738" s="52">
        <v>50000</v>
      </c>
      <c r="F738" s="52">
        <v>10000</v>
      </c>
    </row>
    <row r="739" spans="1:6" s="2" customFormat="1" ht="15.75" thickBot="1">
      <c r="A739" s="39">
        <v>640</v>
      </c>
      <c r="B739" s="10">
        <v>362000</v>
      </c>
      <c r="C739" s="10">
        <f>B739*45%</f>
        <v>162900</v>
      </c>
      <c r="D739" s="10"/>
      <c r="E739" s="10">
        <v>50000</v>
      </c>
      <c r="F739" s="10">
        <v>40000</v>
      </c>
    </row>
    <row r="740" spans="1:6" s="56" customFormat="1" ht="15.75" thickBot="1">
      <c r="A740" s="54">
        <v>641</v>
      </c>
      <c r="B740" s="50">
        <v>392000</v>
      </c>
      <c r="C740" s="50">
        <f>B740*45%</f>
        <v>176400</v>
      </c>
      <c r="D740" s="50"/>
      <c r="E740" s="50">
        <v>50000</v>
      </c>
      <c r="F740" s="50">
        <v>20000</v>
      </c>
    </row>
    <row r="741" spans="1:6" s="2" customFormat="1" ht="15.75" thickBot="1">
      <c r="A741" s="39">
        <v>642</v>
      </c>
      <c r="B741" s="16">
        <v>231000</v>
      </c>
      <c r="C741" s="16">
        <f>B741*25%</f>
        <v>57750</v>
      </c>
      <c r="D741" s="16"/>
      <c r="E741" s="16">
        <v>50000</v>
      </c>
      <c r="F741" s="16">
        <v>30000</v>
      </c>
    </row>
    <row r="742" spans="1:6" s="56" customFormat="1" ht="15.75" thickBot="1">
      <c r="A742" s="54">
        <v>643</v>
      </c>
      <c r="B742" s="52">
        <v>240000</v>
      </c>
      <c r="C742" s="52"/>
      <c r="D742" s="52">
        <f>B742*15%</f>
        <v>36000</v>
      </c>
      <c r="E742" s="52"/>
      <c r="F742" s="52"/>
    </row>
    <row r="743" spans="1:6" s="2" customFormat="1" ht="15.75" thickBot="1">
      <c r="A743" s="39">
        <v>644</v>
      </c>
      <c r="B743" s="16">
        <v>210000</v>
      </c>
      <c r="C743" s="16"/>
      <c r="D743" s="16">
        <f>B743*15%</f>
        <v>31500</v>
      </c>
      <c r="E743" s="16">
        <v>50000</v>
      </c>
      <c r="F743" s="16">
        <v>20000</v>
      </c>
    </row>
    <row r="744" spans="1:6" s="56" customFormat="1" ht="15.75" thickBot="1">
      <c r="A744" s="54">
        <v>645</v>
      </c>
      <c r="B744" s="52">
        <v>284000</v>
      </c>
      <c r="C744" s="52">
        <f>B744*25%</f>
        <v>71000</v>
      </c>
      <c r="D744" s="52"/>
      <c r="E744" s="52">
        <v>50000</v>
      </c>
      <c r="F744" s="52">
        <v>40000</v>
      </c>
    </row>
    <row r="745" spans="1:6" s="2" customFormat="1" ht="15.75" thickBot="1">
      <c r="A745" s="39">
        <v>646</v>
      </c>
      <c r="B745" s="16">
        <v>296000</v>
      </c>
      <c r="C745" s="16">
        <f>B745*35%</f>
        <v>103600</v>
      </c>
      <c r="D745" s="16"/>
      <c r="E745" s="16">
        <v>50000</v>
      </c>
      <c r="F745" s="16">
        <v>10000</v>
      </c>
    </row>
    <row r="746" spans="1:6" s="56" customFormat="1" ht="15.75" thickBot="1">
      <c r="A746" s="54">
        <v>647</v>
      </c>
      <c r="B746" s="52">
        <v>344000</v>
      </c>
      <c r="C746" s="52">
        <f>B746*45%</f>
        <v>154800</v>
      </c>
      <c r="D746" s="52"/>
      <c r="E746" s="52">
        <v>50000</v>
      </c>
      <c r="F746" s="52">
        <v>20000</v>
      </c>
    </row>
    <row r="747" spans="1:6" s="64" customFormat="1" ht="15.75" thickBot="1">
      <c r="A747" s="62"/>
      <c r="B747" s="63"/>
      <c r="C747" s="63"/>
      <c r="D747" s="63"/>
      <c r="E747" s="63"/>
      <c r="F747" s="63"/>
    </row>
    <row r="748" spans="1:6" s="61" customFormat="1" ht="16.5" thickBot="1">
      <c r="A748" s="50" t="s">
        <v>7</v>
      </c>
      <c r="B748" s="52">
        <f>SUM(B737:B747)</f>
        <v>2966000</v>
      </c>
      <c r="C748" s="52">
        <f t="shared" ref="C748:F748" si="59">SUM(C737:C747)</f>
        <v>910800</v>
      </c>
      <c r="D748" s="52">
        <f t="shared" si="59"/>
        <v>67500</v>
      </c>
      <c r="E748" s="52">
        <f t="shared" si="59"/>
        <v>400000</v>
      </c>
      <c r="F748" s="52">
        <f t="shared" si="59"/>
        <v>190000</v>
      </c>
    </row>
    <row r="749" spans="1:6" s="40" customFormat="1">
      <c r="A749" s="18"/>
      <c r="B749" s="17"/>
      <c r="C749" s="17"/>
      <c r="D749" s="17"/>
      <c r="E749" s="17"/>
      <c r="F749" s="17"/>
    </row>
    <row r="750" spans="1:6" s="36" customFormat="1">
      <c r="A750" s="18"/>
      <c r="B750" s="17"/>
      <c r="C750" s="17"/>
      <c r="D750" s="17"/>
      <c r="E750" s="17"/>
      <c r="F750" s="17"/>
    </row>
    <row r="751" spans="1:6" s="2" customFormat="1">
      <c r="A751" s="18"/>
      <c r="B751" s="17"/>
      <c r="C751" s="17"/>
      <c r="D751" s="17"/>
      <c r="E751" s="17"/>
      <c r="F751" s="17"/>
    </row>
    <row r="752" spans="1:6" s="36" customFormat="1">
      <c r="A752" s="18"/>
      <c r="B752" s="17"/>
      <c r="C752" s="17"/>
      <c r="D752" s="17"/>
      <c r="E752" s="17"/>
      <c r="F752" s="17"/>
    </row>
    <row r="753" spans="1:6" s="2" customFormat="1">
      <c r="A753" s="18"/>
      <c r="B753" s="17"/>
      <c r="C753" s="17"/>
      <c r="D753" s="17"/>
      <c r="E753" s="17"/>
      <c r="F753" s="17"/>
    </row>
    <row r="754" spans="1:6" s="36" customFormat="1">
      <c r="A754" s="18"/>
      <c r="B754" s="17"/>
      <c r="C754" s="17"/>
      <c r="D754" s="17"/>
      <c r="E754" s="17"/>
      <c r="F754" s="17"/>
    </row>
    <row r="755" spans="1:6" s="2" customFormat="1">
      <c r="A755" s="18"/>
      <c r="B755" s="17"/>
      <c r="C755" s="17"/>
      <c r="D755" s="17"/>
      <c r="E755" s="17"/>
      <c r="F755" s="17"/>
    </row>
    <row r="756" spans="1:6">
      <c r="A756" s="18"/>
    </row>
    <row r="757" spans="1:6" s="30" customFormat="1">
      <c r="A757" s="18"/>
      <c r="B757" s="17"/>
      <c r="C757" s="17"/>
      <c r="D757" s="17"/>
      <c r="E757" s="17"/>
      <c r="F757" s="17"/>
    </row>
    <row r="758" spans="1:6">
      <c r="A758" s="18"/>
    </row>
    <row r="759" spans="1:6" s="36" customFormat="1">
      <c r="A759" s="18"/>
      <c r="B759" s="17"/>
      <c r="C759" s="17"/>
      <c r="D759" s="17"/>
      <c r="E759" s="17"/>
      <c r="F759" s="17"/>
    </row>
    <row r="760" spans="1:6">
      <c r="A760" s="18"/>
    </row>
    <row r="761" spans="1:6" s="36" customFormat="1">
      <c r="A761" s="18"/>
      <c r="B761" s="17"/>
      <c r="C761" s="17"/>
      <c r="D761" s="17"/>
      <c r="E761" s="17"/>
      <c r="F761" s="17"/>
    </row>
    <row r="762" spans="1:6" s="30" customFormat="1">
      <c r="A762" s="18"/>
      <c r="B762" s="17"/>
      <c r="C762" s="17"/>
      <c r="D762" s="17"/>
      <c r="E762" s="17"/>
      <c r="F762" s="17"/>
    </row>
    <row r="763" spans="1:6" s="36" customFormat="1">
      <c r="A763" s="18"/>
      <c r="B763" s="17"/>
      <c r="C763" s="17"/>
      <c r="D763" s="17"/>
      <c r="E763" s="17"/>
      <c r="F763" s="17"/>
    </row>
    <row r="764" spans="1:6" s="41" customFormat="1">
      <c r="A764" s="27"/>
      <c r="B764" s="17"/>
      <c r="C764" s="17"/>
      <c r="D764" s="17"/>
      <c r="E764" s="17"/>
      <c r="F764" s="17"/>
    </row>
    <row r="765" spans="1:6" s="37" customFormat="1">
      <c r="A765" s="27"/>
      <c r="B765" s="17"/>
      <c r="C765" s="17"/>
      <c r="D765" s="17"/>
      <c r="E765" s="17"/>
      <c r="F765" s="17"/>
    </row>
    <row r="766" spans="1:6" s="2" customFormat="1">
      <c r="A766" s="27"/>
      <c r="B766" s="17"/>
      <c r="C766" s="17"/>
      <c r="D766" s="17"/>
      <c r="E766" s="17"/>
      <c r="F766" s="17"/>
    </row>
    <row r="767" spans="1:6" s="36" customFormat="1">
      <c r="A767" s="27"/>
      <c r="B767" s="17"/>
      <c r="C767" s="17"/>
      <c r="D767" s="17"/>
      <c r="E767" s="17"/>
      <c r="F767" s="17"/>
    </row>
    <row r="768" spans="1:6" s="2" customFormat="1">
      <c r="A768" s="27"/>
      <c r="B768" s="17"/>
      <c r="C768" s="17"/>
      <c r="D768" s="17"/>
      <c r="E768" s="17"/>
      <c r="F768" s="17"/>
    </row>
    <row r="769" spans="1:6" s="36" customFormat="1">
      <c r="A769" s="27"/>
      <c r="B769" s="17"/>
      <c r="C769" s="17"/>
      <c r="D769" s="17"/>
      <c r="E769" s="17"/>
      <c r="F769" s="17"/>
    </row>
    <row r="770" spans="1:6" s="2" customFormat="1">
      <c r="A770" s="27"/>
      <c r="B770" s="17"/>
      <c r="C770" s="17"/>
      <c r="D770" s="17"/>
      <c r="E770" s="17"/>
      <c r="F770" s="17"/>
    </row>
    <row r="772" spans="1:6" s="30" customFormat="1">
      <c r="A772" s="27"/>
      <c r="B772" s="17"/>
      <c r="C772" s="17"/>
      <c r="D772" s="17"/>
      <c r="E772" s="17"/>
      <c r="F772" s="17"/>
    </row>
    <row r="774" spans="1:6" s="36" customFormat="1">
      <c r="A774" s="27"/>
      <c r="B774" s="17"/>
      <c r="C774" s="17"/>
      <c r="D774" s="17"/>
      <c r="E774" s="17"/>
      <c r="F774" s="17"/>
    </row>
    <row r="776" spans="1:6" s="36" customFormat="1">
      <c r="A776" s="27"/>
      <c r="B776" s="17"/>
      <c r="C776" s="17"/>
      <c r="D776" s="17"/>
      <c r="E776" s="17"/>
      <c r="F776" s="17"/>
    </row>
    <row r="777" spans="1:6" s="30" customFormat="1">
      <c r="A777" s="27"/>
      <c r="B777" s="17"/>
      <c r="C777" s="17"/>
      <c r="D777" s="17"/>
      <c r="E777" s="17"/>
      <c r="F777" s="17"/>
    </row>
    <row r="778" spans="1:6" s="36" customFormat="1">
      <c r="A778" s="27"/>
      <c r="B778" s="17"/>
      <c r="C778" s="17"/>
      <c r="D778" s="17"/>
      <c r="E778" s="17"/>
      <c r="F778" s="17"/>
    </row>
    <row r="779" spans="1:6" s="41" customFormat="1">
      <c r="A779" s="27"/>
      <c r="B779" s="17"/>
      <c r="C779" s="17"/>
      <c r="D779" s="17"/>
      <c r="E779" s="17"/>
      <c r="F779" s="17"/>
    </row>
    <row r="780" spans="1:6" s="37" customFormat="1">
      <c r="A780" s="27"/>
      <c r="B780" s="17"/>
      <c r="C780" s="17"/>
      <c r="D780" s="17"/>
      <c r="E780" s="17"/>
      <c r="F780" s="17"/>
    </row>
    <row r="781" spans="1:6" s="2" customFormat="1">
      <c r="A781" s="27"/>
      <c r="B781" s="17"/>
      <c r="C781" s="17"/>
      <c r="D781" s="17"/>
      <c r="E781" s="17"/>
      <c r="F781" s="17"/>
    </row>
    <row r="782" spans="1:6" s="36" customFormat="1">
      <c r="A782" s="27"/>
      <c r="B782" s="17"/>
      <c r="C782" s="17"/>
      <c r="D782" s="17"/>
      <c r="E782" s="17"/>
      <c r="F782" s="17"/>
    </row>
    <row r="783" spans="1:6" s="2" customFormat="1">
      <c r="A783" s="27"/>
      <c r="B783" s="17"/>
      <c r="C783" s="17"/>
      <c r="D783" s="17"/>
      <c r="E783" s="17"/>
      <c r="F783" s="17"/>
    </row>
    <row r="784" spans="1:6" s="36" customFormat="1">
      <c r="A784" s="27"/>
      <c r="B784" s="17"/>
      <c r="C784" s="17"/>
      <c r="D784" s="17"/>
      <c r="E784" s="17"/>
      <c r="F784" s="17"/>
    </row>
    <row r="785" spans="1:6" s="2" customFormat="1">
      <c r="A785" s="27"/>
      <c r="B785" s="17"/>
      <c r="C785" s="17"/>
      <c r="D785" s="17"/>
      <c r="E785" s="17"/>
      <c r="F785" s="17"/>
    </row>
    <row r="786" spans="1:6" s="30" customFormat="1">
      <c r="A786" s="27"/>
      <c r="B786" s="17"/>
      <c r="C786" s="17"/>
      <c r="D786" s="17"/>
      <c r="E786" s="17"/>
      <c r="F786" s="17"/>
    </row>
    <row r="788" spans="1:6" s="30" customFormat="1">
      <c r="A788" s="27"/>
      <c r="B788" s="17"/>
      <c r="C788" s="17"/>
      <c r="D788" s="17"/>
      <c r="E788" s="17"/>
      <c r="F788" s="17"/>
    </row>
    <row r="789" spans="1:6" s="38" customFormat="1">
      <c r="A789" s="27"/>
      <c r="B789" s="17"/>
      <c r="C789" s="17"/>
      <c r="D789" s="17"/>
      <c r="E789" s="17"/>
      <c r="F789" s="17"/>
    </row>
    <row r="790" spans="1:6" s="33" customFormat="1">
      <c r="A790" s="27"/>
      <c r="B790" s="17"/>
      <c r="C790" s="17"/>
      <c r="D790" s="17"/>
      <c r="E790" s="17"/>
      <c r="F790" s="17"/>
    </row>
    <row r="791" spans="1:6" s="38" customFormat="1">
      <c r="A791" s="27"/>
      <c r="B791" s="17"/>
      <c r="C791" s="17"/>
      <c r="D791" s="17"/>
      <c r="E791" s="17"/>
      <c r="F791" s="17"/>
    </row>
    <row r="792" spans="1:6" s="1" customFormat="1">
      <c r="A792" s="27"/>
      <c r="B792" s="17"/>
      <c r="C792" s="17"/>
      <c r="D792" s="17"/>
      <c r="E792" s="17"/>
      <c r="F792" s="17"/>
    </row>
    <row r="793" spans="1:6" s="38" customFormat="1">
      <c r="A793" s="27"/>
      <c r="B793" s="17"/>
      <c r="C793" s="17"/>
      <c r="D793" s="17"/>
      <c r="E793" s="17"/>
      <c r="F793" s="17"/>
    </row>
    <row r="794" spans="1:6" s="6" customFormat="1">
      <c r="A794" s="27"/>
      <c r="B794" s="17"/>
      <c r="C794" s="17"/>
      <c r="D794" s="17"/>
      <c r="E794" s="17"/>
      <c r="F794" s="17"/>
    </row>
    <row r="795" spans="1:6" s="38" customFormat="1">
      <c r="A795" s="27"/>
      <c r="B795" s="17"/>
      <c r="C795" s="17"/>
      <c r="D795" s="17"/>
      <c r="E795" s="17"/>
      <c r="F795" s="17"/>
    </row>
    <row r="796" spans="1:6" s="40" customFormat="1">
      <c r="A796" s="27"/>
      <c r="B796" s="17"/>
      <c r="C796" s="17"/>
      <c r="D796" s="17"/>
      <c r="E796" s="17"/>
      <c r="F796" s="17"/>
    </row>
    <row r="797" spans="1:6" s="38" customFormat="1">
      <c r="A797" s="27"/>
      <c r="B797" s="17"/>
      <c r="C797" s="17"/>
      <c r="D797" s="17"/>
      <c r="E797" s="17"/>
      <c r="F797" s="17"/>
    </row>
    <row r="798" spans="1:6" s="6" customFormat="1">
      <c r="A798" s="27"/>
      <c r="B798" s="17"/>
      <c r="C798" s="17"/>
      <c r="D798" s="17"/>
      <c r="E798" s="17"/>
      <c r="F798" s="17"/>
    </row>
    <row r="799" spans="1:6" s="38" customFormat="1">
      <c r="A799" s="27"/>
      <c r="B799" s="17"/>
      <c r="C799" s="17"/>
      <c r="D799" s="17"/>
      <c r="E799" s="17"/>
      <c r="F799" s="17"/>
    </row>
    <row r="800" spans="1:6" s="6" customFormat="1">
      <c r="A800" s="27"/>
      <c r="B800" s="17"/>
      <c r="C800" s="17"/>
      <c r="D800" s="17"/>
      <c r="E800" s="17"/>
      <c r="F800" s="17"/>
    </row>
    <row r="801" spans="1:6" s="1" customFormat="1">
      <c r="A801" s="27"/>
      <c r="B801" s="17"/>
      <c r="C801" s="17"/>
      <c r="D801" s="17"/>
      <c r="E801" s="17"/>
      <c r="F801" s="17"/>
    </row>
    <row r="802" spans="1:6" s="32" customFormat="1">
      <c r="A802" s="27"/>
      <c r="B802" s="17"/>
      <c r="C802" s="17"/>
      <c r="D802" s="17"/>
      <c r="E802" s="17"/>
      <c r="F802" s="17"/>
    </row>
    <row r="803" spans="1:6" s="1" customFormat="1">
      <c r="A803" s="27"/>
      <c r="B803" s="17"/>
      <c r="C803" s="17"/>
      <c r="D803" s="17"/>
      <c r="E803" s="17"/>
      <c r="F803" s="17"/>
    </row>
    <row r="804" spans="1:6" s="38" customFormat="1">
      <c r="A804" s="27"/>
      <c r="B804" s="17"/>
      <c r="C804" s="17"/>
      <c r="D804" s="17"/>
      <c r="E804" s="17"/>
      <c r="F804" s="17"/>
    </row>
    <row r="805" spans="1:6" s="1" customFormat="1">
      <c r="A805" s="27"/>
      <c r="B805" s="17"/>
      <c r="C805" s="17"/>
      <c r="D805" s="17"/>
      <c r="E805" s="17"/>
      <c r="F805" s="17"/>
    </row>
    <row r="806" spans="1:6" s="38" customFormat="1">
      <c r="A806" s="27"/>
      <c r="B806" s="17"/>
      <c r="C806" s="17"/>
      <c r="D806" s="17"/>
      <c r="E806" s="17"/>
      <c r="F806" s="17"/>
    </row>
    <row r="807" spans="1:6" s="1" customFormat="1">
      <c r="A807" s="27"/>
      <c r="B807" s="17"/>
      <c r="C807" s="17"/>
      <c r="D807" s="17"/>
      <c r="E807" s="17"/>
      <c r="F807" s="17"/>
    </row>
    <row r="808" spans="1:6" s="36" customFormat="1">
      <c r="A808" s="27"/>
      <c r="B808" s="17"/>
      <c r="C808" s="17"/>
      <c r="D808" s="17"/>
      <c r="E808" s="17"/>
      <c r="F808" s="17"/>
    </row>
    <row r="809" spans="1:6" s="2" customFormat="1">
      <c r="A809" s="27"/>
      <c r="B809" s="17"/>
      <c r="C809" s="17"/>
      <c r="D809" s="17"/>
      <c r="E809" s="17"/>
      <c r="F809" s="17"/>
    </row>
    <row r="810" spans="1:6" s="36" customFormat="1">
      <c r="A810" s="27"/>
      <c r="B810" s="17"/>
      <c r="C810" s="17"/>
      <c r="D810" s="17"/>
      <c r="E810" s="17"/>
      <c r="F810" s="17"/>
    </row>
    <row r="811" spans="1:6" s="41" customFormat="1">
      <c r="A811" s="27"/>
      <c r="B811" s="17"/>
      <c r="C811" s="17"/>
      <c r="D811" s="17"/>
      <c r="E811" s="17"/>
      <c r="F811" s="17"/>
    </row>
    <row r="812" spans="1:6" s="37" customFormat="1">
      <c r="A812" s="27"/>
      <c r="B812" s="17"/>
      <c r="C812" s="17"/>
      <c r="D812" s="17"/>
      <c r="E812" s="17"/>
      <c r="F812" s="17"/>
    </row>
    <row r="813" spans="1:6" s="6" customFormat="1">
      <c r="A813" s="27"/>
      <c r="B813" s="17"/>
      <c r="C813" s="17"/>
      <c r="D813" s="17"/>
      <c r="E813" s="17"/>
      <c r="F813" s="17"/>
    </row>
    <row r="814" spans="1:6" s="36" customFormat="1">
      <c r="A814" s="27"/>
      <c r="B814" s="17"/>
      <c r="C814" s="17"/>
      <c r="D814" s="17"/>
      <c r="E814" s="17"/>
      <c r="F814" s="17"/>
    </row>
    <row r="815" spans="1:6" s="2" customFormat="1">
      <c r="A815" s="27"/>
      <c r="B815" s="17"/>
      <c r="C815" s="17"/>
      <c r="D815" s="17"/>
      <c r="E815" s="17"/>
      <c r="F815" s="17"/>
    </row>
    <row r="816" spans="1:6" s="30" customFormat="1">
      <c r="A816" s="27"/>
      <c r="B816" s="17"/>
      <c r="C816" s="17"/>
      <c r="D816" s="17"/>
      <c r="E816" s="17"/>
      <c r="F816" s="17"/>
    </row>
    <row r="818" spans="1:6" s="30" customFormat="1">
      <c r="A818" s="27"/>
      <c r="B818" s="17"/>
      <c r="C818" s="17"/>
      <c r="D818" s="17"/>
      <c r="E818" s="17"/>
      <c r="F818" s="17"/>
    </row>
    <row r="819" spans="1:6" s="36" customFormat="1">
      <c r="A819" s="27"/>
      <c r="B819" s="17"/>
      <c r="C819" s="17"/>
      <c r="D819" s="17"/>
      <c r="E819" s="17"/>
      <c r="F819" s="17"/>
    </row>
    <row r="820" spans="1:6" s="30" customFormat="1">
      <c r="A820" s="27"/>
      <c r="B820" s="17"/>
      <c r="C820" s="17"/>
      <c r="D820" s="17"/>
      <c r="E820" s="17"/>
      <c r="F820" s="17"/>
    </row>
    <row r="821" spans="1:6" s="36" customFormat="1">
      <c r="A821" s="27"/>
      <c r="B821" s="17"/>
      <c r="C821" s="17"/>
      <c r="D821" s="17"/>
      <c r="E821" s="17"/>
      <c r="F821" s="17"/>
    </row>
    <row r="822" spans="1:6" s="31" customFormat="1">
      <c r="A822" s="27"/>
      <c r="B822" s="17"/>
      <c r="C822" s="17"/>
      <c r="D822" s="17"/>
      <c r="E822" s="17"/>
      <c r="F822" s="17"/>
    </row>
    <row r="823" spans="1:6" s="36" customFormat="1">
      <c r="A823" s="27"/>
      <c r="B823" s="17"/>
      <c r="C823" s="17"/>
      <c r="D823" s="17"/>
      <c r="E823" s="17"/>
      <c r="F823" s="17"/>
    </row>
    <row r="825" spans="1:6" s="36" customFormat="1">
      <c r="A825" s="27"/>
      <c r="B825" s="17"/>
      <c r="C825" s="17"/>
      <c r="D825" s="17"/>
      <c r="E825" s="17"/>
      <c r="F825" s="17"/>
    </row>
    <row r="826" spans="1:6" s="36" customFormat="1">
      <c r="A826" s="27"/>
      <c r="B826" s="17"/>
      <c r="C826" s="17"/>
      <c r="D826" s="17"/>
      <c r="E826" s="17"/>
      <c r="F826" s="17"/>
    </row>
    <row r="827" spans="1:6" s="36" customFormat="1">
      <c r="A827" s="27"/>
      <c r="B827" s="17"/>
      <c r="C827" s="17"/>
      <c r="D827" s="17"/>
      <c r="E827" s="17"/>
      <c r="F827" s="17"/>
    </row>
    <row r="829" spans="1:6" s="30" customFormat="1">
      <c r="A829" s="27"/>
      <c r="B829" s="17"/>
      <c r="C829" s="17"/>
      <c r="D829" s="17"/>
      <c r="E829" s="17"/>
      <c r="F829" s="17"/>
    </row>
    <row r="831" spans="1:6" s="24" customFormat="1">
      <c r="A831" s="27"/>
      <c r="B831" s="17"/>
      <c r="C831" s="17"/>
      <c r="D831" s="17"/>
      <c r="E831" s="17"/>
      <c r="F831" s="17"/>
    </row>
    <row r="832" spans="1:6" s="9" customFormat="1">
      <c r="A832" s="27"/>
      <c r="B832" s="17"/>
      <c r="C832" s="17"/>
      <c r="D832" s="17"/>
      <c r="E832" s="17"/>
      <c r="F832" s="17"/>
    </row>
    <row r="833" spans="1:6" s="35" customFormat="1">
      <c r="A833" s="27"/>
      <c r="B833" s="17"/>
      <c r="C833" s="17"/>
      <c r="D833" s="17"/>
      <c r="E833" s="17"/>
      <c r="F833" s="17"/>
    </row>
    <row r="834" spans="1:6" s="13" customFormat="1">
      <c r="A834" s="27"/>
      <c r="B834" s="17"/>
      <c r="C834" s="17"/>
      <c r="D834" s="17"/>
      <c r="E834" s="17"/>
      <c r="F834" s="17"/>
    </row>
    <row r="835" spans="1:6" s="35" customFormat="1">
      <c r="A835" s="27"/>
      <c r="B835" s="17"/>
      <c r="C835" s="17"/>
      <c r="D835" s="17"/>
      <c r="E835" s="17"/>
      <c r="F835" s="17"/>
    </row>
    <row r="836" spans="1:6" s="13" customFormat="1">
      <c r="A836" s="27"/>
      <c r="B836" s="17"/>
      <c r="C836" s="17"/>
      <c r="D836" s="17"/>
      <c r="E836" s="17"/>
      <c r="F836" s="17"/>
    </row>
    <row r="837" spans="1:6" s="35" customFormat="1">
      <c r="A837" s="27"/>
      <c r="B837" s="17"/>
      <c r="C837" s="17"/>
      <c r="D837" s="17"/>
      <c r="E837" s="17"/>
      <c r="F837" s="17"/>
    </row>
    <row r="838" spans="1:6" s="13" customFormat="1">
      <c r="A838" s="27"/>
      <c r="B838" s="17"/>
      <c r="C838" s="17"/>
      <c r="D838" s="17"/>
      <c r="E838" s="17"/>
      <c r="F838" s="17"/>
    </row>
    <row r="839" spans="1:6" s="35" customFormat="1">
      <c r="A839" s="27"/>
      <c r="B839" s="17"/>
      <c r="C839" s="17"/>
      <c r="D839" s="17"/>
      <c r="E839" s="17"/>
      <c r="F839" s="17"/>
    </row>
    <row r="840" spans="1:6" s="13" customFormat="1">
      <c r="A840" s="27"/>
      <c r="B840" s="17"/>
      <c r="C840" s="17"/>
      <c r="D840" s="17"/>
      <c r="E840" s="17"/>
      <c r="F840" s="17"/>
    </row>
    <row r="841" spans="1:6" s="34" customFormat="1">
      <c r="A841" s="27"/>
      <c r="B841" s="17"/>
      <c r="C841" s="17"/>
      <c r="D841" s="17"/>
      <c r="E841" s="17"/>
      <c r="F841" s="17"/>
    </row>
    <row r="842" spans="1:6" s="13" customFormat="1">
      <c r="A842" s="27"/>
      <c r="B842" s="17"/>
      <c r="C842" s="17"/>
      <c r="D842" s="17"/>
      <c r="E842" s="17"/>
      <c r="F842" s="17"/>
    </row>
    <row r="843" spans="1:6" s="13" customFormat="1">
      <c r="A843" s="27"/>
      <c r="B843" s="17"/>
      <c r="C843" s="17"/>
      <c r="D843" s="17"/>
      <c r="E843" s="17"/>
      <c r="F843" s="17"/>
    </row>
    <row r="844" spans="1:6" s="35" customFormat="1">
      <c r="A844" s="27"/>
      <c r="B844" s="17"/>
      <c r="C844" s="17"/>
      <c r="D844" s="17"/>
      <c r="E844" s="17"/>
      <c r="F844" s="17"/>
    </row>
    <row r="845" spans="1:6" s="13" customFormat="1">
      <c r="A845" s="27"/>
      <c r="B845" s="17"/>
      <c r="C845" s="17"/>
      <c r="D845" s="17"/>
      <c r="E845" s="17"/>
      <c r="F845" s="17"/>
    </row>
    <row r="846" spans="1:6" s="24" customFormat="1">
      <c r="A846" s="27"/>
      <c r="B846" s="17"/>
      <c r="C846" s="17"/>
      <c r="D846" s="17"/>
      <c r="E846" s="17"/>
      <c r="F846" s="17"/>
    </row>
    <row r="847" spans="1:6" s="9" customFormat="1">
      <c r="A847" s="27"/>
      <c r="B847" s="17"/>
      <c r="C847" s="17"/>
      <c r="D847" s="17"/>
      <c r="E847" s="17"/>
      <c r="F847" s="17"/>
    </row>
    <row r="848" spans="1:6" s="29" customFormat="1">
      <c r="A848" s="27"/>
      <c r="B848" s="17"/>
      <c r="C848" s="17"/>
      <c r="D848" s="17"/>
      <c r="E848" s="17"/>
      <c r="F848" s="17"/>
    </row>
    <row r="849" spans="1:6" s="9" customFormat="1">
      <c r="A849" s="27"/>
      <c r="B849" s="17"/>
      <c r="C849" s="17"/>
      <c r="D849" s="17"/>
      <c r="E849" s="17"/>
      <c r="F849" s="17"/>
    </row>
    <row r="850" spans="1:6" s="29" customFormat="1">
      <c r="A850" s="27"/>
      <c r="B850" s="17"/>
      <c r="C850" s="17"/>
      <c r="D850" s="17"/>
      <c r="E850" s="17"/>
      <c r="F850" s="17"/>
    </row>
    <row r="851" spans="1:6" s="9" customFormat="1">
      <c r="A851" s="27"/>
      <c r="B851" s="17"/>
      <c r="C851" s="17"/>
      <c r="D851" s="17"/>
      <c r="E851" s="17"/>
      <c r="F851" s="17"/>
    </row>
    <row r="852" spans="1:6" s="9" customFormat="1">
      <c r="A852" s="27"/>
      <c r="B852" s="17"/>
      <c r="C852" s="17"/>
      <c r="D852" s="17"/>
      <c r="E852" s="17"/>
      <c r="F852" s="17"/>
    </row>
    <row r="853" spans="1:6" s="9" customFormat="1">
      <c r="A853" s="27"/>
      <c r="B853" s="17"/>
      <c r="C853" s="17"/>
      <c r="D853" s="17"/>
      <c r="E853" s="17"/>
      <c r="F853" s="17"/>
    </row>
    <row r="854" spans="1:6" s="9" customFormat="1">
      <c r="A854" s="27"/>
      <c r="B854" s="17"/>
      <c r="C854" s="17"/>
      <c r="D854" s="17"/>
      <c r="E854" s="17"/>
      <c r="F854" s="17"/>
    </row>
    <row r="855" spans="1:6" s="9" customFormat="1">
      <c r="A855" s="27"/>
      <c r="B855" s="17"/>
      <c r="C855" s="17"/>
      <c r="D855" s="17"/>
      <c r="E855" s="17"/>
      <c r="F855" s="17"/>
    </row>
    <row r="856" spans="1:6" s="9" customFormat="1">
      <c r="A856" s="27"/>
      <c r="B856" s="17"/>
      <c r="C856" s="17"/>
      <c r="D856" s="17"/>
      <c r="E856" s="17"/>
      <c r="F856" s="17"/>
    </row>
    <row r="857" spans="1:6" s="9" customFormat="1">
      <c r="A857" s="27"/>
      <c r="B857" s="17"/>
      <c r="C857" s="17"/>
      <c r="D857" s="17"/>
      <c r="E857" s="17"/>
      <c r="F857" s="17"/>
    </row>
    <row r="858" spans="1:6" s="9" customFormat="1">
      <c r="A858" s="27"/>
      <c r="B858" s="17"/>
      <c r="C858" s="17"/>
      <c r="D858" s="17"/>
      <c r="E858" s="17"/>
      <c r="F858" s="17"/>
    </row>
    <row r="870" spans="1:6" s="24" customFormat="1">
      <c r="A870" s="27"/>
      <c r="B870" s="17"/>
      <c r="C870" s="17"/>
      <c r="D870" s="17"/>
      <c r="E870" s="17"/>
      <c r="F870" s="17"/>
    </row>
  </sheetData>
  <printOptions horizontalCentered="1"/>
  <pageMargins left="0" right="0" top="0.9055118110236221" bottom="0.74803149606299213" header="0.19685039370078741" footer="0.35433070866141736"/>
  <pageSetup paperSize="8" scale="35" orientation="landscape" r:id="rId1"/>
  <headerFooter>
    <oddHeader xml:space="preserve">&amp;L&amp;"-,غامق"&amp;28                            &amp;P          </oddHeader>
    <oddFooter xml:space="preserve">&amp;C&amp;"-,غامق"&amp;16 
 &amp;R        </oddFooter>
  </headerFooter>
  <rowBreaks count="57" manualBreakCount="57">
    <brk id="15" max="8" man="1"/>
    <brk id="30" max="8" man="1"/>
    <brk id="45" max="8" man="1"/>
    <brk id="60" max="8" man="1"/>
    <brk id="75" max="8" man="1"/>
    <brk id="90" max="8" man="1"/>
    <brk id="105" max="8" man="1"/>
    <brk id="120" max="8" man="1"/>
    <brk id="135" max="8" man="1"/>
    <brk id="150" max="8" man="1"/>
    <brk id="165" max="8" man="1"/>
    <brk id="180" max="8" man="1"/>
    <brk id="195" max="8" man="1"/>
    <brk id="210" max="8" man="1"/>
    <brk id="225" max="8" man="1"/>
    <brk id="240" max="8" man="1"/>
    <brk id="255" max="8" man="1"/>
    <brk id="270" max="8" man="1"/>
    <brk id="285" max="8" man="1"/>
    <brk id="300" max="8" man="1"/>
    <brk id="315" max="8" man="1"/>
    <brk id="330" max="8" man="1"/>
    <brk id="345" max="8" man="1"/>
    <brk id="360" max="8" man="1"/>
    <brk id="375" max="8" man="1"/>
    <brk id="390" max="8" man="1"/>
    <brk id="405" max="8" man="1"/>
    <brk id="420" max="8" man="1"/>
    <brk id="435" max="8" man="1"/>
    <brk id="450" max="8" man="1"/>
    <brk id="465" max="8" man="1"/>
    <brk id="480" max="8" man="1"/>
    <brk id="495" max="8" man="1"/>
    <brk id="510" max="8" man="1"/>
    <brk id="525" max="8" man="1"/>
    <brk id="540" max="8" man="1"/>
    <brk id="555" max="8" man="1"/>
    <brk id="570" max="8" man="1"/>
    <brk id="585" max="8" man="1"/>
    <brk id="600" max="8" man="1"/>
    <brk id="615" max="8" man="1"/>
    <brk id="630" max="8" man="1"/>
    <brk id="645" max="8" man="1"/>
    <brk id="660" max="8" man="1"/>
    <brk id="675" max="8" man="1"/>
    <brk id="690" max="8" man="1"/>
    <brk id="705" max="8" man="1"/>
    <brk id="720" max="8" man="1"/>
    <brk id="735" max="8" man="1"/>
    <brk id="748" max="8" man="1"/>
    <brk id="768" max="8" man="1"/>
    <brk id="786" max="8" man="1"/>
    <brk id="801" max="8" man="1"/>
    <brk id="816" max="8" man="1"/>
    <brk id="828" max="8" man="1"/>
    <brk id="829" max="8" man="1"/>
    <brk id="85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6"/>
  <sheetViews>
    <sheetView rightToLeft="1" tabSelected="1" topLeftCell="A33" workbookViewId="0">
      <selection activeCell="C44" sqref="C44"/>
    </sheetView>
  </sheetViews>
  <sheetFormatPr baseColWidth="10" defaultColWidth="9.140625" defaultRowHeight="16.5" customHeight="1"/>
  <cols>
    <col min="1" max="1" width="17" style="66" customWidth="1"/>
    <col min="2" max="4" width="22.28515625" style="67" customWidth="1"/>
    <col min="5" max="16384" width="9.140625" style="2"/>
  </cols>
  <sheetData>
    <row r="1" spans="1:4" customFormat="1" ht="27.75" customHeight="1" thickBot="1">
      <c r="A1" s="76" t="s">
        <v>0</v>
      </c>
      <c r="B1" s="76" t="s">
        <v>6</v>
      </c>
      <c r="C1" s="65" t="s">
        <v>1</v>
      </c>
      <c r="D1" s="65" t="s">
        <v>3</v>
      </c>
    </row>
    <row r="2" spans="1:4" customFormat="1" ht="27.75" customHeight="1" thickBot="1">
      <c r="A2" s="77"/>
      <c r="B2" s="77"/>
      <c r="C2" s="65" t="s">
        <v>2</v>
      </c>
      <c r="D2" s="65" t="s">
        <v>4</v>
      </c>
    </row>
    <row r="3" spans="1:4" customFormat="1" ht="17.25" customHeight="1" thickBot="1">
      <c r="A3" s="74">
        <f>IF(SUM(MAX($A$1:$A2),1)&gt;MAX(ورقة1!$A:$A),"",SUM(MAX($A$1:$A2),1))</f>
        <v>1</v>
      </c>
      <c r="B3" s="74">
        <f ca="1">IF($A3="","",OFFSET(ورقة1!$B$1,MATCH($A3,ورقة1!$A:$A,0)-1,))</f>
        <v>326000</v>
      </c>
      <c r="C3" s="69">
        <f ca="1">IF($A3="","",OFFSET(ورقة1!$C$1,MATCH($A3,ورقة1!$A:$A,0)-1,))</f>
        <v>146700</v>
      </c>
      <c r="D3" s="69">
        <f ca="1">IF($A3="","",OFFSET(ورقة1!$E$1,MATCH($A3,ورقة1!$A:$A,0)-1,))</f>
        <v>50000</v>
      </c>
    </row>
    <row r="4" spans="1:4" customFormat="1" ht="17.25" customHeight="1" thickBot="1">
      <c r="A4" s="75"/>
      <c r="B4" s="75"/>
      <c r="C4" s="70">
        <f ca="1">IF($A3="","",OFFSET(ورقة1!$D$1,MATCH($A3,ورقة1!$A:$A,0)-1,))</f>
        <v>0</v>
      </c>
      <c r="D4" s="70">
        <f ca="1">IF($A3="","",OFFSET(ورقة1!$F$1,MATCH($A3,ورقة1!$A:$A,0)-1,))</f>
        <v>40000</v>
      </c>
    </row>
    <row r="5" spans="1:4" customFormat="1" ht="17.25" customHeight="1" thickBot="1">
      <c r="A5" s="74">
        <f>IF(SUM(MAX($A$1:$A4),1)&gt;MAX(ورقة1!$A:$A),"",SUM(MAX($A$1:$A4),1))</f>
        <v>2</v>
      </c>
      <c r="B5" s="74">
        <f ca="1">IF($A5="","",OFFSET(ورقة1!$B$1,MATCH($A5,ورقة1!$A:$A,0)-1,))</f>
        <v>723000</v>
      </c>
      <c r="C5" s="69">
        <f ca="1">IF($A5="","",OFFSET(ورقة1!$C$1,MATCH($A5,ورقة1!$A:$A,0)-1,))</f>
        <v>325350</v>
      </c>
      <c r="D5" s="69">
        <f ca="1">IF($A5="","",OFFSET(ورقة1!$E$1,MATCH($A5,ورقة1!$A:$A,0)-1,))</f>
        <v>50000</v>
      </c>
    </row>
    <row r="6" spans="1:4" customFormat="1" ht="17.25" customHeight="1" thickBot="1">
      <c r="A6" s="75"/>
      <c r="B6" s="75"/>
      <c r="C6" s="70">
        <f ca="1">IF($A5="","",OFFSET(ورقة1!$D$1,MATCH($A5,ورقة1!$A:$A,0)-1,))</f>
        <v>0</v>
      </c>
      <c r="D6" s="70">
        <f ca="1">IF($A5="","",OFFSET(ورقة1!$F$1,MATCH($A5,ورقة1!$A:$A,0)-1,))</f>
        <v>30000</v>
      </c>
    </row>
    <row r="7" spans="1:4" customFormat="1" ht="17.25" customHeight="1" thickBot="1">
      <c r="A7" s="74">
        <f>IF(SUM(MAX($A$1:$A6),1)&gt;MAX(ورقة1!$A:$A),"",SUM(MAX($A$1:$A6),1))</f>
        <v>3</v>
      </c>
      <c r="B7" s="74">
        <f ca="1">IF($A7="","",OFFSET(ورقة1!$B$1,MATCH($A7,ورقة1!$A:$A,0)-1,))</f>
        <v>565000</v>
      </c>
      <c r="C7" s="69">
        <f ca="1">IF($A7="","",OFFSET(ورقة1!$C$1,MATCH($A7,ورقة1!$A:$A,0)-1,))</f>
        <v>141250</v>
      </c>
      <c r="D7" s="69">
        <f ca="1">IF($A7="","",OFFSET(ورقة1!$E$1,MATCH($A7,ورقة1!$A:$A,0)-1,))</f>
        <v>50000</v>
      </c>
    </row>
    <row r="8" spans="1:4" customFormat="1" ht="17.25" customHeight="1" thickBot="1">
      <c r="A8" s="75"/>
      <c r="B8" s="75"/>
      <c r="C8" s="70">
        <f ca="1">IF($A7="","",OFFSET(ورقة1!$D$1,MATCH($A7,ورقة1!$A:$A,0)-1,))</f>
        <v>0</v>
      </c>
      <c r="D8" s="70">
        <f ca="1">IF($A7="","",OFFSET(ورقة1!$F$1,MATCH($A7,ورقة1!$A:$A,0)-1,))</f>
        <v>40000</v>
      </c>
    </row>
    <row r="9" spans="1:4" customFormat="1" ht="17.25" customHeight="1" thickBot="1">
      <c r="A9" s="74">
        <f>IF(SUM(MAX($A$1:$A8),1)&gt;MAX(ورقة1!$A:$A),"",SUM(MAX($A$1:$A8),1))</f>
        <v>4</v>
      </c>
      <c r="B9" s="74">
        <f ca="1">IF($A9="","",OFFSET(ورقة1!$B$1,MATCH($A9,ورقة1!$A:$A,0)-1,))</f>
        <v>429000</v>
      </c>
      <c r="C9" s="69">
        <f ca="1">IF($A9="","",OFFSET(ورقة1!$C$1,MATCH($A9,ورقة1!$A:$A,0)-1,))</f>
        <v>193050</v>
      </c>
      <c r="D9" s="69">
        <f ca="1">IF($A9="","",OFFSET(ورقة1!$E$1,MATCH($A9,ورقة1!$A:$A,0)-1,))</f>
        <v>50000</v>
      </c>
    </row>
    <row r="10" spans="1:4" customFormat="1" ht="17.25" customHeight="1" thickBot="1">
      <c r="A10" s="75"/>
      <c r="B10" s="75"/>
      <c r="C10" s="70">
        <f ca="1">IF($A9="","",OFFSET(ورقة1!$D$1,MATCH($A9,ورقة1!$A:$A,0)-1,))</f>
        <v>0</v>
      </c>
      <c r="D10" s="70">
        <f ca="1">IF($A9="","",OFFSET(ورقة1!$F$1,MATCH($A9,ورقة1!$A:$A,0)-1,))</f>
        <v>0</v>
      </c>
    </row>
    <row r="11" spans="1:4" customFormat="1" ht="17.25" customHeight="1" thickBot="1">
      <c r="A11" s="74">
        <f>IF(SUM(MAX($A$1:$A10),1)&gt;MAX(ورقة1!$A:$A),"",SUM(MAX($A$1:$A10),1))</f>
        <v>5</v>
      </c>
      <c r="B11" s="74">
        <f ca="1">IF($A11="","",OFFSET(ورقة1!$B$1,MATCH($A11,ورقة1!$A:$A,0)-1,))</f>
        <v>219000</v>
      </c>
      <c r="C11" s="69">
        <f ca="1">IF($A11="","",OFFSET(ورقة1!$C$1,MATCH($A11,ورقة1!$A:$A,0)-1,))</f>
        <v>0</v>
      </c>
      <c r="D11" s="69">
        <f ca="1">IF($A11="","",OFFSET(ورقة1!$E$1,MATCH($A11,ورقة1!$A:$A,0)-1,))</f>
        <v>50000</v>
      </c>
    </row>
    <row r="12" spans="1:4" customFormat="1" ht="17.25" customHeight="1" thickBot="1">
      <c r="A12" s="75"/>
      <c r="B12" s="75"/>
      <c r="C12" s="70">
        <f ca="1">IF($A11="","",OFFSET(ورقة1!$D$1,MATCH($A11,ورقة1!$A:$A,0)-1,))</f>
        <v>32850</v>
      </c>
      <c r="D12" s="70">
        <f ca="1">IF($A11="","",OFFSET(ورقة1!$F$1,MATCH($A11,ورقة1!$A:$A,0)-1,))</f>
        <v>10000</v>
      </c>
    </row>
    <row r="13" spans="1:4" customFormat="1" ht="17.25" customHeight="1" thickBot="1">
      <c r="A13" s="74">
        <f>IF(SUM(MAX($A$1:$A12),1)&gt;MAX(ورقة1!$A:$A),"",SUM(MAX($A$1:$A12),1))</f>
        <v>6</v>
      </c>
      <c r="B13" s="74">
        <f ca="1">IF($A13="","",OFFSET(ورقة1!$B$1,MATCH($A13,ورقة1!$A:$A,0)-1,))</f>
        <v>260000</v>
      </c>
      <c r="C13" s="69">
        <f ca="1">IF($A13="","",OFFSET(ورقة1!$C$1,MATCH($A13,ورقة1!$A:$A,0)-1,))</f>
        <v>65000</v>
      </c>
      <c r="D13" s="69">
        <f ca="1">IF($A13="","",OFFSET(ورقة1!$E$1,MATCH($A13,ورقة1!$A:$A,0)-1,))</f>
        <v>0</v>
      </c>
    </row>
    <row r="14" spans="1:4" customFormat="1" ht="17.25" customHeight="1" thickBot="1">
      <c r="A14" s="75"/>
      <c r="B14" s="75"/>
      <c r="C14" s="70">
        <f ca="1">IF($A13="","",OFFSET(ورقة1!$D$1,MATCH($A13,ورقة1!$A:$A,0)-1,))</f>
        <v>0</v>
      </c>
      <c r="D14" s="70">
        <f ca="1">IF($A13="","",OFFSET(ورقة1!$F$1,MATCH($A13,ورقة1!$A:$A,0)-1,))</f>
        <v>0</v>
      </c>
    </row>
    <row r="15" spans="1:4" customFormat="1" ht="17.25" customHeight="1" thickBot="1">
      <c r="A15" s="74">
        <f>IF(SUM(MAX($A$1:$A14),1)&gt;MAX(ورقة1!$A:$A),"",SUM(MAX($A$1:$A14),1))</f>
        <v>7</v>
      </c>
      <c r="B15" s="74">
        <f ca="1">IF($A15="","",OFFSET(ورقة1!$B$1,MATCH($A15,ورقة1!$A:$A,0)-1,))</f>
        <v>240000</v>
      </c>
      <c r="C15" s="69">
        <f ca="1">IF($A15="","",OFFSET(ورقة1!$C$1,MATCH($A15,ورقة1!$A:$A,0)-1,))</f>
        <v>0</v>
      </c>
      <c r="D15" s="69">
        <f ca="1">IF($A15="","",OFFSET(ورقة1!$E$1,MATCH($A15,ورقة1!$A:$A,0)-1,))</f>
        <v>50000</v>
      </c>
    </row>
    <row r="16" spans="1:4" customFormat="1" ht="17.25" customHeight="1" thickBot="1">
      <c r="A16" s="75"/>
      <c r="B16" s="75"/>
      <c r="C16" s="70">
        <f ca="1">IF($A15="","",OFFSET(ورقة1!$D$1,MATCH($A15,ورقة1!$A:$A,0)-1,))</f>
        <v>36000</v>
      </c>
      <c r="D16" s="70">
        <f ca="1">IF($A15="","",OFFSET(ورقة1!$F$1,MATCH($A15,ورقة1!$A:$A,0)-1,))</f>
        <v>40000</v>
      </c>
    </row>
    <row r="17" spans="1:4" customFormat="1" ht="17.25" customHeight="1" thickBot="1">
      <c r="A17" s="74">
        <f>IF(SUM(MAX($A$1:$A16),1)&gt;MAX(ورقة1!$A:$A),"",SUM(MAX($A$1:$A16),1))</f>
        <v>8</v>
      </c>
      <c r="B17" s="74">
        <f ca="1">IF($A17="","",OFFSET(ورقة1!$B$1,MATCH($A17,ورقة1!$A:$A,0)-1,))</f>
        <v>266000</v>
      </c>
      <c r="C17" s="69">
        <f ca="1">IF($A17="","",OFFSET(ورقة1!$C$1,MATCH($A17,ورقة1!$A:$A,0)-1,))</f>
        <v>0</v>
      </c>
      <c r="D17" s="69">
        <f ca="1">IF($A17="","",OFFSET(ورقة1!$E$1,MATCH($A17,ورقة1!$A:$A,0)-1,))</f>
        <v>100000</v>
      </c>
    </row>
    <row r="18" spans="1:4" customFormat="1" ht="17.25" customHeight="1" thickBot="1">
      <c r="A18" s="75"/>
      <c r="B18" s="75"/>
      <c r="C18" s="70">
        <f ca="1">IF($A17="","",OFFSET(ورقة1!$D$1,MATCH($A17,ورقة1!$A:$A,0)-1,))</f>
        <v>39900</v>
      </c>
      <c r="D18" s="70">
        <f ca="1">IF($A17="","",OFFSET(ورقة1!$F$1,MATCH($A17,ورقة1!$A:$A,0)-1,))</f>
        <v>60000</v>
      </c>
    </row>
    <row r="19" spans="1:4" customFormat="1" ht="17.25" customHeight="1" thickBot="1">
      <c r="A19" s="74">
        <f>IF(SUM(MAX($A$1:$A18),1)&gt;MAX(ورقة1!$A:$A),"",SUM(MAX($A$1:$A18),1))</f>
        <v>9</v>
      </c>
      <c r="B19" s="74">
        <f ca="1">IF($A19="","",OFFSET(ورقة1!$B$1,MATCH($A19,ورقة1!$A:$A,0)-1,))</f>
        <v>219000</v>
      </c>
      <c r="C19" s="69">
        <f ca="1">IF($A19="","",OFFSET(ورقة1!$C$1,MATCH($A19,ورقة1!$A:$A,0)-1,))</f>
        <v>0</v>
      </c>
      <c r="D19" s="69">
        <f ca="1">IF($A19="","",OFFSET(ورقة1!$E$1,MATCH($A19,ورقة1!$A:$A,0)-1,))</f>
        <v>50000</v>
      </c>
    </row>
    <row r="20" spans="1:4" customFormat="1" ht="17.25" customHeight="1" thickBot="1">
      <c r="A20" s="75"/>
      <c r="B20" s="75"/>
      <c r="C20" s="70">
        <f ca="1">IF($A19="","",OFFSET(ورقة1!$D$1,MATCH($A19,ورقة1!$A:$A,0)-1,))</f>
        <v>32850</v>
      </c>
      <c r="D20" s="70">
        <f ca="1">IF($A19="","",OFFSET(ورقة1!$F$1,MATCH($A19,ورقة1!$A:$A,0)-1,))</f>
        <v>10000</v>
      </c>
    </row>
    <row r="21" spans="1:4" customFormat="1" ht="17.25" customHeight="1" thickBot="1">
      <c r="A21" s="74">
        <f>IF(SUM(MAX($A$1:$A20),1)&gt;MAX(ورقة1!$A:$A),"",SUM(MAX($A$1:$A20),1))</f>
        <v>10</v>
      </c>
      <c r="B21" s="74">
        <f ca="1">IF($A21="","",OFFSET(ورقة1!$B$1,MATCH($A21,ورقة1!$A:$A,0)-1,))</f>
        <v>266000</v>
      </c>
      <c r="C21" s="69">
        <f ca="1">IF($A21="","",OFFSET(ورقة1!$C$1,MATCH($A21,ورقة1!$A:$A,0)-1,))</f>
        <v>0</v>
      </c>
      <c r="D21" s="69">
        <f ca="1">IF($A21="","",OFFSET(ورقة1!$E$1,MATCH($A21,ورقة1!$A:$A,0)-1,))</f>
        <v>50000</v>
      </c>
    </row>
    <row r="22" spans="1:4" customFormat="1" ht="17.25" customHeight="1" thickBot="1">
      <c r="A22" s="75"/>
      <c r="B22" s="75"/>
      <c r="C22" s="70">
        <f ca="1">IF($A21="","",OFFSET(ورقة1!$D$1,MATCH($A21,ورقة1!$A:$A,0)-1,))</f>
        <v>39900</v>
      </c>
      <c r="D22" s="70">
        <f ca="1">IF($A21="","",OFFSET(ورقة1!$F$1,MATCH($A21,ورقة1!$A:$A,0)-1,))</f>
        <v>40000</v>
      </c>
    </row>
    <row r="23" spans="1:4" customFormat="1" ht="17.25" customHeight="1" thickBot="1">
      <c r="A23" s="74">
        <f>IF(SUM(MAX($A$1:$A22),1)&gt;MAX(ورقة1!$A:$A),"",SUM(MAX($A$1:$A22),1))</f>
        <v>11</v>
      </c>
      <c r="B23" s="74">
        <f ca="1">IF($A23="","",OFFSET(ورقة1!$B$1,MATCH($A23,ورقة1!$A:$A,0)-1,))</f>
        <v>386000</v>
      </c>
      <c r="C23" s="69">
        <f ca="1">IF($A23="","",OFFSET(ورقة1!$C$1,MATCH($A23,ورقة1!$A:$A,0)-1,))</f>
        <v>173700</v>
      </c>
      <c r="D23" s="69">
        <f ca="1">IF($A23="","",OFFSET(ورقة1!$E$1,MATCH($A23,ورقة1!$A:$A,0)-1,))</f>
        <v>50000</v>
      </c>
    </row>
    <row r="24" spans="1:4" customFormat="1" ht="17.25" customHeight="1" thickBot="1">
      <c r="A24" s="75"/>
      <c r="B24" s="75"/>
      <c r="C24" s="70">
        <f ca="1">IF($A23="","",OFFSET(ورقة1!$D$1,MATCH($A23,ورقة1!$A:$A,0)-1,))</f>
        <v>0</v>
      </c>
      <c r="D24" s="70">
        <f ca="1">IF($A23="","",OFFSET(ورقة1!$F$1,MATCH($A23,ورقة1!$A:$A,0)-1,))</f>
        <v>40000</v>
      </c>
    </row>
    <row r="25" spans="1:4" customFormat="1" ht="17.25" customHeight="1" thickBot="1">
      <c r="A25" s="74">
        <f>IF(SUM(MAX($A$1:$A24),1)&gt;MAX(ورقة1!$A:$A),"",SUM(MAX($A$1:$A24),1))</f>
        <v>12</v>
      </c>
      <c r="B25" s="74">
        <f ca="1">IF($A25="","",OFFSET(ورقة1!$B$1,MATCH($A25,ورقة1!$A:$A,0)-1,))</f>
        <v>213000</v>
      </c>
      <c r="C25" s="69">
        <f ca="1">IF($A25="","",OFFSET(ورقة1!$C$1,MATCH($A25,ورقة1!$A:$A,0)-1,))</f>
        <v>0</v>
      </c>
      <c r="D25" s="69">
        <f ca="1">IF($A25="","",OFFSET(ورقة1!$E$1,MATCH($A25,ورقة1!$A:$A,0)-1,))</f>
        <v>50000</v>
      </c>
    </row>
    <row r="26" spans="1:4" customFormat="1" ht="17.25" customHeight="1" thickBot="1">
      <c r="A26" s="75"/>
      <c r="B26" s="75"/>
      <c r="C26" s="70">
        <f ca="1">IF($A25="","",OFFSET(ورقة1!$D$1,MATCH($A25,ورقة1!$A:$A,0)-1,))</f>
        <v>31950</v>
      </c>
      <c r="D26" s="70">
        <f ca="1">IF($A25="","",OFFSET(ورقة1!$F$1,MATCH($A25,ورقة1!$A:$A,0)-1,))</f>
        <v>30000</v>
      </c>
    </row>
    <row r="27" spans="1:4" customFormat="1" ht="17.25" customHeight="1" thickBot="1">
      <c r="A27" s="74">
        <f>IF(SUM(MAX($A$1:$A26),1)&gt;MAX(ورقة1!$A:$A),"",SUM(MAX($A$1:$A26),1))</f>
        <v>13</v>
      </c>
      <c r="B27" s="74">
        <f ca="1">IF($A27="","",OFFSET(ورقة1!$B$1,MATCH($A27,ورقة1!$A:$A,0)-1,))</f>
        <v>237000</v>
      </c>
      <c r="C27" s="69">
        <f ca="1">IF($A27="","",OFFSET(ورقة1!$C$1,MATCH($A27,ورقة1!$A:$A,0)-1,))</f>
        <v>0</v>
      </c>
      <c r="D27" s="69">
        <f ca="1">IF($A27="","",OFFSET(ورقة1!$E$1,MATCH($A27,ورقة1!$A:$A,0)-1,))</f>
        <v>50000</v>
      </c>
    </row>
    <row r="28" spans="1:4" customFormat="1" ht="17.25" customHeight="1" thickBot="1">
      <c r="A28" s="75"/>
      <c r="B28" s="75"/>
      <c r="C28" s="70">
        <f ca="1">IF($A27="","",OFFSET(ورقة1!$D$1,MATCH($A27,ورقة1!$A:$A,0)-1,))</f>
        <v>35550</v>
      </c>
      <c r="D28" s="70">
        <f ca="1">IF($A27="","",OFFSET(ورقة1!$F$1,MATCH($A27,ورقة1!$A:$A,0)-1,))</f>
        <v>40000</v>
      </c>
    </row>
    <row r="29" spans="1:4" customFormat="1" ht="17.25" customHeight="1" thickBot="1">
      <c r="A29" s="74">
        <f>IF(SUM(MAX($A$1:$A28),1)&gt;MAX(ورقة1!$A:$A),"",SUM(MAX($A$1:$A28),1))</f>
        <v>14</v>
      </c>
      <c r="B29" s="74">
        <f ca="1">IF($A29="","",OFFSET(ورقة1!$B$1,MATCH($A29,ورقة1!$A:$A,0)-1,))</f>
        <v>225000</v>
      </c>
      <c r="C29" s="69">
        <f ca="1">IF($A29="","",OFFSET(ورقة1!$C$1,MATCH($A29,ورقة1!$A:$A,0)-1,))</f>
        <v>0</v>
      </c>
      <c r="D29" s="69">
        <f ca="1">IF($A29="","",OFFSET(ورقة1!$E$1,MATCH($A29,ورقة1!$A:$A,0)-1,))</f>
        <v>50000</v>
      </c>
    </row>
    <row r="30" spans="1:4" customFormat="1" ht="17.25" customHeight="1" thickBot="1">
      <c r="A30" s="75"/>
      <c r="B30" s="75"/>
      <c r="C30" s="70">
        <f ca="1">IF($A29="","",OFFSET(ورقة1!$D$1,MATCH($A29,ورقة1!$A:$A,0)-1,))</f>
        <v>33750</v>
      </c>
      <c r="D30" s="70">
        <f ca="1">IF($A29="","",OFFSET(ورقة1!$F$1,MATCH($A29,ورقة1!$A:$A,0)-1,))</f>
        <v>30000</v>
      </c>
    </row>
    <row r="31" spans="1:4" customFormat="1" ht="17.25" customHeight="1" thickBot="1">
      <c r="A31" s="74">
        <f>IF(SUM(MAX($A$1:$A30),1)&gt;MAX(ورقة1!$A:$A),"",SUM(MAX($A$1:$A30),1))</f>
        <v>15</v>
      </c>
      <c r="B31" s="74">
        <f ca="1">IF($A31="","",OFFSET(ورقة1!$B$1,MATCH($A31,ورقة1!$A:$A,0)-1,))</f>
        <v>308000</v>
      </c>
      <c r="C31" s="69">
        <f ca="1">IF($A31="","",OFFSET(ورقة1!$C$1,MATCH($A31,ورقة1!$A:$A,0)-1,))</f>
        <v>107800</v>
      </c>
      <c r="D31" s="69">
        <f ca="1">IF($A31="","",OFFSET(ورقة1!$E$1,MATCH($A31,ورقة1!$A:$A,0)-1,))</f>
        <v>50000</v>
      </c>
    </row>
    <row r="32" spans="1:4" customFormat="1" ht="17.25" customHeight="1" thickBot="1">
      <c r="A32" s="75"/>
      <c r="B32" s="75"/>
      <c r="C32" s="70">
        <f ca="1">IF($A31="","",OFFSET(ورقة1!$D$1,MATCH($A31,ورقة1!$A:$A,0)-1,))</f>
        <v>0</v>
      </c>
      <c r="D32" s="70">
        <f ca="1">IF($A31="","",OFFSET(ورقة1!$F$1,MATCH($A31,ورقة1!$A:$A,0)-1,))</f>
        <v>20000</v>
      </c>
    </row>
    <row r="33" spans="1:4" customFormat="1" ht="17.25" customHeight="1" thickBot="1">
      <c r="A33" s="74">
        <f>IF(SUM(MAX($A$1:$A32),1)&gt;MAX(ورقة1!$A:$A),"",SUM(MAX($A$1:$A32),1))</f>
        <v>16</v>
      </c>
      <c r="B33" s="74">
        <f ca="1">IF($A33="","",OFFSET(ورقة1!$B$1,MATCH($A33,ورقة1!$A:$A,0)-1,))</f>
        <v>275000</v>
      </c>
      <c r="C33" s="69">
        <f ca="1">IF($A33="","",OFFSET(ورقة1!$C$1,MATCH($A33,ورقة1!$A:$A,0)-1,))</f>
        <v>68750</v>
      </c>
      <c r="D33" s="69">
        <f ca="1">IF($A33="","",OFFSET(ورقة1!$E$1,MATCH($A33,ورقة1!$A:$A,0)-1,))</f>
        <v>50000</v>
      </c>
    </row>
    <row r="34" spans="1:4" customFormat="1" ht="17.25" customHeight="1" thickBot="1">
      <c r="A34" s="75"/>
      <c r="B34" s="75"/>
      <c r="C34" s="70">
        <f ca="1">IF($A33="","",OFFSET(ورقة1!$D$1,MATCH($A33,ورقة1!$A:$A,0)-1,))</f>
        <v>0</v>
      </c>
      <c r="D34" s="70">
        <f ca="1">IF($A33="","",OFFSET(ورقة1!$F$1,MATCH($A33,ورقة1!$A:$A,0)-1,))</f>
        <v>30000</v>
      </c>
    </row>
    <row r="35" spans="1:4" customFormat="1" ht="17.25" customHeight="1" thickBot="1">
      <c r="A35" s="74">
        <f>IF(SUM(MAX($A$1:$A34),1)&gt;MAX(ورقة1!$A:$A),"",SUM(MAX($A$1:$A34),1))</f>
        <v>17</v>
      </c>
      <c r="B35" s="74">
        <f ca="1">IF($A35="","",OFFSET(ورقة1!$B$1,MATCH($A35,ورقة1!$A:$A,0)-1,))</f>
        <v>362000</v>
      </c>
      <c r="C35" s="69">
        <f ca="1">IF($A35="","",OFFSET(ورقة1!$C$1,MATCH($A35,ورقة1!$A:$A,0)-1,))</f>
        <v>0</v>
      </c>
      <c r="D35" s="69">
        <f ca="1">IF($A35="","",OFFSET(ورقة1!$E$1,MATCH($A35,ورقة1!$A:$A,0)-1,))</f>
        <v>50000</v>
      </c>
    </row>
    <row r="36" spans="1:4" customFormat="1" ht="17.25" customHeight="1" thickBot="1">
      <c r="A36" s="75"/>
      <c r="B36" s="75"/>
      <c r="C36" s="70">
        <f ca="1">IF($A35="","",OFFSET(ورقة1!$D$1,MATCH($A35,ورقة1!$A:$A,0)-1,))</f>
        <v>54300</v>
      </c>
      <c r="D36" s="70">
        <f ca="1">IF($A35="","",OFFSET(ورقة1!$F$1,MATCH($A35,ورقة1!$A:$A,0)-1,))</f>
        <v>30000</v>
      </c>
    </row>
    <row r="37" spans="1:4" customFormat="1" ht="17.25" customHeight="1" thickBot="1">
      <c r="A37" s="74">
        <f>IF(SUM(MAX($A$1:$A36),1)&gt;MAX(ورقة1!$A:$A),"",SUM(MAX($A$1:$A36),1))</f>
        <v>18</v>
      </c>
      <c r="B37" s="74">
        <f ca="1">IF($A37="","",OFFSET(ورقة1!$B$1,MATCH($A37,ورقة1!$A:$A,0)-1,))</f>
        <v>287000</v>
      </c>
      <c r="C37" s="69">
        <f ca="1">IF($A37="","",OFFSET(ورقة1!$C$1,MATCH($A37,ورقة1!$A:$A,0)-1,))</f>
        <v>100450</v>
      </c>
      <c r="D37" s="69">
        <f ca="1">IF($A37="","",OFFSET(ورقة1!$E$1,MATCH($A37,ورقة1!$A:$A,0)-1,))</f>
        <v>50000</v>
      </c>
    </row>
    <row r="38" spans="1:4" customFormat="1" ht="17.25" customHeight="1" thickBot="1">
      <c r="A38" s="75"/>
      <c r="B38" s="75"/>
      <c r="C38" s="70">
        <f ca="1">IF($A37="","",OFFSET(ورقة1!$D$1,MATCH($A37,ورقة1!$A:$A,0)-1,))</f>
        <v>0</v>
      </c>
      <c r="D38" s="70">
        <f ca="1">IF($A37="","",OFFSET(ورقة1!$F$1,MATCH($A37,ورقة1!$A:$A,0)-1,))</f>
        <v>20000</v>
      </c>
    </row>
    <row r="39" spans="1:4" customFormat="1" ht="17.25" customHeight="1" thickBot="1">
      <c r="A39" s="74">
        <f>IF(SUM(MAX($A$1:$A38),1)&gt;MAX(ورقة1!$A:$A),"",SUM(MAX($A$1:$A38),1))</f>
        <v>19</v>
      </c>
      <c r="B39" s="74">
        <f ca="1">IF($A39="","",OFFSET(ورقة1!$B$1,MATCH($A39,ورقة1!$A:$A,0)-1,))</f>
        <v>269000</v>
      </c>
      <c r="C39" s="69">
        <f ca="1">IF($A39="","",OFFSET(ورقة1!$C$1,MATCH($A39,ورقة1!$A:$A,0)-1,))</f>
        <v>0</v>
      </c>
      <c r="D39" s="69">
        <f ca="1">IF($A39="","",OFFSET(ورقة1!$E$1,MATCH($A39,ورقة1!$A:$A,0)-1,))</f>
        <v>50000</v>
      </c>
    </row>
    <row r="40" spans="1:4" customFormat="1" ht="17.25" customHeight="1" thickBot="1">
      <c r="A40" s="75"/>
      <c r="B40" s="75"/>
      <c r="C40" s="70">
        <f ca="1">IF($A39="","",OFFSET(ورقة1!$D$1,MATCH($A39,ورقة1!$A:$A,0)-1,))</f>
        <v>40350</v>
      </c>
      <c r="D40" s="70">
        <f ca="1">IF($A39="","",OFFSET(ورقة1!$F$1,MATCH($A39,ورقة1!$A:$A,0)-1,))</f>
        <v>40000</v>
      </c>
    </row>
    <row r="41" spans="1:4" customFormat="1" ht="17.25" customHeight="1" thickBot="1">
      <c r="A41" s="74">
        <f>IF(SUM(MAX($A$1:$A40),1)&gt;MAX(ورقة1!$A:$A),"",SUM(MAX($A$1:$A40),1))</f>
        <v>20</v>
      </c>
      <c r="B41" s="74">
        <f ca="1">IF($A41="","",OFFSET(ورقة1!$B$1,MATCH($A41,ورقة1!$A:$A,0)-1,))</f>
        <v>272000</v>
      </c>
      <c r="C41" s="69">
        <f ca="1">IF($A41="","",OFFSET(ورقة1!$C$1,MATCH($A41,ورقة1!$A:$A,0)-1,))</f>
        <v>68000</v>
      </c>
      <c r="D41" s="69">
        <f ca="1">IF($A41="","",OFFSET(ورقة1!$E$1,MATCH($A41,ورقة1!$A:$A,0)-1,))</f>
        <v>50000</v>
      </c>
    </row>
    <row r="42" spans="1:4" customFormat="1" ht="17.25" customHeight="1" thickBot="1">
      <c r="A42" s="75"/>
      <c r="B42" s="75"/>
      <c r="C42" s="70">
        <f ca="1">IF($A41="","",OFFSET(ورقة1!$D$1,MATCH($A41,ورقة1!$A:$A,0)-1,))</f>
        <v>0</v>
      </c>
      <c r="D42" s="70">
        <f ca="1">IF($A41="","",OFFSET(ورقة1!$F$1,MATCH($A41,ورقة1!$A:$A,0)-1,))</f>
        <v>40000</v>
      </c>
    </row>
    <row r="43" spans="1:4" customFormat="1" ht="17.25" customHeight="1" thickBot="1">
      <c r="A43" s="78" t="s">
        <v>5</v>
      </c>
      <c r="B43" s="78">
        <f ca="1">SUM($B3:$B42)</f>
        <v>6347000</v>
      </c>
      <c r="C43" s="72">
        <f ca="1">SUMPRODUCT(($C3:$C42)*MOD(ROW($C3:$C42),2))</f>
        <v>1390050</v>
      </c>
      <c r="D43" s="72">
        <f ca="1">SUMPRODUCT(($D3:$D42)*MOD(ROW($D3:$D42),2))</f>
        <v>1000000</v>
      </c>
    </row>
    <row r="44" spans="1:4" customFormat="1" ht="17.25" customHeight="1" thickBot="1">
      <c r="A44" s="79"/>
      <c r="B44" s="79"/>
      <c r="C44" s="73">
        <f ca="1">SUMPRODUCT(($C3:$C42)*MOD(ROW($C3:$C42)+1,2))</f>
        <v>377400</v>
      </c>
      <c r="D44" s="73">
        <f ca="1">SUMPRODUCT(($D3:$D42)*MOD(ROW($D3:$D42)+1,2))</f>
        <v>590000</v>
      </c>
    </row>
    <row r="45" spans="1:4" customFormat="1" ht="17.25" customHeight="1" thickBot="1">
      <c r="A45" s="74">
        <f>IF(SUM(MAX($A$1:$A42),1)&gt;MAX(ورقة1!$A:$A),"",SUM(MAX($A$1:$A42),1))</f>
        <v>21</v>
      </c>
      <c r="B45" s="74">
        <f ca="1">IF($A45="","",OFFSET(ورقة1!$B$1,MATCH($A45,ورقة1!$A:$A,0)-1,))</f>
        <v>237000</v>
      </c>
      <c r="C45" s="69">
        <f ca="1">IF($A45="","",OFFSET(ورقة1!$C$1,MATCH($A45,ورقة1!$A:$A,0)-1,))</f>
        <v>0</v>
      </c>
      <c r="D45" s="69">
        <f ca="1">IF($A45="","",OFFSET(ورقة1!$E$1,MATCH($A45,ورقة1!$A:$A,0)-1,))</f>
        <v>50000</v>
      </c>
    </row>
    <row r="46" spans="1:4" customFormat="1" ht="17.25" customHeight="1" thickBot="1">
      <c r="A46" s="75"/>
      <c r="B46" s="75"/>
      <c r="C46" s="70">
        <f ca="1">IF($A45="","",OFFSET(ورقة1!$D$1,MATCH($A45,ورقة1!$A:$A,0)-1,))</f>
        <v>35550</v>
      </c>
      <c r="D46" s="70">
        <f ca="1">IF($A45="","",OFFSET(ورقة1!$F$1,MATCH($A45,ورقة1!$A:$A,0)-1,))</f>
        <v>40000</v>
      </c>
    </row>
    <row r="47" spans="1:4" customFormat="1" ht="17.25" customHeight="1" thickBot="1">
      <c r="A47" s="74">
        <f>IF(SUM(MAX($A$1:$A46),1)&gt;MAX(ورقة1!$A:$A),"",SUM(MAX($A$1:$A46),1))</f>
        <v>22</v>
      </c>
      <c r="B47" s="74">
        <f ca="1">IF($A47="","",OFFSET(ورقة1!$B$1,MATCH($A47,ورقة1!$A:$A,0)-1,))</f>
        <v>296000</v>
      </c>
      <c r="C47" s="69">
        <f ca="1">IF($A47="","",OFFSET(ورقة1!$C$1,MATCH($A47,ورقة1!$A:$A,0)-1,))</f>
        <v>133200</v>
      </c>
      <c r="D47" s="69">
        <f ca="1">IF($A47="","",OFFSET(ورقة1!$E$1,MATCH($A47,ورقة1!$A:$A,0)-1,))</f>
        <v>50000</v>
      </c>
    </row>
    <row r="48" spans="1:4" customFormat="1" ht="17.25" customHeight="1" thickBot="1">
      <c r="A48" s="75"/>
      <c r="B48" s="75"/>
      <c r="C48" s="70">
        <f ca="1">IF($A47="","",OFFSET(ورقة1!$D$1,MATCH($A47,ورقة1!$A:$A,0)-1,))</f>
        <v>0</v>
      </c>
      <c r="D48" s="70">
        <f ca="1">IF($A47="","",OFFSET(ورقة1!$F$1,MATCH($A47,ورقة1!$A:$A,0)-1,))</f>
        <v>20000</v>
      </c>
    </row>
    <row r="49" spans="1:4" customFormat="1" ht="17.25" customHeight="1" thickBot="1">
      <c r="A49" s="74">
        <f>IF(SUM(MAX($A$1:$A48),1)&gt;MAX(ورقة1!$A:$A),"",SUM(MAX($A$1:$A48),1))</f>
        <v>23</v>
      </c>
      <c r="B49" s="74">
        <f ca="1">IF($A49="","",OFFSET(ورقة1!$B$1,MATCH($A49,ورقة1!$A:$A,0)-1,))</f>
        <v>260000</v>
      </c>
      <c r="C49" s="69">
        <f ca="1">IF($A49="","",OFFSET(ورقة1!$C$1,MATCH($A49,ورقة1!$A:$A,0)-1,))</f>
        <v>0</v>
      </c>
      <c r="D49" s="69">
        <f ca="1">IF($A49="","",OFFSET(ورقة1!$E$1,MATCH($A49,ورقة1!$A:$A,0)-1,))</f>
        <v>50000</v>
      </c>
    </row>
    <row r="50" spans="1:4" customFormat="1" ht="17.25" customHeight="1" thickBot="1">
      <c r="A50" s="75"/>
      <c r="B50" s="75"/>
      <c r="C50" s="70">
        <f ca="1">IF($A49="","",OFFSET(ورقة1!$D$1,MATCH($A49,ورقة1!$A:$A,0)-1,))</f>
        <v>39000</v>
      </c>
      <c r="D50" s="70">
        <f ca="1">IF($A49="","",OFFSET(ورقة1!$F$1,MATCH($A49,ورقة1!$A:$A,0)-1,))</f>
        <v>30000</v>
      </c>
    </row>
    <row r="51" spans="1:4" customFormat="1" ht="17.25" customHeight="1" thickBot="1">
      <c r="A51" s="74">
        <f>IF(SUM(MAX($A$1:$A50),1)&gt;MAX(ورقة1!$A:$A),"",SUM(MAX($A$1:$A50),1))</f>
        <v>24</v>
      </c>
      <c r="B51" s="74">
        <f ca="1">IF($A51="","",OFFSET(ورقة1!$B$1,MATCH($A51,ورقة1!$A:$A,0)-1,))</f>
        <v>284000</v>
      </c>
      <c r="C51" s="69">
        <f ca="1">IF($A51="","",OFFSET(ورقة1!$C$1,MATCH($A51,ورقة1!$A:$A,0)-1,))</f>
        <v>99400</v>
      </c>
      <c r="D51" s="69">
        <f ca="1">IF($A51="","",OFFSET(ورقة1!$E$1,MATCH($A51,ورقة1!$A:$A,0)-1,))</f>
        <v>50000</v>
      </c>
    </row>
    <row r="52" spans="1:4" customFormat="1" ht="17.25" customHeight="1" thickBot="1">
      <c r="A52" s="75"/>
      <c r="B52" s="75"/>
      <c r="C52" s="70">
        <f ca="1">IF($A51="","",OFFSET(ورقة1!$D$1,MATCH($A51,ورقة1!$A:$A,0)-1,))</f>
        <v>0</v>
      </c>
      <c r="D52" s="70">
        <f ca="1">IF($A51="","",OFFSET(ورقة1!$F$1,MATCH($A51,ورقة1!$A:$A,0)-1,))</f>
        <v>20000</v>
      </c>
    </row>
    <row r="53" spans="1:4" customFormat="1" ht="17.25" customHeight="1" thickBot="1">
      <c r="A53" s="74">
        <f>IF(SUM(MAX($A$1:$A52),1)&gt;MAX(ورقة1!$A:$A),"",SUM(MAX($A$1:$A52),1))</f>
        <v>25</v>
      </c>
      <c r="B53" s="74">
        <f ca="1">IF($A53="","",OFFSET(ورقة1!$B$1,MATCH($A53,ورقة1!$A:$A,0)-1,))</f>
        <v>179000</v>
      </c>
      <c r="C53" s="69">
        <f ca="1">IF($A53="","",OFFSET(ورقة1!$C$1,MATCH($A53,ورقة1!$A:$A,0)-1,))</f>
        <v>0</v>
      </c>
      <c r="D53" s="69">
        <f ca="1">IF($A53="","",OFFSET(ورقة1!$E$1,MATCH($A53,ورقة1!$A:$A,0)-1,))</f>
        <v>0</v>
      </c>
    </row>
    <row r="54" spans="1:4" customFormat="1" ht="17.25" customHeight="1" thickBot="1">
      <c r="A54" s="75"/>
      <c r="B54" s="75"/>
      <c r="C54" s="70">
        <f ca="1">IF($A53="","",OFFSET(ورقة1!$D$1,MATCH($A53,ورقة1!$A:$A,0)-1,))</f>
        <v>26850</v>
      </c>
      <c r="D54" s="70">
        <f ca="1">IF($A53="","",OFFSET(ورقة1!$F$1,MATCH($A53,ورقة1!$A:$A,0)-1,))</f>
        <v>0</v>
      </c>
    </row>
    <row r="55" spans="1:4" customFormat="1" ht="17.25" customHeight="1" thickBot="1">
      <c r="A55" s="74">
        <f>IF(SUM(MAX($A$1:$A54),1)&gt;MAX(ورقة1!$A:$A),"",SUM(MAX($A$1:$A54),1))</f>
        <v>26</v>
      </c>
      <c r="B55" s="74">
        <f ca="1">IF($A55="","",OFFSET(ورقة1!$B$1,MATCH($A55,ورقة1!$A:$A,0)-1,))</f>
        <v>362000</v>
      </c>
      <c r="C55" s="69">
        <f ca="1">IF($A55="","",OFFSET(ورقة1!$C$1,MATCH($A55,ورقة1!$A:$A,0)-1,))</f>
        <v>126699.99999999999</v>
      </c>
      <c r="D55" s="69">
        <f ca="1">IF($A55="","",OFFSET(ورقة1!$E$1,MATCH($A55,ورقة1!$A:$A,0)-1,))</f>
        <v>0</v>
      </c>
    </row>
    <row r="56" spans="1:4" customFormat="1" ht="17.25" customHeight="1" thickBot="1">
      <c r="A56" s="75"/>
      <c r="B56" s="75"/>
      <c r="C56" s="70">
        <f ca="1">IF($A55="","",OFFSET(ورقة1!$D$1,MATCH($A55,ورقة1!$A:$A,0)-1,))</f>
        <v>0</v>
      </c>
      <c r="D56" s="70">
        <f ca="1">IF($A55="","",OFFSET(ورقة1!$F$1,MATCH($A55,ورقة1!$A:$A,0)-1,))</f>
        <v>0</v>
      </c>
    </row>
    <row r="57" spans="1:4" customFormat="1" ht="17.25" customHeight="1" thickBot="1">
      <c r="A57" s="74">
        <f>IF(SUM(MAX($A$1:$A56),1)&gt;MAX(ورقة1!$A:$A),"",SUM(MAX($A$1:$A56),1))</f>
        <v>27</v>
      </c>
      <c r="B57" s="74">
        <f ca="1">IF($A57="","",OFFSET(ورقة1!$B$1,MATCH($A57,ورقة1!$A:$A,0)-1,))</f>
        <v>240000</v>
      </c>
      <c r="C57" s="69">
        <f ca="1">IF($A57="","",OFFSET(ورقة1!$C$1,MATCH($A57,ورقة1!$A:$A,0)-1,))</f>
        <v>0</v>
      </c>
      <c r="D57" s="69">
        <f ca="1">IF($A57="","",OFFSET(ورقة1!$E$1,MATCH($A57,ورقة1!$A:$A,0)-1,))</f>
        <v>50000</v>
      </c>
    </row>
    <row r="58" spans="1:4" customFormat="1" ht="17.25" customHeight="1" thickBot="1">
      <c r="A58" s="75"/>
      <c r="B58" s="75"/>
      <c r="C58" s="70">
        <f ca="1">IF($A57="","",OFFSET(ورقة1!$D$1,MATCH($A57,ورقة1!$A:$A,0)-1,))</f>
        <v>36000</v>
      </c>
      <c r="D58" s="70">
        <f ca="1">IF($A57="","",OFFSET(ورقة1!$F$1,MATCH($A57,ورقة1!$A:$A,0)-1,))</f>
        <v>20000</v>
      </c>
    </row>
    <row r="59" spans="1:4" customFormat="1" ht="17.25" customHeight="1" thickBot="1">
      <c r="A59" s="74">
        <f>IF(SUM(MAX($A$1:$A58),1)&gt;MAX(ورقة1!$A:$A),"",SUM(MAX($A$1:$A58),1))</f>
        <v>28</v>
      </c>
      <c r="B59" s="74">
        <f ca="1">IF($A59="","",OFFSET(ورقة1!$B$1,MATCH($A59,ورقة1!$A:$A,0)-1,))</f>
        <v>308000</v>
      </c>
      <c r="C59" s="69">
        <f ca="1">IF($A59="","",OFFSET(ورقة1!$C$1,MATCH($A59,ورقة1!$A:$A,0)-1,))</f>
        <v>77000</v>
      </c>
      <c r="D59" s="69">
        <f ca="1">IF($A59="","",OFFSET(ورقة1!$E$1,MATCH($A59,ورقة1!$A:$A,0)-1,))</f>
        <v>50000</v>
      </c>
    </row>
    <row r="60" spans="1:4" customFormat="1" ht="17.25" customHeight="1" thickBot="1">
      <c r="A60" s="75"/>
      <c r="B60" s="75"/>
      <c r="C60" s="70">
        <f ca="1">IF($A59="","",OFFSET(ورقة1!$D$1,MATCH($A59,ورقة1!$A:$A,0)-1,))</f>
        <v>0</v>
      </c>
      <c r="D60" s="70">
        <f ca="1">IF($A59="","",OFFSET(ورقة1!$F$1,MATCH($A59,ورقة1!$A:$A,0)-1,))</f>
        <v>30000</v>
      </c>
    </row>
    <row r="61" spans="1:4" customFormat="1" ht="17.25" customHeight="1" thickBot="1">
      <c r="A61" s="74">
        <f>IF(SUM(MAX($A$1:$A60),1)&gt;MAX(ورقة1!$A:$A),"",SUM(MAX($A$1:$A60),1))</f>
        <v>29</v>
      </c>
      <c r="B61" s="74">
        <f ca="1">IF($A61="","",OFFSET(ورقة1!$B$1,MATCH($A61,ورقة1!$A:$A,0)-1,))</f>
        <v>219000</v>
      </c>
      <c r="C61" s="69">
        <f ca="1">IF($A61="","",OFFSET(ورقة1!$C$1,MATCH($A61,ورقة1!$A:$A,0)-1,))</f>
        <v>0</v>
      </c>
      <c r="D61" s="69">
        <f ca="1">IF($A61="","",OFFSET(ورقة1!$E$1,MATCH($A61,ورقة1!$A:$A,0)-1,))</f>
        <v>50000</v>
      </c>
    </row>
    <row r="62" spans="1:4" customFormat="1" ht="17.25" customHeight="1" thickBot="1">
      <c r="A62" s="75"/>
      <c r="B62" s="75"/>
      <c r="C62" s="70">
        <f ca="1">IF($A61="","",OFFSET(ورقة1!$D$1,MATCH($A61,ورقة1!$A:$A,0)-1,))</f>
        <v>32850</v>
      </c>
      <c r="D62" s="70">
        <f ca="1">IF($A61="","",OFFSET(ورقة1!$F$1,MATCH($A61,ورقة1!$A:$A,0)-1,))</f>
        <v>40000</v>
      </c>
    </row>
    <row r="63" spans="1:4" customFormat="1" ht="17.25" customHeight="1" thickBot="1">
      <c r="A63" s="74">
        <f>IF(SUM(MAX($A$1:$A62),1)&gt;MAX(ورقة1!$A:$A),"",SUM(MAX($A$1:$A62),1))</f>
        <v>30</v>
      </c>
      <c r="B63" s="74">
        <f ca="1">IF($A63="","",OFFSET(ورقة1!$B$1,MATCH($A63,ورقة1!$A:$A,0)-1,))</f>
        <v>308000</v>
      </c>
      <c r="C63" s="69">
        <f ca="1">IF($A63="","",OFFSET(ورقة1!$C$1,MATCH($A63,ورقة1!$A:$A,0)-1,))</f>
        <v>77000</v>
      </c>
      <c r="D63" s="69">
        <f ca="1">IF($A63="","",OFFSET(ورقة1!$E$1,MATCH($A63,ورقة1!$A:$A,0)-1,))</f>
        <v>50000</v>
      </c>
    </row>
    <row r="64" spans="1:4" customFormat="1" ht="17.25" customHeight="1" thickBot="1">
      <c r="A64" s="75"/>
      <c r="B64" s="75"/>
      <c r="C64" s="70">
        <f ca="1">IF($A63="","",OFFSET(ورقة1!$D$1,MATCH($A63,ورقة1!$A:$A,0)-1,))</f>
        <v>0</v>
      </c>
      <c r="D64" s="70">
        <f ca="1">IF($A63="","",OFFSET(ورقة1!$F$1,MATCH($A63,ورقة1!$A:$A,0)-1,))</f>
        <v>40000</v>
      </c>
    </row>
    <row r="65" spans="1:4" customFormat="1" ht="17.25" customHeight="1" thickBot="1">
      <c r="A65" s="74">
        <f>IF(SUM(MAX($A$1:$A64),1)&gt;MAX(ورقة1!$A:$A),"",SUM(MAX($A$1:$A64),1))</f>
        <v>31</v>
      </c>
      <c r="B65" s="74">
        <f ca="1">IF($A65="","",OFFSET(ورقة1!$B$1,MATCH($A65,ورقة1!$A:$A,0)-1,))</f>
        <v>272000</v>
      </c>
      <c r="C65" s="69">
        <f ca="1">IF($A65="","",OFFSET(ورقة1!$C$1,MATCH($A65,ورقة1!$A:$A,0)-1,))</f>
        <v>68000</v>
      </c>
      <c r="D65" s="69">
        <f ca="1">IF($A65="","",OFFSET(ورقة1!$E$1,MATCH($A65,ورقة1!$A:$A,0)-1,))</f>
        <v>50000</v>
      </c>
    </row>
    <row r="66" spans="1:4" customFormat="1" ht="17.25" customHeight="1" thickBot="1">
      <c r="A66" s="75"/>
      <c r="B66" s="75"/>
      <c r="C66" s="70">
        <f ca="1">IF($A65="","",OFFSET(ورقة1!$D$1,MATCH($A65,ورقة1!$A:$A,0)-1,))</f>
        <v>0</v>
      </c>
      <c r="D66" s="70">
        <f ca="1">IF($A65="","",OFFSET(ورقة1!$F$1,MATCH($A65,ورقة1!$A:$A,0)-1,))</f>
        <v>40000</v>
      </c>
    </row>
    <row r="67" spans="1:4" customFormat="1" ht="17.25" customHeight="1" thickBot="1">
      <c r="A67" s="74">
        <f>IF(SUM(MAX($A$1:$A66),1)&gt;MAX(ورقة1!$A:$A),"",SUM(MAX($A$1:$A66),1))</f>
        <v>32</v>
      </c>
      <c r="B67" s="74">
        <f ca="1">IF($A67="","",OFFSET(ورقة1!$B$1,MATCH($A67,ورقة1!$A:$A,0)-1,))</f>
        <v>240000</v>
      </c>
      <c r="C67" s="69">
        <f ca="1">IF($A67="","",OFFSET(ورقة1!$C$1,MATCH($A67,ورقة1!$A:$A,0)-1,))</f>
        <v>0</v>
      </c>
      <c r="D67" s="69">
        <f ca="1">IF($A67="","",OFFSET(ورقة1!$E$1,MATCH($A67,ورقة1!$A:$A,0)-1,))</f>
        <v>50000</v>
      </c>
    </row>
    <row r="68" spans="1:4" customFormat="1" ht="17.25" customHeight="1" thickBot="1">
      <c r="A68" s="75"/>
      <c r="B68" s="75"/>
      <c r="C68" s="70">
        <f ca="1">IF($A67="","",OFFSET(ورقة1!$D$1,MATCH($A67,ورقة1!$A:$A,0)-1,))</f>
        <v>36000</v>
      </c>
      <c r="D68" s="70">
        <f ca="1">IF($A67="","",OFFSET(ورقة1!$F$1,MATCH($A67,ورقة1!$A:$A,0)-1,))</f>
        <v>20000</v>
      </c>
    </row>
    <row r="69" spans="1:4" customFormat="1" ht="17.25" customHeight="1" thickBot="1">
      <c r="A69" s="74">
        <f>IF(SUM(MAX($A$1:$A68),1)&gt;MAX(ورقة1!$A:$A),"",SUM(MAX($A$1:$A68),1))</f>
        <v>33</v>
      </c>
      <c r="B69" s="74">
        <f ca="1">IF($A69="","",OFFSET(ورقة1!$B$1,MATCH($A69,ورقة1!$A:$A,0)-1,))</f>
        <v>275000</v>
      </c>
      <c r="C69" s="69">
        <f ca="1">IF($A69="","",OFFSET(ورقة1!$C$1,MATCH($A69,ورقة1!$A:$A,0)-1,))</f>
        <v>0</v>
      </c>
      <c r="D69" s="69">
        <f ca="1">IF($A69="","",OFFSET(ورقة1!$E$1,MATCH($A69,ورقة1!$A:$A,0)-1,))</f>
        <v>50000</v>
      </c>
    </row>
    <row r="70" spans="1:4" customFormat="1" ht="17.25" customHeight="1" thickBot="1">
      <c r="A70" s="75"/>
      <c r="B70" s="75"/>
      <c r="C70" s="70">
        <f ca="1">IF($A69="","",OFFSET(ورقة1!$D$1,MATCH($A69,ورقة1!$A:$A,0)-1,))</f>
        <v>41250</v>
      </c>
      <c r="D70" s="70">
        <f ca="1">IF($A69="","",OFFSET(ورقة1!$F$1,MATCH($A69,ورقة1!$A:$A,0)-1,))</f>
        <v>30000</v>
      </c>
    </row>
    <row r="71" spans="1:4" customFormat="1" ht="17.25" customHeight="1" thickBot="1">
      <c r="A71" s="74">
        <f>IF(SUM(MAX($A$1:$A70),1)&gt;MAX(ورقة1!$A:$A),"",SUM(MAX($A$1:$A70),1))</f>
        <v>34</v>
      </c>
      <c r="B71" s="74">
        <f ca="1">IF($A71="","",OFFSET(ورقة1!$B$1,MATCH($A71,ورقة1!$A:$A,0)-1,))</f>
        <v>240000</v>
      </c>
      <c r="C71" s="69">
        <f ca="1">IF($A71="","",OFFSET(ورقة1!$C$1,MATCH($A71,ورقة1!$A:$A,0)-1,))</f>
        <v>0</v>
      </c>
      <c r="D71" s="69">
        <f ca="1">IF($A71="","",OFFSET(ورقة1!$E$1,MATCH($A71,ورقة1!$A:$A,0)-1,))</f>
        <v>50000</v>
      </c>
    </row>
    <row r="72" spans="1:4" customFormat="1" ht="17.25" customHeight="1" thickBot="1">
      <c r="A72" s="75"/>
      <c r="B72" s="75"/>
      <c r="C72" s="70">
        <f ca="1">IF($A71="","",OFFSET(ورقة1!$D$1,MATCH($A71,ورقة1!$A:$A,0)-1,))</f>
        <v>36000</v>
      </c>
      <c r="D72" s="70">
        <f ca="1">IF($A71="","",OFFSET(ورقة1!$F$1,MATCH($A71,ورقة1!$A:$A,0)-1,))</f>
        <v>20000</v>
      </c>
    </row>
    <row r="73" spans="1:4" customFormat="1" ht="17.25" customHeight="1" thickBot="1">
      <c r="A73" s="74">
        <f>IF(SUM(MAX($A$1:$A72),1)&gt;MAX(ورقة1!$A:$A),"",SUM(MAX($A$1:$A72),1))</f>
        <v>35</v>
      </c>
      <c r="B73" s="74">
        <f ca="1">IF($A73="","",OFFSET(ورقة1!$B$1,MATCH($A73,ورقة1!$A:$A,0)-1,))</f>
        <v>269000</v>
      </c>
      <c r="C73" s="69">
        <f ca="1">IF($A73="","",OFFSET(ورقة1!$C$1,MATCH($A73,ورقة1!$A:$A,0)-1,))</f>
        <v>67250</v>
      </c>
      <c r="D73" s="69">
        <f ca="1">IF($A73="","",OFFSET(ورقة1!$E$1,MATCH($A73,ورقة1!$A:$A,0)-1,))</f>
        <v>50000</v>
      </c>
    </row>
    <row r="74" spans="1:4" customFormat="1" ht="17.25" customHeight="1" thickBot="1">
      <c r="A74" s="75"/>
      <c r="B74" s="75"/>
      <c r="C74" s="70">
        <f ca="1">IF($A73="","",OFFSET(ورقة1!$D$1,MATCH($A73,ورقة1!$A:$A,0)-1,))</f>
        <v>0</v>
      </c>
      <c r="D74" s="70">
        <f ca="1">IF($A73="","",OFFSET(ورقة1!$F$1,MATCH($A73,ورقة1!$A:$A,0)-1,))</f>
        <v>0</v>
      </c>
    </row>
    <row r="75" spans="1:4" customFormat="1" ht="17.25" customHeight="1" thickBot="1">
      <c r="A75" s="74">
        <f>IF(SUM(MAX($A$1:$A74),1)&gt;MAX(ورقة1!$A:$A),"",SUM(MAX($A$1:$A74),1))</f>
        <v>36</v>
      </c>
      <c r="B75" s="74">
        <f ca="1">IF($A75="","",OFFSET(ورقة1!$B$1,MATCH($A75,ورقة1!$A:$A,0)-1,))</f>
        <v>308000</v>
      </c>
      <c r="C75" s="69">
        <f ca="1">IF($A75="","",OFFSET(ورقة1!$C$1,MATCH($A75,ورقة1!$A:$A,0)-1,))</f>
        <v>77000</v>
      </c>
      <c r="D75" s="69">
        <f ca="1">IF($A75="","",OFFSET(ورقة1!$E$1,MATCH($A75,ورقة1!$A:$A,0)-1,))</f>
        <v>50000</v>
      </c>
    </row>
    <row r="76" spans="1:4" customFormat="1" ht="17.25" customHeight="1" thickBot="1">
      <c r="A76" s="75"/>
      <c r="B76" s="75"/>
      <c r="C76" s="70">
        <f ca="1">IF($A75="","",OFFSET(ورقة1!$D$1,MATCH($A75,ورقة1!$A:$A,0)-1,))</f>
        <v>0</v>
      </c>
      <c r="D76" s="70">
        <f ca="1">IF($A75="","",OFFSET(ورقة1!$F$1,MATCH($A75,ورقة1!$A:$A,0)-1,))</f>
        <v>30000</v>
      </c>
    </row>
    <row r="77" spans="1:4" customFormat="1" ht="17.25" customHeight="1" thickBot="1">
      <c r="A77" s="74">
        <f>IF(SUM(MAX($A$1:$A76),1)&gt;MAX(ورقة1!$A:$A),"",SUM(MAX($A$1:$A76),1))</f>
        <v>37</v>
      </c>
      <c r="B77" s="74">
        <f ca="1">IF($A77="","",OFFSET(ورقة1!$B$1,MATCH($A77,ورقة1!$A:$A,0)-1,))</f>
        <v>216000</v>
      </c>
      <c r="C77" s="69">
        <f ca="1">IF($A77="","",OFFSET(ورقة1!$C$1,MATCH($A77,ورقة1!$A:$A,0)-1,))</f>
        <v>0</v>
      </c>
      <c r="D77" s="69">
        <f ca="1">IF($A77="","",OFFSET(ورقة1!$E$1,MATCH($A77,ورقة1!$A:$A,0)-1,))</f>
        <v>50000</v>
      </c>
    </row>
    <row r="78" spans="1:4" customFormat="1" ht="17.25" customHeight="1" thickBot="1">
      <c r="A78" s="75"/>
      <c r="B78" s="75"/>
      <c r="C78" s="70">
        <f ca="1">IF($A77="","",OFFSET(ورقة1!$D$1,MATCH($A77,ورقة1!$A:$A,0)-1,))</f>
        <v>32400</v>
      </c>
      <c r="D78" s="70">
        <f ca="1">IF($A77="","",OFFSET(ورقة1!$F$1,MATCH($A77,ورقة1!$A:$A,0)-1,))</f>
        <v>30000</v>
      </c>
    </row>
    <row r="79" spans="1:4" customFormat="1" ht="17.25" customHeight="1" thickBot="1">
      <c r="A79" s="74">
        <f>IF(SUM(MAX($A$1:$A78),1)&gt;MAX(ورقة1!$A:$A),"",SUM(MAX($A$1:$A78),1))</f>
        <v>38</v>
      </c>
      <c r="B79" s="74">
        <f ca="1">IF($A79="","",OFFSET(ورقة1!$B$1,MATCH($A79,ورقة1!$A:$A,0)-1,))</f>
        <v>284000</v>
      </c>
      <c r="C79" s="69">
        <f ca="1">IF($A79="","",OFFSET(ورقة1!$C$1,MATCH($A79,ورقة1!$A:$A,0)-1,))</f>
        <v>99400</v>
      </c>
      <c r="D79" s="69">
        <f ca="1">IF($A79="","",OFFSET(ورقة1!$E$1,MATCH($A79,ورقة1!$A:$A,0)-1,))</f>
        <v>50000</v>
      </c>
    </row>
    <row r="80" spans="1:4" customFormat="1" ht="17.25" customHeight="1" thickBot="1">
      <c r="A80" s="75"/>
      <c r="B80" s="75"/>
      <c r="C80" s="70">
        <f ca="1">IF($A79="","",OFFSET(ورقة1!$D$1,MATCH($A79,ورقة1!$A:$A,0)-1,))</f>
        <v>0</v>
      </c>
      <c r="D80" s="70">
        <f ca="1">IF($A79="","",OFFSET(ورقة1!$F$1,MATCH($A79,ورقة1!$A:$A,0)-1,))</f>
        <v>20000</v>
      </c>
    </row>
    <row r="81" spans="1:4" customFormat="1" ht="17.25" customHeight="1" thickBot="1">
      <c r="A81" s="74">
        <f>IF(SUM(MAX($A$1:$A80),1)&gt;MAX(ورقة1!$A:$A),"",SUM(MAX($A$1:$A80),1))</f>
        <v>39</v>
      </c>
      <c r="B81" s="74">
        <f ca="1">IF($A81="","",OFFSET(ورقة1!$B$1,MATCH($A81,ورقة1!$A:$A,0)-1,))</f>
        <v>231000</v>
      </c>
      <c r="C81" s="69">
        <f ca="1">IF($A81="","",OFFSET(ورقة1!$C$1,MATCH($A81,ورقة1!$A:$A,0)-1,))</f>
        <v>0</v>
      </c>
      <c r="D81" s="69">
        <f ca="1">IF($A81="","",OFFSET(ورقة1!$E$1,MATCH($A81,ورقة1!$A:$A,0)-1,))</f>
        <v>50000</v>
      </c>
    </row>
    <row r="82" spans="1:4" customFormat="1" ht="17.25" customHeight="1" thickBot="1">
      <c r="A82" s="75"/>
      <c r="B82" s="75"/>
      <c r="C82" s="70">
        <f ca="1">IF($A81="","",OFFSET(ورقة1!$D$1,MATCH($A81,ورقة1!$A:$A,0)-1,))</f>
        <v>34650</v>
      </c>
      <c r="D82" s="70">
        <f ca="1">IF($A81="","",OFFSET(ورقة1!$F$1,MATCH($A81,ورقة1!$A:$A,0)-1,))</f>
        <v>20000</v>
      </c>
    </row>
    <row r="83" spans="1:4" customFormat="1" ht="17.25" customHeight="1" thickBot="1">
      <c r="A83" s="74">
        <f>IF(SUM(MAX($A$1:$A82),1)&gt;MAX(ورقة1!$A:$A),"",SUM(MAX($A$1:$A82),1))</f>
        <v>40</v>
      </c>
      <c r="B83" s="74">
        <f ca="1">IF($A83="","",OFFSET(ورقة1!$B$1,MATCH($A83,ورقة1!$A:$A,0)-1,))</f>
        <v>272000</v>
      </c>
      <c r="C83" s="69">
        <f ca="1">IF($A83="","",OFFSET(ورقة1!$C$1,MATCH($A83,ورقة1!$A:$A,0)-1,))</f>
        <v>68000</v>
      </c>
      <c r="D83" s="69">
        <f ca="1">IF($A83="","",OFFSET(ورقة1!$E$1,MATCH($A83,ورقة1!$A:$A,0)-1,))</f>
        <v>0</v>
      </c>
    </row>
    <row r="84" spans="1:4" customFormat="1" ht="17.25" customHeight="1" thickBot="1">
      <c r="A84" s="75"/>
      <c r="B84" s="75"/>
      <c r="C84" s="70">
        <f ca="1">IF($A83="","",OFFSET(ورقة1!$D$1,MATCH($A83,ورقة1!$A:$A,0)-1,))</f>
        <v>0</v>
      </c>
      <c r="D84" s="70">
        <f ca="1">IF($A83="","",OFFSET(ورقة1!$F$1,MATCH($A83,ورقة1!$A:$A,0)-1,))</f>
        <v>0</v>
      </c>
    </row>
    <row r="85" spans="1:4" customFormat="1" ht="17.25" customHeight="1" thickBot="1">
      <c r="A85" s="78" t="s">
        <v>5</v>
      </c>
      <c r="B85" s="78">
        <f ca="1">SUM($B45:$B84)</f>
        <v>5300000</v>
      </c>
      <c r="C85" s="71">
        <f ca="1">SUMPRODUCT(($C45:$C84)*MOD(ROW($C45:$C84),2))</f>
        <v>892950</v>
      </c>
      <c r="D85" s="71">
        <f ca="1">SUMPRODUCT(($D45:$D84)*MOD(ROW($D45:$D84),2))</f>
        <v>850000</v>
      </c>
    </row>
    <row r="86" spans="1:4" customFormat="1" ht="17.25" customHeight="1" thickBot="1">
      <c r="A86" s="79"/>
      <c r="B86" s="79"/>
      <c r="C86" s="68">
        <f ca="1">SUMPRODUCT(($C46:$C85)*(MOD(ROW($C46:$C85),2)+1))</f>
        <v>3922350</v>
      </c>
      <c r="D86" s="68">
        <f ca="1">SUMPRODUCT(($D46:$D85)*(MOD(ROW($D46:$D85),2)+1))</f>
        <v>3750000</v>
      </c>
    </row>
    <row r="87" spans="1:4" customFormat="1" ht="17.25" customHeight="1" thickBot="1">
      <c r="A87" s="74">
        <f>IF(SUM(MAX($A$1:$A86),1)&gt;MAX(ورقة1!$A:$A),"",SUM(MAX($A$1:$A86),1))</f>
        <v>41</v>
      </c>
      <c r="B87" s="74">
        <f ca="1">IF($A87="","",OFFSET(ورقة1!$B$1,MATCH($A87,ورقة1!$A:$A,0)-1,))</f>
        <v>240000</v>
      </c>
      <c r="C87" s="69">
        <f ca="1">IF($A87="","",OFFSET(ورقة1!$C$1,MATCH($A87,ورقة1!$A:$A,0)-1,))</f>
        <v>0</v>
      </c>
      <c r="D87" s="69">
        <f ca="1">IF($A87="","",OFFSET(ورقة1!$E$1,MATCH($A87,ورقة1!$A:$A,0)-1,))</f>
        <v>50000</v>
      </c>
    </row>
    <row r="88" spans="1:4" customFormat="1" ht="17.25" customHeight="1" thickBot="1">
      <c r="A88" s="75"/>
      <c r="B88" s="75"/>
      <c r="C88" s="70">
        <f ca="1">IF($A87="","",OFFSET(ورقة1!$D$1,MATCH($A87,ورقة1!$A:$A,0)-1,))</f>
        <v>36000</v>
      </c>
      <c r="D88" s="70">
        <f ca="1">IF($A87="","",OFFSET(ورقة1!$F$1,MATCH($A87,ورقة1!$A:$A,0)-1,))</f>
        <v>10000</v>
      </c>
    </row>
    <row r="89" spans="1:4" customFormat="1" ht="17.25" customHeight="1" thickBot="1">
      <c r="A89" s="74">
        <f>IF(SUM(MAX($A$1:$A88),1)&gt;MAX(ورقة1!$A:$A),"",SUM(MAX($A$1:$A88),1))</f>
        <v>42</v>
      </c>
      <c r="B89" s="74">
        <f ca="1">IF($A89="","",OFFSET(ورقة1!$B$1,MATCH($A89,ورقة1!$A:$A,0)-1,))</f>
        <v>263000</v>
      </c>
      <c r="C89" s="69">
        <f ca="1">IF($A89="","",OFFSET(ورقة1!$C$1,MATCH($A89,ورقة1!$A:$A,0)-1,))</f>
        <v>0</v>
      </c>
      <c r="D89" s="69">
        <f ca="1">IF($A89="","",OFFSET(ورقة1!$E$1,MATCH($A89,ورقة1!$A:$A,0)-1,))</f>
        <v>50000</v>
      </c>
    </row>
    <row r="90" spans="1:4" customFormat="1" ht="17.25" customHeight="1" thickBot="1">
      <c r="A90" s="75"/>
      <c r="B90" s="75"/>
      <c r="C90" s="70">
        <f ca="1">IF($A89="","",OFFSET(ورقة1!$D$1,MATCH($A89,ورقة1!$A:$A,0)-1,))</f>
        <v>39450</v>
      </c>
      <c r="D90" s="70">
        <f ca="1">IF($A89="","",OFFSET(ورقة1!$F$1,MATCH($A89,ورقة1!$A:$A,0)-1,))</f>
        <v>40000</v>
      </c>
    </row>
    <row r="91" spans="1:4" customFormat="1" ht="17.25" customHeight="1" thickBot="1">
      <c r="A91" s="74">
        <f>IF(SUM(MAX($A$1:$A90),1)&gt;MAX(ورقة1!$A:$A),"",SUM(MAX($A$1:$A90),1))</f>
        <v>43</v>
      </c>
      <c r="B91" s="74">
        <f ca="1">IF($A91="","",OFFSET(ورقة1!$B$1,MATCH($A91,ورقة1!$A:$A,0)-1,))</f>
        <v>589000</v>
      </c>
      <c r="C91" s="69">
        <f ca="1">IF($A91="","",OFFSET(ورقة1!$C$1,MATCH($A91,ورقة1!$A:$A,0)-1,))</f>
        <v>265050</v>
      </c>
      <c r="D91" s="69">
        <f ca="1">IF($A91="","",OFFSET(ورقة1!$E$1,MATCH($A91,ورقة1!$A:$A,0)-1,))</f>
        <v>50000</v>
      </c>
    </row>
    <row r="92" spans="1:4" customFormat="1" ht="17.25" customHeight="1" thickBot="1">
      <c r="A92" s="75"/>
      <c r="B92" s="75"/>
      <c r="C92" s="70">
        <f ca="1">IF($A91="","",OFFSET(ورقة1!$D$1,MATCH($A91,ورقة1!$A:$A,0)-1,))</f>
        <v>0</v>
      </c>
      <c r="D92" s="70">
        <f ca="1">IF($A91="","",OFFSET(ورقة1!$F$1,MATCH($A91,ورقة1!$A:$A,0)-1,))</f>
        <v>20000</v>
      </c>
    </row>
    <row r="93" spans="1:4" customFormat="1" ht="17.25" customHeight="1" thickBot="1">
      <c r="A93" s="74">
        <f>IF(SUM(MAX($A$1:$A92),1)&gt;MAX(ورقة1!$A:$A),"",SUM(MAX($A$1:$A92),1))</f>
        <v>44</v>
      </c>
      <c r="B93" s="74">
        <f ca="1">IF($A93="","",OFFSET(ورقة1!$B$1,MATCH($A93,ورقة1!$A:$A,0)-1,))</f>
        <v>287000</v>
      </c>
      <c r="C93" s="69">
        <f ca="1">IF($A93="","",OFFSET(ورقة1!$C$1,MATCH($A93,ورقة1!$A:$A,0)-1,))</f>
        <v>71750</v>
      </c>
      <c r="D93" s="69">
        <f ca="1">IF($A93="","",OFFSET(ورقة1!$E$1,MATCH($A93,ورقة1!$A:$A,0)-1,))</f>
        <v>0</v>
      </c>
    </row>
    <row r="94" spans="1:4" customFormat="1" ht="17.25" customHeight="1" thickBot="1">
      <c r="A94" s="75"/>
      <c r="B94" s="75"/>
      <c r="C94" s="70">
        <f ca="1">IF($A93="","",OFFSET(ورقة1!$D$1,MATCH($A93,ورقة1!$A:$A,0)-1,))</f>
        <v>0</v>
      </c>
      <c r="D94" s="70">
        <f ca="1">IF($A93="","",OFFSET(ورقة1!$F$1,MATCH($A93,ورقة1!$A:$A,0)-1,))</f>
        <v>0</v>
      </c>
    </row>
    <row r="95" spans="1:4" customFormat="1" ht="17.25" customHeight="1" thickBot="1">
      <c r="A95" s="74">
        <f>IF(SUM(MAX($A$1:$A94),1)&gt;MAX(ورقة1!$A:$A),"",SUM(MAX($A$1:$A94),1))</f>
        <v>45</v>
      </c>
      <c r="B95" s="74">
        <f ca="1">IF($A95="","",OFFSET(ورقة1!$B$1,MATCH($A95,ورقة1!$A:$A,0)-1,))</f>
        <v>320000</v>
      </c>
      <c r="C95" s="69">
        <f ca="1">IF($A95="","",OFFSET(ورقة1!$C$1,MATCH($A95,ورقة1!$A:$A,0)-1,))</f>
        <v>144000</v>
      </c>
      <c r="D95" s="69">
        <f ca="1">IF($A95="","",OFFSET(ورقة1!$E$1,MATCH($A95,ورقة1!$A:$A,0)-1,))</f>
        <v>50000</v>
      </c>
    </row>
    <row r="96" spans="1:4" customFormat="1" ht="17.25" customHeight="1" thickBot="1">
      <c r="A96" s="75"/>
      <c r="B96" s="75"/>
      <c r="C96" s="70">
        <f ca="1">IF($A95="","",OFFSET(ورقة1!$D$1,MATCH($A95,ورقة1!$A:$A,0)-1,))</f>
        <v>0</v>
      </c>
      <c r="D96" s="70">
        <f ca="1">IF($A95="","",OFFSET(ورقة1!$F$1,MATCH($A95,ورقة1!$A:$A,0)-1,))</f>
        <v>40000</v>
      </c>
    </row>
    <row r="97" spans="1:4" customFormat="1" ht="17.25" customHeight="1" thickBot="1">
      <c r="A97" s="74">
        <f>IF(SUM(MAX($A$1:$A96),1)&gt;MAX(ورقة1!$A:$A),"",SUM(MAX($A$1:$A96),1))</f>
        <v>46</v>
      </c>
      <c r="B97" s="74">
        <f ca="1">IF($A97="","",OFFSET(ورقة1!$B$1,MATCH($A97,ورقة1!$A:$A,0)-1,))</f>
        <v>240000</v>
      </c>
      <c r="C97" s="69">
        <f ca="1">IF($A97="","",OFFSET(ورقة1!$C$1,MATCH($A97,ورقة1!$A:$A,0)-1,))</f>
        <v>0</v>
      </c>
      <c r="D97" s="69">
        <f ca="1">IF($A97="","",OFFSET(ورقة1!$E$1,MATCH($A97,ورقة1!$A:$A,0)-1,))</f>
        <v>50000</v>
      </c>
    </row>
    <row r="98" spans="1:4" customFormat="1" ht="17.25" customHeight="1" thickBot="1">
      <c r="A98" s="75"/>
      <c r="B98" s="75"/>
      <c r="C98" s="70">
        <f ca="1">IF($A97="","",OFFSET(ورقة1!$D$1,MATCH($A97,ورقة1!$A:$A,0)-1,))</f>
        <v>36000</v>
      </c>
      <c r="D98" s="70">
        <f ca="1">IF($A97="","",OFFSET(ورقة1!$F$1,MATCH($A97,ورقة1!$A:$A,0)-1,))</f>
        <v>0</v>
      </c>
    </row>
    <row r="99" spans="1:4" customFormat="1" ht="17.25" customHeight="1" thickBot="1">
      <c r="A99" s="74">
        <f>IF(SUM(MAX($A$1:$A98),1)&gt;MAX(ورقة1!$A:$A),"",SUM(MAX($A$1:$A98),1))</f>
        <v>47</v>
      </c>
      <c r="B99" s="74">
        <f ca="1">IF($A99="","",OFFSET(ورقة1!$B$1,MATCH($A99,ورقة1!$A:$A,0)-1,))</f>
        <v>188000</v>
      </c>
      <c r="C99" s="69">
        <f ca="1">IF($A99="","",OFFSET(ورقة1!$C$1,MATCH($A99,ورقة1!$A:$A,0)-1,))</f>
        <v>0</v>
      </c>
      <c r="D99" s="69">
        <f ca="1">IF($A99="","",OFFSET(ورقة1!$E$1,MATCH($A99,ورقة1!$A:$A,0)-1,))</f>
        <v>50000</v>
      </c>
    </row>
    <row r="100" spans="1:4" customFormat="1" ht="17.25" customHeight="1" thickBot="1">
      <c r="A100" s="75"/>
      <c r="B100" s="75"/>
      <c r="C100" s="70">
        <f ca="1">IF($A99="","",OFFSET(ورقة1!$D$1,MATCH($A99,ورقة1!$A:$A,0)-1,))</f>
        <v>28200</v>
      </c>
      <c r="D100" s="70">
        <f ca="1">IF($A99="","",OFFSET(ورقة1!$F$1,MATCH($A99,ورقة1!$A:$A,0)-1,))</f>
        <v>0</v>
      </c>
    </row>
    <row r="101" spans="1:4" customFormat="1" ht="17.25" customHeight="1" thickBot="1">
      <c r="A101" s="74">
        <f>IF(SUM(MAX($A$1:$A100),1)&gt;MAX(ورقة1!$A:$A),"",SUM(MAX($A$1:$A100),1))</f>
        <v>48</v>
      </c>
      <c r="B101" s="74">
        <f ca="1">IF($A101="","",OFFSET(ورقة1!$B$1,MATCH($A101,ورقة1!$A:$A,0)-1,))</f>
        <v>237000</v>
      </c>
      <c r="C101" s="69">
        <f ca="1">IF($A101="","",OFFSET(ورقة1!$C$1,MATCH($A101,ورقة1!$A:$A,0)-1,))</f>
        <v>0</v>
      </c>
      <c r="D101" s="69">
        <f ca="1">IF($A101="","",OFFSET(ورقة1!$E$1,MATCH($A101,ورقة1!$A:$A,0)-1,))</f>
        <v>50000</v>
      </c>
    </row>
    <row r="102" spans="1:4" customFormat="1" ht="17.25" customHeight="1" thickBot="1">
      <c r="A102" s="75"/>
      <c r="B102" s="75"/>
      <c r="C102" s="70">
        <f ca="1">IF($A101="","",OFFSET(ورقة1!$D$1,MATCH($A101,ورقة1!$A:$A,0)-1,))</f>
        <v>35550</v>
      </c>
      <c r="D102" s="70">
        <f ca="1">IF($A101="","",OFFSET(ورقة1!$F$1,MATCH($A101,ورقة1!$A:$A,0)-1,))</f>
        <v>40000</v>
      </c>
    </row>
    <row r="103" spans="1:4" customFormat="1" ht="17.25" customHeight="1" thickBot="1">
      <c r="A103" s="74">
        <f>IF(SUM(MAX($A$1:$A102),1)&gt;MAX(ورقة1!$A:$A),"",SUM(MAX($A$1:$A102),1))</f>
        <v>49</v>
      </c>
      <c r="B103" s="74">
        <f ca="1">IF($A103="","",OFFSET(ورقة1!$B$1,MATCH($A103,ورقة1!$A:$A,0)-1,))</f>
        <v>287000</v>
      </c>
      <c r="C103" s="69">
        <f ca="1">IF($A103="","",OFFSET(ورقة1!$C$1,MATCH($A103,ورقة1!$A:$A,0)-1,))</f>
        <v>71750</v>
      </c>
      <c r="D103" s="69">
        <f ca="1">IF($A103="","",OFFSET(ورقة1!$E$1,MATCH($A103,ورقة1!$A:$A,0)-1,))</f>
        <v>50000</v>
      </c>
    </row>
    <row r="104" spans="1:4" customFormat="1" ht="17.25" customHeight="1" thickBot="1">
      <c r="A104" s="75"/>
      <c r="B104" s="75"/>
      <c r="C104" s="70">
        <f ca="1">IF($A103="","",OFFSET(ورقة1!$D$1,MATCH($A103,ورقة1!$A:$A,0)-1,))</f>
        <v>0</v>
      </c>
      <c r="D104" s="70">
        <f ca="1">IF($A103="","",OFFSET(ورقة1!$F$1,MATCH($A103,ورقة1!$A:$A,0)-1,))</f>
        <v>20000</v>
      </c>
    </row>
    <row r="105" spans="1:4" customFormat="1" ht="17.25" customHeight="1" thickBot="1">
      <c r="A105" s="74">
        <f>IF(SUM(MAX($A$1:$A104),1)&gt;MAX(ورقة1!$A:$A),"",SUM(MAX($A$1:$A104),1))</f>
        <v>50</v>
      </c>
      <c r="B105" s="74">
        <f ca="1">IF($A105="","",OFFSET(ورقة1!$B$1,MATCH($A105,ورقة1!$A:$A,0)-1,))</f>
        <v>308000</v>
      </c>
      <c r="C105" s="69">
        <f ca="1">IF($A105="","",OFFSET(ورقة1!$C$1,MATCH($A105,ورقة1!$A:$A,0)-1,))</f>
        <v>107800</v>
      </c>
      <c r="D105" s="69">
        <f ca="1">IF($A105="","",OFFSET(ورقة1!$E$1,MATCH($A105,ورقة1!$A:$A,0)-1,))</f>
        <v>50000</v>
      </c>
    </row>
    <row r="106" spans="1:4" customFormat="1" ht="17.25" customHeight="1" thickBot="1">
      <c r="A106" s="75"/>
      <c r="B106" s="75"/>
      <c r="C106" s="70">
        <f ca="1">IF($A105="","",OFFSET(ورقة1!$D$1,MATCH($A105,ورقة1!$A:$A,0)-1,))</f>
        <v>0</v>
      </c>
      <c r="D106" s="70">
        <f ca="1">IF($A105="","",OFFSET(ورقة1!$F$1,MATCH($A105,ورقة1!$A:$A,0)-1,))</f>
        <v>30000</v>
      </c>
    </row>
    <row r="107" spans="1:4" customFormat="1" ht="17.25" customHeight="1" thickBot="1">
      <c r="A107" s="74">
        <f>IF(SUM(MAX($A$1:$A106),1)&gt;MAX(ورقة1!$A:$A),"",SUM(MAX($A$1:$A106),1))</f>
        <v>51</v>
      </c>
      <c r="B107" s="74">
        <f ca="1">IF($A107="","",OFFSET(ورقة1!$B$1,MATCH($A107,ورقة1!$A:$A,0)-1,))</f>
        <v>386000</v>
      </c>
      <c r="C107" s="69">
        <f ca="1">IF($A107="","",OFFSET(ورقة1!$C$1,MATCH($A107,ورقة1!$A:$A,0)-1,))</f>
        <v>173700</v>
      </c>
      <c r="D107" s="69">
        <f ca="1">IF($A107="","",OFFSET(ورقة1!$E$1,MATCH($A107,ورقة1!$A:$A,0)-1,))</f>
        <v>50000</v>
      </c>
    </row>
    <row r="108" spans="1:4" customFormat="1" ht="17.25" customHeight="1" thickBot="1">
      <c r="A108" s="75"/>
      <c r="B108" s="75"/>
      <c r="C108" s="70">
        <f ca="1">IF($A107="","",OFFSET(ورقة1!$D$1,MATCH($A107,ورقة1!$A:$A,0)-1,))</f>
        <v>0</v>
      </c>
      <c r="D108" s="70">
        <f ca="1">IF($A107="","",OFFSET(ورقة1!$F$1,MATCH($A107,ورقة1!$A:$A,0)-1,))</f>
        <v>30000</v>
      </c>
    </row>
    <row r="109" spans="1:4" customFormat="1" ht="17.25" customHeight="1" thickBot="1">
      <c r="A109" s="74">
        <f>IF(SUM(MAX($A$1:$A108),1)&gt;MAX(ورقة1!$A:$A),"",SUM(MAX($A$1:$A108),1))</f>
        <v>52</v>
      </c>
      <c r="B109" s="74">
        <f ca="1">IF($A109="","",OFFSET(ورقة1!$B$1,MATCH($A109,ورقة1!$A:$A,0)-1,))</f>
        <v>266000</v>
      </c>
      <c r="C109" s="69">
        <f ca="1">IF($A109="","",OFFSET(ورقة1!$C$1,MATCH($A109,ورقة1!$A:$A,0)-1,))</f>
        <v>0</v>
      </c>
      <c r="D109" s="69">
        <f ca="1">IF($A109="","",OFFSET(ورقة1!$E$1,MATCH($A109,ورقة1!$A:$A,0)-1,))</f>
        <v>50000</v>
      </c>
    </row>
    <row r="110" spans="1:4" customFormat="1" ht="17.25" customHeight="1" thickBot="1">
      <c r="A110" s="75"/>
      <c r="B110" s="75"/>
      <c r="C110" s="70">
        <f ca="1">IF($A109="","",OFFSET(ورقة1!$D$1,MATCH($A109,ورقة1!$A:$A,0)-1,))</f>
        <v>39900</v>
      </c>
      <c r="D110" s="70">
        <f ca="1">IF($A109="","",OFFSET(ورقة1!$F$1,MATCH($A109,ورقة1!$A:$A,0)-1,))</f>
        <v>40000</v>
      </c>
    </row>
    <row r="111" spans="1:4" customFormat="1" ht="17.25" customHeight="1" thickBot="1">
      <c r="A111" s="74">
        <f>IF(SUM(MAX($A$1:$A110),1)&gt;MAX(ورقة1!$A:$A),"",SUM(MAX($A$1:$A110),1))</f>
        <v>53</v>
      </c>
      <c r="B111" s="74">
        <f ca="1">IF($A111="","",OFFSET(ورقة1!$B$1,MATCH($A111,ورقة1!$A:$A,0)-1,))</f>
        <v>266000</v>
      </c>
      <c r="C111" s="69">
        <f ca="1">IF($A111="","",OFFSET(ورقة1!$C$1,MATCH($A111,ورقة1!$A:$A,0)-1,))</f>
        <v>0</v>
      </c>
      <c r="D111" s="69">
        <f ca="1">IF($A111="","",OFFSET(ورقة1!$E$1,MATCH($A111,ورقة1!$A:$A,0)-1,))</f>
        <v>50000</v>
      </c>
    </row>
    <row r="112" spans="1:4" customFormat="1" ht="17.25" customHeight="1" thickBot="1">
      <c r="A112" s="75"/>
      <c r="B112" s="75"/>
      <c r="C112" s="70">
        <f ca="1">IF($A111="","",OFFSET(ورقة1!$D$1,MATCH($A111,ورقة1!$A:$A,0)-1,))</f>
        <v>39900</v>
      </c>
      <c r="D112" s="70">
        <f ca="1">IF($A111="","",OFFSET(ورقة1!$F$1,MATCH($A111,ورقة1!$A:$A,0)-1,))</f>
        <v>40000</v>
      </c>
    </row>
    <row r="113" spans="1:4" customFormat="1" ht="17.25" customHeight="1" thickBot="1">
      <c r="A113" s="74">
        <f>IF(SUM(MAX($A$1:$A112),1)&gt;MAX(ورقة1!$A:$A),"",SUM(MAX($A$1:$A112),1))</f>
        <v>54</v>
      </c>
      <c r="B113" s="74">
        <f ca="1">IF($A113="","",OFFSET(ورقة1!$B$1,MATCH($A113,ورقة1!$A:$A,0)-1,))</f>
        <v>263000</v>
      </c>
      <c r="C113" s="69">
        <f ca="1">IF($A113="","",OFFSET(ورقة1!$C$1,MATCH($A113,ورقة1!$A:$A,0)-1,))</f>
        <v>0</v>
      </c>
      <c r="D113" s="69">
        <f ca="1">IF($A113="","",OFFSET(ورقة1!$E$1,MATCH($A113,ورقة1!$A:$A,0)-1,))</f>
        <v>50000</v>
      </c>
    </row>
    <row r="114" spans="1:4" customFormat="1" ht="17.25" customHeight="1" thickBot="1">
      <c r="A114" s="75"/>
      <c r="B114" s="75"/>
      <c r="C114" s="70">
        <f ca="1">IF($A113="","",OFFSET(ورقة1!$D$1,MATCH($A113,ورقة1!$A:$A,0)-1,))</f>
        <v>39450</v>
      </c>
      <c r="D114" s="70">
        <f ca="1">IF($A113="","",OFFSET(ورقة1!$F$1,MATCH($A113,ورقة1!$A:$A,0)-1,))</f>
        <v>30000</v>
      </c>
    </row>
    <row r="115" spans="1:4" customFormat="1" ht="17.25" customHeight="1" thickBot="1">
      <c r="A115" s="74">
        <f>IF(SUM(MAX($A$1:$A114),1)&gt;MAX(ورقة1!$A:$A),"",SUM(MAX($A$1:$A114),1))</f>
        <v>55</v>
      </c>
      <c r="B115" s="74">
        <f ca="1">IF($A115="","",OFFSET(ورقة1!$B$1,MATCH($A115,ورقة1!$A:$A,0)-1,))</f>
        <v>240000</v>
      </c>
      <c r="C115" s="69">
        <f ca="1">IF($A115="","",OFFSET(ورقة1!$C$1,MATCH($A115,ورقة1!$A:$A,0)-1,))</f>
        <v>0</v>
      </c>
      <c r="D115" s="69">
        <f ca="1">IF($A115="","",OFFSET(ورقة1!$E$1,MATCH($A115,ورقة1!$A:$A,0)-1,))</f>
        <v>0</v>
      </c>
    </row>
    <row r="116" spans="1:4" customFormat="1" ht="17.25" customHeight="1" thickBot="1">
      <c r="A116" s="75"/>
      <c r="B116" s="75"/>
      <c r="C116" s="70">
        <f ca="1">IF($A115="","",OFFSET(ورقة1!$D$1,MATCH($A115,ورقة1!$A:$A,0)-1,))</f>
        <v>36000</v>
      </c>
      <c r="D116" s="70">
        <f ca="1">IF($A115="","",OFFSET(ورقة1!$F$1,MATCH($A115,ورقة1!$A:$A,0)-1,))</f>
        <v>0</v>
      </c>
    </row>
    <row r="117" spans="1:4" customFormat="1" ht="17.25" customHeight="1" thickBot="1">
      <c r="A117" s="74">
        <f>IF(SUM(MAX($A$1:$A116),1)&gt;MAX(ورقة1!$A:$A),"",SUM(MAX($A$1:$A116),1))</f>
        <v>56</v>
      </c>
      <c r="B117" s="74">
        <f ca="1">IF($A117="","",OFFSET(ورقة1!$B$1,MATCH($A117,ورقة1!$A:$A,0)-1,))</f>
        <v>266000</v>
      </c>
      <c r="C117" s="69">
        <f ca="1">IF($A117="","",OFFSET(ورقة1!$C$1,MATCH($A117,ورقة1!$A:$A,0)-1,))</f>
        <v>0</v>
      </c>
      <c r="D117" s="69">
        <f ca="1">IF($A117="","",OFFSET(ورقة1!$E$1,MATCH($A117,ورقة1!$A:$A,0)-1,))</f>
        <v>50000</v>
      </c>
    </row>
    <row r="118" spans="1:4" customFormat="1" ht="17.25" customHeight="1" thickBot="1">
      <c r="A118" s="75"/>
      <c r="B118" s="75"/>
      <c r="C118" s="70">
        <f ca="1">IF($A117="","",OFFSET(ورقة1!$D$1,MATCH($A117,ورقة1!$A:$A,0)-1,))</f>
        <v>39900</v>
      </c>
      <c r="D118" s="70">
        <f ca="1">IF($A117="","",OFFSET(ورقة1!$F$1,MATCH($A117,ورقة1!$A:$A,0)-1,))</f>
        <v>20000</v>
      </c>
    </row>
    <row r="119" spans="1:4" customFormat="1" ht="17.25" customHeight="1" thickBot="1">
      <c r="A119" s="74">
        <f>IF(SUM(MAX($A$1:$A118),1)&gt;MAX(ورقة1!$A:$A),"",SUM(MAX($A$1:$A118),1))</f>
        <v>57</v>
      </c>
      <c r="B119" s="74">
        <f ca="1">IF($A119="","",OFFSET(ورقة1!$B$1,MATCH($A119,ورقة1!$A:$A,0)-1,))</f>
        <v>314000</v>
      </c>
      <c r="C119" s="69">
        <f ca="1">IF($A119="","",OFFSET(ورقة1!$C$1,MATCH($A119,ورقة1!$A:$A,0)-1,))</f>
        <v>141300</v>
      </c>
      <c r="D119" s="69">
        <f ca="1">IF($A119="","",OFFSET(ورقة1!$E$1,MATCH($A119,ورقة1!$A:$A,0)-1,))</f>
        <v>50000</v>
      </c>
    </row>
    <row r="120" spans="1:4" customFormat="1" ht="17.25" customHeight="1" thickBot="1">
      <c r="A120" s="75"/>
      <c r="B120" s="75"/>
      <c r="C120" s="70">
        <f ca="1">IF($A119="","",OFFSET(ورقة1!$D$1,MATCH($A119,ورقة1!$A:$A,0)-1,))</f>
        <v>0</v>
      </c>
      <c r="D120" s="70">
        <f ca="1">IF($A119="","",OFFSET(ورقة1!$F$1,MATCH($A119,ورقة1!$A:$A,0)-1,))</f>
        <v>10000</v>
      </c>
    </row>
    <row r="121" spans="1:4" customFormat="1" ht="17.25" customHeight="1" thickBot="1">
      <c r="A121" s="74">
        <f>IF(SUM(MAX($A$1:$A120),1)&gt;MAX(ورقة1!$A:$A),"",SUM(MAX($A$1:$A120),1))</f>
        <v>58</v>
      </c>
      <c r="B121" s="74">
        <f ca="1">IF($A121="","",OFFSET(ورقة1!$B$1,MATCH($A121,ورقة1!$A:$A,0)-1,))</f>
        <v>287000</v>
      </c>
      <c r="C121" s="69">
        <f ca="1">IF($A121="","",OFFSET(ورقة1!$C$1,MATCH($A121,ورقة1!$A:$A,0)-1,))</f>
        <v>100450</v>
      </c>
      <c r="D121" s="69">
        <f ca="1">IF($A121="","",OFFSET(ورقة1!$E$1,MATCH($A121,ورقة1!$A:$A,0)-1,))</f>
        <v>50000</v>
      </c>
    </row>
    <row r="122" spans="1:4" customFormat="1" ht="17.25" customHeight="1" thickBot="1">
      <c r="A122" s="75"/>
      <c r="B122" s="75"/>
      <c r="C122" s="70">
        <f ca="1">IF($A121="","",OFFSET(ورقة1!$D$1,MATCH($A121,ورقة1!$A:$A,0)-1,))</f>
        <v>0</v>
      </c>
      <c r="D122" s="70">
        <f ca="1">IF($A121="","",OFFSET(ورقة1!$F$1,MATCH($A121,ورقة1!$A:$A,0)-1,))</f>
        <v>40000</v>
      </c>
    </row>
    <row r="123" spans="1:4" customFormat="1" ht="17.25" customHeight="1" thickBot="1">
      <c r="A123" s="74">
        <f>IF(SUM(MAX($A$1:$A122),1)&gt;MAX(ورقة1!$A:$A),"",SUM(MAX($A$1:$A122),1))</f>
        <v>59</v>
      </c>
      <c r="B123" s="74">
        <f ca="1">IF($A123="","",OFFSET(ورقة1!$B$1,MATCH($A123,ورقة1!$A:$A,0)-1,))</f>
        <v>296000</v>
      </c>
      <c r="C123" s="69">
        <f ca="1">IF($A123="","",OFFSET(ورقة1!$C$1,MATCH($A123,ورقة1!$A:$A,0)-1,))</f>
        <v>103600</v>
      </c>
      <c r="D123" s="69">
        <f ca="1">IF($A123="","",OFFSET(ورقة1!$E$1,MATCH($A123,ورقة1!$A:$A,0)-1,))</f>
        <v>50000</v>
      </c>
    </row>
    <row r="124" spans="1:4" customFormat="1" ht="17.25" customHeight="1" thickBot="1">
      <c r="A124" s="75"/>
      <c r="B124" s="75"/>
      <c r="C124" s="70">
        <f ca="1">IF($A123="","",OFFSET(ورقة1!$D$1,MATCH($A123,ورقة1!$A:$A,0)-1,))</f>
        <v>0</v>
      </c>
      <c r="D124" s="70">
        <f ca="1">IF($A123="","",OFFSET(ورقة1!$F$1,MATCH($A123,ورقة1!$A:$A,0)-1,))</f>
        <v>20000</v>
      </c>
    </row>
    <row r="125" spans="1:4" customFormat="1" ht="17.25" customHeight="1" thickBot="1">
      <c r="A125" s="74">
        <f>IF(SUM(MAX($A$1:$A124),1)&gt;MAX(ورقة1!$A:$A),"",SUM(MAX($A$1:$A124),1))</f>
        <v>60</v>
      </c>
      <c r="B125" s="74">
        <f ca="1">IF($A125="","",OFFSET(ورقة1!$B$1,MATCH($A125,ورقة1!$A:$A,0)-1,))</f>
        <v>179000</v>
      </c>
      <c r="C125" s="69">
        <f ca="1">IF($A125="","",OFFSET(ورقة1!$C$1,MATCH($A125,ورقة1!$A:$A,0)-1,))</f>
        <v>0</v>
      </c>
      <c r="D125" s="69">
        <f ca="1">IF($A125="","",OFFSET(ورقة1!$E$1,MATCH($A125,ورقة1!$A:$A,0)-1,))</f>
        <v>50000</v>
      </c>
    </row>
    <row r="126" spans="1:4" customFormat="1" ht="17.25" customHeight="1" thickBot="1">
      <c r="A126" s="75"/>
      <c r="B126" s="75"/>
      <c r="C126" s="70">
        <f ca="1">IF($A125="","",OFFSET(ورقة1!$D$1,MATCH($A125,ورقة1!$A:$A,0)-1,))</f>
        <v>26850</v>
      </c>
      <c r="D126" s="70">
        <f ca="1">IF($A125="","",OFFSET(ورقة1!$F$1,MATCH($A125,ورقة1!$A:$A,0)-1,))</f>
        <v>10000</v>
      </c>
    </row>
    <row r="127" spans="1:4" customFormat="1" ht="17.25" customHeight="1" thickBot="1">
      <c r="A127" s="74">
        <f>IF(SUM(MAX($A$1:$A126),1)&gt;MAX(ورقة1!$A:$A),"",SUM(MAX($A$1:$A126),1))</f>
        <v>61</v>
      </c>
      <c r="B127" s="74">
        <f ca="1">IF($A127="","",OFFSET(ورقة1!$B$1,MATCH($A127,ورقة1!$A:$A,0)-1,))</f>
        <v>263000</v>
      </c>
      <c r="C127" s="69">
        <f ca="1">IF($A127="","",OFFSET(ورقة1!$C$1,MATCH($A127,ورقة1!$A:$A,0)-1,))</f>
        <v>0</v>
      </c>
      <c r="D127" s="69">
        <f ca="1">IF($A127="","",OFFSET(ورقة1!$E$1,MATCH($A127,ورقة1!$A:$A,0)-1,))</f>
        <v>0</v>
      </c>
    </row>
    <row r="128" spans="1:4" customFormat="1" ht="17.25" customHeight="1" thickBot="1">
      <c r="A128" s="75"/>
      <c r="B128" s="75"/>
      <c r="C128" s="70">
        <f ca="1">IF($A127="","",OFFSET(ورقة1!$D$1,MATCH($A127,ورقة1!$A:$A,0)-1,))</f>
        <v>39450</v>
      </c>
      <c r="D128" s="70">
        <f ca="1">IF($A127="","",OFFSET(ورقة1!$F$1,MATCH($A127,ورقة1!$A:$A,0)-1,))</f>
        <v>0</v>
      </c>
    </row>
    <row r="129" spans="1:4" customFormat="1" ht="17.25" customHeight="1" thickBot="1">
      <c r="A129" s="74">
        <f>IF(SUM(MAX($A$1:$A128),1)&gt;MAX(ورقة1!$A:$A),"",SUM(MAX($A$1:$A128),1))</f>
        <v>62</v>
      </c>
      <c r="B129" s="74">
        <f ca="1">IF($A129="","",OFFSET(ورقة1!$B$1,MATCH($A129,ورقة1!$A:$A,0)-1,))</f>
        <v>240000</v>
      </c>
      <c r="C129" s="69">
        <f ca="1">IF($A129="","",OFFSET(ورقة1!$C$1,MATCH($A129,ورقة1!$A:$A,0)-1,))</f>
        <v>0</v>
      </c>
      <c r="D129" s="69">
        <f ca="1">IF($A129="","",OFFSET(ورقة1!$E$1,MATCH($A129,ورقة1!$A:$A,0)-1,))</f>
        <v>50000</v>
      </c>
    </row>
    <row r="130" spans="1:4" customFormat="1" ht="17.25" customHeight="1" thickBot="1">
      <c r="A130" s="75"/>
      <c r="B130" s="75"/>
      <c r="C130" s="70">
        <f ca="1">IF($A129="","",OFFSET(ورقة1!$D$1,MATCH($A129,ورقة1!$A:$A,0)-1,))</f>
        <v>36000</v>
      </c>
      <c r="D130" s="70">
        <f ca="1">IF($A129="","",OFFSET(ورقة1!$F$1,MATCH($A129,ورقة1!$A:$A,0)-1,))</f>
        <v>40000</v>
      </c>
    </row>
    <row r="131" spans="1:4" customFormat="1" ht="17.25" customHeight="1" thickBot="1">
      <c r="A131" s="74">
        <f>IF(SUM(MAX($A$1:$A130),1)&gt;MAX(ورقة1!$A:$A),"",SUM(MAX($A$1:$A130),1))</f>
        <v>63</v>
      </c>
      <c r="B131" s="74">
        <f ca="1">IF($A131="","",OFFSET(ورقة1!$B$1,MATCH($A131,ورقة1!$A:$A,0)-1,))</f>
        <v>302000</v>
      </c>
      <c r="C131" s="69">
        <f ca="1">IF($A131="","",OFFSET(ورقة1!$C$1,MATCH($A131,ورقة1!$A:$A,0)-1,))</f>
        <v>105700</v>
      </c>
      <c r="D131" s="69">
        <f ca="1">IF($A131="","",OFFSET(ورقة1!$E$1,MATCH($A131,ورقة1!$A:$A,0)-1,))</f>
        <v>50000</v>
      </c>
    </row>
    <row r="132" spans="1:4" customFormat="1" ht="17.25" customHeight="1" thickBot="1">
      <c r="A132" s="75"/>
      <c r="B132" s="75"/>
      <c r="C132" s="70">
        <f ca="1">IF($A131="","",OFFSET(ورقة1!$D$1,MATCH($A131,ورقة1!$A:$A,0)-1,))</f>
        <v>0</v>
      </c>
      <c r="D132" s="70">
        <f ca="1">IF($A131="","",OFFSET(ورقة1!$F$1,MATCH($A131,ورقة1!$A:$A,0)-1,))</f>
        <v>40000</v>
      </c>
    </row>
    <row r="133" spans="1:4" customFormat="1" ht="17.25" customHeight="1" thickBot="1">
      <c r="A133" s="74">
        <f>IF(SUM(MAX($A$1:$A132),1)&gt;MAX(ورقة1!$A:$A),"",SUM(MAX($A$1:$A132),1))</f>
        <v>64</v>
      </c>
      <c r="B133" s="74">
        <f ca="1">IF($A133="","",OFFSET(ورقة1!$B$1,MATCH($A133,ورقة1!$A:$A,0)-1,))</f>
        <v>179000</v>
      </c>
      <c r="C133" s="69">
        <f ca="1">IF($A133="","",OFFSET(ورقة1!$C$1,MATCH($A133,ورقة1!$A:$A,0)-1,))</f>
        <v>0</v>
      </c>
      <c r="D133" s="69">
        <f ca="1">IF($A133="","",OFFSET(ورقة1!$E$1,MATCH($A133,ورقة1!$A:$A,0)-1,))</f>
        <v>0</v>
      </c>
    </row>
    <row r="134" spans="1:4" customFormat="1" ht="17.25" customHeight="1" thickBot="1">
      <c r="A134" s="75"/>
      <c r="B134" s="75"/>
      <c r="C134" s="70">
        <f ca="1">IF($A133="","",OFFSET(ورقة1!$D$1,MATCH($A133,ورقة1!$A:$A,0)-1,))</f>
        <v>26850</v>
      </c>
      <c r="D134" s="70">
        <f ca="1">IF($A133="","",OFFSET(ورقة1!$F$1,MATCH($A133,ورقة1!$A:$A,0)-1,))</f>
        <v>0</v>
      </c>
    </row>
    <row r="135" spans="1:4" customFormat="1" ht="17.25" customHeight="1" thickBot="1">
      <c r="A135" s="74">
        <f>IF(SUM(MAX($A$1:$A134),1)&gt;MAX(ورقة1!$A:$A),"",SUM(MAX($A$1:$A134),1))</f>
        <v>65</v>
      </c>
      <c r="B135" s="74">
        <f ca="1">IF($A135="","",OFFSET(ورقة1!$B$1,MATCH($A135,ورقة1!$A:$A,0)-1,))</f>
        <v>234000</v>
      </c>
      <c r="C135" s="69">
        <f ca="1">IF($A135="","",OFFSET(ورقة1!$C$1,MATCH($A135,ورقة1!$A:$A,0)-1,))</f>
        <v>0</v>
      </c>
      <c r="D135" s="69">
        <f ca="1">IF($A135="","",OFFSET(ورقة1!$E$1,MATCH($A135,ورقة1!$A:$A,0)-1,))</f>
        <v>50000</v>
      </c>
    </row>
    <row r="136" spans="1:4" customFormat="1" ht="17.25" customHeight="1" thickBot="1">
      <c r="A136" s="75"/>
      <c r="B136" s="75"/>
      <c r="C136" s="70">
        <f ca="1">IF($A135="","",OFFSET(ورقة1!$D$1,MATCH($A135,ورقة1!$A:$A,0)-1,))</f>
        <v>35100</v>
      </c>
      <c r="D136" s="70">
        <f ca="1">IF($A135="","",OFFSET(ورقة1!$F$1,MATCH($A135,ورقة1!$A:$A,0)-1,))</f>
        <v>40000</v>
      </c>
    </row>
    <row r="137" spans="1:4" customFormat="1" ht="17.25" customHeight="1" thickBot="1">
      <c r="A137" s="74">
        <f>IF(SUM(MAX($A$1:$A136),1)&gt;MAX(ورقة1!$A:$A),"",SUM(MAX($A$1:$A136),1))</f>
        <v>66</v>
      </c>
      <c r="B137" s="74">
        <f ca="1">IF($A137="","",OFFSET(ورقة1!$B$1,MATCH($A137,ورقة1!$A:$A,0)-1,))</f>
        <v>266000</v>
      </c>
      <c r="C137" s="69">
        <f ca="1">IF($A137="","",OFFSET(ورقة1!$C$1,MATCH($A137,ورقة1!$A:$A,0)-1,))</f>
        <v>0</v>
      </c>
      <c r="D137" s="69">
        <f ca="1">IF($A137="","",OFFSET(ورقة1!$E$1,MATCH($A137,ورقة1!$A:$A,0)-1,))</f>
        <v>50000</v>
      </c>
    </row>
    <row r="138" spans="1:4" customFormat="1" ht="17.25" customHeight="1" thickBot="1">
      <c r="A138" s="75"/>
      <c r="B138" s="75"/>
      <c r="C138" s="70">
        <f ca="1">IF($A137="","",OFFSET(ورقة1!$D$1,MATCH($A137,ورقة1!$A:$A,0)-1,))</f>
        <v>39900</v>
      </c>
      <c r="D138" s="70">
        <f ca="1">IF($A137="","",OFFSET(ورقة1!$F$1,MATCH($A137,ورقة1!$A:$A,0)-1,))</f>
        <v>10000</v>
      </c>
    </row>
    <row r="139" spans="1:4" customFormat="1" ht="17.25" customHeight="1" thickBot="1">
      <c r="A139" s="74">
        <f>IF(SUM(MAX($A$1:$A138),1)&gt;MAX(ورقة1!$A:$A),"",SUM(MAX($A$1:$A138),1))</f>
        <v>67</v>
      </c>
      <c r="B139" s="74">
        <f ca="1">IF($A139="","",OFFSET(ورقة1!$B$1,MATCH($A139,ورقة1!$A:$A,0)-1,))</f>
        <v>296000</v>
      </c>
      <c r="C139" s="69">
        <f ca="1">IF($A139="","",OFFSET(ورقة1!$C$1,MATCH($A139,ورقة1!$A:$A,0)-1,))</f>
        <v>0</v>
      </c>
      <c r="D139" s="69">
        <f ca="1">IF($A139="","",OFFSET(ورقة1!$E$1,MATCH($A139,ورقة1!$A:$A,0)-1,))</f>
        <v>0</v>
      </c>
    </row>
    <row r="140" spans="1:4" customFormat="1" ht="17.25" customHeight="1" thickBot="1">
      <c r="A140" s="75"/>
      <c r="B140" s="75"/>
      <c r="C140" s="70">
        <f ca="1">IF($A139="","",OFFSET(ورقة1!$D$1,MATCH($A139,ورقة1!$A:$A,0)-1,))</f>
        <v>44400</v>
      </c>
      <c r="D140" s="70">
        <f ca="1">IF($A139="","",OFFSET(ورقة1!$F$1,MATCH($A139,ورقة1!$A:$A,0)-1,))</f>
        <v>0</v>
      </c>
    </row>
    <row r="141" spans="1:4" customFormat="1" ht="17.25" customHeight="1" thickBot="1">
      <c r="A141" s="74">
        <f>IF(SUM(MAX($A$1:$A140),1)&gt;MAX(ورقة1!$A:$A),"",SUM(MAX($A$1:$A140),1))</f>
        <v>68</v>
      </c>
      <c r="B141" s="74">
        <f ca="1">IF($A141="","",OFFSET(ورقة1!$B$1,MATCH($A141,ورقة1!$A:$A,0)-1,))</f>
        <v>296000</v>
      </c>
      <c r="C141" s="69">
        <f ca="1">IF($A141="","",OFFSET(ورقة1!$C$1,MATCH($A141,ورقة1!$A:$A,0)-1,))</f>
        <v>103600</v>
      </c>
      <c r="D141" s="69">
        <f ca="1">IF($A141="","",OFFSET(ورقة1!$E$1,MATCH($A141,ورقة1!$A:$A,0)-1,))</f>
        <v>50000</v>
      </c>
    </row>
    <row r="142" spans="1:4" customFormat="1" ht="17.25" customHeight="1" thickBot="1">
      <c r="A142" s="75"/>
      <c r="B142" s="75"/>
      <c r="C142" s="70">
        <f ca="1">IF($A141="","",OFFSET(ورقة1!$D$1,MATCH($A141,ورقة1!$A:$A,0)-1,))</f>
        <v>0</v>
      </c>
      <c r="D142" s="70">
        <f ca="1">IF($A141="","",OFFSET(ورقة1!$F$1,MATCH($A141,ورقة1!$A:$A,0)-1,))</f>
        <v>30000</v>
      </c>
    </row>
    <row r="143" spans="1:4" customFormat="1" ht="17.25" customHeight="1" thickBot="1">
      <c r="A143" s="74">
        <f>IF(SUM(MAX($A$1:$A142),1)&gt;MAX(ورقة1!$A:$A),"",SUM(MAX($A$1:$A142),1))</f>
        <v>69</v>
      </c>
      <c r="B143" s="74">
        <f ca="1">IF($A143="","",OFFSET(ورقة1!$B$1,MATCH($A143,ورقة1!$A:$A,0)-1,))</f>
        <v>296000</v>
      </c>
      <c r="C143" s="69">
        <f ca="1">IF($A143="","",OFFSET(ورقة1!$C$1,MATCH($A143,ورقة1!$A:$A,0)-1,))</f>
        <v>103600</v>
      </c>
      <c r="D143" s="69">
        <f ca="1">IF($A143="","",OFFSET(ورقة1!$E$1,MATCH($A143,ورقة1!$A:$A,0)-1,))</f>
        <v>50000</v>
      </c>
    </row>
    <row r="144" spans="1:4" customFormat="1" ht="17.25" customHeight="1" thickBot="1">
      <c r="A144" s="75"/>
      <c r="B144" s="75"/>
      <c r="C144" s="70">
        <f ca="1">IF($A143="","",OFFSET(ورقة1!$D$1,MATCH($A143,ورقة1!$A:$A,0)-1,))</f>
        <v>0</v>
      </c>
      <c r="D144" s="70">
        <f ca="1">IF($A143="","",OFFSET(ورقة1!$F$1,MATCH($A143,ورقة1!$A:$A,0)-1,))</f>
        <v>40000</v>
      </c>
    </row>
    <row r="145" spans="1:4" customFormat="1" ht="17.25" customHeight="1" thickBot="1">
      <c r="A145" s="74">
        <f>IF(SUM(MAX($A$1:$A144),1)&gt;MAX(ورقة1!$A:$A),"",SUM(MAX($A$1:$A144),1))</f>
        <v>70</v>
      </c>
      <c r="B145" s="74">
        <f ca="1">IF($A145="","",OFFSET(ورقة1!$B$1,MATCH($A145,ورقة1!$A:$A,0)-1,))</f>
        <v>308000</v>
      </c>
      <c r="C145" s="69">
        <f ca="1">IF($A145="","",OFFSET(ورقة1!$C$1,MATCH($A145,ورقة1!$A:$A,0)-1,))</f>
        <v>107800</v>
      </c>
      <c r="D145" s="69">
        <f ca="1">IF($A145="","",OFFSET(ورقة1!$E$1,MATCH($A145,ورقة1!$A:$A,0)-1,))</f>
        <v>50000</v>
      </c>
    </row>
    <row r="146" spans="1:4" customFormat="1" ht="17.25" customHeight="1" thickBot="1">
      <c r="A146" s="75"/>
      <c r="B146" s="75"/>
      <c r="C146" s="70">
        <f ca="1">IF($A145="","",OFFSET(ورقة1!$D$1,MATCH($A145,ورقة1!$A:$A,0)-1,))</f>
        <v>0</v>
      </c>
      <c r="D146" s="70">
        <f ca="1">IF($A145="","",OFFSET(ورقة1!$F$1,MATCH($A145,ورقة1!$A:$A,0)-1,))</f>
        <v>40000</v>
      </c>
    </row>
    <row r="147" spans="1:4" customFormat="1" ht="17.25" customHeight="1" thickBot="1">
      <c r="A147" s="74">
        <f>IF(SUM(MAX($A$1:$A146),1)&gt;MAX(ورقة1!$A:$A),"",SUM(MAX($A$1:$A146),1))</f>
        <v>71</v>
      </c>
      <c r="B147" s="74">
        <f ca="1">IF($A147="","",OFFSET(ورقة1!$B$1,MATCH($A147,ورقة1!$A:$A,0)-1,))</f>
        <v>234000</v>
      </c>
      <c r="C147" s="69">
        <f ca="1">IF($A147="","",OFFSET(ورقة1!$C$1,MATCH($A147,ورقة1!$A:$A,0)-1,))</f>
        <v>0</v>
      </c>
      <c r="D147" s="69">
        <f ca="1">IF($A147="","",OFFSET(ورقة1!$E$1,MATCH($A147,ورقة1!$A:$A,0)-1,))</f>
        <v>50000</v>
      </c>
    </row>
    <row r="148" spans="1:4" customFormat="1" ht="17.25" customHeight="1" thickBot="1">
      <c r="A148" s="75"/>
      <c r="B148" s="75"/>
      <c r="C148" s="70">
        <f ca="1">IF($A147="","",OFFSET(ورقة1!$D$1,MATCH($A147,ورقة1!$A:$A,0)-1,))</f>
        <v>35100</v>
      </c>
      <c r="D148" s="70">
        <f ca="1">IF($A147="","",OFFSET(ورقة1!$F$1,MATCH($A147,ورقة1!$A:$A,0)-1,))</f>
        <v>40000</v>
      </c>
    </row>
    <row r="149" spans="1:4" customFormat="1" ht="17.25" customHeight="1" thickBot="1">
      <c r="A149" s="74">
        <f>IF(SUM(MAX($A$1:$A148),1)&gt;MAX(ورقة1!$A:$A),"",SUM(MAX($A$1:$A148),1))</f>
        <v>72</v>
      </c>
      <c r="B149" s="74">
        <f ca="1">IF($A149="","",OFFSET(ورقة1!$B$1,MATCH($A149,ورقة1!$A:$A,0)-1,))</f>
        <v>266000</v>
      </c>
      <c r="C149" s="69">
        <f ca="1">IF($A149="","",OFFSET(ورقة1!$C$1,MATCH($A149,ورقة1!$A:$A,0)-1,))</f>
        <v>0</v>
      </c>
      <c r="D149" s="69">
        <f ca="1">IF($A149="","",OFFSET(ورقة1!$E$1,MATCH($A149,ورقة1!$A:$A,0)-1,))</f>
        <v>50000</v>
      </c>
    </row>
    <row r="150" spans="1:4" customFormat="1" ht="17.25" customHeight="1" thickBot="1">
      <c r="A150" s="75"/>
      <c r="B150" s="75"/>
      <c r="C150" s="70">
        <f ca="1">IF($A149="","",OFFSET(ورقة1!$D$1,MATCH($A149,ورقة1!$A:$A,0)-1,))</f>
        <v>39900</v>
      </c>
      <c r="D150" s="70">
        <f ca="1">IF($A149="","",OFFSET(ورقة1!$F$1,MATCH($A149,ورقة1!$A:$A,0)-1,))</f>
        <v>40000</v>
      </c>
    </row>
    <row r="151" spans="1:4" customFormat="1" ht="17.25" customHeight="1" thickBot="1">
      <c r="A151" s="74">
        <f>IF(SUM(MAX($A$1:$A150),1)&gt;MAX(ورقة1!$A:$A),"",SUM(MAX($A$1:$A150),1))</f>
        <v>73</v>
      </c>
      <c r="B151" s="74">
        <f ca="1">IF($A151="","",OFFSET(ورقة1!$B$1,MATCH($A151,ورقة1!$A:$A,0)-1,))</f>
        <v>314000</v>
      </c>
      <c r="C151" s="69">
        <f ca="1">IF($A151="","",OFFSET(ورقة1!$C$1,MATCH($A151,ورقة1!$A:$A,0)-1,))</f>
        <v>109900</v>
      </c>
      <c r="D151" s="69">
        <f ca="1">IF($A151="","",OFFSET(ورقة1!$E$1,MATCH($A151,ورقة1!$A:$A,0)-1,))</f>
        <v>50000</v>
      </c>
    </row>
    <row r="152" spans="1:4" customFormat="1" ht="17.25" customHeight="1" thickBot="1">
      <c r="A152" s="75"/>
      <c r="B152" s="75"/>
      <c r="C152" s="70">
        <f ca="1">IF($A151="","",OFFSET(ورقة1!$D$1,MATCH($A151,ورقة1!$A:$A,0)-1,))</f>
        <v>0</v>
      </c>
      <c r="D152" s="70">
        <f ca="1">IF($A151="","",OFFSET(ورقة1!$F$1,MATCH($A151,ورقة1!$A:$A,0)-1,))</f>
        <v>0</v>
      </c>
    </row>
    <row r="153" spans="1:4" customFormat="1" ht="17.25" customHeight="1" thickBot="1">
      <c r="A153" s="74">
        <f>IF(SUM(MAX($A$1:$A152),1)&gt;MAX(ورقة1!$A:$A),"",SUM(MAX($A$1:$A152),1))</f>
        <v>74</v>
      </c>
      <c r="B153" s="74">
        <f ca="1">IF($A153="","",OFFSET(ورقة1!$B$1,MATCH($A153,ورقة1!$A:$A,0)-1,))</f>
        <v>179000</v>
      </c>
      <c r="C153" s="69">
        <f ca="1">IF($A153="","",OFFSET(ورقة1!$C$1,MATCH($A153,ورقة1!$A:$A,0)-1,))</f>
        <v>0</v>
      </c>
      <c r="D153" s="69">
        <f ca="1">IF($A153="","",OFFSET(ورقة1!$E$1,MATCH($A153,ورقة1!$A:$A,0)-1,))</f>
        <v>50000</v>
      </c>
    </row>
    <row r="154" spans="1:4" customFormat="1" ht="17.25" customHeight="1" thickBot="1">
      <c r="A154" s="75"/>
      <c r="B154" s="75"/>
      <c r="C154" s="70">
        <f ca="1">IF($A153="","",OFFSET(ورقة1!$D$1,MATCH($A153,ورقة1!$A:$A,0)-1,))</f>
        <v>26850</v>
      </c>
      <c r="D154" s="70">
        <f ca="1">IF($A153="","",OFFSET(ورقة1!$F$1,MATCH($A153,ورقة1!$A:$A,0)-1,))</f>
        <v>0</v>
      </c>
    </row>
    <row r="155" spans="1:4" customFormat="1" ht="17.25" customHeight="1" thickBot="1">
      <c r="A155" s="74">
        <f>IF(SUM(MAX($A$1:$A154),1)&gt;MAX(ورقة1!$A:$A),"",SUM(MAX($A$1:$A154),1))</f>
        <v>75</v>
      </c>
      <c r="B155" s="74">
        <f ca="1">IF($A155="","",OFFSET(ورقة1!$B$1,MATCH($A155,ورقة1!$A:$A,0)-1,))</f>
        <v>320000</v>
      </c>
      <c r="C155" s="69">
        <f ca="1">IF($A155="","",OFFSET(ورقة1!$C$1,MATCH($A155,ورقة1!$A:$A,0)-1,))</f>
        <v>144000</v>
      </c>
      <c r="D155" s="69">
        <f ca="1">IF($A155="","",OFFSET(ورقة1!$E$1,MATCH($A155,ورقة1!$A:$A,0)-1,))</f>
        <v>0</v>
      </c>
    </row>
    <row r="156" spans="1:4" customFormat="1" ht="17.25" customHeight="1" thickBot="1">
      <c r="A156" s="75"/>
      <c r="B156" s="75"/>
      <c r="C156" s="70">
        <f ca="1">IF($A155="","",OFFSET(ورقة1!$D$1,MATCH($A155,ورقة1!$A:$A,0)-1,))</f>
        <v>0</v>
      </c>
      <c r="D156" s="70">
        <f ca="1">IF($A155="","",OFFSET(ورقة1!$F$1,MATCH($A155,ورقة1!$A:$A,0)-1,))</f>
        <v>0</v>
      </c>
    </row>
    <row r="157" spans="1:4" customFormat="1" ht="17.25" customHeight="1" thickBot="1">
      <c r="A157" s="74">
        <f>IF(SUM(MAX($A$1:$A156),1)&gt;MAX(ورقة1!$A:$A),"",SUM(MAX($A$1:$A156),1))</f>
        <v>76</v>
      </c>
      <c r="B157" s="74">
        <f ca="1">IF($A157="","",OFFSET(ورقة1!$B$1,MATCH($A157,ورقة1!$A:$A,0)-1,))</f>
        <v>234000</v>
      </c>
      <c r="C157" s="69">
        <f ca="1">IF($A157="","",OFFSET(ورقة1!$C$1,MATCH($A157,ورقة1!$A:$A,0)-1,))</f>
        <v>0</v>
      </c>
      <c r="D157" s="69">
        <f ca="1">IF($A157="","",OFFSET(ورقة1!$E$1,MATCH($A157,ورقة1!$A:$A,0)-1,))</f>
        <v>50000</v>
      </c>
    </row>
    <row r="158" spans="1:4" customFormat="1" ht="17.25" customHeight="1" thickBot="1">
      <c r="A158" s="75"/>
      <c r="B158" s="75"/>
      <c r="C158" s="70">
        <f ca="1">IF($A157="","",OFFSET(ورقة1!$D$1,MATCH($A157,ورقة1!$A:$A,0)-1,))</f>
        <v>35100</v>
      </c>
      <c r="D158" s="70">
        <f ca="1">IF($A157="","",OFFSET(ورقة1!$F$1,MATCH($A157,ورقة1!$A:$A,0)-1,))</f>
        <v>20000</v>
      </c>
    </row>
    <row r="159" spans="1:4" customFormat="1" ht="17.25" customHeight="1" thickBot="1">
      <c r="A159" s="74">
        <f>IF(SUM(MAX($A$1:$A158),1)&gt;MAX(ورقة1!$A:$A),"",SUM(MAX($A$1:$A158),1))</f>
        <v>77</v>
      </c>
      <c r="B159" s="74">
        <f ca="1">IF($A159="","",OFFSET(ورقة1!$B$1,MATCH($A159,ورقة1!$A:$A,0)-1,))</f>
        <v>237000</v>
      </c>
      <c r="C159" s="69">
        <f ca="1">IF($A159="","",OFFSET(ورقة1!$C$1,MATCH($A159,ورقة1!$A:$A,0)-1,))</f>
        <v>0</v>
      </c>
      <c r="D159" s="69">
        <f ca="1">IF($A159="","",OFFSET(ورقة1!$E$1,MATCH($A159,ورقة1!$A:$A,0)-1,))</f>
        <v>50000</v>
      </c>
    </row>
    <row r="160" spans="1:4" customFormat="1" ht="17.25" customHeight="1" thickBot="1">
      <c r="A160" s="75"/>
      <c r="B160" s="75"/>
      <c r="C160" s="70">
        <f ca="1">IF($A159="","",OFFSET(ورقة1!$D$1,MATCH($A159,ورقة1!$A:$A,0)-1,))</f>
        <v>35550</v>
      </c>
      <c r="D160" s="70">
        <f ca="1">IF($A159="","",OFFSET(ورقة1!$F$1,MATCH($A159,ورقة1!$A:$A,0)-1,))</f>
        <v>30000</v>
      </c>
    </row>
    <row r="161" spans="1:4" customFormat="1" ht="17.25" customHeight="1" thickBot="1">
      <c r="A161" s="74">
        <f>IF(SUM(MAX($A$1:$A160),1)&gt;MAX(ورقة1!$A:$A),"",SUM(MAX($A$1:$A160),1))</f>
        <v>78</v>
      </c>
      <c r="B161" s="74">
        <f ca="1">IF($A161="","",OFFSET(ورقة1!$B$1,MATCH($A161,ورقة1!$A:$A,0)-1,))</f>
        <v>266000</v>
      </c>
      <c r="C161" s="69">
        <f ca="1">IF($A161="","",OFFSET(ورقة1!$C$1,MATCH($A161,ورقة1!$A:$A,0)-1,))</f>
        <v>0</v>
      </c>
      <c r="D161" s="69">
        <f ca="1">IF($A161="","",OFFSET(ورقة1!$E$1,MATCH($A161,ورقة1!$A:$A,0)-1,))</f>
        <v>50000</v>
      </c>
    </row>
    <row r="162" spans="1:4" customFormat="1" ht="17.25" customHeight="1" thickBot="1">
      <c r="A162" s="75"/>
      <c r="B162" s="75"/>
      <c r="C162" s="70">
        <f ca="1">IF($A161="","",OFFSET(ورقة1!$D$1,MATCH($A161,ورقة1!$A:$A,0)-1,))</f>
        <v>39900</v>
      </c>
      <c r="D162" s="70">
        <f ca="1">IF($A161="","",OFFSET(ورقة1!$F$1,MATCH($A161,ورقة1!$A:$A,0)-1,))</f>
        <v>30000</v>
      </c>
    </row>
    <row r="163" spans="1:4" customFormat="1" ht="17.25" customHeight="1" thickBot="1">
      <c r="A163" s="74">
        <f>IF(SUM(MAX($A$1:$A162),1)&gt;MAX(ورقة1!$A:$A),"",SUM(MAX($A$1:$A162),1))</f>
        <v>79</v>
      </c>
      <c r="B163" s="74">
        <f ca="1">IF($A163="","",OFFSET(ورقة1!$B$1,MATCH($A163,ورقة1!$A:$A,0)-1,))</f>
        <v>219000</v>
      </c>
      <c r="C163" s="69">
        <f ca="1">IF($A163="","",OFFSET(ورقة1!$C$1,MATCH($A163,ورقة1!$A:$A,0)-1,))</f>
        <v>0</v>
      </c>
      <c r="D163" s="69">
        <f ca="1">IF($A163="","",OFFSET(ورقة1!$E$1,MATCH($A163,ورقة1!$A:$A,0)-1,))</f>
        <v>50000</v>
      </c>
    </row>
    <row r="164" spans="1:4" customFormat="1" ht="17.25" customHeight="1" thickBot="1">
      <c r="A164" s="75"/>
      <c r="B164" s="75"/>
      <c r="C164" s="70">
        <f ca="1">IF($A163="","",OFFSET(ورقة1!$D$1,MATCH($A163,ورقة1!$A:$A,0)-1,))</f>
        <v>32850</v>
      </c>
      <c r="D164" s="70">
        <f ca="1">IF($A163="","",OFFSET(ورقة1!$F$1,MATCH($A163,ورقة1!$A:$A,0)-1,))</f>
        <v>40000</v>
      </c>
    </row>
    <row r="165" spans="1:4" customFormat="1" ht="17.25" customHeight="1" thickBot="1">
      <c r="A165" s="74">
        <f>IF(SUM(MAX($A$1:$A164),1)&gt;MAX(ورقة1!$A:$A),"",SUM(MAX($A$1:$A164),1))</f>
        <v>80</v>
      </c>
      <c r="B165" s="74">
        <f ca="1">IF($A165="","",OFFSET(ورقة1!$B$1,MATCH($A165,ورقة1!$A:$A,0)-1,))</f>
        <v>216000</v>
      </c>
      <c r="C165" s="69">
        <f ca="1">IF($A165="","",OFFSET(ورقة1!$C$1,MATCH($A165,ورقة1!$A:$A,0)-1,))</f>
        <v>0</v>
      </c>
      <c r="D165" s="69">
        <f ca="1">IF($A165="","",OFFSET(ورقة1!$E$1,MATCH($A165,ورقة1!$A:$A,0)-1,))</f>
        <v>50000</v>
      </c>
    </row>
    <row r="166" spans="1:4" customFormat="1" ht="17.25" customHeight="1" thickBot="1">
      <c r="A166" s="75"/>
      <c r="B166" s="75"/>
      <c r="C166" s="70">
        <f ca="1">IF($A165="","",OFFSET(ورقة1!$D$1,MATCH($A165,ورقة1!$A:$A,0)-1,))</f>
        <v>32400</v>
      </c>
      <c r="D166" s="70">
        <f ca="1">IF($A165="","",OFFSET(ورقة1!$F$1,MATCH($A165,ورقة1!$A:$A,0)-1,))</f>
        <v>40000</v>
      </c>
    </row>
    <row r="167" spans="1:4" customFormat="1" ht="17.25" customHeight="1" thickBot="1">
      <c r="A167" s="74">
        <f>IF(SUM(MAX($A$1:$A166),1)&gt;MAX(ورقة1!$A:$A),"",SUM(MAX($A$1:$A166),1))</f>
        <v>81</v>
      </c>
      <c r="B167" s="74">
        <f ca="1">IF($A167="","",OFFSET(ورقة1!$B$1,MATCH($A167,ورقة1!$A:$A,0)-1,))</f>
        <v>374000</v>
      </c>
      <c r="C167" s="69">
        <f ca="1">IF($A167="","",OFFSET(ورقة1!$C$1,MATCH($A167,ورقة1!$A:$A,0)-1,))</f>
        <v>168300</v>
      </c>
      <c r="D167" s="69">
        <f ca="1">IF($A167="","",OFFSET(ورقة1!$E$1,MATCH($A167,ورقة1!$A:$A,0)-1,))</f>
        <v>50000</v>
      </c>
    </row>
    <row r="168" spans="1:4" customFormat="1" ht="17.25" customHeight="1" thickBot="1">
      <c r="A168" s="75"/>
      <c r="B168" s="75"/>
      <c r="C168" s="70">
        <f ca="1">IF($A167="","",OFFSET(ورقة1!$D$1,MATCH($A167,ورقة1!$A:$A,0)-1,))</f>
        <v>0</v>
      </c>
      <c r="D168" s="70">
        <f ca="1">IF($A167="","",OFFSET(ورقة1!$F$1,MATCH($A167,ورقة1!$A:$A,0)-1,))</f>
        <v>30000</v>
      </c>
    </row>
    <row r="169" spans="1:4" customFormat="1" ht="17.25" customHeight="1" thickBot="1">
      <c r="A169" s="74">
        <f>IF(SUM(MAX($A$1:$A168),1)&gt;MAX(ورقة1!$A:$A),"",SUM(MAX($A$1:$A168),1))</f>
        <v>82</v>
      </c>
      <c r="B169" s="74">
        <f ca="1">IF($A169="","",OFFSET(ورقة1!$B$1,MATCH($A169,ورقة1!$A:$A,0)-1,))</f>
        <v>269000</v>
      </c>
      <c r="C169" s="69">
        <f ca="1">IF($A169="","",OFFSET(ورقة1!$C$1,MATCH($A169,ورقة1!$A:$A,0)-1,))</f>
        <v>0</v>
      </c>
      <c r="D169" s="69">
        <f ca="1">IF($A169="","",OFFSET(ورقة1!$E$1,MATCH($A169,ورقة1!$A:$A,0)-1,))</f>
        <v>50000</v>
      </c>
    </row>
    <row r="170" spans="1:4" customFormat="1" ht="17.25" customHeight="1" thickBot="1">
      <c r="A170" s="75"/>
      <c r="B170" s="75"/>
      <c r="C170" s="70">
        <f ca="1">IF($A169="","",OFFSET(ورقة1!$D$1,MATCH($A169,ورقة1!$A:$A,0)-1,))</f>
        <v>40350</v>
      </c>
      <c r="D170" s="70">
        <f ca="1">IF($A169="","",OFFSET(ورقة1!$F$1,MATCH($A169,ورقة1!$A:$A,0)-1,))</f>
        <v>40000</v>
      </c>
    </row>
    <row r="171" spans="1:4" customFormat="1" ht="17.25" customHeight="1" thickBot="1">
      <c r="A171" s="74">
        <f>IF(SUM(MAX($A$1:$A170),1)&gt;MAX(ورقة1!$A:$A),"",SUM(MAX($A$1:$A170),1))</f>
        <v>83</v>
      </c>
      <c r="B171" s="74">
        <f ca="1">IF($A171="","",OFFSET(ورقة1!$B$1,MATCH($A171,ورقة1!$A:$A,0)-1,))</f>
        <v>240000</v>
      </c>
      <c r="C171" s="69">
        <f ca="1">IF($A171="","",OFFSET(ورقة1!$C$1,MATCH($A171,ورقة1!$A:$A,0)-1,))</f>
        <v>0</v>
      </c>
      <c r="D171" s="69">
        <f ca="1">IF($A171="","",OFFSET(ورقة1!$E$1,MATCH($A171,ورقة1!$A:$A,0)-1,))</f>
        <v>50000</v>
      </c>
    </row>
    <row r="172" spans="1:4" customFormat="1" ht="17.25" customHeight="1" thickBot="1">
      <c r="A172" s="75"/>
      <c r="B172" s="75"/>
      <c r="C172" s="70">
        <f ca="1">IF($A171="","",OFFSET(ورقة1!$D$1,MATCH($A171,ورقة1!$A:$A,0)-1,))</f>
        <v>36000</v>
      </c>
      <c r="D172" s="70">
        <f ca="1">IF($A171="","",OFFSET(ورقة1!$F$1,MATCH($A171,ورقة1!$A:$A,0)-1,))</f>
        <v>40000</v>
      </c>
    </row>
    <row r="173" spans="1:4" customFormat="1" ht="17.25" customHeight="1" thickBot="1">
      <c r="A173" s="74">
        <f>IF(SUM(MAX($A$1:$A172),1)&gt;MAX(ورقة1!$A:$A),"",SUM(MAX($A$1:$A172),1))</f>
        <v>84</v>
      </c>
      <c r="B173" s="74">
        <f ca="1">IF($A173="","",OFFSET(ورقة1!$B$1,MATCH($A173,ورقة1!$A:$A,0)-1,))</f>
        <v>290000</v>
      </c>
      <c r="C173" s="69">
        <f ca="1">IF($A173="","",OFFSET(ورقة1!$C$1,MATCH($A173,ورقة1!$A:$A,0)-1,))</f>
        <v>72500</v>
      </c>
      <c r="D173" s="69">
        <f ca="1">IF($A173="","",OFFSET(ورقة1!$E$1,MATCH($A173,ورقة1!$A:$A,0)-1,))</f>
        <v>50000</v>
      </c>
    </row>
    <row r="174" spans="1:4" customFormat="1" ht="17.25" customHeight="1" thickBot="1">
      <c r="A174" s="75"/>
      <c r="B174" s="75"/>
      <c r="C174" s="70">
        <f ca="1">IF($A173="","",OFFSET(ورقة1!$D$1,MATCH($A173,ورقة1!$A:$A,0)-1,))</f>
        <v>0</v>
      </c>
      <c r="D174" s="70">
        <f ca="1">IF($A173="","",OFFSET(ورقة1!$F$1,MATCH($A173,ورقة1!$A:$A,0)-1,))</f>
        <v>40000</v>
      </c>
    </row>
    <row r="175" spans="1:4" customFormat="1" ht="17.25" customHeight="1" thickBot="1">
      <c r="A175" s="74">
        <f>IF(SUM(MAX($A$1:$A174),1)&gt;MAX(ورقة1!$A:$A),"",SUM(MAX($A$1:$A174),1))</f>
        <v>85</v>
      </c>
      <c r="B175" s="74">
        <f ca="1">IF($A175="","",OFFSET(ورقة1!$B$1,MATCH($A175,ورقة1!$A:$A,0)-1,))</f>
        <v>228000</v>
      </c>
      <c r="C175" s="69">
        <f ca="1">IF($A175="","",OFFSET(ورقة1!$C$1,MATCH($A175,ورقة1!$A:$A,0)-1,))</f>
        <v>0</v>
      </c>
      <c r="D175" s="69">
        <f ca="1">IF($A175="","",OFFSET(ورقة1!$E$1,MATCH($A175,ورقة1!$A:$A,0)-1,))</f>
        <v>50000</v>
      </c>
    </row>
    <row r="176" spans="1:4" customFormat="1" ht="17.25" customHeight="1" thickBot="1">
      <c r="A176" s="75"/>
      <c r="B176" s="75"/>
      <c r="C176" s="70">
        <f ca="1">IF($A175="","",OFFSET(ورقة1!$D$1,MATCH($A175,ورقة1!$A:$A,0)-1,))</f>
        <v>34200</v>
      </c>
      <c r="D176" s="70">
        <f ca="1">IF($A175="","",OFFSET(ورقة1!$F$1,MATCH($A175,ورقة1!$A:$A,0)-1,))</f>
        <v>40000</v>
      </c>
    </row>
    <row r="177" spans="1:4" customFormat="1" ht="17.25" customHeight="1" thickBot="1">
      <c r="A177" s="74">
        <f>IF(SUM(MAX($A$1:$A176),1)&gt;MAX(ورقة1!$A:$A),"",SUM(MAX($A$1:$A176),1))</f>
        <v>86</v>
      </c>
      <c r="B177" s="74">
        <f ca="1">IF($A177="","",OFFSET(ورقة1!$B$1,MATCH($A177,ورقة1!$A:$A,0)-1,))</f>
        <v>287000</v>
      </c>
      <c r="C177" s="69">
        <f ca="1">IF($A177="","",OFFSET(ورقة1!$C$1,MATCH($A177,ورقة1!$A:$A,0)-1,))</f>
        <v>71750</v>
      </c>
      <c r="D177" s="69">
        <f ca="1">IF($A177="","",OFFSET(ورقة1!$E$1,MATCH($A177,ورقة1!$A:$A,0)-1,))</f>
        <v>50000</v>
      </c>
    </row>
    <row r="178" spans="1:4" customFormat="1" ht="17.25" customHeight="1" thickBot="1">
      <c r="A178" s="75"/>
      <c r="B178" s="75"/>
      <c r="C178" s="70">
        <f ca="1">IF($A177="","",OFFSET(ورقة1!$D$1,MATCH($A177,ورقة1!$A:$A,0)-1,))</f>
        <v>0</v>
      </c>
      <c r="D178" s="70">
        <f ca="1">IF($A177="","",OFFSET(ورقة1!$F$1,MATCH($A177,ورقة1!$A:$A,0)-1,))</f>
        <v>20000</v>
      </c>
    </row>
    <row r="179" spans="1:4" customFormat="1" ht="17.25" customHeight="1" thickBot="1">
      <c r="A179" s="74">
        <f>IF(SUM(MAX($A$1:$A178),1)&gt;MAX(ورقة1!$A:$A),"",SUM(MAX($A$1:$A178),1))</f>
        <v>87</v>
      </c>
      <c r="B179" s="74">
        <f ca="1">IF($A179="","",OFFSET(ورقة1!$B$1,MATCH($A179,ورقة1!$A:$A,0)-1,))</f>
        <v>302000</v>
      </c>
      <c r="C179" s="69">
        <f ca="1">IF($A179="","",OFFSET(ورقة1!$C$1,MATCH($A179,ورقة1!$A:$A,0)-1,))</f>
        <v>105700</v>
      </c>
      <c r="D179" s="69">
        <f ca="1">IF($A179="","",OFFSET(ورقة1!$E$1,MATCH($A179,ورقة1!$A:$A,0)-1,))</f>
        <v>50000</v>
      </c>
    </row>
    <row r="180" spans="1:4" customFormat="1" ht="17.25" customHeight="1" thickBot="1">
      <c r="A180" s="75"/>
      <c r="B180" s="75"/>
      <c r="C180" s="70">
        <f ca="1">IF($A179="","",OFFSET(ورقة1!$D$1,MATCH($A179,ورقة1!$A:$A,0)-1,))</f>
        <v>0</v>
      </c>
      <c r="D180" s="70">
        <f ca="1">IF($A179="","",OFFSET(ورقة1!$F$1,MATCH($A179,ورقة1!$A:$A,0)-1,))</f>
        <v>40000</v>
      </c>
    </row>
    <row r="181" spans="1:4" customFormat="1" ht="17.25" customHeight="1" thickBot="1">
      <c r="A181" s="74">
        <f>IF(SUM(MAX($A$1:$A180),1)&gt;MAX(ورقة1!$A:$A),"",SUM(MAX($A$1:$A180),1))</f>
        <v>88</v>
      </c>
      <c r="B181" s="74">
        <f ca="1">IF($A181="","",OFFSET(ورقة1!$B$1,MATCH($A181,ورقة1!$A:$A,0)-1,))</f>
        <v>240000</v>
      </c>
      <c r="C181" s="69">
        <f ca="1">IF($A181="","",OFFSET(ورقة1!$C$1,MATCH($A181,ورقة1!$A:$A,0)-1,))</f>
        <v>0</v>
      </c>
      <c r="D181" s="69">
        <f ca="1">IF($A181="","",OFFSET(ورقة1!$E$1,MATCH($A181,ورقة1!$A:$A,0)-1,))</f>
        <v>50000</v>
      </c>
    </row>
    <row r="182" spans="1:4" customFormat="1" ht="17.25" customHeight="1" thickBot="1">
      <c r="A182" s="75"/>
      <c r="B182" s="75"/>
      <c r="C182" s="70">
        <f ca="1">IF($A181="","",OFFSET(ورقة1!$D$1,MATCH($A181,ورقة1!$A:$A,0)-1,))</f>
        <v>36000</v>
      </c>
      <c r="D182" s="70">
        <f ca="1">IF($A181="","",OFFSET(ورقة1!$F$1,MATCH($A181,ورقة1!$A:$A,0)-1,))</f>
        <v>30000</v>
      </c>
    </row>
    <row r="183" spans="1:4" customFormat="1" ht="17.25" customHeight="1" thickBot="1">
      <c r="A183" s="74">
        <f>IF(SUM(MAX($A$1:$A182),1)&gt;MAX(ورقة1!$A:$A),"",SUM(MAX($A$1:$A182),1))</f>
        <v>89</v>
      </c>
      <c r="B183" s="74">
        <f ca="1">IF($A183="","",OFFSET(ورقة1!$B$1,MATCH($A183,ورقة1!$A:$A,0)-1,))</f>
        <v>225000</v>
      </c>
      <c r="C183" s="69">
        <f ca="1">IF($A183="","",OFFSET(ورقة1!$C$1,MATCH($A183,ورقة1!$A:$A,0)-1,))</f>
        <v>0</v>
      </c>
      <c r="D183" s="69">
        <f ca="1">IF($A183="","",OFFSET(ورقة1!$E$1,MATCH($A183,ورقة1!$A:$A,0)-1,))</f>
        <v>50000</v>
      </c>
    </row>
    <row r="184" spans="1:4" customFormat="1" ht="17.25" customHeight="1" thickBot="1">
      <c r="A184" s="75"/>
      <c r="B184" s="75"/>
      <c r="C184" s="70">
        <f ca="1">IF($A183="","",OFFSET(ورقة1!$D$1,MATCH($A183,ورقة1!$A:$A,0)-1,))</f>
        <v>33750</v>
      </c>
      <c r="D184" s="70">
        <f ca="1">IF($A183="","",OFFSET(ورقة1!$F$1,MATCH($A183,ورقة1!$A:$A,0)-1,))</f>
        <v>40000</v>
      </c>
    </row>
    <row r="185" spans="1:4" customFormat="1" ht="17.25" customHeight="1" thickBot="1">
      <c r="A185" s="74">
        <f>IF(SUM(MAX($A$1:$A184),1)&gt;MAX(ورقة1!$A:$A),"",SUM(MAX($A$1:$A184),1))</f>
        <v>90</v>
      </c>
      <c r="B185" s="74">
        <f ca="1">IF($A185="","",OFFSET(ورقة1!$B$1,MATCH($A185,ورقة1!$A:$A,0)-1,))</f>
        <v>263000</v>
      </c>
      <c r="C185" s="69">
        <f ca="1">IF($A185="","",OFFSET(ورقة1!$C$1,MATCH($A185,ورقة1!$A:$A,0)-1,))</f>
        <v>0</v>
      </c>
      <c r="D185" s="69">
        <f ca="1">IF($A185="","",OFFSET(ورقة1!$E$1,MATCH($A185,ورقة1!$A:$A,0)-1,))</f>
        <v>50000</v>
      </c>
    </row>
    <row r="186" spans="1:4" customFormat="1" ht="17.25" customHeight="1" thickBot="1">
      <c r="A186" s="75"/>
      <c r="B186" s="75"/>
      <c r="C186" s="70">
        <f ca="1">IF($A185="","",OFFSET(ورقة1!$D$1,MATCH($A185,ورقة1!$A:$A,0)-1,))</f>
        <v>39450</v>
      </c>
      <c r="D186" s="70">
        <f ca="1">IF($A185="","",OFFSET(ورقة1!$F$1,MATCH($A185,ورقة1!$A:$A,0)-1,))</f>
        <v>20000</v>
      </c>
    </row>
    <row r="187" spans="1:4" customFormat="1" ht="17.25" customHeight="1" thickBot="1">
      <c r="A187" s="74">
        <f>IF(SUM(MAX($A$1:$A186),1)&gt;MAX(ورقة1!$A:$A),"",SUM(MAX($A$1:$A186),1))</f>
        <v>91</v>
      </c>
      <c r="B187" s="74">
        <f ca="1">IF($A187="","",OFFSET(ورقة1!$B$1,MATCH($A187,ورقة1!$A:$A,0)-1,))</f>
        <v>275000</v>
      </c>
      <c r="C187" s="69">
        <f ca="1">IF($A187="","",OFFSET(ورقة1!$C$1,MATCH($A187,ورقة1!$A:$A,0)-1,))</f>
        <v>68750</v>
      </c>
      <c r="D187" s="69">
        <f ca="1">IF($A187="","",OFFSET(ورقة1!$E$1,MATCH($A187,ورقة1!$A:$A,0)-1,))</f>
        <v>50000</v>
      </c>
    </row>
    <row r="188" spans="1:4" customFormat="1" ht="17.25" customHeight="1" thickBot="1">
      <c r="A188" s="75"/>
      <c r="B188" s="75"/>
      <c r="C188" s="70">
        <f ca="1">IF($A187="","",OFFSET(ورقة1!$D$1,MATCH($A187,ورقة1!$A:$A,0)-1,))</f>
        <v>0</v>
      </c>
      <c r="D188" s="70">
        <f ca="1">IF($A187="","",OFFSET(ورقة1!$F$1,MATCH($A187,ورقة1!$A:$A,0)-1,))</f>
        <v>40000</v>
      </c>
    </row>
    <row r="189" spans="1:4" customFormat="1" ht="17.25" customHeight="1" thickBot="1">
      <c r="A189" s="74">
        <f>IF(SUM(MAX($A$1:$A188),1)&gt;MAX(ورقة1!$A:$A),"",SUM(MAX($A$1:$A188),1))</f>
        <v>92</v>
      </c>
      <c r="B189" s="74">
        <f ca="1">IF($A189="","",OFFSET(ورقة1!$B$1,MATCH($A189,ورقة1!$A:$A,0)-1,))</f>
        <v>308000</v>
      </c>
      <c r="C189" s="69">
        <f ca="1">IF($A189="","",OFFSET(ورقة1!$C$1,MATCH($A189,ورقة1!$A:$A,0)-1,))</f>
        <v>77000</v>
      </c>
      <c r="D189" s="69">
        <f ca="1">IF($A189="","",OFFSET(ورقة1!$E$1,MATCH($A189,ورقة1!$A:$A,0)-1,))</f>
        <v>50000</v>
      </c>
    </row>
    <row r="190" spans="1:4" customFormat="1" ht="17.25" customHeight="1" thickBot="1">
      <c r="A190" s="75"/>
      <c r="B190" s="75"/>
      <c r="C190" s="70">
        <f ca="1">IF($A189="","",OFFSET(ورقة1!$D$1,MATCH($A189,ورقة1!$A:$A,0)-1,))</f>
        <v>0</v>
      </c>
      <c r="D190" s="70">
        <f ca="1">IF($A189="","",OFFSET(ورقة1!$F$1,MATCH($A189,ورقة1!$A:$A,0)-1,))</f>
        <v>30000</v>
      </c>
    </row>
    <row r="191" spans="1:4" customFormat="1" ht="17.25" customHeight="1" thickBot="1">
      <c r="A191" s="74">
        <f>IF(SUM(MAX($A$1:$A190),1)&gt;MAX(ورقة1!$A:$A),"",SUM(MAX($A$1:$A190),1))</f>
        <v>93</v>
      </c>
      <c r="B191" s="74">
        <f ca="1">IF($A191="","",OFFSET(ورقة1!$B$1,MATCH($A191,ورقة1!$A:$A,0)-1,))</f>
        <v>231000</v>
      </c>
      <c r="C191" s="69">
        <f ca="1">IF($A191="","",OFFSET(ورقة1!$C$1,MATCH($A191,ورقة1!$A:$A,0)-1,))</f>
        <v>0</v>
      </c>
      <c r="D191" s="69">
        <f ca="1">IF($A191="","",OFFSET(ورقة1!$E$1,MATCH($A191,ورقة1!$A:$A,0)-1,))</f>
        <v>50000</v>
      </c>
    </row>
    <row r="192" spans="1:4" customFormat="1" ht="17.25" customHeight="1" thickBot="1">
      <c r="A192" s="75"/>
      <c r="B192" s="75"/>
      <c r="C192" s="70">
        <f ca="1">IF($A191="","",OFFSET(ورقة1!$D$1,MATCH($A191,ورقة1!$A:$A,0)-1,))</f>
        <v>34650</v>
      </c>
      <c r="D192" s="70">
        <f ca="1">IF($A191="","",OFFSET(ورقة1!$F$1,MATCH($A191,ورقة1!$A:$A,0)-1,))</f>
        <v>40000</v>
      </c>
    </row>
    <row r="193" spans="1:4" customFormat="1" ht="17.25" customHeight="1" thickBot="1">
      <c r="A193" s="74">
        <f>IF(SUM(MAX($A$1:$A192),1)&gt;MAX(ورقة1!$A:$A),"",SUM(MAX($A$1:$A192),1))</f>
        <v>94</v>
      </c>
      <c r="B193" s="74">
        <f ca="1">IF($A193="","",OFFSET(ورقة1!$B$1,MATCH($A193,ورقة1!$A:$A,0)-1,))</f>
        <v>240000</v>
      </c>
      <c r="C193" s="69">
        <f ca="1">IF($A193="","",OFFSET(ورقة1!$C$1,MATCH($A193,ورقة1!$A:$A,0)-1,))</f>
        <v>0</v>
      </c>
      <c r="D193" s="69">
        <f ca="1">IF($A193="","",OFFSET(ورقة1!$E$1,MATCH($A193,ورقة1!$A:$A,0)-1,))</f>
        <v>50000</v>
      </c>
    </row>
    <row r="194" spans="1:4" customFormat="1" ht="17.25" customHeight="1" thickBot="1">
      <c r="A194" s="75"/>
      <c r="B194" s="75"/>
      <c r="C194" s="70">
        <f ca="1">IF($A193="","",OFFSET(ورقة1!$D$1,MATCH($A193,ورقة1!$A:$A,0)-1,))</f>
        <v>36000</v>
      </c>
      <c r="D194" s="70">
        <f ca="1">IF($A193="","",OFFSET(ورقة1!$F$1,MATCH($A193,ورقة1!$A:$A,0)-1,))</f>
        <v>20000</v>
      </c>
    </row>
    <row r="195" spans="1:4" customFormat="1" ht="17.25" customHeight="1" thickBot="1">
      <c r="A195" s="74">
        <f>IF(SUM(MAX($A$1:$A194),1)&gt;MAX(ورقة1!$A:$A),"",SUM(MAX($A$1:$A194),1))</f>
        <v>95</v>
      </c>
      <c r="B195" s="74">
        <f ca="1">IF($A195="","",OFFSET(ورقة1!$B$1,MATCH($A195,ورقة1!$A:$A,0)-1,))</f>
        <v>260000</v>
      </c>
      <c r="C195" s="69">
        <f ca="1">IF($A195="","",OFFSET(ورقة1!$C$1,MATCH($A195,ورقة1!$A:$A,0)-1,))</f>
        <v>0</v>
      </c>
      <c r="D195" s="69">
        <f ca="1">IF($A195="","",OFFSET(ورقة1!$E$1,MATCH($A195,ورقة1!$A:$A,0)-1,))</f>
        <v>50000</v>
      </c>
    </row>
    <row r="196" spans="1:4" customFormat="1" ht="17.25" customHeight="1" thickBot="1">
      <c r="A196" s="75"/>
      <c r="B196" s="75"/>
      <c r="C196" s="70">
        <f ca="1">IF($A195="","",OFFSET(ورقة1!$D$1,MATCH($A195,ورقة1!$A:$A,0)-1,))</f>
        <v>39000</v>
      </c>
      <c r="D196" s="70">
        <f ca="1">IF($A195="","",OFFSET(ورقة1!$F$1,MATCH($A195,ورقة1!$A:$A,0)-1,))</f>
        <v>20000</v>
      </c>
    </row>
    <row r="197" spans="1:4" customFormat="1" ht="17.25" customHeight="1" thickBot="1">
      <c r="A197" s="74">
        <f>IF(SUM(MAX($A$1:$A196),1)&gt;MAX(ورقة1!$A:$A),"",SUM(MAX($A$1:$A196),1))</f>
        <v>96</v>
      </c>
      <c r="B197" s="74">
        <f ca="1">IF($A197="","",OFFSET(ورقة1!$B$1,MATCH($A197,ورقة1!$A:$A,0)-1,))</f>
        <v>219000</v>
      </c>
      <c r="C197" s="69">
        <f ca="1">IF($A197="","",OFFSET(ورقة1!$C$1,MATCH($A197,ورقة1!$A:$A,0)-1,))</f>
        <v>0</v>
      </c>
      <c r="D197" s="69">
        <f ca="1">IF($A197="","",OFFSET(ورقة1!$E$1,MATCH($A197,ورقة1!$A:$A,0)-1,))</f>
        <v>50000</v>
      </c>
    </row>
    <row r="198" spans="1:4" customFormat="1" ht="17.25" customHeight="1" thickBot="1">
      <c r="A198" s="75"/>
      <c r="B198" s="75"/>
      <c r="C198" s="70">
        <f ca="1">IF($A197="","",OFFSET(ورقة1!$D$1,MATCH($A197,ورقة1!$A:$A,0)-1,))</f>
        <v>32850</v>
      </c>
      <c r="D198" s="70">
        <f ca="1">IF($A197="","",OFFSET(ورقة1!$F$1,MATCH($A197,ورقة1!$A:$A,0)-1,))</f>
        <v>40000</v>
      </c>
    </row>
    <row r="199" spans="1:4" customFormat="1" ht="17.25" customHeight="1" thickBot="1">
      <c r="A199" s="74">
        <f>IF(SUM(MAX($A$1:$A198),1)&gt;MAX(ورقة1!$A:$A),"",SUM(MAX($A$1:$A198),1))</f>
        <v>97</v>
      </c>
      <c r="B199" s="74">
        <f ca="1">IF($A199="","",OFFSET(ورقة1!$B$1,MATCH($A199,ورقة1!$A:$A,0)-1,))</f>
        <v>231000</v>
      </c>
      <c r="C199" s="69">
        <f ca="1">IF($A199="","",OFFSET(ورقة1!$C$1,MATCH($A199,ورقة1!$A:$A,0)-1,))</f>
        <v>0</v>
      </c>
      <c r="D199" s="69">
        <f ca="1">IF($A199="","",OFFSET(ورقة1!$E$1,MATCH($A199,ورقة1!$A:$A,0)-1,))</f>
        <v>50000</v>
      </c>
    </row>
    <row r="200" spans="1:4" customFormat="1" ht="17.25" customHeight="1" thickBot="1">
      <c r="A200" s="75"/>
      <c r="B200" s="75"/>
      <c r="C200" s="70">
        <f ca="1">IF($A199="","",OFFSET(ورقة1!$D$1,MATCH($A199,ورقة1!$A:$A,0)-1,))</f>
        <v>34650</v>
      </c>
      <c r="D200" s="70">
        <f ca="1">IF($A199="","",OFFSET(ورقة1!$F$1,MATCH($A199,ورقة1!$A:$A,0)-1,))</f>
        <v>40000</v>
      </c>
    </row>
    <row r="201" spans="1:4" customFormat="1" ht="17.25" customHeight="1" thickBot="1">
      <c r="A201" s="74">
        <f>IF(SUM(MAX($A$1:$A200),1)&gt;MAX(ورقة1!$A:$A),"",SUM(MAX($A$1:$A200),1))</f>
        <v>98</v>
      </c>
      <c r="B201" s="74">
        <f ca="1">IF($A201="","",OFFSET(ورقة1!$B$1,MATCH($A201,ورقة1!$A:$A,0)-1,))</f>
        <v>216000</v>
      </c>
      <c r="C201" s="69">
        <f ca="1">IF($A201="","",OFFSET(ورقة1!$C$1,MATCH($A201,ورقة1!$A:$A,0)-1,))</f>
        <v>0</v>
      </c>
      <c r="D201" s="69">
        <f ca="1">IF($A201="","",OFFSET(ورقة1!$E$1,MATCH($A201,ورقة1!$A:$A,0)-1,))</f>
        <v>50000</v>
      </c>
    </row>
    <row r="202" spans="1:4" customFormat="1" ht="17.25" customHeight="1" thickBot="1">
      <c r="A202" s="75"/>
      <c r="B202" s="75"/>
      <c r="C202" s="70">
        <f ca="1">IF($A201="","",OFFSET(ورقة1!$D$1,MATCH($A201,ورقة1!$A:$A,0)-1,))</f>
        <v>32400</v>
      </c>
      <c r="D202" s="70">
        <f ca="1">IF($A201="","",OFFSET(ورقة1!$F$1,MATCH($A201,ورقة1!$A:$A,0)-1,))</f>
        <v>40000</v>
      </c>
    </row>
    <row r="203" spans="1:4" customFormat="1" ht="17.25" customHeight="1" thickBot="1">
      <c r="A203" s="74">
        <f>IF(SUM(MAX($A$1:$A202),1)&gt;MAX(ورقة1!$A:$A),"",SUM(MAX($A$1:$A202),1))</f>
        <v>99</v>
      </c>
      <c r="B203" s="74">
        <f ca="1">IF($A203="","",OFFSET(ورقة1!$B$1,MATCH($A203,ورقة1!$A:$A,0)-1,))</f>
        <v>179000</v>
      </c>
      <c r="C203" s="69">
        <f ca="1">IF($A203="","",OFFSET(ورقة1!$C$1,MATCH($A203,ورقة1!$A:$A,0)-1,))</f>
        <v>0</v>
      </c>
      <c r="D203" s="69">
        <f ca="1">IF($A203="","",OFFSET(ورقة1!$E$1,MATCH($A203,ورقة1!$A:$A,0)-1,))</f>
        <v>50000</v>
      </c>
    </row>
    <row r="204" spans="1:4" customFormat="1" ht="17.25" customHeight="1" thickBot="1">
      <c r="A204" s="75"/>
      <c r="B204" s="75"/>
      <c r="C204" s="70">
        <f ca="1">IF($A203="","",OFFSET(ورقة1!$D$1,MATCH($A203,ورقة1!$A:$A,0)-1,))</f>
        <v>26850</v>
      </c>
      <c r="D204" s="70">
        <f ca="1">IF($A203="","",OFFSET(ورقة1!$F$1,MATCH($A203,ورقة1!$A:$A,0)-1,))</f>
        <v>40000</v>
      </c>
    </row>
    <row r="205" spans="1:4" customFormat="1" ht="17.25" customHeight="1" thickBot="1">
      <c r="A205" s="74">
        <f>IF(SUM(MAX($A$1:$A204),1)&gt;MAX(ورقة1!$A:$A),"",SUM(MAX($A$1:$A204),1))</f>
        <v>100</v>
      </c>
      <c r="B205" s="74">
        <f ca="1">IF($A205="","",OFFSET(ورقة1!$B$1,MATCH($A205,ورقة1!$A:$A,0)-1,))</f>
        <v>260000</v>
      </c>
      <c r="C205" s="69">
        <f ca="1">IF($A205="","",OFFSET(ورقة1!$C$1,MATCH($A205,ورقة1!$A:$A,0)-1,))</f>
        <v>0</v>
      </c>
      <c r="D205" s="69">
        <f ca="1">IF($A205="","",OFFSET(ورقة1!$E$1,MATCH($A205,ورقة1!$A:$A,0)-1,))</f>
        <v>50000</v>
      </c>
    </row>
    <row r="206" spans="1:4" customFormat="1" ht="17.25" customHeight="1" thickBot="1">
      <c r="A206" s="75"/>
      <c r="B206" s="75"/>
      <c r="C206" s="70">
        <f ca="1">IF($A205="","",OFFSET(ورقة1!$D$1,MATCH($A205,ورقة1!$A:$A,0)-1,))</f>
        <v>39000</v>
      </c>
      <c r="D206" s="70">
        <f ca="1">IF($A205="","",OFFSET(ورقة1!$F$1,MATCH($A205,ورقة1!$A:$A,0)-1,))</f>
        <v>40000</v>
      </c>
    </row>
    <row r="207" spans="1:4" customFormat="1" ht="17.25" customHeight="1" thickBot="1">
      <c r="A207" s="74">
        <f>IF(SUM(MAX($A$1:$A206),1)&gt;MAX(ورقة1!$A:$A),"",SUM(MAX($A$1:$A206),1))</f>
        <v>101</v>
      </c>
      <c r="B207" s="74">
        <f ca="1">IF($A207="","",OFFSET(ورقة1!$B$1,MATCH($A207,ورقة1!$A:$A,0)-1,))</f>
        <v>308000</v>
      </c>
      <c r="C207" s="69">
        <f ca="1">IF($A207="","",OFFSET(ورقة1!$C$1,MATCH($A207,ورقة1!$A:$A,0)-1,))</f>
        <v>77000</v>
      </c>
      <c r="D207" s="69">
        <f ca="1">IF($A207="","",OFFSET(ورقة1!$E$1,MATCH($A207,ورقة1!$A:$A,0)-1,))</f>
        <v>50000</v>
      </c>
    </row>
    <row r="208" spans="1:4" customFormat="1" ht="17.25" customHeight="1" thickBot="1">
      <c r="A208" s="75"/>
      <c r="B208" s="75"/>
      <c r="C208" s="70">
        <f ca="1">IF($A207="","",OFFSET(ورقة1!$D$1,MATCH($A207,ورقة1!$A:$A,0)-1,))</f>
        <v>0</v>
      </c>
      <c r="D208" s="70">
        <f ca="1">IF($A207="","",OFFSET(ورقة1!$F$1,MATCH($A207,ورقة1!$A:$A,0)-1,))</f>
        <v>40000</v>
      </c>
    </row>
    <row r="209" spans="1:4" customFormat="1" ht="17.25" customHeight="1" thickBot="1">
      <c r="A209" s="74">
        <f>IF(SUM(MAX($A$1:$A208),1)&gt;MAX(ورقة1!$A:$A),"",SUM(MAX($A$1:$A208),1))</f>
        <v>102</v>
      </c>
      <c r="B209" s="74">
        <f ca="1">IF($A209="","",OFFSET(ورقة1!$B$1,MATCH($A209,ورقة1!$A:$A,0)-1,))</f>
        <v>260000</v>
      </c>
      <c r="C209" s="69">
        <f ca="1">IF($A209="","",OFFSET(ورقة1!$C$1,MATCH($A209,ورقة1!$A:$A,0)-1,))</f>
        <v>0</v>
      </c>
      <c r="D209" s="69">
        <f ca="1">IF($A209="","",OFFSET(ورقة1!$E$1,MATCH($A209,ورقة1!$A:$A,0)-1,))</f>
        <v>0</v>
      </c>
    </row>
    <row r="210" spans="1:4" customFormat="1" ht="17.25" customHeight="1" thickBot="1">
      <c r="A210" s="75"/>
      <c r="B210" s="75"/>
      <c r="C210" s="70">
        <f ca="1">IF($A209="","",OFFSET(ورقة1!$D$1,MATCH($A209,ورقة1!$A:$A,0)-1,))</f>
        <v>39000</v>
      </c>
      <c r="D210" s="70">
        <f ca="1">IF($A209="","",OFFSET(ورقة1!$F$1,MATCH($A209,ورقة1!$A:$A,0)-1,))</f>
        <v>0</v>
      </c>
    </row>
    <row r="211" spans="1:4" customFormat="1" ht="17.25" customHeight="1" thickBot="1">
      <c r="A211" s="74">
        <f>IF(SUM(MAX($A$1:$A210),1)&gt;MAX(ورقة1!$A:$A),"",SUM(MAX($A$1:$A210),1))</f>
        <v>103</v>
      </c>
      <c r="B211" s="74">
        <f ca="1">IF($A211="","",OFFSET(ورقة1!$B$1,MATCH($A211,ورقة1!$A:$A,0)-1,))</f>
        <v>222000</v>
      </c>
      <c r="C211" s="69">
        <f ca="1">IF($A211="","",OFFSET(ورقة1!$C$1,MATCH($A211,ورقة1!$A:$A,0)-1,))</f>
        <v>0</v>
      </c>
      <c r="D211" s="69">
        <f ca="1">IF($A211="","",OFFSET(ورقة1!$E$1,MATCH($A211,ورقة1!$A:$A,0)-1,))</f>
        <v>50000</v>
      </c>
    </row>
    <row r="212" spans="1:4" customFormat="1" ht="17.25" customHeight="1" thickBot="1">
      <c r="A212" s="75"/>
      <c r="B212" s="75"/>
      <c r="C212" s="70">
        <f ca="1">IF($A211="","",OFFSET(ورقة1!$D$1,MATCH($A211,ورقة1!$A:$A,0)-1,))</f>
        <v>33300</v>
      </c>
      <c r="D212" s="70">
        <f ca="1">IF($A211="","",OFFSET(ورقة1!$F$1,MATCH($A211,ورقة1!$A:$A,0)-1,))</f>
        <v>40000</v>
      </c>
    </row>
    <row r="213" spans="1:4" customFormat="1" ht="17.25" customHeight="1" thickBot="1">
      <c r="A213" s="74">
        <f>IF(SUM(MAX($A$1:$A212),1)&gt;MAX(ورقة1!$A:$A),"",SUM(MAX($A$1:$A212),1))</f>
        <v>104</v>
      </c>
      <c r="B213" s="74">
        <f ca="1">IF($A213="","",OFFSET(ورقة1!$B$1,MATCH($A213,ورقة1!$A:$A,0)-1,))</f>
        <v>266000</v>
      </c>
      <c r="C213" s="69">
        <f ca="1">IF($A213="","",OFFSET(ورقة1!$C$1,MATCH($A213,ورقة1!$A:$A,0)-1,))</f>
        <v>0</v>
      </c>
      <c r="D213" s="69">
        <f ca="1">IF($A213="","",OFFSET(ورقة1!$E$1,MATCH($A213,ورقة1!$A:$A,0)-1,))</f>
        <v>50000</v>
      </c>
    </row>
    <row r="214" spans="1:4" customFormat="1" ht="17.25" customHeight="1" thickBot="1">
      <c r="A214" s="75"/>
      <c r="B214" s="75"/>
      <c r="C214" s="70">
        <f ca="1">IF($A213="","",OFFSET(ورقة1!$D$1,MATCH($A213,ورقة1!$A:$A,0)-1,))</f>
        <v>39900</v>
      </c>
      <c r="D214" s="70">
        <f ca="1">IF($A213="","",OFFSET(ورقة1!$F$1,MATCH($A213,ورقة1!$A:$A,0)-1,))</f>
        <v>40000</v>
      </c>
    </row>
    <row r="215" spans="1:4" customFormat="1" ht="17.25" customHeight="1" thickBot="1">
      <c r="A215" s="74">
        <f>IF(SUM(MAX($A$1:$A214),1)&gt;MAX(ورقة1!$A:$A),"",SUM(MAX($A$1:$A214),1))</f>
        <v>105</v>
      </c>
      <c r="B215" s="74">
        <f ca="1">IF($A215="","",OFFSET(ورقة1!$B$1,MATCH($A215,ورقة1!$A:$A,0)-1,))</f>
        <v>240000</v>
      </c>
      <c r="C215" s="69">
        <f ca="1">IF($A215="","",OFFSET(ورقة1!$C$1,MATCH($A215,ورقة1!$A:$A,0)-1,))</f>
        <v>0</v>
      </c>
      <c r="D215" s="69">
        <f ca="1">IF($A215="","",OFFSET(ورقة1!$E$1,MATCH($A215,ورقة1!$A:$A,0)-1,))</f>
        <v>50000</v>
      </c>
    </row>
    <row r="216" spans="1:4" customFormat="1" ht="17.25" customHeight="1" thickBot="1">
      <c r="A216" s="75"/>
      <c r="B216" s="75"/>
      <c r="C216" s="70">
        <f ca="1">IF($A215="","",OFFSET(ورقة1!$D$1,MATCH($A215,ورقة1!$A:$A,0)-1,))</f>
        <v>36000</v>
      </c>
      <c r="D216" s="70">
        <f ca="1">IF($A215="","",OFFSET(ورقة1!$F$1,MATCH($A215,ورقة1!$A:$A,0)-1,))</f>
        <v>40000</v>
      </c>
    </row>
    <row r="217" spans="1:4" customFormat="1" ht="17.25" customHeight="1" thickBot="1">
      <c r="A217" s="74">
        <f>IF(SUM(MAX($A$1:$A216),1)&gt;MAX(ورقة1!$A:$A),"",SUM(MAX($A$1:$A216),1))</f>
        <v>106</v>
      </c>
      <c r="B217" s="74">
        <f ca="1">IF($A217="","",OFFSET(ورقة1!$B$1,MATCH($A217,ورقة1!$A:$A,0)-1,))</f>
        <v>581000</v>
      </c>
      <c r="C217" s="69">
        <f ca="1">IF($A217="","",OFFSET(ورقة1!$C$1,MATCH($A217,ورقة1!$A:$A,0)-1,))</f>
        <v>0</v>
      </c>
      <c r="D217" s="69">
        <f ca="1">IF($A217="","",OFFSET(ورقة1!$E$1,MATCH($A217,ورقة1!$A:$A,0)-1,))</f>
        <v>50000</v>
      </c>
    </row>
    <row r="218" spans="1:4" customFormat="1" ht="17.25" customHeight="1" thickBot="1">
      <c r="A218" s="75"/>
      <c r="B218" s="75"/>
      <c r="C218" s="70">
        <f ca="1">IF($A217="","",OFFSET(ورقة1!$D$1,MATCH($A217,ورقة1!$A:$A,0)-1,))</f>
        <v>87150</v>
      </c>
      <c r="D218" s="70">
        <f ca="1">IF($A217="","",OFFSET(ورقة1!$F$1,MATCH($A217,ورقة1!$A:$A,0)-1,))</f>
        <v>40000</v>
      </c>
    </row>
    <row r="219" spans="1:4" customFormat="1" ht="17.25" customHeight="1" thickBot="1">
      <c r="A219" s="74">
        <f>IF(SUM(MAX($A$1:$A218),1)&gt;MAX(ورقة1!$A:$A),"",SUM(MAX($A$1:$A218),1))</f>
        <v>107</v>
      </c>
      <c r="B219" s="74">
        <f ca="1">IF($A219="","",OFFSET(ورقة1!$B$1,MATCH($A219,ورقة1!$A:$A,0)-1,))</f>
        <v>237000</v>
      </c>
      <c r="C219" s="69">
        <f ca="1">IF($A219="","",OFFSET(ورقة1!$C$1,MATCH($A219,ورقة1!$A:$A,0)-1,))</f>
        <v>0</v>
      </c>
      <c r="D219" s="69">
        <f ca="1">IF($A219="","",OFFSET(ورقة1!$E$1,MATCH($A219,ورقة1!$A:$A,0)-1,))</f>
        <v>50000</v>
      </c>
    </row>
    <row r="220" spans="1:4" customFormat="1" ht="17.25" customHeight="1" thickBot="1">
      <c r="A220" s="75"/>
      <c r="B220" s="75"/>
      <c r="C220" s="70">
        <f ca="1">IF($A219="","",OFFSET(ورقة1!$D$1,MATCH($A219,ورقة1!$A:$A,0)-1,))</f>
        <v>35550</v>
      </c>
      <c r="D220" s="70">
        <f ca="1">IF($A219="","",OFFSET(ورقة1!$F$1,MATCH($A219,ورقة1!$A:$A,0)-1,))</f>
        <v>40000</v>
      </c>
    </row>
    <row r="221" spans="1:4" customFormat="1" ht="17.25" customHeight="1" thickBot="1">
      <c r="A221" s="74">
        <f>IF(SUM(MAX($A$1:$A220),1)&gt;MAX(ورقة1!$A:$A),"",SUM(MAX($A$1:$A220),1))</f>
        <v>108</v>
      </c>
      <c r="B221" s="74">
        <f ca="1">IF($A221="","",OFFSET(ورقة1!$B$1,MATCH($A221,ورقة1!$A:$A,0)-1,))</f>
        <v>240000</v>
      </c>
      <c r="C221" s="69">
        <f ca="1">IF($A221="","",OFFSET(ورقة1!$C$1,MATCH($A221,ورقة1!$A:$A,0)-1,))</f>
        <v>0</v>
      </c>
      <c r="D221" s="69">
        <f ca="1">IF($A221="","",OFFSET(ورقة1!$E$1,MATCH($A221,ورقة1!$A:$A,0)-1,))</f>
        <v>50000</v>
      </c>
    </row>
    <row r="222" spans="1:4" customFormat="1" ht="17.25" customHeight="1" thickBot="1">
      <c r="A222" s="75"/>
      <c r="B222" s="75"/>
      <c r="C222" s="70">
        <f ca="1">IF($A221="","",OFFSET(ورقة1!$D$1,MATCH($A221,ورقة1!$A:$A,0)-1,))</f>
        <v>36000</v>
      </c>
      <c r="D222" s="70">
        <f ca="1">IF($A221="","",OFFSET(ورقة1!$F$1,MATCH($A221,ورقة1!$A:$A,0)-1,))</f>
        <v>10000</v>
      </c>
    </row>
    <row r="223" spans="1:4" customFormat="1" ht="17.25" customHeight="1" thickBot="1">
      <c r="A223" s="74">
        <f>IF(SUM(MAX($A$1:$A222),1)&gt;MAX(ورقة1!$A:$A),"",SUM(MAX($A$1:$A222),1))</f>
        <v>109</v>
      </c>
      <c r="B223" s="74">
        <f ca="1">IF($A223="","",OFFSET(ورقة1!$B$1,MATCH($A223,ورقة1!$A:$A,0)-1,))</f>
        <v>266000</v>
      </c>
      <c r="C223" s="69">
        <f ca="1">IF($A223="","",OFFSET(ورقة1!$C$1,MATCH($A223,ورقة1!$A:$A,0)-1,))</f>
        <v>0</v>
      </c>
      <c r="D223" s="69">
        <f ca="1">IF($A223="","",OFFSET(ورقة1!$E$1,MATCH($A223,ورقة1!$A:$A,0)-1,))</f>
        <v>50000</v>
      </c>
    </row>
    <row r="224" spans="1:4" customFormat="1" ht="17.25" customHeight="1" thickBot="1">
      <c r="A224" s="75"/>
      <c r="B224" s="75"/>
      <c r="C224" s="70">
        <f ca="1">IF($A223="","",OFFSET(ورقة1!$D$1,MATCH($A223,ورقة1!$A:$A,0)-1,))</f>
        <v>39900</v>
      </c>
      <c r="D224" s="70">
        <f ca="1">IF($A223="","",OFFSET(ورقة1!$F$1,MATCH($A223,ورقة1!$A:$A,0)-1,))</f>
        <v>40000</v>
      </c>
    </row>
    <row r="225" spans="1:4" customFormat="1" ht="17.25" customHeight="1" thickBot="1">
      <c r="A225" s="74">
        <f>IF(SUM(MAX($A$1:$A224),1)&gt;MAX(ورقة1!$A:$A),"",SUM(MAX($A$1:$A224),1))</f>
        <v>110</v>
      </c>
      <c r="B225" s="74">
        <f ca="1">IF($A225="","",OFFSET(ورقة1!$B$1,MATCH($A225,ورقة1!$A:$A,0)-1,))</f>
        <v>320000</v>
      </c>
      <c r="C225" s="69">
        <f ca="1">IF($A225="","",OFFSET(ورقة1!$C$1,MATCH($A225,ورقة1!$A:$A,0)-1,))</f>
        <v>144000</v>
      </c>
      <c r="D225" s="69">
        <f ca="1">IF($A225="","",OFFSET(ورقة1!$E$1,MATCH($A225,ورقة1!$A:$A,0)-1,))</f>
        <v>0</v>
      </c>
    </row>
    <row r="226" spans="1:4" customFormat="1" ht="17.25" customHeight="1" thickBot="1">
      <c r="A226" s="75"/>
      <c r="B226" s="75"/>
      <c r="C226" s="70">
        <f ca="1">IF($A225="","",OFFSET(ورقة1!$D$1,MATCH($A225,ورقة1!$A:$A,0)-1,))</f>
        <v>0</v>
      </c>
      <c r="D226" s="70">
        <f ca="1">IF($A225="","",OFFSET(ورقة1!$F$1,MATCH($A225,ورقة1!$A:$A,0)-1,))</f>
        <v>0</v>
      </c>
    </row>
    <row r="227" spans="1:4" customFormat="1" ht="17.25" customHeight="1" thickBot="1">
      <c r="A227" s="74">
        <f>IF(SUM(MAX($A$1:$A226),1)&gt;MAX(ورقة1!$A:$A),"",SUM(MAX($A$1:$A226),1))</f>
        <v>111</v>
      </c>
      <c r="B227" s="74">
        <f ca="1">IF($A227="","",OFFSET(ورقة1!$B$1,MATCH($A227,ورقة1!$A:$A,0)-1,))</f>
        <v>723000</v>
      </c>
      <c r="C227" s="69">
        <f ca="1">IF($A227="","",OFFSET(ورقة1!$C$1,MATCH($A227,ورقة1!$A:$A,0)-1,))</f>
        <v>325350</v>
      </c>
      <c r="D227" s="69">
        <f ca="1">IF($A227="","",OFFSET(ورقة1!$E$1,MATCH($A227,ورقة1!$A:$A,0)-1,))</f>
        <v>50000</v>
      </c>
    </row>
    <row r="228" spans="1:4" customFormat="1" ht="17.25" customHeight="1" thickBot="1">
      <c r="A228" s="75"/>
      <c r="B228" s="75"/>
      <c r="C228" s="70">
        <f ca="1">IF($A227="","",OFFSET(ورقة1!$D$1,MATCH($A227,ورقة1!$A:$A,0)-1,))</f>
        <v>0</v>
      </c>
      <c r="D228" s="70">
        <f ca="1">IF($A227="","",OFFSET(ورقة1!$F$1,MATCH($A227,ورقة1!$A:$A,0)-1,))</f>
        <v>40000</v>
      </c>
    </row>
    <row r="229" spans="1:4" customFormat="1" ht="17.25" customHeight="1" thickBot="1">
      <c r="A229" s="74">
        <f>IF(SUM(MAX($A$1:$A228),1)&gt;MAX(ورقة1!$A:$A),"",SUM(MAX($A$1:$A228),1))</f>
        <v>112</v>
      </c>
      <c r="B229" s="74">
        <f ca="1">IF($A229="","",OFFSET(ورقة1!$B$1,MATCH($A229,ورقة1!$A:$A,0)-1,))</f>
        <v>266000</v>
      </c>
      <c r="C229" s="69">
        <f ca="1">IF($A229="","",OFFSET(ورقة1!$C$1,MATCH($A229,ورقة1!$A:$A,0)-1,))</f>
        <v>0</v>
      </c>
      <c r="D229" s="69">
        <f ca="1">IF($A229="","",OFFSET(ورقة1!$E$1,MATCH($A229,ورقة1!$A:$A,0)-1,))</f>
        <v>50000</v>
      </c>
    </row>
    <row r="230" spans="1:4" customFormat="1" ht="17.25" customHeight="1" thickBot="1">
      <c r="A230" s="75"/>
      <c r="B230" s="75"/>
      <c r="C230" s="70">
        <f ca="1">IF($A229="","",OFFSET(ورقة1!$D$1,MATCH($A229,ورقة1!$A:$A,0)-1,))</f>
        <v>39900</v>
      </c>
      <c r="D230" s="70">
        <f ca="1">IF($A229="","",OFFSET(ورقة1!$F$1,MATCH($A229,ورقة1!$A:$A,0)-1,))</f>
        <v>40000</v>
      </c>
    </row>
    <row r="231" spans="1:4" customFormat="1" ht="17.25" customHeight="1" thickBot="1">
      <c r="A231" s="74">
        <f>IF(SUM(MAX($A$1:$A230),1)&gt;MAX(ورقة1!$A:$A),"",SUM(MAX($A$1:$A230),1))</f>
        <v>113</v>
      </c>
      <c r="B231" s="74">
        <f ca="1">IF($A231="","",OFFSET(ورقة1!$B$1,MATCH($A231,ورقة1!$A:$A,0)-1,))</f>
        <v>234000</v>
      </c>
      <c r="C231" s="69">
        <f ca="1">IF($A231="","",OFFSET(ورقة1!$C$1,MATCH($A231,ورقة1!$A:$A,0)-1,))</f>
        <v>0</v>
      </c>
      <c r="D231" s="69">
        <f ca="1">IF($A231="","",OFFSET(ورقة1!$E$1,MATCH($A231,ورقة1!$A:$A,0)-1,))</f>
        <v>50000</v>
      </c>
    </row>
    <row r="232" spans="1:4" customFormat="1" ht="17.25" customHeight="1" thickBot="1">
      <c r="A232" s="75"/>
      <c r="B232" s="75"/>
      <c r="C232" s="70">
        <f ca="1">IF($A231="","",OFFSET(ورقة1!$D$1,MATCH($A231,ورقة1!$A:$A,0)-1,))</f>
        <v>35100</v>
      </c>
      <c r="D232" s="70">
        <f ca="1">IF($A231="","",OFFSET(ورقة1!$F$1,MATCH($A231,ورقة1!$A:$A,0)-1,))</f>
        <v>40000</v>
      </c>
    </row>
    <row r="233" spans="1:4" customFormat="1" ht="17.25" customHeight="1" thickBot="1">
      <c r="A233" s="74">
        <f>IF(SUM(MAX($A$1:$A232),1)&gt;MAX(ورقة1!$A:$A),"",SUM(MAX($A$1:$A232),1))</f>
        <v>114</v>
      </c>
      <c r="B233" s="74">
        <f ca="1">IF($A233="","",OFFSET(ورقة1!$B$1,MATCH($A233,ورقة1!$A:$A,0)-1,))</f>
        <v>234000</v>
      </c>
      <c r="C233" s="69">
        <f ca="1">IF($A233="","",OFFSET(ورقة1!$C$1,MATCH($A233,ورقة1!$A:$A,0)-1,))</f>
        <v>0</v>
      </c>
      <c r="D233" s="69">
        <f ca="1">IF($A233="","",OFFSET(ورقة1!$E$1,MATCH($A233,ورقة1!$A:$A,0)-1,))</f>
        <v>50000</v>
      </c>
    </row>
    <row r="234" spans="1:4" customFormat="1" ht="17.25" customHeight="1" thickBot="1">
      <c r="A234" s="75"/>
      <c r="B234" s="75"/>
      <c r="C234" s="70">
        <f ca="1">IF($A233="","",OFFSET(ورقة1!$D$1,MATCH($A233,ورقة1!$A:$A,0)-1,))</f>
        <v>35100</v>
      </c>
      <c r="D234" s="70">
        <f ca="1">IF($A233="","",OFFSET(ورقة1!$F$1,MATCH($A233,ورقة1!$A:$A,0)-1,))</f>
        <v>40000</v>
      </c>
    </row>
    <row r="235" spans="1:4" customFormat="1" ht="17.25" customHeight="1" thickBot="1">
      <c r="A235" s="74">
        <f>IF(SUM(MAX($A$1:$A234),1)&gt;MAX(ورقة1!$A:$A),"",SUM(MAX($A$1:$A234),1))</f>
        <v>115</v>
      </c>
      <c r="B235" s="74">
        <f ca="1">IF($A235="","",OFFSET(ورقة1!$B$1,MATCH($A235,ورقة1!$A:$A,0)-1,))</f>
        <v>219000</v>
      </c>
      <c r="C235" s="69">
        <f ca="1">IF($A235="","",OFFSET(ورقة1!$C$1,MATCH($A235,ورقة1!$A:$A,0)-1,))</f>
        <v>0</v>
      </c>
      <c r="D235" s="69">
        <f ca="1">IF($A235="","",OFFSET(ورقة1!$E$1,MATCH($A235,ورقة1!$A:$A,0)-1,))</f>
        <v>50000</v>
      </c>
    </row>
    <row r="236" spans="1:4" customFormat="1" ht="17.25" customHeight="1" thickBot="1">
      <c r="A236" s="75"/>
      <c r="B236" s="75"/>
      <c r="C236" s="70">
        <f ca="1">IF($A235="","",OFFSET(ورقة1!$D$1,MATCH($A235,ورقة1!$A:$A,0)-1,))</f>
        <v>32850</v>
      </c>
      <c r="D236" s="70">
        <f ca="1">IF($A235="","",OFFSET(ورقة1!$F$1,MATCH($A235,ورقة1!$A:$A,0)-1,))</f>
        <v>30000</v>
      </c>
    </row>
    <row r="237" spans="1:4" customFormat="1" ht="17.25" customHeight="1" thickBot="1">
      <c r="A237" s="74">
        <f>IF(SUM(MAX($A$1:$A236),1)&gt;MAX(ورقة1!$A:$A),"",SUM(MAX($A$1:$A236),1))</f>
        <v>116</v>
      </c>
      <c r="B237" s="74">
        <f ca="1">IF($A237="","",OFFSET(ورقة1!$B$1,MATCH($A237,ورقة1!$A:$A,0)-1,))</f>
        <v>231000</v>
      </c>
      <c r="C237" s="69">
        <f ca="1">IF($A237="","",OFFSET(ورقة1!$C$1,MATCH($A237,ورقة1!$A:$A,0)-1,))</f>
        <v>0</v>
      </c>
      <c r="D237" s="69">
        <f ca="1">IF($A237="","",OFFSET(ورقة1!$E$1,MATCH($A237,ورقة1!$A:$A,0)-1,))</f>
        <v>50000</v>
      </c>
    </row>
    <row r="238" spans="1:4" customFormat="1" ht="17.25" customHeight="1" thickBot="1">
      <c r="A238" s="75"/>
      <c r="B238" s="75"/>
      <c r="C238" s="70">
        <f ca="1">IF($A237="","",OFFSET(ورقة1!$D$1,MATCH($A237,ورقة1!$A:$A,0)-1,))</f>
        <v>34650</v>
      </c>
      <c r="D238" s="70">
        <f ca="1">IF($A237="","",OFFSET(ورقة1!$F$1,MATCH($A237,ورقة1!$A:$A,0)-1,))</f>
        <v>40000</v>
      </c>
    </row>
    <row r="239" spans="1:4" customFormat="1" ht="17.25" customHeight="1" thickBot="1">
      <c r="A239" s="74">
        <f>IF(SUM(MAX($A$1:$A238),1)&gt;MAX(ورقة1!$A:$A),"",SUM(MAX($A$1:$A238),1))</f>
        <v>117</v>
      </c>
      <c r="B239" s="74">
        <f ca="1">IF($A239="","",OFFSET(ورقة1!$B$1,MATCH($A239,ورقة1!$A:$A,0)-1,))</f>
        <v>237000</v>
      </c>
      <c r="C239" s="69">
        <f ca="1">IF($A239="","",OFFSET(ورقة1!$C$1,MATCH($A239,ورقة1!$A:$A,0)-1,))</f>
        <v>0</v>
      </c>
      <c r="D239" s="69">
        <f ca="1">IF($A239="","",OFFSET(ورقة1!$E$1,MATCH($A239,ورقة1!$A:$A,0)-1,))</f>
        <v>50000</v>
      </c>
    </row>
    <row r="240" spans="1:4" customFormat="1" ht="17.25" customHeight="1" thickBot="1">
      <c r="A240" s="75"/>
      <c r="B240" s="75"/>
      <c r="C240" s="70">
        <f ca="1">IF($A239="","",OFFSET(ورقة1!$D$1,MATCH($A239,ورقة1!$A:$A,0)-1,))</f>
        <v>35550</v>
      </c>
      <c r="D240" s="70">
        <f ca="1">IF($A239="","",OFFSET(ورقة1!$F$1,MATCH($A239,ورقة1!$A:$A,0)-1,))</f>
        <v>0</v>
      </c>
    </row>
    <row r="241" spans="1:4" customFormat="1" ht="17.25" customHeight="1" thickBot="1">
      <c r="A241" s="74">
        <f>IF(SUM(MAX($A$1:$A240),1)&gt;MAX(ورقة1!$A:$A),"",SUM(MAX($A$1:$A240),1))</f>
        <v>118</v>
      </c>
      <c r="B241" s="74">
        <f ca="1">IF($A241="","",OFFSET(ورقة1!$B$1,MATCH($A241,ورقة1!$A:$A,0)-1,))</f>
        <v>422000</v>
      </c>
      <c r="C241" s="69">
        <f ca="1">IF($A241="","",OFFSET(ورقة1!$C$1,MATCH($A241,ورقة1!$A:$A,0)-1,))</f>
        <v>0</v>
      </c>
      <c r="D241" s="69">
        <f ca="1">IF($A241="","",OFFSET(ورقة1!$E$1,MATCH($A241,ورقة1!$A:$A,0)-1,))</f>
        <v>50000</v>
      </c>
    </row>
    <row r="242" spans="1:4" customFormat="1" ht="17.25" customHeight="1" thickBot="1">
      <c r="A242" s="75"/>
      <c r="B242" s="75"/>
      <c r="C242" s="70">
        <f ca="1">IF($A241="","",OFFSET(ورقة1!$D$1,MATCH($A241,ورقة1!$A:$A,0)-1,))</f>
        <v>63300</v>
      </c>
      <c r="D242" s="70">
        <f ca="1">IF($A241="","",OFFSET(ورقة1!$F$1,MATCH($A241,ورقة1!$A:$A,0)-1,))</f>
        <v>40000</v>
      </c>
    </row>
    <row r="243" spans="1:4" customFormat="1" ht="17.25" customHeight="1" thickBot="1">
      <c r="A243" s="74">
        <f>IF(SUM(MAX($A$1:$A242),1)&gt;MAX(ورقة1!$A:$A),"",SUM(MAX($A$1:$A242),1))</f>
        <v>119</v>
      </c>
      <c r="B243" s="74">
        <f ca="1">IF($A243="","",OFFSET(ورقة1!$B$1,MATCH($A243,ورقة1!$A:$A,0)-1,))</f>
        <v>422000</v>
      </c>
      <c r="C243" s="69">
        <f ca="1">IF($A243="","",OFFSET(ورقة1!$C$1,MATCH($A243,ورقة1!$A:$A,0)-1,))</f>
        <v>0</v>
      </c>
      <c r="D243" s="69">
        <f ca="1">IF($A243="","",OFFSET(ورقة1!$E$1,MATCH($A243,ورقة1!$A:$A,0)-1,))</f>
        <v>50000</v>
      </c>
    </row>
    <row r="244" spans="1:4" customFormat="1" ht="17.25" customHeight="1" thickBot="1">
      <c r="A244" s="75"/>
      <c r="B244" s="75"/>
      <c r="C244" s="70">
        <f ca="1">IF($A243="","",OFFSET(ورقة1!$D$1,MATCH($A243,ورقة1!$A:$A,0)-1,))</f>
        <v>63300</v>
      </c>
      <c r="D244" s="70">
        <f ca="1">IF($A243="","",OFFSET(ورقة1!$F$1,MATCH($A243,ورقة1!$A:$A,0)-1,))</f>
        <v>40000</v>
      </c>
    </row>
    <row r="245" spans="1:4" customFormat="1" ht="17.25" customHeight="1" thickBot="1">
      <c r="A245" s="74">
        <f>IF(SUM(MAX($A$1:$A244),1)&gt;MAX(ورقة1!$A:$A),"",SUM(MAX($A$1:$A244),1))</f>
        <v>120</v>
      </c>
      <c r="B245" s="74">
        <f ca="1">IF($A245="","",OFFSET(ورقة1!$B$1,MATCH($A245,ورقة1!$A:$A,0)-1,))</f>
        <v>266000</v>
      </c>
      <c r="C245" s="69">
        <f ca="1">IF($A245="","",OFFSET(ورقة1!$C$1,MATCH($A245,ورقة1!$A:$A,0)-1,))</f>
        <v>0</v>
      </c>
      <c r="D245" s="69">
        <f ca="1">IF($A245="","",OFFSET(ورقة1!$E$1,MATCH($A245,ورقة1!$A:$A,0)-1,))</f>
        <v>50000</v>
      </c>
    </row>
    <row r="246" spans="1:4" customFormat="1" ht="17.25" customHeight="1" thickBot="1">
      <c r="A246" s="75"/>
      <c r="B246" s="75"/>
      <c r="C246" s="70">
        <f ca="1">IF($A245="","",OFFSET(ورقة1!$D$1,MATCH($A245,ورقة1!$A:$A,0)-1,))</f>
        <v>39900</v>
      </c>
      <c r="D246" s="70">
        <f ca="1">IF($A245="","",OFFSET(ورقة1!$F$1,MATCH($A245,ورقة1!$A:$A,0)-1,))</f>
        <v>40000</v>
      </c>
    </row>
    <row r="247" spans="1:4" customFormat="1" ht="17.25" customHeight="1" thickBot="1">
      <c r="A247" s="74">
        <f>IF(SUM(MAX($A$1:$A246),1)&gt;MAX(ورقة1!$A:$A),"",SUM(MAX($A$1:$A246),1))</f>
        <v>121</v>
      </c>
      <c r="B247" s="74">
        <f ca="1">IF($A247="","",OFFSET(ورقة1!$B$1,MATCH($A247,ورقة1!$A:$A,0)-1,))</f>
        <v>260000</v>
      </c>
      <c r="C247" s="69">
        <f ca="1">IF($A247="","",OFFSET(ورقة1!$C$1,MATCH($A247,ورقة1!$A:$A,0)-1,))</f>
        <v>65000</v>
      </c>
      <c r="D247" s="69">
        <f ca="1">IF($A247="","",OFFSET(ورقة1!$E$1,MATCH($A247,ورقة1!$A:$A,0)-1,))</f>
        <v>50000</v>
      </c>
    </row>
    <row r="248" spans="1:4" customFormat="1" ht="17.25" customHeight="1" thickBot="1">
      <c r="A248" s="75"/>
      <c r="B248" s="75"/>
      <c r="C248" s="70">
        <f ca="1">IF($A247="","",OFFSET(ورقة1!$D$1,MATCH($A247,ورقة1!$A:$A,0)-1,))</f>
        <v>0</v>
      </c>
      <c r="D248" s="70">
        <f ca="1">IF($A247="","",OFFSET(ورقة1!$F$1,MATCH($A247,ورقة1!$A:$A,0)-1,))</f>
        <v>0</v>
      </c>
    </row>
    <row r="249" spans="1:4" customFormat="1" ht="17.25" customHeight="1" thickBot="1">
      <c r="A249" s="74">
        <f>IF(SUM(MAX($A$1:$A248),1)&gt;MAX(ورقة1!$A:$A),"",SUM(MAX($A$1:$A248),1))</f>
        <v>122</v>
      </c>
      <c r="B249" s="74">
        <f ca="1">IF($A249="","",OFFSET(ورقة1!$B$1,MATCH($A249,ورقة1!$A:$A,0)-1,))</f>
        <v>302000</v>
      </c>
      <c r="C249" s="69">
        <f ca="1">IF($A249="","",OFFSET(ورقة1!$C$1,MATCH($A249,ورقة1!$A:$A,0)-1,))</f>
        <v>105700</v>
      </c>
      <c r="D249" s="69">
        <f ca="1">IF($A249="","",OFFSET(ورقة1!$E$1,MATCH($A249,ورقة1!$A:$A,0)-1,))</f>
        <v>50000</v>
      </c>
    </row>
    <row r="250" spans="1:4" customFormat="1" ht="17.25" customHeight="1" thickBot="1">
      <c r="A250" s="75"/>
      <c r="B250" s="75"/>
      <c r="C250" s="70">
        <f ca="1">IF($A249="","",OFFSET(ورقة1!$D$1,MATCH($A249,ورقة1!$A:$A,0)-1,))</f>
        <v>0</v>
      </c>
      <c r="D250" s="70">
        <f ca="1">IF($A249="","",OFFSET(ورقة1!$F$1,MATCH($A249,ورقة1!$A:$A,0)-1,))</f>
        <v>40000</v>
      </c>
    </row>
    <row r="251" spans="1:4" customFormat="1" ht="17.25" customHeight="1" thickBot="1">
      <c r="A251" s="74">
        <f>IF(SUM(MAX($A$1:$A250),1)&gt;MAX(ورقة1!$A:$A),"",SUM(MAX($A$1:$A250),1))</f>
        <v>123</v>
      </c>
      <c r="B251" s="74">
        <f ca="1">IF($A251="","",OFFSET(ورقة1!$B$1,MATCH($A251,ورقة1!$A:$A,0)-1,))</f>
        <v>284000</v>
      </c>
      <c r="C251" s="69">
        <f ca="1">IF($A251="","",OFFSET(ورقة1!$C$1,MATCH($A251,ورقة1!$A:$A,0)-1,))</f>
        <v>99400</v>
      </c>
      <c r="D251" s="69">
        <f ca="1">IF($A251="","",OFFSET(ورقة1!$E$1,MATCH($A251,ورقة1!$A:$A,0)-1,))</f>
        <v>50000</v>
      </c>
    </row>
    <row r="252" spans="1:4" customFormat="1" ht="17.25" customHeight="1" thickBot="1">
      <c r="A252" s="75"/>
      <c r="B252" s="75"/>
      <c r="C252" s="70">
        <f ca="1">IF($A251="","",OFFSET(ورقة1!$D$1,MATCH($A251,ورقة1!$A:$A,0)-1,))</f>
        <v>0</v>
      </c>
      <c r="D252" s="70">
        <f ca="1">IF($A251="","",OFFSET(ورقة1!$F$1,MATCH($A251,ورقة1!$A:$A,0)-1,))</f>
        <v>10000</v>
      </c>
    </row>
    <row r="253" spans="1:4" customFormat="1" ht="17.25" customHeight="1" thickBot="1">
      <c r="A253" s="74">
        <f>IF(SUM(MAX($A$1:$A252),1)&gt;MAX(ورقة1!$A:$A),"",SUM(MAX($A$1:$A252),1))</f>
        <v>124</v>
      </c>
      <c r="B253" s="74">
        <f ca="1">IF($A253="","",OFFSET(ورقة1!$B$1,MATCH($A253,ورقة1!$A:$A,0)-1,))</f>
        <v>234000</v>
      </c>
      <c r="C253" s="69">
        <f ca="1">IF($A253="","",OFFSET(ورقة1!$C$1,MATCH($A253,ورقة1!$A:$A,0)-1,))</f>
        <v>0</v>
      </c>
      <c r="D253" s="69">
        <f ca="1">IF($A253="","",OFFSET(ورقة1!$E$1,MATCH($A253,ورقة1!$A:$A,0)-1,))</f>
        <v>50000</v>
      </c>
    </row>
    <row r="254" spans="1:4" customFormat="1" ht="17.25" customHeight="1" thickBot="1">
      <c r="A254" s="75"/>
      <c r="B254" s="75"/>
      <c r="C254" s="70">
        <f ca="1">IF($A253="","",OFFSET(ورقة1!$D$1,MATCH($A253,ورقة1!$A:$A,0)-1,))</f>
        <v>35100</v>
      </c>
      <c r="D254" s="70">
        <f ca="1">IF($A253="","",OFFSET(ورقة1!$F$1,MATCH($A253,ورقة1!$A:$A,0)-1,))</f>
        <v>40000</v>
      </c>
    </row>
    <row r="255" spans="1:4" customFormat="1" ht="17.25" customHeight="1" thickBot="1">
      <c r="A255" s="74">
        <f>IF(SUM(MAX($A$1:$A254),1)&gt;MAX(ورقة1!$A:$A),"",SUM(MAX($A$1:$A254),1))</f>
        <v>125</v>
      </c>
      <c r="B255" s="74">
        <f ca="1">IF($A255="","",OFFSET(ورقة1!$B$1,MATCH($A255,ورقة1!$A:$A,0)-1,))</f>
        <v>260000</v>
      </c>
      <c r="C255" s="69">
        <f ca="1">IF($A255="","",OFFSET(ورقة1!$C$1,MATCH($A255,ورقة1!$A:$A,0)-1,))</f>
        <v>0</v>
      </c>
      <c r="D255" s="69">
        <f ca="1">IF($A255="","",OFFSET(ورقة1!$E$1,MATCH($A255,ورقة1!$A:$A,0)-1,))</f>
        <v>50000</v>
      </c>
    </row>
    <row r="256" spans="1:4" customFormat="1" ht="17.25" customHeight="1" thickBot="1">
      <c r="A256" s="75"/>
      <c r="B256" s="75"/>
      <c r="C256" s="70">
        <f ca="1">IF($A255="","",OFFSET(ورقة1!$D$1,MATCH($A255,ورقة1!$A:$A,0)-1,))</f>
        <v>39000</v>
      </c>
      <c r="D256" s="70">
        <f ca="1">IF($A255="","",OFFSET(ورقة1!$F$1,MATCH($A255,ورقة1!$A:$A,0)-1,))</f>
        <v>30000</v>
      </c>
    </row>
    <row r="257" spans="1:4" customFormat="1" ht="17.25" customHeight="1" thickBot="1">
      <c r="A257" s="74">
        <f>IF(SUM(MAX($A$1:$A256),1)&gt;MAX(ورقة1!$A:$A),"",SUM(MAX($A$1:$A256),1))</f>
        <v>126</v>
      </c>
      <c r="B257" s="74">
        <f ca="1">IF($A257="","",OFFSET(ورقة1!$B$1,MATCH($A257,ورقة1!$A:$A,0)-1,))</f>
        <v>216000</v>
      </c>
      <c r="C257" s="69">
        <f ca="1">IF($A257="","",OFFSET(ورقة1!$C$1,MATCH($A257,ورقة1!$A:$A,0)-1,))</f>
        <v>0</v>
      </c>
      <c r="D257" s="69">
        <f ca="1">IF($A257="","",OFFSET(ورقة1!$E$1,MATCH($A257,ورقة1!$A:$A,0)-1,))</f>
        <v>50000</v>
      </c>
    </row>
    <row r="258" spans="1:4" customFormat="1" ht="17.25" customHeight="1" thickBot="1">
      <c r="A258" s="75"/>
      <c r="B258" s="75"/>
      <c r="C258" s="70">
        <f ca="1">IF($A257="","",OFFSET(ورقة1!$D$1,MATCH($A257,ورقة1!$A:$A,0)-1,))</f>
        <v>32400</v>
      </c>
      <c r="D258" s="70">
        <f ca="1">IF($A257="","",OFFSET(ورقة1!$F$1,MATCH($A257,ورقة1!$A:$A,0)-1,))</f>
        <v>0</v>
      </c>
    </row>
    <row r="259" spans="1:4" customFormat="1" ht="17.25" customHeight="1" thickBot="1">
      <c r="A259" s="74">
        <f>IF(SUM(MAX($A$1:$A258),1)&gt;MAX(ورقة1!$A:$A),"",SUM(MAX($A$1:$A258),1))</f>
        <v>127</v>
      </c>
      <c r="B259" s="74">
        <f ca="1">IF($A259="","",OFFSET(ورقة1!$B$1,MATCH($A259,ورقة1!$A:$A,0)-1,))</f>
        <v>308000</v>
      </c>
      <c r="C259" s="69">
        <f ca="1">IF($A259="","",OFFSET(ورقة1!$C$1,MATCH($A259,ورقة1!$A:$A,0)-1,))</f>
        <v>77000</v>
      </c>
      <c r="D259" s="69">
        <f ca="1">IF($A259="","",OFFSET(ورقة1!$E$1,MATCH($A259,ورقة1!$A:$A,0)-1,))</f>
        <v>50000</v>
      </c>
    </row>
    <row r="260" spans="1:4" customFormat="1" ht="17.25" customHeight="1" thickBot="1">
      <c r="A260" s="75"/>
      <c r="B260" s="75"/>
      <c r="C260" s="70">
        <f ca="1">IF($A259="","",OFFSET(ورقة1!$D$1,MATCH($A259,ورقة1!$A:$A,0)-1,))</f>
        <v>0</v>
      </c>
      <c r="D260" s="70">
        <f ca="1">IF($A259="","",OFFSET(ورقة1!$F$1,MATCH($A259,ورقة1!$A:$A,0)-1,))</f>
        <v>40000</v>
      </c>
    </row>
    <row r="261" spans="1:4" customFormat="1" ht="17.25" customHeight="1" thickBot="1">
      <c r="A261" s="74">
        <f>IF(SUM(MAX($A$1:$A260),1)&gt;MAX(ورقة1!$A:$A),"",SUM(MAX($A$1:$A260),1))</f>
        <v>128</v>
      </c>
      <c r="B261" s="74">
        <f ca="1">IF($A261="","",OFFSET(ورقة1!$B$1,MATCH($A261,ورقة1!$A:$A,0)-1,))</f>
        <v>320000</v>
      </c>
      <c r="C261" s="69">
        <f ca="1">IF($A261="","",OFFSET(ورقة1!$C$1,MATCH($A261,ورقة1!$A:$A,0)-1,))</f>
        <v>144000</v>
      </c>
      <c r="D261" s="69">
        <f ca="1">IF($A261="","",OFFSET(ورقة1!$E$1,MATCH($A261,ورقة1!$A:$A,0)-1,))</f>
        <v>50000</v>
      </c>
    </row>
    <row r="262" spans="1:4" customFormat="1" ht="17.25" customHeight="1" thickBot="1">
      <c r="A262" s="75"/>
      <c r="B262" s="75"/>
      <c r="C262" s="70">
        <f ca="1">IF($A261="","",OFFSET(ورقة1!$D$1,MATCH($A261,ورقة1!$A:$A,0)-1,))</f>
        <v>0</v>
      </c>
      <c r="D262" s="70">
        <f ca="1">IF($A261="","",OFFSET(ورقة1!$F$1,MATCH($A261,ورقة1!$A:$A,0)-1,))</f>
        <v>10000</v>
      </c>
    </row>
    <row r="263" spans="1:4" customFormat="1" ht="17.25" customHeight="1" thickBot="1">
      <c r="A263" s="74">
        <f>IF(SUM(MAX($A$1:$A262),1)&gt;MAX(ورقة1!$A:$A),"",SUM(MAX($A$1:$A262),1))</f>
        <v>129</v>
      </c>
      <c r="B263" s="74">
        <f ca="1">IF($A263="","",OFFSET(ورقة1!$B$1,MATCH($A263,ورقة1!$A:$A,0)-1,))</f>
        <v>314000</v>
      </c>
      <c r="C263" s="69">
        <f ca="1">IF($A263="","",OFFSET(ورقة1!$C$1,MATCH($A263,ورقة1!$A:$A,0)-1,))</f>
        <v>141300</v>
      </c>
      <c r="D263" s="69">
        <f ca="1">IF($A263="","",OFFSET(ورقة1!$E$1,MATCH($A263,ورقة1!$A:$A,0)-1,))</f>
        <v>0</v>
      </c>
    </row>
    <row r="264" spans="1:4" customFormat="1" ht="17.25" customHeight="1" thickBot="1">
      <c r="A264" s="75"/>
      <c r="B264" s="75"/>
      <c r="C264" s="70">
        <f ca="1">IF($A263="","",OFFSET(ورقة1!$D$1,MATCH($A263,ورقة1!$A:$A,0)-1,))</f>
        <v>0</v>
      </c>
      <c r="D264" s="70">
        <f ca="1">IF($A263="","",OFFSET(ورقة1!$F$1,MATCH($A263,ورقة1!$A:$A,0)-1,))</f>
        <v>0</v>
      </c>
    </row>
    <row r="265" spans="1:4" customFormat="1" ht="17.25" customHeight="1" thickBot="1">
      <c r="A265" s="74">
        <f>IF(SUM(MAX($A$1:$A264),1)&gt;MAX(ورقة1!$A:$A),"",SUM(MAX($A$1:$A264),1))</f>
        <v>130</v>
      </c>
      <c r="B265" s="74">
        <f ca="1">IF($A265="","",OFFSET(ورقة1!$B$1,MATCH($A265,ورقة1!$A:$A,0)-1,))</f>
        <v>240000</v>
      </c>
      <c r="C265" s="69">
        <f ca="1">IF($A265="","",OFFSET(ورقة1!$C$1,MATCH($A265,ورقة1!$A:$A,0)-1,))</f>
        <v>0</v>
      </c>
      <c r="D265" s="69">
        <f ca="1">IF($A265="","",OFFSET(ورقة1!$E$1,MATCH($A265,ورقة1!$A:$A,0)-1,))</f>
        <v>50000</v>
      </c>
    </row>
    <row r="266" spans="1:4" customFormat="1" ht="17.25" customHeight="1" thickBot="1">
      <c r="A266" s="75"/>
      <c r="B266" s="75"/>
      <c r="C266" s="70">
        <f ca="1">IF($A265="","",OFFSET(ورقة1!$D$1,MATCH($A265,ورقة1!$A:$A,0)-1,))</f>
        <v>36000</v>
      </c>
      <c r="D266" s="70">
        <f ca="1">IF($A265="","",OFFSET(ورقة1!$F$1,MATCH($A265,ورقة1!$A:$A,0)-1,))</f>
        <v>40000</v>
      </c>
    </row>
    <row r="267" spans="1:4" customFormat="1" ht="17.25" customHeight="1" thickBot="1">
      <c r="A267" s="74">
        <f>IF(SUM(MAX($A$1:$A266),1)&gt;MAX(ورقة1!$A:$A),"",SUM(MAX($A$1:$A266),1))</f>
        <v>131</v>
      </c>
      <c r="B267" s="74">
        <f ca="1">IF($A267="","",OFFSET(ورقة1!$B$1,MATCH($A267,ورقة1!$A:$A,0)-1,))</f>
        <v>308000</v>
      </c>
      <c r="C267" s="69">
        <f ca="1">IF($A267="","",OFFSET(ورقة1!$C$1,MATCH($A267,ورقة1!$A:$A,0)-1,))</f>
        <v>77000</v>
      </c>
      <c r="D267" s="69">
        <f ca="1">IF($A267="","",OFFSET(ورقة1!$E$1,MATCH($A267,ورقة1!$A:$A,0)-1,))</f>
        <v>50000</v>
      </c>
    </row>
    <row r="268" spans="1:4" customFormat="1" ht="17.25" customHeight="1" thickBot="1">
      <c r="A268" s="75"/>
      <c r="B268" s="75"/>
      <c r="C268" s="70">
        <f ca="1">IF($A267="","",OFFSET(ورقة1!$D$1,MATCH($A267,ورقة1!$A:$A,0)-1,))</f>
        <v>0</v>
      </c>
      <c r="D268" s="70">
        <f ca="1">IF($A267="","",OFFSET(ورقة1!$F$1,MATCH($A267,ورقة1!$A:$A,0)-1,))</f>
        <v>30000</v>
      </c>
    </row>
    <row r="269" spans="1:4" customFormat="1" ht="17.25" customHeight="1" thickBot="1">
      <c r="A269" s="74">
        <f>IF(SUM(MAX($A$1:$A268),1)&gt;MAX(ورقة1!$A:$A),"",SUM(MAX($A$1:$A268),1))</f>
        <v>132</v>
      </c>
      <c r="B269" s="74">
        <f ca="1">IF($A269="","",OFFSET(ورقة1!$B$1,MATCH($A269,ورقة1!$A:$A,0)-1,))</f>
        <v>275000</v>
      </c>
      <c r="C269" s="69">
        <f ca="1">IF($A269="","",OFFSET(ورقة1!$C$1,MATCH($A269,ورقة1!$A:$A,0)-1,))</f>
        <v>68750</v>
      </c>
      <c r="D269" s="69">
        <f ca="1">IF($A269="","",OFFSET(ورقة1!$E$1,MATCH($A269,ورقة1!$A:$A,0)-1,))</f>
        <v>50000</v>
      </c>
    </row>
    <row r="270" spans="1:4" customFormat="1" ht="17.25" customHeight="1" thickBot="1">
      <c r="A270" s="75"/>
      <c r="B270" s="75"/>
      <c r="C270" s="70">
        <f ca="1">IF($A269="","",OFFSET(ورقة1!$D$1,MATCH($A269,ورقة1!$A:$A,0)-1,))</f>
        <v>0</v>
      </c>
      <c r="D270" s="70">
        <f ca="1">IF($A269="","",OFFSET(ورقة1!$F$1,MATCH($A269,ورقة1!$A:$A,0)-1,))</f>
        <v>10000</v>
      </c>
    </row>
    <row r="271" spans="1:4" customFormat="1" ht="17.25" customHeight="1" thickBot="1">
      <c r="A271" s="74">
        <f>IF(SUM(MAX($A$1:$A270),1)&gt;MAX(ورقة1!$A:$A),"",SUM(MAX($A$1:$A270),1))</f>
        <v>133</v>
      </c>
      <c r="B271" s="74">
        <f ca="1">IF($A271="","",OFFSET(ورقة1!$B$1,MATCH($A271,ورقة1!$A:$A,0)-1,))</f>
        <v>296000</v>
      </c>
      <c r="C271" s="69">
        <f ca="1">IF($A271="","",OFFSET(ورقة1!$C$1,MATCH($A271,ورقة1!$A:$A,0)-1,))</f>
        <v>103600</v>
      </c>
      <c r="D271" s="69">
        <f ca="1">IF($A271="","",OFFSET(ورقة1!$E$1,MATCH($A271,ورقة1!$A:$A,0)-1,))</f>
        <v>50000</v>
      </c>
    </row>
    <row r="272" spans="1:4" customFormat="1" ht="17.25" customHeight="1" thickBot="1">
      <c r="A272" s="75"/>
      <c r="B272" s="75"/>
      <c r="C272" s="70">
        <f ca="1">IF($A271="","",OFFSET(ورقة1!$D$1,MATCH($A271,ورقة1!$A:$A,0)-1,))</f>
        <v>0</v>
      </c>
      <c r="D272" s="70">
        <f ca="1">IF($A271="","",OFFSET(ورقة1!$F$1,MATCH($A271,ورقة1!$A:$A,0)-1,))</f>
        <v>30000</v>
      </c>
    </row>
    <row r="273" spans="1:4" customFormat="1" ht="17.25" customHeight="1" thickBot="1">
      <c r="A273" s="74">
        <f>IF(SUM(MAX($A$1:$A272),1)&gt;MAX(ورقة1!$A:$A),"",SUM(MAX($A$1:$A272),1))</f>
        <v>134</v>
      </c>
      <c r="B273" s="74">
        <f ca="1">IF($A273="","",OFFSET(ورقة1!$B$1,MATCH($A273,ورقة1!$A:$A,0)-1,))</f>
        <v>308000</v>
      </c>
      <c r="C273" s="69">
        <f ca="1">IF($A273="","",OFFSET(ورقة1!$C$1,MATCH($A273,ورقة1!$A:$A,0)-1,))</f>
        <v>0</v>
      </c>
      <c r="D273" s="69">
        <f ca="1">IF($A273="","",OFFSET(ورقة1!$E$1,MATCH($A273,ورقة1!$A:$A,0)-1,))</f>
        <v>50000</v>
      </c>
    </row>
    <row r="274" spans="1:4" customFormat="1" ht="17.25" customHeight="1" thickBot="1">
      <c r="A274" s="75"/>
      <c r="B274" s="75"/>
      <c r="C274" s="70">
        <f ca="1">IF($A273="","",OFFSET(ورقة1!$D$1,MATCH($A273,ورقة1!$A:$A,0)-1,))</f>
        <v>46200</v>
      </c>
      <c r="D274" s="70">
        <f ca="1">IF($A273="","",OFFSET(ورقة1!$F$1,MATCH($A273,ورقة1!$A:$A,0)-1,))</f>
        <v>40000</v>
      </c>
    </row>
    <row r="275" spans="1:4" customFormat="1" ht="17.25" customHeight="1" thickBot="1">
      <c r="A275" s="74">
        <f>IF(SUM(MAX($A$1:$A274),1)&gt;MAX(ورقة1!$A:$A),"",SUM(MAX($A$1:$A274),1))</f>
        <v>135</v>
      </c>
      <c r="B275" s="74">
        <f ca="1">IF($A275="","",OFFSET(ورقة1!$B$1,MATCH($A275,ورقة1!$A:$A,0)-1,))</f>
        <v>237000</v>
      </c>
      <c r="C275" s="69">
        <f ca="1">IF($A275="","",OFFSET(ورقة1!$C$1,MATCH($A275,ورقة1!$A:$A,0)-1,))</f>
        <v>0</v>
      </c>
      <c r="D275" s="69">
        <f ca="1">IF($A275="","",OFFSET(ورقة1!$E$1,MATCH($A275,ورقة1!$A:$A,0)-1,))</f>
        <v>50000</v>
      </c>
    </row>
    <row r="276" spans="1:4" customFormat="1" ht="17.25" customHeight="1" thickBot="1">
      <c r="A276" s="75"/>
      <c r="B276" s="75"/>
      <c r="C276" s="70">
        <f ca="1">IF($A275="","",OFFSET(ورقة1!$D$1,MATCH($A275,ورقة1!$A:$A,0)-1,))</f>
        <v>35550</v>
      </c>
      <c r="D276" s="70">
        <f ca="1">IF($A275="","",OFFSET(ورقة1!$F$1,MATCH($A275,ورقة1!$A:$A,0)-1,))</f>
        <v>40000</v>
      </c>
    </row>
    <row r="277" spans="1:4" customFormat="1" ht="17.25" customHeight="1" thickBot="1">
      <c r="A277" s="74">
        <f>IF(SUM(MAX($A$1:$A276),1)&gt;MAX(ورقة1!$A:$A),"",SUM(MAX($A$1:$A276),1))</f>
        <v>136</v>
      </c>
      <c r="B277" s="74">
        <f ca="1">IF($A277="","",OFFSET(ورقة1!$B$1,MATCH($A277,ورقة1!$A:$A,0)-1,))</f>
        <v>179000</v>
      </c>
      <c r="C277" s="69">
        <f ca="1">IF($A277="","",OFFSET(ورقة1!$C$1,MATCH($A277,ورقة1!$A:$A,0)-1,))</f>
        <v>0</v>
      </c>
      <c r="D277" s="69">
        <f ca="1">IF($A277="","",OFFSET(ورقة1!$E$1,MATCH($A277,ورقة1!$A:$A,0)-1,))</f>
        <v>50000</v>
      </c>
    </row>
    <row r="278" spans="1:4" customFormat="1" ht="17.25" customHeight="1" thickBot="1">
      <c r="A278" s="75"/>
      <c r="B278" s="75"/>
      <c r="C278" s="70">
        <f ca="1">IF($A277="","",OFFSET(ورقة1!$D$1,MATCH($A277,ورقة1!$A:$A,0)-1,))</f>
        <v>26850</v>
      </c>
      <c r="D278" s="70">
        <f ca="1">IF($A277="","",OFFSET(ورقة1!$F$1,MATCH($A277,ورقة1!$A:$A,0)-1,))</f>
        <v>10000</v>
      </c>
    </row>
    <row r="279" spans="1:4" customFormat="1" ht="17.25" customHeight="1" thickBot="1">
      <c r="A279" s="74">
        <f>IF(SUM(MAX($A$1:$A278),1)&gt;MAX(ورقة1!$A:$A),"",SUM(MAX($A$1:$A278),1))</f>
        <v>137</v>
      </c>
      <c r="B279" s="74">
        <f ca="1">IF($A279="","",OFFSET(ورقة1!$B$1,MATCH($A279,ورقة1!$A:$A,0)-1,))</f>
        <v>240000</v>
      </c>
      <c r="C279" s="69">
        <f ca="1">IF($A279="","",OFFSET(ورقة1!$C$1,MATCH($A279,ورقة1!$A:$A,0)-1,))</f>
        <v>0</v>
      </c>
      <c r="D279" s="69">
        <f ca="1">IF($A279="","",OFFSET(ورقة1!$E$1,MATCH($A279,ورقة1!$A:$A,0)-1,))</f>
        <v>50000</v>
      </c>
    </row>
    <row r="280" spans="1:4" customFormat="1" ht="17.25" customHeight="1" thickBot="1">
      <c r="A280" s="75"/>
      <c r="B280" s="75"/>
      <c r="C280" s="70">
        <f ca="1">IF($A279="","",OFFSET(ورقة1!$D$1,MATCH($A279,ورقة1!$A:$A,0)-1,))</f>
        <v>36000</v>
      </c>
      <c r="D280" s="70">
        <f ca="1">IF($A279="","",OFFSET(ورقة1!$F$1,MATCH($A279,ورقة1!$A:$A,0)-1,))</f>
        <v>30000</v>
      </c>
    </row>
    <row r="281" spans="1:4" customFormat="1" ht="17.25" customHeight="1" thickBot="1">
      <c r="A281" s="74">
        <f>IF(SUM(MAX($A$1:$A280),1)&gt;MAX(ورقة1!$A:$A),"",SUM(MAX($A$1:$A280),1))</f>
        <v>138</v>
      </c>
      <c r="B281" s="74">
        <f ca="1">IF($A281="","",OFFSET(ورقة1!$B$1,MATCH($A281,ورقة1!$A:$A,0)-1,))</f>
        <v>228000</v>
      </c>
      <c r="C281" s="69">
        <f ca="1">IF($A281="","",OFFSET(ورقة1!$C$1,MATCH($A281,ورقة1!$A:$A,0)-1,))</f>
        <v>0</v>
      </c>
      <c r="D281" s="69">
        <f ca="1">IF($A281="","",OFFSET(ورقة1!$E$1,MATCH($A281,ورقة1!$A:$A,0)-1,))</f>
        <v>50000</v>
      </c>
    </row>
    <row r="282" spans="1:4" customFormat="1" ht="17.25" customHeight="1" thickBot="1">
      <c r="A282" s="75"/>
      <c r="B282" s="75"/>
      <c r="C282" s="70">
        <f ca="1">IF($A281="","",OFFSET(ورقة1!$D$1,MATCH($A281,ورقة1!$A:$A,0)-1,))</f>
        <v>34200</v>
      </c>
      <c r="D282" s="70">
        <f ca="1">IF($A281="","",OFFSET(ورقة1!$F$1,MATCH($A281,ورقة1!$A:$A,0)-1,))</f>
        <v>30000</v>
      </c>
    </row>
    <row r="283" spans="1:4" customFormat="1" ht="17.25" customHeight="1" thickBot="1">
      <c r="A283" s="74">
        <f>IF(SUM(MAX($A$1:$A282),1)&gt;MAX(ورقة1!$A:$A),"",SUM(MAX($A$1:$A282),1))</f>
        <v>139</v>
      </c>
      <c r="B283" s="74">
        <f ca="1">IF($A283="","",OFFSET(ورقة1!$B$1,MATCH($A283,ورقة1!$A:$A,0)-1,))</f>
        <v>170000</v>
      </c>
      <c r="C283" s="69">
        <f ca="1">IF($A283="","",OFFSET(ورقة1!$C$1,MATCH($A283,ورقة1!$A:$A,0)-1,))</f>
        <v>0</v>
      </c>
      <c r="D283" s="69">
        <f ca="1">IF($A283="","",OFFSET(ورقة1!$E$1,MATCH($A283,ورقة1!$A:$A,0)-1,))</f>
        <v>50000</v>
      </c>
    </row>
    <row r="284" spans="1:4" customFormat="1" ht="17.25" customHeight="1" thickBot="1">
      <c r="A284" s="75"/>
      <c r="B284" s="75"/>
      <c r="C284" s="70">
        <f ca="1">IF($A283="","",OFFSET(ورقة1!$D$1,MATCH($A283,ورقة1!$A:$A,0)-1,))</f>
        <v>25500</v>
      </c>
      <c r="D284" s="70">
        <f ca="1">IF($A283="","",OFFSET(ورقة1!$F$1,MATCH($A283,ورقة1!$A:$A,0)-1,))</f>
        <v>30000</v>
      </c>
    </row>
    <row r="285" spans="1:4" customFormat="1" ht="17.25" customHeight="1" thickBot="1">
      <c r="A285" s="74">
        <f>IF(SUM(MAX($A$1:$A284),1)&gt;MAX(ورقة1!$A:$A),"",SUM(MAX($A$1:$A284),1))</f>
        <v>140</v>
      </c>
      <c r="B285" s="74">
        <f ca="1">IF($A285="","",OFFSET(ورقة1!$B$1,MATCH($A285,ورقة1!$A:$A,0)-1,))</f>
        <v>260000</v>
      </c>
      <c r="C285" s="69">
        <f ca="1">IF($A285="","",OFFSET(ورقة1!$C$1,MATCH($A285,ورقة1!$A:$A,0)-1,))</f>
        <v>65000</v>
      </c>
      <c r="D285" s="69">
        <f ca="1">IF($A285="","",OFFSET(ورقة1!$E$1,MATCH($A285,ورقة1!$A:$A,0)-1,))</f>
        <v>50000</v>
      </c>
    </row>
    <row r="286" spans="1:4" customFormat="1" ht="17.25" customHeight="1" thickBot="1">
      <c r="A286" s="75"/>
      <c r="B286" s="75"/>
      <c r="C286" s="70">
        <f ca="1">IF($A285="","",OFFSET(ورقة1!$D$1,MATCH($A285,ورقة1!$A:$A,0)-1,))</f>
        <v>0</v>
      </c>
      <c r="D286" s="70">
        <f ca="1">IF($A285="","",OFFSET(ورقة1!$F$1,MATCH($A285,ورقة1!$A:$A,0)-1,))</f>
        <v>0</v>
      </c>
    </row>
    <row r="287" spans="1:4" customFormat="1" ht="17.25" customHeight="1" thickBot="1">
      <c r="A287" s="74">
        <f>IF(SUM(MAX($A$1:$A286),1)&gt;MAX(ورقة1!$A:$A),"",SUM(MAX($A$1:$A286),1))</f>
        <v>141</v>
      </c>
      <c r="B287" s="74">
        <f ca="1">IF($A287="","",OFFSET(ورقة1!$B$1,MATCH($A287,ورقة1!$A:$A,0)-1,))</f>
        <v>275000</v>
      </c>
      <c r="C287" s="69">
        <f ca="1">IF($A287="","",OFFSET(ورقة1!$C$1,MATCH($A287,ورقة1!$A:$A,0)-1,))</f>
        <v>68750</v>
      </c>
      <c r="D287" s="69">
        <f ca="1">IF($A287="","",OFFSET(ورقة1!$E$1,MATCH($A287,ورقة1!$A:$A,0)-1,))</f>
        <v>50000</v>
      </c>
    </row>
    <row r="288" spans="1:4" customFormat="1" ht="17.25" customHeight="1" thickBot="1">
      <c r="A288" s="75"/>
      <c r="B288" s="75"/>
      <c r="C288" s="70">
        <f ca="1">IF($A287="","",OFFSET(ورقة1!$D$1,MATCH($A287,ورقة1!$A:$A,0)-1,))</f>
        <v>0</v>
      </c>
      <c r="D288" s="70">
        <f ca="1">IF($A287="","",OFFSET(ورقة1!$F$1,MATCH($A287,ورقة1!$A:$A,0)-1,))</f>
        <v>10000</v>
      </c>
    </row>
    <row r="289" spans="1:4" customFormat="1" ht="17.25" customHeight="1" thickBot="1">
      <c r="A289" s="74">
        <f>IF(SUM(MAX($A$1:$A288),1)&gt;MAX(ورقة1!$A:$A),"",SUM(MAX($A$1:$A288),1))</f>
        <v>142</v>
      </c>
      <c r="B289" s="74">
        <f ca="1">IF($A289="","",OFFSET(ورقة1!$B$1,MATCH($A289,ورقة1!$A:$A,0)-1,))</f>
        <v>275000</v>
      </c>
      <c r="C289" s="69">
        <f ca="1">IF($A289="","",OFFSET(ورقة1!$C$1,MATCH($A289,ورقة1!$A:$A,0)-1,))</f>
        <v>68750</v>
      </c>
      <c r="D289" s="69">
        <f ca="1">IF($A289="","",OFFSET(ورقة1!$E$1,MATCH($A289,ورقة1!$A:$A,0)-1,))</f>
        <v>50000</v>
      </c>
    </row>
    <row r="290" spans="1:4" customFormat="1" ht="17.25" customHeight="1" thickBot="1">
      <c r="A290" s="75"/>
      <c r="B290" s="75"/>
      <c r="C290" s="70">
        <f ca="1">IF($A289="","",OFFSET(ورقة1!$D$1,MATCH($A289,ورقة1!$A:$A,0)-1,))</f>
        <v>0</v>
      </c>
      <c r="D290" s="70">
        <f ca="1">IF($A289="","",OFFSET(ورقة1!$F$1,MATCH($A289,ورقة1!$A:$A,0)-1,))</f>
        <v>30000</v>
      </c>
    </row>
    <row r="291" spans="1:4" customFormat="1" ht="17.25" customHeight="1" thickBot="1">
      <c r="A291" s="74">
        <f>IF(SUM(MAX($A$1:$A290),1)&gt;MAX(ورقة1!$A:$A),"",SUM(MAX($A$1:$A290),1))</f>
        <v>143</v>
      </c>
      <c r="B291" s="74">
        <f ca="1">IF($A291="","",OFFSET(ورقة1!$B$1,MATCH($A291,ورقة1!$A:$A,0)-1,))</f>
        <v>240000</v>
      </c>
      <c r="C291" s="69">
        <f ca="1">IF($A291="","",OFFSET(ورقة1!$C$1,MATCH($A291,ورقة1!$A:$A,0)-1,))</f>
        <v>0</v>
      </c>
      <c r="D291" s="69">
        <f ca="1">IF($A291="","",OFFSET(ورقة1!$E$1,MATCH($A291,ورقة1!$A:$A,0)-1,))</f>
        <v>0</v>
      </c>
    </row>
    <row r="292" spans="1:4" customFormat="1" ht="17.25" customHeight="1" thickBot="1">
      <c r="A292" s="75"/>
      <c r="B292" s="75"/>
      <c r="C292" s="70">
        <f ca="1">IF($A291="","",OFFSET(ورقة1!$D$1,MATCH($A291,ورقة1!$A:$A,0)-1,))</f>
        <v>36000</v>
      </c>
      <c r="D292" s="70">
        <f ca="1">IF($A291="","",OFFSET(ورقة1!$F$1,MATCH($A291,ورقة1!$A:$A,0)-1,))</f>
        <v>0</v>
      </c>
    </row>
    <row r="293" spans="1:4" customFormat="1" ht="17.25" customHeight="1" thickBot="1">
      <c r="A293" s="74">
        <f>IF(SUM(MAX($A$1:$A292),1)&gt;MAX(ورقة1!$A:$A),"",SUM(MAX($A$1:$A292),1))</f>
        <v>144</v>
      </c>
      <c r="B293" s="74">
        <f ca="1">IF($A293="","",OFFSET(ورقة1!$B$1,MATCH($A293,ورقة1!$A:$A,0)-1,))</f>
        <v>237000</v>
      </c>
      <c r="C293" s="69">
        <f ca="1">IF($A293="","",OFFSET(ورقة1!$C$1,MATCH($A293,ورقة1!$A:$A,0)-1,))</f>
        <v>0</v>
      </c>
      <c r="D293" s="69">
        <f ca="1">IF($A293="","",OFFSET(ورقة1!$E$1,MATCH($A293,ورقة1!$A:$A,0)-1,))</f>
        <v>50000</v>
      </c>
    </row>
    <row r="294" spans="1:4" customFormat="1" ht="17.25" customHeight="1" thickBot="1">
      <c r="A294" s="75"/>
      <c r="B294" s="75"/>
      <c r="C294" s="70">
        <f ca="1">IF($A293="","",OFFSET(ورقة1!$D$1,MATCH($A293,ورقة1!$A:$A,0)-1,))</f>
        <v>35550</v>
      </c>
      <c r="D294" s="70">
        <f ca="1">IF($A293="","",OFFSET(ورقة1!$F$1,MATCH($A293,ورقة1!$A:$A,0)-1,))</f>
        <v>40000</v>
      </c>
    </row>
    <row r="295" spans="1:4" customFormat="1" ht="17.25" customHeight="1" thickBot="1">
      <c r="A295" s="74">
        <f>IF(SUM(MAX($A$1:$A294),1)&gt;MAX(ورقة1!$A:$A),"",SUM(MAX($A$1:$A294),1))</f>
        <v>145</v>
      </c>
      <c r="B295" s="74">
        <f ca="1">IF($A295="","",OFFSET(ورقة1!$B$1,MATCH($A295,ورقة1!$A:$A,0)-1,))</f>
        <v>296000</v>
      </c>
      <c r="C295" s="69">
        <f ca="1">IF($A295="","",OFFSET(ورقة1!$C$1,MATCH($A295,ورقة1!$A:$A,0)-1,))</f>
        <v>0</v>
      </c>
      <c r="D295" s="69">
        <f ca="1">IF($A295="","",OFFSET(ورقة1!$E$1,MATCH($A295,ورقة1!$A:$A,0)-1,))</f>
        <v>50000</v>
      </c>
    </row>
    <row r="296" spans="1:4" customFormat="1" ht="17.25" customHeight="1" thickBot="1">
      <c r="A296" s="75"/>
      <c r="B296" s="75"/>
      <c r="C296" s="70">
        <f ca="1">IF($A295="","",OFFSET(ورقة1!$D$1,MATCH($A295,ورقة1!$A:$A,0)-1,))</f>
        <v>44400</v>
      </c>
      <c r="D296" s="70">
        <f ca="1">IF($A295="","",OFFSET(ورقة1!$F$1,MATCH($A295,ورقة1!$A:$A,0)-1,))</f>
        <v>40000</v>
      </c>
    </row>
    <row r="297" spans="1:4" customFormat="1" ht="17.25" customHeight="1" thickBot="1">
      <c r="A297" s="74">
        <f>IF(SUM(MAX($A$1:$A296),1)&gt;MAX(ورقة1!$A:$A),"",SUM(MAX($A$1:$A296),1))</f>
        <v>146</v>
      </c>
      <c r="B297" s="74">
        <f ca="1">IF($A297="","",OFFSET(ورقة1!$B$1,MATCH($A297,ورقة1!$A:$A,0)-1,))</f>
        <v>284000</v>
      </c>
      <c r="C297" s="69">
        <f ca="1">IF($A297="","",OFFSET(ورقة1!$C$1,MATCH($A297,ورقة1!$A:$A,0)-1,))</f>
        <v>71000</v>
      </c>
      <c r="D297" s="69">
        <f ca="1">IF($A297="","",OFFSET(ورقة1!$E$1,MATCH($A297,ورقة1!$A:$A,0)-1,))</f>
        <v>50000</v>
      </c>
    </row>
    <row r="298" spans="1:4" customFormat="1" ht="17.25" customHeight="1" thickBot="1">
      <c r="A298" s="75"/>
      <c r="B298" s="75"/>
      <c r="C298" s="70">
        <f ca="1">IF($A297="","",OFFSET(ورقة1!$D$1,MATCH($A297,ورقة1!$A:$A,0)-1,))</f>
        <v>0</v>
      </c>
      <c r="D298" s="70">
        <f ca="1">IF($A297="","",OFFSET(ورقة1!$F$1,MATCH($A297,ورقة1!$A:$A,0)-1,))</f>
        <v>30000</v>
      </c>
    </row>
    <row r="299" spans="1:4" customFormat="1" ht="17.25" customHeight="1" thickBot="1">
      <c r="A299" s="74">
        <f>IF(SUM(MAX($A$1:$A298),1)&gt;MAX(ورقة1!$A:$A),"",SUM(MAX($A$1:$A298),1))</f>
        <v>147</v>
      </c>
      <c r="B299" s="74">
        <f ca="1">IF($A299="","",OFFSET(ورقة1!$B$1,MATCH($A299,ورقة1!$A:$A,0)-1,))</f>
        <v>231000</v>
      </c>
      <c r="C299" s="69">
        <f ca="1">IF($A299="","",OFFSET(ورقة1!$C$1,MATCH($A299,ورقة1!$A:$A,0)-1,))</f>
        <v>0</v>
      </c>
      <c r="D299" s="69">
        <f ca="1">IF($A299="","",OFFSET(ورقة1!$E$1,MATCH($A299,ورقة1!$A:$A,0)-1,))</f>
        <v>50000</v>
      </c>
    </row>
    <row r="300" spans="1:4" customFormat="1" ht="17.25" customHeight="1" thickBot="1">
      <c r="A300" s="75"/>
      <c r="B300" s="75"/>
      <c r="C300" s="70">
        <f ca="1">IF($A299="","",OFFSET(ورقة1!$D$1,MATCH($A299,ورقة1!$A:$A,0)-1,))</f>
        <v>34650</v>
      </c>
      <c r="D300" s="70">
        <f ca="1">IF($A299="","",OFFSET(ورقة1!$F$1,MATCH($A299,ورقة1!$A:$A,0)-1,))</f>
        <v>40000</v>
      </c>
    </row>
    <row r="301" spans="1:4" customFormat="1" ht="17.25" customHeight="1" thickBot="1">
      <c r="A301" s="74">
        <f>IF(SUM(MAX($A$1:$A300),1)&gt;MAX(ورقة1!$A:$A),"",SUM(MAX($A$1:$A300),1))</f>
        <v>148</v>
      </c>
      <c r="B301" s="74">
        <f ca="1">IF($A301="","",OFFSET(ورقة1!$B$1,MATCH($A301,ورقة1!$A:$A,0)-1,))</f>
        <v>179000</v>
      </c>
      <c r="C301" s="69">
        <f ca="1">IF($A301="","",OFFSET(ورقة1!$C$1,MATCH($A301,ورقة1!$A:$A,0)-1,))</f>
        <v>0</v>
      </c>
      <c r="D301" s="69">
        <f ca="1">IF($A301="","",OFFSET(ورقة1!$E$1,MATCH($A301,ورقة1!$A:$A,0)-1,))</f>
        <v>50000</v>
      </c>
    </row>
    <row r="302" spans="1:4" customFormat="1" ht="17.25" customHeight="1" thickBot="1">
      <c r="A302" s="75"/>
      <c r="B302" s="75"/>
      <c r="C302" s="70">
        <f ca="1">IF($A301="","",OFFSET(ورقة1!$D$1,MATCH($A301,ورقة1!$A:$A,0)-1,))</f>
        <v>26850</v>
      </c>
      <c r="D302" s="70">
        <f ca="1">IF($A301="","",OFFSET(ورقة1!$F$1,MATCH($A301,ورقة1!$A:$A,0)-1,))</f>
        <v>20000</v>
      </c>
    </row>
    <row r="303" spans="1:4" customFormat="1" ht="17.25" customHeight="1" thickBot="1">
      <c r="A303" s="74">
        <f>IF(SUM(MAX($A$1:$A302),1)&gt;MAX(ورقة1!$A:$A),"",SUM(MAX($A$1:$A302),1))</f>
        <v>149</v>
      </c>
      <c r="B303" s="74">
        <f ca="1">IF($A303="","",OFFSET(ورقة1!$B$1,MATCH($A303,ورقة1!$A:$A,0)-1,))</f>
        <v>216000</v>
      </c>
      <c r="C303" s="69">
        <f ca="1">IF($A303="","",OFFSET(ورقة1!$C$1,MATCH($A303,ورقة1!$A:$A,0)-1,))</f>
        <v>0</v>
      </c>
      <c r="D303" s="69">
        <f ca="1">IF($A303="","",OFFSET(ورقة1!$E$1,MATCH($A303,ورقة1!$A:$A,0)-1,))</f>
        <v>50000</v>
      </c>
    </row>
    <row r="304" spans="1:4" customFormat="1" ht="17.25" customHeight="1" thickBot="1">
      <c r="A304" s="75"/>
      <c r="B304" s="75"/>
      <c r="C304" s="70">
        <f ca="1">IF($A303="","",OFFSET(ورقة1!$D$1,MATCH($A303,ورقة1!$A:$A,0)-1,))</f>
        <v>32400</v>
      </c>
      <c r="D304" s="70">
        <f ca="1">IF($A303="","",OFFSET(ورقة1!$F$1,MATCH($A303,ورقة1!$A:$A,0)-1,))</f>
        <v>40000</v>
      </c>
    </row>
    <row r="305" spans="1:4" customFormat="1" ht="17.25" customHeight="1" thickBot="1">
      <c r="A305" s="74">
        <f>IF(SUM(MAX($A$1:$A304),1)&gt;MAX(ورقة1!$A:$A),"",SUM(MAX($A$1:$A304),1))</f>
        <v>150</v>
      </c>
      <c r="B305" s="74">
        <f ca="1">IF($A305="","",OFFSET(ورقة1!$B$1,MATCH($A305,ورقة1!$A:$A,0)-1,))</f>
        <v>237000</v>
      </c>
      <c r="C305" s="69">
        <f ca="1">IF($A305="","",OFFSET(ورقة1!$C$1,MATCH($A305,ورقة1!$A:$A,0)-1,))</f>
        <v>0</v>
      </c>
      <c r="D305" s="69">
        <f ca="1">IF($A305="","",OFFSET(ورقة1!$E$1,MATCH($A305,ورقة1!$A:$A,0)-1,))</f>
        <v>50000</v>
      </c>
    </row>
    <row r="306" spans="1:4" customFormat="1" ht="17.25" customHeight="1" thickBot="1">
      <c r="A306" s="75"/>
      <c r="B306" s="75"/>
      <c r="C306" s="70">
        <f ca="1">IF($A305="","",OFFSET(ورقة1!$D$1,MATCH($A305,ورقة1!$A:$A,0)-1,))</f>
        <v>35550</v>
      </c>
      <c r="D306" s="70">
        <f ca="1">IF($A305="","",OFFSET(ورقة1!$F$1,MATCH($A305,ورقة1!$A:$A,0)-1,))</f>
        <v>40000</v>
      </c>
    </row>
    <row r="307" spans="1:4" customFormat="1" ht="17.25" customHeight="1" thickBot="1">
      <c r="A307" s="74">
        <f>IF(SUM(MAX($A$1:$A306),1)&gt;MAX(ورقة1!$A:$A),"",SUM(MAX($A$1:$A306),1))</f>
        <v>151</v>
      </c>
      <c r="B307" s="74">
        <f ca="1">IF($A307="","",OFFSET(ورقة1!$B$1,MATCH($A307,ورقة1!$A:$A,0)-1,))</f>
        <v>284000</v>
      </c>
      <c r="C307" s="69">
        <f ca="1">IF($A307="","",OFFSET(ورقة1!$C$1,MATCH($A307,ورقة1!$A:$A,0)-1,))</f>
        <v>99400</v>
      </c>
      <c r="D307" s="69">
        <f ca="1">IF($A307="","",OFFSET(ورقة1!$E$1,MATCH($A307,ورقة1!$A:$A,0)-1,))</f>
        <v>50000</v>
      </c>
    </row>
    <row r="308" spans="1:4" customFormat="1" ht="17.25" customHeight="1" thickBot="1">
      <c r="A308" s="75"/>
      <c r="B308" s="75"/>
      <c r="C308" s="70">
        <f ca="1">IF($A307="","",OFFSET(ورقة1!$D$1,MATCH($A307,ورقة1!$A:$A,0)-1,))</f>
        <v>0</v>
      </c>
      <c r="D308" s="70">
        <f ca="1">IF($A307="","",OFFSET(ورقة1!$F$1,MATCH($A307,ورقة1!$A:$A,0)-1,))</f>
        <v>40000</v>
      </c>
    </row>
    <row r="309" spans="1:4" customFormat="1" ht="17.25" customHeight="1" thickBot="1">
      <c r="A309" s="74">
        <f>IF(SUM(MAX($A$1:$A308),1)&gt;MAX(ورقة1!$A:$A),"",SUM(MAX($A$1:$A308),1))</f>
        <v>152</v>
      </c>
      <c r="B309" s="74">
        <f ca="1">IF($A309="","",OFFSET(ورقة1!$B$1,MATCH($A309,ورقة1!$A:$A,0)-1,))</f>
        <v>179000</v>
      </c>
      <c r="C309" s="69">
        <f ca="1">IF($A309="","",OFFSET(ورقة1!$C$1,MATCH($A309,ورقة1!$A:$A,0)-1,))</f>
        <v>0</v>
      </c>
      <c r="D309" s="69">
        <f ca="1">IF($A309="","",OFFSET(ورقة1!$E$1,MATCH($A309,ورقة1!$A:$A,0)-1,))</f>
        <v>50000</v>
      </c>
    </row>
    <row r="310" spans="1:4" customFormat="1" ht="17.25" customHeight="1" thickBot="1">
      <c r="A310" s="75"/>
      <c r="B310" s="75"/>
      <c r="C310" s="70">
        <f ca="1">IF($A309="","",OFFSET(ورقة1!$D$1,MATCH($A309,ورقة1!$A:$A,0)-1,))</f>
        <v>26850</v>
      </c>
      <c r="D310" s="70">
        <f ca="1">IF($A309="","",OFFSET(ورقة1!$F$1,MATCH($A309,ورقة1!$A:$A,0)-1,))</f>
        <v>30000</v>
      </c>
    </row>
    <row r="311" spans="1:4" customFormat="1" ht="17.25" customHeight="1" thickBot="1">
      <c r="A311" s="74">
        <f>IF(SUM(MAX($A$1:$A310),1)&gt;MAX(ورقة1!$A:$A),"",SUM(MAX($A$1:$A310),1))</f>
        <v>153</v>
      </c>
      <c r="B311" s="74">
        <f ca="1">IF($A311="","",OFFSET(ورقة1!$B$1,MATCH($A311,ورقة1!$A:$A,0)-1,))</f>
        <v>356000</v>
      </c>
      <c r="C311" s="69">
        <f ca="1">IF($A311="","",OFFSET(ورقة1!$C$1,MATCH($A311,ورقة1!$A:$A,0)-1,))</f>
        <v>0</v>
      </c>
      <c r="D311" s="69">
        <f ca="1">IF($A311="","",OFFSET(ورقة1!$E$1,MATCH($A311,ورقة1!$A:$A,0)-1,))</f>
        <v>0</v>
      </c>
    </row>
    <row r="312" spans="1:4" customFormat="1" ht="17.25" customHeight="1" thickBot="1">
      <c r="A312" s="75"/>
      <c r="B312" s="75"/>
      <c r="C312" s="70">
        <f ca="1">IF($A311="","",OFFSET(ورقة1!$D$1,MATCH($A311,ورقة1!$A:$A,0)-1,))</f>
        <v>53400</v>
      </c>
      <c r="D312" s="70">
        <f ca="1">IF($A311="","",OFFSET(ورقة1!$F$1,MATCH($A311,ورقة1!$A:$A,0)-1,))</f>
        <v>0</v>
      </c>
    </row>
    <row r="313" spans="1:4" customFormat="1" ht="17.25" customHeight="1" thickBot="1">
      <c r="A313" s="74">
        <f>IF(SUM(MAX($A$1:$A312),1)&gt;MAX(ورقة1!$A:$A),"",SUM(MAX($A$1:$A312),1))</f>
        <v>154</v>
      </c>
      <c r="B313" s="74">
        <f ca="1">IF($A313="","",OFFSET(ورقة1!$B$1,MATCH($A313,ورقة1!$A:$A,0)-1,))</f>
        <v>179000</v>
      </c>
      <c r="C313" s="69">
        <f ca="1">IF($A313="","",OFFSET(ورقة1!$C$1,MATCH($A313,ورقة1!$A:$A,0)-1,))</f>
        <v>0</v>
      </c>
      <c r="D313" s="69">
        <f ca="1">IF($A313="","",OFFSET(ورقة1!$E$1,MATCH($A313,ورقة1!$A:$A,0)-1,))</f>
        <v>0</v>
      </c>
    </row>
    <row r="314" spans="1:4" customFormat="1" ht="17.25" customHeight="1" thickBot="1">
      <c r="A314" s="75"/>
      <c r="B314" s="75"/>
      <c r="C314" s="70">
        <f ca="1">IF($A313="","",OFFSET(ورقة1!$D$1,MATCH($A313,ورقة1!$A:$A,0)-1,))</f>
        <v>26850</v>
      </c>
      <c r="D314" s="70">
        <f ca="1">IF($A313="","",OFFSET(ورقة1!$F$1,MATCH($A313,ورقة1!$A:$A,0)-1,))</f>
        <v>0</v>
      </c>
    </row>
    <row r="315" spans="1:4" customFormat="1" ht="17.25" customHeight="1" thickBot="1">
      <c r="A315" s="74">
        <f>IF(SUM(MAX($A$1:$A314),1)&gt;MAX(ورقة1!$A:$A),"",SUM(MAX($A$1:$A314),1))</f>
        <v>155</v>
      </c>
      <c r="B315" s="74">
        <f ca="1">IF($A315="","",OFFSET(ورقة1!$B$1,MATCH($A315,ورقة1!$A:$A,0)-1,))</f>
        <v>234000</v>
      </c>
      <c r="C315" s="69">
        <f ca="1">IF($A315="","",OFFSET(ورقة1!$C$1,MATCH($A315,ورقة1!$A:$A,0)-1,))</f>
        <v>0</v>
      </c>
      <c r="D315" s="69">
        <f ca="1">IF($A315="","",OFFSET(ورقة1!$E$1,MATCH($A315,ورقة1!$A:$A,0)-1,))</f>
        <v>50000</v>
      </c>
    </row>
    <row r="316" spans="1:4" customFormat="1" ht="17.25" customHeight="1" thickBot="1">
      <c r="A316" s="75"/>
      <c r="B316" s="75"/>
      <c r="C316" s="70">
        <f ca="1">IF($A315="","",OFFSET(ورقة1!$D$1,MATCH($A315,ورقة1!$A:$A,0)-1,))</f>
        <v>35100</v>
      </c>
      <c r="D316" s="70">
        <f ca="1">IF($A315="","",OFFSET(ورقة1!$F$1,MATCH($A315,ورقة1!$A:$A,0)-1,))</f>
        <v>40000</v>
      </c>
    </row>
    <row r="317" spans="1:4" customFormat="1" ht="17.25" customHeight="1" thickBot="1">
      <c r="A317" s="74">
        <f>IF(SUM(MAX($A$1:$A316),1)&gt;MAX(ورقة1!$A:$A),"",SUM(MAX($A$1:$A316),1))</f>
        <v>156</v>
      </c>
      <c r="B317" s="74">
        <f ca="1">IF($A317="","",OFFSET(ورقة1!$B$1,MATCH($A317,ورقة1!$A:$A,0)-1,))</f>
        <v>308000</v>
      </c>
      <c r="C317" s="69">
        <f ca="1">IF($A317="","",OFFSET(ورقة1!$C$1,MATCH($A317,ورقة1!$A:$A,0)-1,))</f>
        <v>77000</v>
      </c>
      <c r="D317" s="69">
        <f ca="1">IF($A317="","",OFFSET(ورقة1!$E$1,MATCH($A317,ورقة1!$A:$A,0)-1,))</f>
        <v>50000</v>
      </c>
    </row>
    <row r="318" spans="1:4" customFormat="1" ht="17.25" customHeight="1" thickBot="1">
      <c r="A318" s="75"/>
      <c r="B318" s="75"/>
      <c r="C318" s="70">
        <f ca="1">IF($A317="","",OFFSET(ورقة1!$D$1,MATCH($A317,ورقة1!$A:$A,0)-1,))</f>
        <v>0</v>
      </c>
      <c r="D318" s="70">
        <f ca="1">IF($A317="","",OFFSET(ورقة1!$F$1,MATCH($A317,ورقة1!$A:$A,0)-1,))</f>
        <v>0</v>
      </c>
    </row>
    <row r="319" spans="1:4" customFormat="1" ht="17.25" customHeight="1" thickBot="1">
      <c r="A319" s="74">
        <f>IF(SUM(MAX($A$1:$A318),1)&gt;MAX(ورقة1!$A:$A),"",SUM(MAX($A$1:$A318),1))</f>
        <v>157</v>
      </c>
      <c r="B319" s="74">
        <f ca="1">IF($A319="","",OFFSET(ورقة1!$B$1,MATCH($A319,ورقة1!$A:$A,0)-1,))</f>
        <v>240000</v>
      </c>
      <c r="C319" s="69">
        <f ca="1">IF($A319="","",OFFSET(ورقة1!$C$1,MATCH($A319,ورقة1!$A:$A,0)-1,))</f>
        <v>0</v>
      </c>
      <c r="D319" s="69">
        <f ca="1">IF($A319="","",OFFSET(ورقة1!$E$1,MATCH($A319,ورقة1!$A:$A,0)-1,))</f>
        <v>50000</v>
      </c>
    </row>
    <row r="320" spans="1:4" customFormat="1" ht="17.25" customHeight="1" thickBot="1">
      <c r="A320" s="75"/>
      <c r="B320" s="75"/>
      <c r="C320" s="70">
        <f ca="1">IF($A319="","",OFFSET(ورقة1!$D$1,MATCH($A319,ورقة1!$A:$A,0)-1,))</f>
        <v>36000</v>
      </c>
      <c r="D320" s="70">
        <f ca="1">IF($A319="","",OFFSET(ورقة1!$F$1,MATCH($A319,ورقة1!$A:$A,0)-1,))</f>
        <v>30000</v>
      </c>
    </row>
    <row r="321" spans="1:4" customFormat="1" ht="17.25" customHeight="1" thickBot="1">
      <c r="A321" s="74">
        <f>IF(SUM(MAX($A$1:$A320),1)&gt;MAX(ورقة1!$A:$A),"",SUM(MAX($A$1:$A320),1))</f>
        <v>158</v>
      </c>
      <c r="B321" s="74">
        <f ca="1">IF($A321="","",OFFSET(ورقة1!$B$1,MATCH($A321,ورقة1!$A:$A,0)-1,))</f>
        <v>314000</v>
      </c>
      <c r="C321" s="69">
        <f ca="1">IF($A321="","",OFFSET(ورقة1!$C$1,MATCH($A321,ورقة1!$A:$A,0)-1,))</f>
        <v>141300</v>
      </c>
      <c r="D321" s="69">
        <f ca="1">IF($A321="","",OFFSET(ورقة1!$E$1,MATCH($A321,ورقة1!$A:$A,0)-1,))</f>
        <v>50000</v>
      </c>
    </row>
    <row r="322" spans="1:4" customFormat="1" ht="17.25" customHeight="1" thickBot="1">
      <c r="A322" s="75"/>
      <c r="B322" s="75"/>
      <c r="C322" s="70">
        <f ca="1">IF($A321="","",OFFSET(ورقة1!$D$1,MATCH($A321,ورقة1!$A:$A,0)-1,))</f>
        <v>0</v>
      </c>
      <c r="D322" s="70">
        <f ca="1">IF($A321="","",OFFSET(ورقة1!$F$1,MATCH($A321,ورقة1!$A:$A,0)-1,))</f>
        <v>10000</v>
      </c>
    </row>
    <row r="323" spans="1:4" customFormat="1" ht="17.25" customHeight="1" thickBot="1">
      <c r="A323" s="74">
        <f>IF(SUM(MAX($A$1:$A322),1)&gt;MAX(ورقة1!$A:$A),"",SUM(MAX($A$1:$A322),1))</f>
        <v>159</v>
      </c>
      <c r="B323" s="74">
        <f ca="1">IF($A323="","",OFFSET(ورقة1!$B$1,MATCH($A323,ورقة1!$A:$A,0)-1,))</f>
        <v>179000</v>
      </c>
      <c r="C323" s="69">
        <f ca="1">IF($A323="","",OFFSET(ورقة1!$C$1,MATCH($A323,ورقة1!$A:$A,0)-1,))</f>
        <v>0</v>
      </c>
      <c r="D323" s="69">
        <f ca="1">IF($A323="","",OFFSET(ورقة1!$E$1,MATCH($A323,ورقة1!$A:$A,0)-1,))</f>
        <v>50000</v>
      </c>
    </row>
    <row r="324" spans="1:4" customFormat="1" ht="17.25" customHeight="1" thickBot="1">
      <c r="A324" s="75"/>
      <c r="B324" s="75"/>
      <c r="C324" s="70">
        <f ca="1">IF($A323="","",OFFSET(ورقة1!$D$1,MATCH($A323,ورقة1!$A:$A,0)-1,))</f>
        <v>26850</v>
      </c>
      <c r="D324" s="70">
        <f ca="1">IF($A323="","",OFFSET(ورقة1!$F$1,MATCH($A323,ورقة1!$A:$A,0)-1,))</f>
        <v>30000</v>
      </c>
    </row>
    <row r="325" spans="1:4" customFormat="1" ht="17.25" customHeight="1" thickBot="1">
      <c r="A325" s="74">
        <f>IF(SUM(MAX($A$1:$A324),1)&gt;MAX(ورقة1!$A:$A),"",SUM(MAX($A$1:$A324),1))</f>
        <v>160</v>
      </c>
      <c r="B325" s="74">
        <f ca="1">IF($A325="","",OFFSET(ورقة1!$B$1,MATCH($A325,ورقة1!$A:$A,0)-1,))</f>
        <v>281000</v>
      </c>
      <c r="C325" s="69">
        <f ca="1">IF($A325="","",OFFSET(ورقة1!$C$1,MATCH($A325,ورقة1!$A:$A,0)-1,))</f>
        <v>98350</v>
      </c>
      <c r="D325" s="69">
        <f ca="1">IF($A325="","",OFFSET(ورقة1!$E$1,MATCH($A325,ورقة1!$A:$A,0)-1,))</f>
        <v>50000</v>
      </c>
    </row>
    <row r="326" spans="1:4" customFormat="1" ht="17.25" customHeight="1" thickBot="1">
      <c r="A326" s="75"/>
      <c r="B326" s="75"/>
      <c r="C326" s="70">
        <f ca="1">IF($A325="","",OFFSET(ورقة1!$D$1,MATCH($A325,ورقة1!$A:$A,0)-1,))</f>
        <v>0</v>
      </c>
      <c r="D326" s="70">
        <f ca="1">IF($A325="","",OFFSET(ورقة1!$F$1,MATCH($A325,ورقة1!$A:$A,0)-1,))</f>
        <v>40000</v>
      </c>
    </row>
    <row r="327" spans="1:4" customFormat="1" ht="17.25" customHeight="1" thickBot="1">
      <c r="A327" s="74">
        <f>IF(SUM(MAX($A$1:$A326),1)&gt;MAX(ورقة1!$A:$A),"",SUM(MAX($A$1:$A326),1))</f>
        <v>161</v>
      </c>
      <c r="B327" s="74">
        <f ca="1">IF($A327="","",OFFSET(ورقة1!$B$1,MATCH($A327,ورقة1!$A:$A,0)-1,))</f>
        <v>231000</v>
      </c>
      <c r="C327" s="69">
        <f ca="1">IF($A327="","",OFFSET(ورقة1!$C$1,MATCH($A327,ورقة1!$A:$A,0)-1,))</f>
        <v>0</v>
      </c>
      <c r="D327" s="69">
        <f ca="1">IF($A327="","",OFFSET(ورقة1!$E$1,MATCH($A327,ورقة1!$A:$A,0)-1,))</f>
        <v>50000</v>
      </c>
    </row>
    <row r="328" spans="1:4" customFormat="1" ht="17.25" customHeight="1" thickBot="1">
      <c r="A328" s="75"/>
      <c r="B328" s="75"/>
      <c r="C328" s="70">
        <f ca="1">IF($A327="","",OFFSET(ورقة1!$D$1,MATCH($A327,ورقة1!$A:$A,0)-1,))</f>
        <v>34650</v>
      </c>
      <c r="D328" s="70">
        <f ca="1">IF($A327="","",OFFSET(ورقة1!$F$1,MATCH($A327,ورقة1!$A:$A,0)-1,))</f>
        <v>40000</v>
      </c>
    </row>
    <row r="329" spans="1:4" customFormat="1" ht="17.25" customHeight="1" thickBot="1">
      <c r="A329" s="74">
        <f>IF(SUM(MAX($A$1:$A328),1)&gt;MAX(ورقة1!$A:$A),"",SUM(MAX($A$1:$A328),1))</f>
        <v>162</v>
      </c>
      <c r="B329" s="74">
        <f ca="1">IF($A329="","",OFFSET(ورقة1!$B$1,MATCH($A329,ورقة1!$A:$A,0)-1,))</f>
        <v>240000</v>
      </c>
      <c r="C329" s="69">
        <f ca="1">IF($A329="","",OFFSET(ورقة1!$C$1,MATCH($A329,ورقة1!$A:$A,0)-1,))</f>
        <v>0</v>
      </c>
      <c r="D329" s="69">
        <f ca="1">IF($A329="","",OFFSET(ورقة1!$E$1,MATCH($A329,ورقة1!$A:$A,0)-1,))</f>
        <v>50000</v>
      </c>
    </row>
    <row r="330" spans="1:4" customFormat="1" ht="17.25" customHeight="1" thickBot="1">
      <c r="A330" s="75"/>
      <c r="B330" s="75"/>
      <c r="C330" s="70">
        <f ca="1">IF($A329="","",OFFSET(ورقة1!$D$1,MATCH($A329,ورقة1!$A:$A,0)-1,))</f>
        <v>36000</v>
      </c>
      <c r="D330" s="70">
        <f ca="1">IF($A329="","",OFFSET(ورقة1!$F$1,MATCH($A329,ورقة1!$A:$A,0)-1,))</f>
        <v>30000</v>
      </c>
    </row>
    <row r="331" spans="1:4" customFormat="1" ht="17.25" customHeight="1" thickBot="1">
      <c r="A331" s="74">
        <f>IF(SUM(MAX($A$1:$A330),1)&gt;MAX(ورقة1!$A:$A),"",SUM(MAX($A$1:$A330),1))</f>
        <v>163</v>
      </c>
      <c r="B331" s="74">
        <f ca="1">IF($A331="","",OFFSET(ورقة1!$B$1,MATCH($A331,ورقة1!$A:$A,0)-1,))</f>
        <v>213000</v>
      </c>
      <c r="C331" s="69">
        <f ca="1">IF($A331="","",OFFSET(ورقة1!$C$1,MATCH($A331,ورقة1!$A:$A,0)-1,))</f>
        <v>0</v>
      </c>
      <c r="D331" s="69">
        <f ca="1">IF($A331="","",OFFSET(ورقة1!$E$1,MATCH($A331,ورقة1!$A:$A,0)-1,))</f>
        <v>50000</v>
      </c>
    </row>
    <row r="332" spans="1:4" customFormat="1" ht="17.25" customHeight="1" thickBot="1">
      <c r="A332" s="75"/>
      <c r="B332" s="75"/>
      <c r="C332" s="70">
        <f ca="1">IF($A331="","",OFFSET(ورقة1!$D$1,MATCH($A331,ورقة1!$A:$A,0)-1,))</f>
        <v>31950</v>
      </c>
      <c r="D332" s="70">
        <f ca="1">IF($A331="","",OFFSET(ورقة1!$F$1,MATCH($A331,ورقة1!$A:$A,0)-1,))</f>
        <v>20000</v>
      </c>
    </row>
    <row r="333" spans="1:4" customFormat="1" ht="17.25" customHeight="1" thickBot="1">
      <c r="A333" s="74">
        <f>IF(SUM(MAX($A$1:$A332),1)&gt;MAX(ورقة1!$A:$A),"",SUM(MAX($A$1:$A332),1))</f>
        <v>164</v>
      </c>
      <c r="B333" s="74">
        <f ca="1">IF($A333="","",OFFSET(ورقة1!$B$1,MATCH($A333,ورقة1!$A:$A,0)-1,))</f>
        <v>308000</v>
      </c>
      <c r="C333" s="69">
        <f ca="1">IF($A333="","",OFFSET(ورقة1!$C$1,MATCH($A333,ورقة1!$A:$A,0)-1,))</f>
        <v>107800</v>
      </c>
      <c r="D333" s="69">
        <f ca="1">IF($A333="","",OFFSET(ورقة1!$E$1,MATCH($A333,ورقة1!$A:$A,0)-1,))</f>
        <v>50000</v>
      </c>
    </row>
    <row r="334" spans="1:4" customFormat="1" ht="17.25" customHeight="1" thickBot="1">
      <c r="A334" s="75"/>
      <c r="B334" s="75"/>
      <c r="C334" s="70">
        <f ca="1">IF($A333="","",OFFSET(ورقة1!$D$1,MATCH($A333,ورقة1!$A:$A,0)-1,))</f>
        <v>0</v>
      </c>
      <c r="D334" s="70">
        <f ca="1">IF($A333="","",OFFSET(ورقة1!$F$1,MATCH($A333,ورقة1!$A:$A,0)-1,))</f>
        <v>20000</v>
      </c>
    </row>
    <row r="335" spans="1:4" customFormat="1" ht="17.25" customHeight="1" thickBot="1">
      <c r="A335" s="74">
        <f>IF(SUM(MAX($A$1:$A334),1)&gt;MAX(ورقة1!$A:$A),"",SUM(MAX($A$1:$A334),1))</f>
        <v>165</v>
      </c>
      <c r="B335" s="74">
        <f ca="1">IF($A335="","",OFFSET(ورقة1!$B$1,MATCH($A335,ورقة1!$A:$A,0)-1,))</f>
        <v>356000</v>
      </c>
      <c r="C335" s="69">
        <f ca="1">IF($A335="","",OFFSET(ورقة1!$C$1,MATCH($A335,ورقة1!$A:$A,0)-1,))</f>
        <v>0</v>
      </c>
      <c r="D335" s="69">
        <f ca="1">IF($A335="","",OFFSET(ورقة1!$E$1,MATCH($A335,ورقة1!$A:$A,0)-1,))</f>
        <v>50000</v>
      </c>
    </row>
    <row r="336" spans="1:4" customFormat="1" ht="17.25" customHeight="1" thickBot="1">
      <c r="A336" s="75"/>
      <c r="B336" s="75"/>
      <c r="C336" s="70">
        <f ca="1">IF($A335="","",OFFSET(ورقة1!$D$1,MATCH($A335,ورقة1!$A:$A,0)-1,))</f>
        <v>53400</v>
      </c>
      <c r="D336" s="70">
        <f ca="1">IF($A335="","",OFFSET(ورقة1!$F$1,MATCH($A335,ورقة1!$A:$A,0)-1,))</f>
        <v>30000</v>
      </c>
    </row>
    <row r="337" spans="1:4" customFormat="1" ht="17.25" customHeight="1" thickBot="1">
      <c r="A337" s="74">
        <f>IF(SUM(MAX($A$1:$A336),1)&gt;MAX(ورقة1!$A:$A),"",SUM(MAX($A$1:$A336),1))</f>
        <v>166</v>
      </c>
      <c r="B337" s="74">
        <f ca="1">IF($A337="","",OFFSET(ورقة1!$B$1,MATCH($A337,ورقة1!$A:$A,0)-1,))</f>
        <v>308000</v>
      </c>
      <c r="C337" s="69">
        <f ca="1">IF($A337="","",OFFSET(ورقة1!$C$1,MATCH($A337,ورقة1!$A:$A,0)-1,))</f>
        <v>107800</v>
      </c>
      <c r="D337" s="69">
        <f ca="1">IF($A337="","",OFFSET(ورقة1!$E$1,MATCH($A337,ورقة1!$A:$A,0)-1,))</f>
        <v>50000</v>
      </c>
    </row>
    <row r="338" spans="1:4" customFormat="1" ht="17.25" customHeight="1" thickBot="1">
      <c r="A338" s="75"/>
      <c r="B338" s="75"/>
      <c r="C338" s="70">
        <f ca="1">IF($A337="","",OFFSET(ورقة1!$D$1,MATCH($A337,ورقة1!$A:$A,0)-1,))</f>
        <v>0</v>
      </c>
      <c r="D338" s="70">
        <f ca="1">IF($A337="","",OFFSET(ورقة1!$F$1,MATCH($A337,ورقة1!$A:$A,0)-1,))</f>
        <v>40000</v>
      </c>
    </row>
    <row r="339" spans="1:4" customFormat="1" ht="17.25" customHeight="1" thickBot="1">
      <c r="A339" s="74">
        <f>IF(SUM(MAX($A$1:$A338),1)&gt;MAX(ورقة1!$A:$A),"",SUM(MAX($A$1:$A338),1))</f>
        <v>167</v>
      </c>
      <c r="B339" s="74">
        <f ca="1">IF($A339="","",OFFSET(ورقة1!$B$1,MATCH($A339,ورقة1!$A:$A,0)-1,))</f>
        <v>266000</v>
      </c>
      <c r="C339" s="69">
        <f ca="1">IF($A339="","",OFFSET(ورقة1!$C$1,MATCH($A339,ورقة1!$A:$A,0)-1,))</f>
        <v>0</v>
      </c>
      <c r="D339" s="69">
        <f ca="1">IF($A339="","",OFFSET(ورقة1!$E$1,MATCH($A339,ورقة1!$A:$A,0)-1,))</f>
        <v>50000</v>
      </c>
    </row>
    <row r="340" spans="1:4" customFormat="1" ht="17.25" customHeight="1" thickBot="1">
      <c r="A340" s="75"/>
      <c r="B340" s="75"/>
      <c r="C340" s="70">
        <f ca="1">IF($A339="","",OFFSET(ورقة1!$D$1,MATCH($A339,ورقة1!$A:$A,0)-1,))</f>
        <v>39900</v>
      </c>
      <c r="D340" s="70">
        <f ca="1">IF($A339="","",OFFSET(ورقة1!$F$1,MATCH($A339,ورقة1!$A:$A,0)-1,))</f>
        <v>40000</v>
      </c>
    </row>
    <row r="341" spans="1:4" customFormat="1" ht="17.25" customHeight="1" thickBot="1">
      <c r="A341" s="74">
        <f>IF(SUM(MAX($A$1:$A340),1)&gt;MAX(ورقة1!$A:$A),"",SUM(MAX($A$1:$A340),1))</f>
        <v>168</v>
      </c>
      <c r="B341" s="74">
        <f ca="1">IF($A341="","",OFFSET(ورقة1!$B$1,MATCH($A341,ورقة1!$A:$A,0)-1,))</f>
        <v>237000</v>
      </c>
      <c r="C341" s="69">
        <f ca="1">IF($A341="","",OFFSET(ورقة1!$C$1,MATCH($A341,ورقة1!$A:$A,0)-1,))</f>
        <v>0</v>
      </c>
      <c r="D341" s="69">
        <f ca="1">IF($A341="","",OFFSET(ورقة1!$E$1,MATCH($A341,ورقة1!$A:$A,0)-1,))</f>
        <v>50000</v>
      </c>
    </row>
    <row r="342" spans="1:4" customFormat="1" ht="17.25" customHeight="1" thickBot="1">
      <c r="A342" s="75"/>
      <c r="B342" s="75"/>
      <c r="C342" s="70">
        <f ca="1">IF($A341="","",OFFSET(ورقة1!$D$1,MATCH($A341,ورقة1!$A:$A,0)-1,))</f>
        <v>35550</v>
      </c>
      <c r="D342" s="70">
        <f ca="1">IF($A341="","",OFFSET(ورقة1!$F$1,MATCH($A341,ورقة1!$A:$A,0)-1,))</f>
        <v>30000</v>
      </c>
    </row>
    <row r="343" spans="1:4" customFormat="1" ht="17.25" customHeight="1" thickBot="1">
      <c r="A343" s="74">
        <f>IF(SUM(MAX($A$1:$A342),1)&gt;MAX(ورقة1!$A:$A),"",SUM(MAX($A$1:$A342),1))</f>
        <v>169</v>
      </c>
      <c r="B343" s="74">
        <f ca="1">IF($A343="","",OFFSET(ورقة1!$B$1,MATCH($A343,ورقة1!$A:$A,0)-1,))</f>
        <v>170000</v>
      </c>
      <c r="C343" s="69">
        <f ca="1">IF($A343="","",OFFSET(ورقة1!$C$1,MATCH($A343,ورقة1!$A:$A,0)-1,))</f>
        <v>0</v>
      </c>
      <c r="D343" s="69">
        <f ca="1">IF($A343="","",OFFSET(ورقة1!$E$1,MATCH($A343,ورقة1!$A:$A,0)-1,))</f>
        <v>50000</v>
      </c>
    </row>
    <row r="344" spans="1:4" customFormat="1" ht="17.25" customHeight="1" thickBot="1">
      <c r="A344" s="75"/>
      <c r="B344" s="75"/>
      <c r="C344" s="70">
        <f ca="1">IF($A343="","",OFFSET(ورقة1!$D$1,MATCH($A343,ورقة1!$A:$A,0)-1,))</f>
        <v>25500</v>
      </c>
      <c r="D344" s="70">
        <f ca="1">IF($A343="","",OFFSET(ورقة1!$F$1,MATCH($A343,ورقة1!$A:$A,0)-1,))</f>
        <v>30000</v>
      </c>
    </row>
    <row r="345" spans="1:4" customFormat="1" ht="17.25" customHeight="1" thickBot="1">
      <c r="A345" s="74">
        <f>IF(SUM(MAX($A$1:$A344),1)&gt;MAX(ورقة1!$A:$A),"",SUM(MAX($A$1:$A344),1))</f>
        <v>170</v>
      </c>
      <c r="B345" s="74">
        <f ca="1">IF($A345="","",OFFSET(ورقة1!$B$1,MATCH($A345,ورقة1!$A:$A,0)-1,))</f>
        <v>266000</v>
      </c>
      <c r="C345" s="69">
        <f ca="1">IF($A345="","",OFFSET(ورقة1!$C$1,MATCH($A345,ورقة1!$A:$A,0)-1,))</f>
        <v>0</v>
      </c>
      <c r="D345" s="69">
        <f ca="1">IF($A345="","",OFFSET(ورقة1!$E$1,MATCH($A345,ورقة1!$A:$A,0)-1,))</f>
        <v>50000</v>
      </c>
    </row>
    <row r="346" spans="1:4" customFormat="1" ht="17.25" customHeight="1" thickBot="1">
      <c r="A346" s="75"/>
      <c r="B346" s="75"/>
      <c r="C346" s="70">
        <f ca="1">IF($A345="","",OFFSET(ورقة1!$D$1,MATCH($A345,ورقة1!$A:$A,0)-1,))</f>
        <v>39900</v>
      </c>
      <c r="D346" s="70">
        <f ca="1">IF($A345="","",OFFSET(ورقة1!$F$1,MATCH($A345,ورقة1!$A:$A,0)-1,))</f>
        <v>30000</v>
      </c>
    </row>
    <row r="347" spans="1:4" customFormat="1" ht="17.25" customHeight="1" thickBot="1">
      <c r="A347" s="74">
        <f>IF(SUM(MAX($A$1:$A346),1)&gt;MAX(ورقة1!$A:$A),"",SUM(MAX($A$1:$A346),1))</f>
        <v>171</v>
      </c>
      <c r="B347" s="74">
        <f ca="1">IF($A347="","",OFFSET(ورقة1!$B$1,MATCH($A347,ورقة1!$A:$A,0)-1,))</f>
        <v>216000</v>
      </c>
      <c r="C347" s="69">
        <f ca="1">IF($A347="","",OFFSET(ورقة1!$C$1,MATCH($A347,ورقة1!$A:$A,0)-1,))</f>
        <v>0</v>
      </c>
      <c r="D347" s="69">
        <f ca="1">IF($A347="","",OFFSET(ورقة1!$E$1,MATCH($A347,ورقة1!$A:$A,0)-1,))</f>
        <v>50000</v>
      </c>
    </row>
    <row r="348" spans="1:4" customFormat="1" ht="17.25" customHeight="1" thickBot="1">
      <c r="A348" s="75"/>
      <c r="B348" s="75"/>
      <c r="C348" s="70">
        <f ca="1">IF($A347="","",OFFSET(ورقة1!$D$1,MATCH($A347,ورقة1!$A:$A,0)-1,))</f>
        <v>32400</v>
      </c>
      <c r="D348" s="70">
        <f ca="1">IF($A347="","",OFFSET(ورقة1!$F$1,MATCH($A347,ورقة1!$A:$A,0)-1,))</f>
        <v>40000</v>
      </c>
    </row>
    <row r="349" spans="1:4" customFormat="1" ht="17.25" customHeight="1" thickBot="1">
      <c r="A349" s="74">
        <f>IF(SUM(MAX($A$1:$A348),1)&gt;MAX(ورقة1!$A:$A),"",SUM(MAX($A$1:$A348),1))</f>
        <v>172</v>
      </c>
      <c r="B349" s="74">
        <f ca="1">IF($A349="","",OFFSET(ورقة1!$B$1,MATCH($A349,ورقة1!$A:$A,0)-1,))</f>
        <v>266000</v>
      </c>
      <c r="C349" s="69">
        <f ca="1">IF($A349="","",OFFSET(ورقة1!$C$1,MATCH($A349,ورقة1!$A:$A,0)-1,))</f>
        <v>0</v>
      </c>
      <c r="D349" s="69">
        <f ca="1">IF($A349="","",OFFSET(ورقة1!$E$1,MATCH($A349,ورقة1!$A:$A,0)-1,))</f>
        <v>50000</v>
      </c>
    </row>
    <row r="350" spans="1:4" customFormat="1" ht="17.25" customHeight="1" thickBot="1">
      <c r="A350" s="75"/>
      <c r="B350" s="75"/>
      <c r="C350" s="70">
        <f ca="1">IF($A349="","",OFFSET(ورقة1!$D$1,MATCH($A349,ورقة1!$A:$A,0)-1,))</f>
        <v>39900</v>
      </c>
      <c r="D350" s="70">
        <f ca="1">IF($A349="","",OFFSET(ورقة1!$F$1,MATCH($A349,ورقة1!$A:$A,0)-1,))</f>
        <v>30000</v>
      </c>
    </row>
    <row r="351" spans="1:4" customFormat="1" ht="17.25" customHeight="1" thickBot="1">
      <c r="A351" s="74">
        <f>IF(SUM(MAX($A$1:$A350),1)&gt;MAX(ورقة1!$A:$A),"",SUM(MAX($A$1:$A350),1))</f>
        <v>173</v>
      </c>
      <c r="B351" s="74">
        <f ca="1">IF($A351="","",OFFSET(ورقة1!$B$1,MATCH($A351,ورقة1!$A:$A,0)-1,))</f>
        <v>350000</v>
      </c>
      <c r="C351" s="69">
        <f ca="1">IF($A351="","",OFFSET(ورقة1!$C$1,MATCH($A351,ورقة1!$A:$A,0)-1,))</f>
        <v>157500</v>
      </c>
      <c r="D351" s="69">
        <f ca="1">IF($A351="","",OFFSET(ورقة1!$E$1,MATCH($A351,ورقة1!$A:$A,0)-1,))</f>
        <v>50000</v>
      </c>
    </row>
    <row r="352" spans="1:4" customFormat="1" ht="17.25" customHeight="1" thickBot="1">
      <c r="A352" s="75"/>
      <c r="B352" s="75"/>
      <c r="C352" s="70">
        <f ca="1">IF($A351="","",OFFSET(ورقة1!$D$1,MATCH($A351,ورقة1!$A:$A,0)-1,))</f>
        <v>0</v>
      </c>
      <c r="D352" s="70">
        <f ca="1">IF($A351="","",OFFSET(ورقة1!$F$1,MATCH($A351,ورقة1!$A:$A,0)-1,))</f>
        <v>30000</v>
      </c>
    </row>
    <row r="353" spans="1:4" customFormat="1" ht="17.25" customHeight="1" thickBot="1">
      <c r="A353" s="74">
        <f>IF(SUM(MAX($A$1:$A352),1)&gt;MAX(ورقة1!$A:$A),"",SUM(MAX($A$1:$A352),1))</f>
        <v>174</v>
      </c>
      <c r="B353" s="74">
        <f ca="1">IF($A353="","",OFFSET(ورقة1!$B$1,MATCH($A353,ورقة1!$A:$A,0)-1,))</f>
        <v>281000</v>
      </c>
      <c r="C353" s="69">
        <f ca="1">IF($A353="","",OFFSET(ورقة1!$C$1,MATCH($A353,ورقة1!$A:$A,0)-1,))</f>
        <v>70250</v>
      </c>
      <c r="D353" s="69">
        <f ca="1">IF($A353="","",OFFSET(ورقة1!$E$1,MATCH($A353,ورقة1!$A:$A,0)-1,))</f>
        <v>0</v>
      </c>
    </row>
    <row r="354" spans="1:4" customFormat="1" ht="17.25" customHeight="1" thickBot="1">
      <c r="A354" s="75"/>
      <c r="B354" s="75"/>
      <c r="C354" s="70">
        <f ca="1">IF($A353="","",OFFSET(ورقة1!$D$1,MATCH($A353,ورقة1!$A:$A,0)-1,))</f>
        <v>0</v>
      </c>
      <c r="D354" s="70">
        <f ca="1">IF($A353="","",OFFSET(ورقة1!$F$1,MATCH($A353,ورقة1!$A:$A,0)-1,))</f>
        <v>0</v>
      </c>
    </row>
    <row r="355" spans="1:4" customFormat="1" ht="17.25" customHeight="1" thickBot="1">
      <c r="A355" s="74">
        <f>IF(SUM(MAX($A$1:$A354),1)&gt;MAX(ورقة1!$A:$A),"",SUM(MAX($A$1:$A354),1))</f>
        <v>175</v>
      </c>
      <c r="B355" s="74">
        <f ca="1">IF($A355="","",OFFSET(ورقة1!$B$1,MATCH($A355,ورقة1!$A:$A,0)-1,))</f>
        <v>296000</v>
      </c>
      <c r="C355" s="69">
        <f ca="1">IF($A355="","",OFFSET(ورقة1!$C$1,MATCH($A355,ورقة1!$A:$A,0)-1,))</f>
        <v>133200</v>
      </c>
      <c r="D355" s="69">
        <f ca="1">IF($A355="","",OFFSET(ورقة1!$E$1,MATCH($A355,ورقة1!$A:$A,0)-1,))</f>
        <v>50000</v>
      </c>
    </row>
    <row r="356" spans="1:4" customFormat="1" ht="17.25" customHeight="1" thickBot="1">
      <c r="A356" s="75"/>
      <c r="B356" s="75"/>
      <c r="C356" s="70">
        <f ca="1">IF($A355="","",OFFSET(ورقة1!$D$1,MATCH($A355,ورقة1!$A:$A,0)-1,))</f>
        <v>0</v>
      </c>
      <c r="D356" s="70">
        <f ca="1">IF($A355="","",OFFSET(ورقة1!$F$1,MATCH($A355,ورقة1!$A:$A,0)-1,))</f>
        <v>0</v>
      </c>
    </row>
    <row r="357" spans="1:4" customFormat="1" ht="17.25" customHeight="1" thickBot="1">
      <c r="A357" s="74">
        <f>IF(SUM(MAX($A$1:$A356),1)&gt;MAX(ورقة1!$A:$A),"",SUM(MAX($A$1:$A356),1))</f>
        <v>176</v>
      </c>
      <c r="B357" s="74">
        <f ca="1">IF($A357="","",OFFSET(ورقة1!$B$1,MATCH($A357,ورقة1!$A:$A,0)-1,))</f>
        <v>225000</v>
      </c>
      <c r="C357" s="69">
        <f ca="1">IF($A357="","",OFFSET(ورقة1!$C$1,MATCH($A357,ورقة1!$A:$A,0)-1,))</f>
        <v>0</v>
      </c>
      <c r="D357" s="69">
        <f ca="1">IF($A357="","",OFFSET(ورقة1!$E$1,MATCH($A357,ورقة1!$A:$A,0)-1,))</f>
        <v>50000</v>
      </c>
    </row>
    <row r="358" spans="1:4" customFormat="1" ht="17.25" customHeight="1" thickBot="1">
      <c r="A358" s="75"/>
      <c r="B358" s="75"/>
      <c r="C358" s="70">
        <f ca="1">IF($A357="","",OFFSET(ورقة1!$D$1,MATCH($A357,ورقة1!$A:$A,0)-1,))</f>
        <v>33750</v>
      </c>
      <c r="D358" s="70">
        <f ca="1">IF($A357="","",OFFSET(ورقة1!$F$1,MATCH($A357,ورقة1!$A:$A,0)-1,))</f>
        <v>30000</v>
      </c>
    </row>
    <row r="359" spans="1:4" customFormat="1" ht="17.25" customHeight="1" thickBot="1">
      <c r="A359" s="74">
        <f>IF(SUM(MAX($A$1:$A358),1)&gt;MAX(ورقة1!$A:$A),"",SUM(MAX($A$1:$A358),1))</f>
        <v>177</v>
      </c>
      <c r="B359" s="74">
        <f ca="1">IF($A359="","",OFFSET(ورقة1!$B$1,MATCH($A359,ورقة1!$A:$A,0)-1,))</f>
        <v>287000</v>
      </c>
      <c r="C359" s="69">
        <f ca="1">IF($A359="","",OFFSET(ورقة1!$C$1,MATCH($A359,ورقة1!$A:$A,0)-1,))</f>
        <v>100450</v>
      </c>
      <c r="D359" s="69">
        <f ca="1">IF($A359="","",OFFSET(ورقة1!$E$1,MATCH($A359,ورقة1!$A:$A,0)-1,))</f>
        <v>50000</v>
      </c>
    </row>
    <row r="360" spans="1:4" customFormat="1" ht="17.25" customHeight="1" thickBot="1">
      <c r="A360" s="75"/>
      <c r="B360" s="75"/>
      <c r="C360" s="70">
        <f ca="1">IF($A359="","",OFFSET(ورقة1!$D$1,MATCH($A359,ورقة1!$A:$A,0)-1,))</f>
        <v>0</v>
      </c>
      <c r="D360" s="70">
        <f ca="1">IF($A359="","",OFFSET(ورقة1!$F$1,MATCH($A359,ورقة1!$A:$A,0)-1,))</f>
        <v>20000</v>
      </c>
    </row>
    <row r="361" spans="1:4" customFormat="1" ht="17.25" customHeight="1" thickBot="1">
      <c r="A361" s="74">
        <f>IF(SUM(MAX($A$1:$A360),1)&gt;MAX(ورقة1!$A:$A),"",SUM(MAX($A$1:$A360),1))</f>
        <v>178</v>
      </c>
      <c r="B361" s="74">
        <f ca="1">IF($A361="","",OFFSET(ورقة1!$B$1,MATCH($A361,ورقة1!$A:$A,0)-1,))</f>
        <v>216000</v>
      </c>
      <c r="C361" s="69">
        <f ca="1">IF($A361="","",OFFSET(ورقة1!$C$1,MATCH($A361,ورقة1!$A:$A,0)-1,))</f>
        <v>0</v>
      </c>
      <c r="D361" s="69">
        <f ca="1">IF($A361="","",OFFSET(ورقة1!$E$1,MATCH($A361,ورقة1!$A:$A,0)-1,))</f>
        <v>0</v>
      </c>
    </row>
    <row r="362" spans="1:4" customFormat="1" ht="17.25" customHeight="1" thickBot="1">
      <c r="A362" s="75"/>
      <c r="B362" s="75"/>
      <c r="C362" s="70">
        <f ca="1">IF($A361="","",OFFSET(ورقة1!$D$1,MATCH($A361,ورقة1!$A:$A,0)-1,))</f>
        <v>32400</v>
      </c>
      <c r="D362" s="70">
        <f ca="1">IF($A361="","",OFFSET(ورقة1!$F$1,MATCH($A361,ورقة1!$A:$A,0)-1,))</f>
        <v>10000</v>
      </c>
    </row>
    <row r="363" spans="1:4" customFormat="1" ht="17.25" customHeight="1" thickBot="1">
      <c r="A363" s="74">
        <f>IF(SUM(MAX($A$1:$A362),1)&gt;MAX(ورقة1!$A:$A),"",SUM(MAX($A$1:$A362),1))</f>
        <v>179</v>
      </c>
      <c r="B363" s="74">
        <f ca="1">IF($A363="","",OFFSET(ورقة1!$B$1,MATCH($A363,ورقة1!$A:$A,0)-1,))</f>
        <v>308000</v>
      </c>
      <c r="C363" s="69">
        <f ca="1">IF($A363="","",OFFSET(ورقة1!$C$1,MATCH($A363,ورقة1!$A:$A,0)-1,))</f>
        <v>77000</v>
      </c>
      <c r="D363" s="69">
        <f ca="1">IF($A363="","",OFFSET(ورقة1!$E$1,MATCH($A363,ورقة1!$A:$A,0)-1,))</f>
        <v>50000</v>
      </c>
    </row>
    <row r="364" spans="1:4" customFormat="1" ht="17.25" customHeight="1" thickBot="1">
      <c r="A364" s="75"/>
      <c r="B364" s="75"/>
      <c r="C364" s="70">
        <f ca="1">IF($A363="","",OFFSET(ورقة1!$D$1,MATCH($A363,ورقة1!$A:$A,0)-1,))</f>
        <v>0</v>
      </c>
      <c r="D364" s="70">
        <f ca="1">IF($A363="","",OFFSET(ورقة1!$F$1,MATCH($A363,ورقة1!$A:$A,0)-1,))</f>
        <v>20000</v>
      </c>
    </row>
    <row r="365" spans="1:4" customFormat="1" ht="17.25" customHeight="1" thickBot="1">
      <c r="A365" s="74">
        <f>IF(SUM(MAX($A$1:$A364),1)&gt;MAX(ورقة1!$A:$A),"",SUM(MAX($A$1:$A364),1))</f>
        <v>180</v>
      </c>
      <c r="B365" s="74">
        <f ca="1">IF($A365="","",OFFSET(ورقة1!$B$1,MATCH($A365,ورقة1!$A:$A,0)-1,))</f>
        <v>219000</v>
      </c>
      <c r="C365" s="69">
        <f ca="1">IF($A365="","",OFFSET(ورقة1!$C$1,MATCH($A365,ورقة1!$A:$A,0)-1,))</f>
        <v>0</v>
      </c>
      <c r="D365" s="69">
        <f ca="1">IF($A365="","",OFFSET(ورقة1!$E$1,MATCH($A365,ورقة1!$A:$A,0)-1,))</f>
        <v>50000</v>
      </c>
    </row>
    <row r="366" spans="1:4" customFormat="1" ht="17.25" customHeight="1" thickBot="1">
      <c r="A366" s="75"/>
      <c r="B366" s="75"/>
      <c r="C366" s="70">
        <f ca="1">IF($A365="","",OFFSET(ورقة1!$D$1,MATCH($A365,ورقة1!$A:$A,0)-1,))</f>
        <v>32850</v>
      </c>
      <c r="D366" s="70">
        <f ca="1">IF($A365="","",OFFSET(ورقة1!$F$1,MATCH($A365,ورقة1!$A:$A,0)-1,))</f>
        <v>40000</v>
      </c>
    </row>
    <row r="367" spans="1:4" customFormat="1" ht="17.25" customHeight="1" thickBot="1">
      <c r="A367" s="74">
        <f>IF(SUM(MAX($A$1:$A366),1)&gt;MAX(ورقة1!$A:$A),"",SUM(MAX($A$1:$A366),1))</f>
        <v>181</v>
      </c>
      <c r="B367" s="74">
        <f ca="1">IF($A367="","",OFFSET(ورقة1!$B$1,MATCH($A367,ورقة1!$A:$A,0)-1,))</f>
        <v>287000</v>
      </c>
      <c r="C367" s="69">
        <f ca="1">IF($A367="","",OFFSET(ورقة1!$C$1,MATCH($A367,ورقة1!$A:$A,0)-1,))</f>
        <v>100450</v>
      </c>
      <c r="D367" s="69">
        <f ca="1">IF($A367="","",OFFSET(ورقة1!$E$1,MATCH($A367,ورقة1!$A:$A,0)-1,))</f>
        <v>50000</v>
      </c>
    </row>
    <row r="368" spans="1:4" customFormat="1" ht="17.25" customHeight="1" thickBot="1">
      <c r="A368" s="75"/>
      <c r="B368" s="75"/>
      <c r="C368" s="70">
        <f ca="1">IF($A367="","",OFFSET(ورقة1!$D$1,MATCH($A367,ورقة1!$A:$A,0)-1,))</f>
        <v>0</v>
      </c>
      <c r="D368" s="70">
        <f ca="1">IF($A367="","",OFFSET(ورقة1!$F$1,MATCH($A367,ورقة1!$A:$A,0)-1,))</f>
        <v>20000</v>
      </c>
    </row>
    <row r="369" spans="1:4" customFormat="1" ht="17.25" customHeight="1" thickBot="1">
      <c r="A369" s="74">
        <f>IF(SUM(MAX($A$1:$A368),1)&gt;MAX(ورقة1!$A:$A),"",SUM(MAX($A$1:$A368),1))</f>
        <v>182</v>
      </c>
      <c r="B369" s="74">
        <f ca="1">IF($A369="","",OFFSET(ورقة1!$B$1,MATCH($A369,ورقة1!$A:$A,0)-1,))</f>
        <v>314000</v>
      </c>
      <c r="C369" s="69">
        <f ca="1">IF($A369="","",OFFSET(ورقة1!$C$1,MATCH($A369,ورقة1!$A:$A,0)-1,))</f>
        <v>141300</v>
      </c>
      <c r="D369" s="69">
        <f ca="1">IF($A369="","",OFFSET(ورقة1!$E$1,MATCH($A369,ورقة1!$A:$A,0)-1,))</f>
        <v>50000</v>
      </c>
    </row>
    <row r="370" spans="1:4" customFormat="1" ht="17.25" customHeight="1" thickBot="1">
      <c r="A370" s="75"/>
      <c r="B370" s="75"/>
      <c r="C370" s="70">
        <f ca="1">IF($A369="","",OFFSET(ورقة1!$D$1,MATCH($A369,ورقة1!$A:$A,0)-1,))</f>
        <v>0</v>
      </c>
      <c r="D370" s="70">
        <f ca="1">IF($A369="","",OFFSET(ورقة1!$F$1,MATCH($A369,ورقة1!$A:$A,0)-1,))</f>
        <v>10000</v>
      </c>
    </row>
    <row r="371" spans="1:4" customFormat="1" ht="17.25" customHeight="1" thickBot="1">
      <c r="A371" s="74">
        <f>IF(SUM(MAX($A$1:$A370),1)&gt;MAX(ورقة1!$A:$A),"",SUM(MAX($A$1:$A370),1))</f>
        <v>183</v>
      </c>
      <c r="B371" s="74">
        <f ca="1">IF($A371="","",OFFSET(ورقة1!$B$1,MATCH($A371,ورقة1!$A:$A,0)-1,))</f>
        <v>260000</v>
      </c>
      <c r="C371" s="69">
        <f ca="1">IF($A371="","",OFFSET(ورقة1!$C$1,MATCH($A371,ورقة1!$A:$A,0)-1,))</f>
        <v>0</v>
      </c>
      <c r="D371" s="69">
        <f ca="1">IF($A371="","",OFFSET(ورقة1!$E$1,MATCH($A371,ورقة1!$A:$A,0)-1,))</f>
        <v>50000</v>
      </c>
    </row>
    <row r="372" spans="1:4" customFormat="1" ht="17.25" customHeight="1" thickBot="1">
      <c r="A372" s="75"/>
      <c r="B372" s="75"/>
      <c r="C372" s="70">
        <f ca="1">IF($A371="","",OFFSET(ورقة1!$D$1,MATCH($A371,ورقة1!$A:$A,0)-1,))</f>
        <v>39000</v>
      </c>
      <c r="D372" s="70">
        <f ca="1">IF($A371="","",OFFSET(ورقة1!$F$1,MATCH($A371,ورقة1!$A:$A,0)-1,))</f>
        <v>10000</v>
      </c>
    </row>
    <row r="373" spans="1:4" customFormat="1" ht="17.25" customHeight="1" thickBot="1">
      <c r="A373" s="74">
        <f>IF(SUM(MAX($A$1:$A372),1)&gt;MAX(ورقة1!$A:$A),"",SUM(MAX($A$1:$A372),1))</f>
        <v>184</v>
      </c>
      <c r="B373" s="74">
        <f ca="1">IF($A373="","",OFFSET(ورقة1!$B$1,MATCH($A373,ورقة1!$A:$A,0)-1,))</f>
        <v>234000</v>
      </c>
      <c r="C373" s="69">
        <f ca="1">IF($A373="","",OFFSET(ورقة1!$C$1,MATCH($A373,ورقة1!$A:$A,0)-1,))</f>
        <v>0</v>
      </c>
      <c r="D373" s="69">
        <f ca="1">IF($A373="","",OFFSET(ورقة1!$E$1,MATCH($A373,ورقة1!$A:$A,0)-1,))</f>
        <v>50000</v>
      </c>
    </row>
    <row r="374" spans="1:4" customFormat="1" ht="17.25" customHeight="1" thickBot="1">
      <c r="A374" s="75"/>
      <c r="B374" s="75"/>
      <c r="C374" s="70">
        <f ca="1">IF($A373="","",OFFSET(ورقة1!$D$1,MATCH($A373,ورقة1!$A:$A,0)-1,))</f>
        <v>35100</v>
      </c>
      <c r="D374" s="70">
        <f ca="1">IF($A373="","",OFFSET(ورقة1!$F$1,MATCH($A373,ورقة1!$A:$A,0)-1,))</f>
        <v>40000</v>
      </c>
    </row>
    <row r="375" spans="1:4" customFormat="1" ht="17.25" customHeight="1" thickBot="1">
      <c r="A375" s="74">
        <f>IF(SUM(MAX($A$1:$A374),1)&gt;MAX(ورقة1!$A:$A),"",SUM(MAX($A$1:$A374),1))</f>
        <v>185</v>
      </c>
      <c r="B375" s="74">
        <f ca="1">IF($A375="","",OFFSET(ورقة1!$B$1,MATCH($A375,ورقة1!$A:$A,0)-1,))</f>
        <v>240000</v>
      </c>
      <c r="C375" s="69">
        <f ca="1">IF($A375="","",OFFSET(ورقة1!$C$1,MATCH($A375,ورقة1!$A:$A,0)-1,))</f>
        <v>0</v>
      </c>
      <c r="D375" s="69">
        <f ca="1">IF($A375="","",OFFSET(ورقة1!$E$1,MATCH($A375,ورقة1!$A:$A,0)-1,))</f>
        <v>50000</v>
      </c>
    </row>
    <row r="376" spans="1:4" customFormat="1" ht="17.25" customHeight="1" thickBot="1">
      <c r="A376" s="75"/>
      <c r="B376" s="75"/>
      <c r="C376" s="70">
        <f ca="1">IF($A375="","",OFFSET(ورقة1!$D$1,MATCH($A375,ورقة1!$A:$A,0)-1,))</f>
        <v>36000</v>
      </c>
      <c r="D376" s="70">
        <f ca="1">IF($A375="","",OFFSET(ورقة1!$F$1,MATCH($A375,ورقة1!$A:$A,0)-1,))</f>
        <v>40000</v>
      </c>
    </row>
    <row r="377" spans="1:4" customFormat="1" ht="17.25" customHeight="1" thickBot="1">
      <c r="A377" s="74">
        <f>IF(SUM(MAX($A$1:$A376),1)&gt;MAX(ورقة1!$A:$A),"",SUM(MAX($A$1:$A376),1))</f>
        <v>186</v>
      </c>
      <c r="B377" s="74">
        <f ca="1">IF($A377="","",OFFSET(ورقة1!$B$1,MATCH($A377,ورقة1!$A:$A,0)-1,))</f>
        <v>272000</v>
      </c>
      <c r="C377" s="69">
        <f ca="1">IF($A377="","",OFFSET(ورقة1!$C$1,MATCH($A377,ورقة1!$A:$A,0)-1,))</f>
        <v>68000</v>
      </c>
      <c r="D377" s="69">
        <f ca="1">IF($A377="","",OFFSET(ورقة1!$E$1,MATCH($A377,ورقة1!$A:$A,0)-1,))</f>
        <v>50000</v>
      </c>
    </row>
    <row r="378" spans="1:4" customFormat="1" ht="17.25" customHeight="1" thickBot="1">
      <c r="A378" s="75"/>
      <c r="B378" s="75"/>
      <c r="C378" s="70">
        <f ca="1">IF($A377="","",OFFSET(ورقة1!$D$1,MATCH($A377,ورقة1!$A:$A,0)-1,))</f>
        <v>0</v>
      </c>
      <c r="D378" s="70">
        <f ca="1">IF($A377="","",OFFSET(ورقة1!$F$1,MATCH($A377,ورقة1!$A:$A,0)-1,))</f>
        <v>40000</v>
      </c>
    </row>
    <row r="379" spans="1:4" customFormat="1" ht="17.25" customHeight="1" thickBot="1">
      <c r="A379" s="74">
        <f>IF(SUM(MAX($A$1:$A378),1)&gt;MAX(ورقة1!$A:$A),"",SUM(MAX($A$1:$A378),1))</f>
        <v>187</v>
      </c>
      <c r="B379" s="74">
        <f ca="1">IF($A379="","",OFFSET(ورقة1!$B$1,MATCH($A379,ورقة1!$A:$A,0)-1,))</f>
        <v>308000</v>
      </c>
      <c r="C379" s="69">
        <f ca="1">IF($A379="","",OFFSET(ورقة1!$C$1,MATCH($A379,ورقة1!$A:$A,0)-1,))</f>
        <v>77000</v>
      </c>
      <c r="D379" s="69">
        <f ca="1">IF($A379="","",OFFSET(ورقة1!$E$1,MATCH($A379,ورقة1!$A:$A,0)-1,))</f>
        <v>50000</v>
      </c>
    </row>
    <row r="380" spans="1:4" customFormat="1" ht="17.25" customHeight="1" thickBot="1">
      <c r="A380" s="75"/>
      <c r="B380" s="75"/>
      <c r="C380" s="70">
        <f ca="1">IF($A379="","",OFFSET(ورقة1!$D$1,MATCH($A379,ورقة1!$A:$A,0)-1,))</f>
        <v>0</v>
      </c>
      <c r="D380" s="70">
        <f ca="1">IF($A379="","",OFFSET(ورقة1!$F$1,MATCH($A379,ورقة1!$A:$A,0)-1,))</f>
        <v>30000</v>
      </c>
    </row>
    <row r="381" spans="1:4" customFormat="1" ht="17.25" customHeight="1" thickBot="1">
      <c r="A381" s="74">
        <f>IF(SUM(MAX($A$1:$A380),1)&gt;MAX(ورقة1!$A:$A),"",SUM(MAX($A$1:$A380),1))</f>
        <v>188</v>
      </c>
      <c r="B381" s="74">
        <f ca="1">IF($A381="","",OFFSET(ورقة1!$B$1,MATCH($A381,ورقة1!$A:$A,0)-1,))</f>
        <v>225000</v>
      </c>
      <c r="C381" s="69">
        <f ca="1">IF($A381="","",OFFSET(ورقة1!$C$1,MATCH($A381,ورقة1!$A:$A,0)-1,))</f>
        <v>0</v>
      </c>
      <c r="D381" s="69">
        <f ca="1">IF($A381="","",OFFSET(ورقة1!$E$1,MATCH($A381,ورقة1!$A:$A,0)-1,))</f>
        <v>50000</v>
      </c>
    </row>
    <row r="382" spans="1:4" customFormat="1" ht="17.25" customHeight="1" thickBot="1">
      <c r="A382" s="75"/>
      <c r="B382" s="75"/>
      <c r="C382" s="70">
        <f ca="1">IF($A381="","",OFFSET(ورقة1!$D$1,MATCH($A381,ورقة1!$A:$A,0)-1,))</f>
        <v>33750</v>
      </c>
      <c r="D382" s="70">
        <f ca="1">IF($A381="","",OFFSET(ورقة1!$F$1,MATCH($A381,ورقة1!$A:$A,0)-1,))</f>
        <v>40000</v>
      </c>
    </row>
    <row r="383" spans="1:4" customFormat="1" ht="17.25" customHeight="1" thickBot="1">
      <c r="A383" s="74">
        <f>IF(SUM(MAX($A$1:$A382),1)&gt;MAX(ورقة1!$A:$A),"",SUM(MAX($A$1:$A382),1))</f>
        <v>189</v>
      </c>
      <c r="B383" s="74">
        <f ca="1">IF($A383="","",OFFSET(ورقة1!$B$1,MATCH($A383,ورقة1!$A:$A,0)-1,))</f>
        <v>219000</v>
      </c>
      <c r="C383" s="69">
        <f ca="1">IF($A383="","",OFFSET(ورقة1!$C$1,MATCH($A383,ورقة1!$A:$A,0)-1,))</f>
        <v>0</v>
      </c>
      <c r="D383" s="69">
        <f ca="1">IF($A383="","",OFFSET(ورقة1!$E$1,MATCH($A383,ورقة1!$A:$A,0)-1,))</f>
        <v>50000</v>
      </c>
    </row>
    <row r="384" spans="1:4" customFormat="1" ht="17.25" customHeight="1" thickBot="1">
      <c r="A384" s="75"/>
      <c r="B384" s="75"/>
      <c r="C384" s="70">
        <f ca="1">IF($A383="","",OFFSET(ورقة1!$D$1,MATCH($A383,ورقة1!$A:$A,0)-1,))</f>
        <v>32850</v>
      </c>
      <c r="D384" s="70">
        <f ca="1">IF($A383="","",OFFSET(ورقة1!$F$1,MATCH($A383,ورقة1!$A:$A,0)-1,))</f>
        <v>40000</v>
      </c>
    </row>
    <row r="385" spans="1:4" customFormat="1" ht="17.25" customHeight="1" thickBot="1">
      <c r="A385" s="74">
        <f>IF(SUM(MAX($A$1:$A384),1)&gt;MAX(ورقة1!$A:$A),"",SUM(MAX($A$1:$A384),1))</f>
        <v>190</v>
      </c>
      <c r="B385" s="74">
        <f ca="1">IF($A385="","",OFFSET(ورقة1!$B$1,MATCH($A385,ورقة1!$A:$A,0)-1,))</f>
        <v>240000</v>
      </c>
      <c r="C385" s="69">
        <f ca="1">IF($A385="","",OFFSET(ورقة1!$C$1,MATCH($A385,ورقة1!$A:$A,0)-1,))</f>
        <v>0</v>
      </c>
      <c r="D385" s="69">
        <f ca="1">IF($A385="","",OFFSET(ورقة1!$E$1,MATCH($A385,ورقة1!$A:$A,0)-1,))</f>
        <v>50000</v>
      </c>
    </row>
    <row r="386" spans="1:4" customFormat="1" ht="17.25" customHeight="1" thickBot="1">
      <c r="A386" s="75"/>
      <c r="B386" s="75"/>
      <c r="C386" s="70">
        <f ca="1">IF($A385="","",OFFSET(ورقة1!$D$1,MATCH($A385,ورقة1!$A:$A,0)-1,))</f>
        <v>36000</v>
      </c>
      <c r="D386" s="70">
        <f ca="1">IF($A385="","",OFFSET(ورقة1!$F$1,MATCH($A385,ورقة1!$A:$A,0)-1,))</f>
        <v>10000</v>
      </c>
    </row>
    <row r="387" spans="1:4" customFormat="1" ht="17.25" customHeight="1" thickBot="1">
      <c r="A387" s="74">
        <f>IF(SUM(MAX($A$1:$A386),1)&gt;MAX(ورقة1!$A:$A),"",SUM(MAX($A$1:$A386),1))</f>
        <v>191</v>
      </c>
      <c r="B387" s="74">
        <f ca="1">IF($A387="","",OFFSET(ورقة1!$B$1,MATCH($A387,ورقة1!$A:$A,0)-1,))</f>
        <v>308000</v>
      </c>
      <c r="C387" s="69">
        <f ca="1">IF($A387="","",OFFSET(ورقة1!$C$1,MATCH($A387,ورقة1!$A:$A,0)-1,))</f>
        <v>107800</v>
      </c>
      <c r="D387" s="69">
        <f ca="1">IF($A387="","",OFFSET(ورقة1!$E$1,MATCH($A387,ورقة1!$A:$A,0)-1,))</f>
        <v>50000</v>
      </c>
    </row>
    <row r="388" spans="1:4" customFormat="1" ht="17.25" customHeight="1" thickBot="1">
      <c r="A388" s="75"/>
      <c r="B388" s="75"/>
      <c r="C388" s="70">
        <f ca="1">IF($A387="","",OFFSET(ورقة1!$D$1,MATCH($A387,ورقة1!$A:$A,0)-1,))</f>
        <v>0</v>
      </c>
      <c r="D388" s="70">
        <f ca="1">IF($A387="","",OFFSET(ورقة1!$F$1,MATCH($A387,ورقة1!$A:$A,0)-1,))</f>
        <v>40000</v>
      </c>
    </row>
    <row r="389" spans="1:4" customFormat="1" ht="17.25" customHeight="1" thickBot="1">
      <c r="A389" s="74">
        <f>IF(SUM(MAX($A$1:$A388),1)&gt;MAX(ورقة1!$A:$A),"",SUM(MAX($A$1:$A388),1))</f>
        <v>192</v>
      </c>
      <c r="B389" s="74">
        <f ca="1">IF($A389="","",OFFSET(ورقة1!$B$1,MATCH($A389,ورقة1!$A:$A,0)-1,))</f>
        <v>269000</v>
      </c>
      <c r="C389" s="69">
        <f ca="1">IF($A389="","",OFFSET(ورقة1!$C$1,MATCH($A389,ورقة1!$A:$A,0)-1,))</f>
        <v>0</v>
      </c>
      <c r="D389" s="69">
        <f ca="1">IF($A389="","",OFFSET(ورقة1!$E$1,MATCH($A389,ورقة1!$A:$A,0)-1,))</f>
        <v>50000</v>
      </c>
    </row>
    <row r="390" spans="1:4" customFormat="1" ht="17.25" customHeight="1" thickBot="1">
      <c r="A390" s="75"/>
      <c r="B390" s="75"/>
      <c r="C390" s="70">
        <f ca="1">IF($A389="","",OFFSET(ورقة1!$D$1,MATCH($A389,ورقة1!$A:$A,0)-1,))</f>
        <v>40350</v>
      </c>
      <c r="D390" s="70">
        <f ca="1">IF($A389="","",OFFSET(ورقة1!$F$1,MATCH($A389,ورقة1!$A:$A,0)-1,))</f>
        <v>0</v>
      </c>
    </row>
    <row r="391" spans="1:4" customFormat="1" ht="17.25" customHeight="1" thickBot="1">
      <c r="A391" s="74">
        <f>IF(SUM(MAX($A$1:$A390),1)&gt;MAX(ورقة1!$A:$A),"",SUM(MAX($A$1:$A390),1))</f>
        <v>193</v>
      </c>
      <c r="B391" s="74">
        <f ca="1">IF($A391="","",OFFSET(ورقة1!$B$1,MATCH($A391,ورقة1!$A:$A,0)-1,))</f>
        <v>272000</v>
      </c>
      <c r="C391" s="69">
        <f ca="1">IF($A391="","",OFFSET(ورقة1!$C$1,MATCH($A391,ورقة1!$A:$A,0)-1,))</f>
        <v>68000</v>
      </c>
      <c r="D391" s="69">
        <f ca="1">IF($A391="","",OFFSET(ورقة1!$E$1,MATCH($A391,ورقة1!$A:$A,0)-1,))</f>
        <v>50000</v>
      </c>
    </row>
    <row r="392" spans="1:4" customFormat="1" ht="17.25" customHeight="1" thickBot="1">
      <c r="A392" s="75"/>
      <c r="B392" s="75"/>
      <c r="C392" s="70">
        <f ca="1">IF($A391="","",OFFSET(ورقة1!$D$1,MATCH($A391,ورقة1!$A:$A,0)-1,))</f>
        <v>0</v>
      </c>
      <c r="D392" s="70">
        <f ca="1">IF($A391="","",OFFSET(ورقة1!$F$1,MATCH($A391,ورقة1!$A:$A,0)-1,))</f>
        <v>20000</v>
      </c>
    </row>
    <row r="393" spans="1:4" customFormat="1" ht="17.25" customHeight="1" thickBot="1">
      <c r="A393" s="74">
        <f>IF(SUM(MAX($A$1:$A392),1)&gt;MAX(ورقة1!$A:$A),"",SUM(MAX($A$1:$A392),1))</f>
        <v>194</v>
      </c>
      <c r="B393" s="74">
        <f ca="1">IF($A393="","",OFFSET(ورقة1!$B$1,MATCH($A393,ورقة1!$A:$A,0)-1,))</f>
        <v>302000</v>
      </c>
      <c r="C393" s="69">
        <f ca="1">IF($A393="","",OFFSET(ورقة1!$C$1,MATCH($A393,ورقة1!$A:$A,0)-1,))</f>
        <v>0</v>
      </c>
      <c r="D393" s="69">
        <f ca="1">IF($A393="","",OFFSET(ورقة1!$E$1,MATCH($A393,ورقة1!$A:$A,0)-1,))</f>
        <v>50000</v>
      </c>
    </row>
    <row r="394" spans="1:4" customFormat="1" ht="17.25" customHeight="1" thickBot="1">
      <c r="A394" s="75"/>
      <c r="B394" s="75"/>
      <c r="C394" s="70">
        <f ca="1">IF($A393="","",OFFSET(ورقة1!$D$1,MATCH($A393,ورقة1!$A:$A,0)-1,))</f>
        <v>45300</v>
      </c>
      <c r="D394" s="70">
        <f ca="1">IF($A393="","",OFFSET(ورقة1!$F$1,MATCH($A393,ورقة1!$A:$A,0)-1,))</f>
        <v>10000</v>
      </c>
    </row>
    <row r="395" spans="1:4" customFormat="1" ht="17.25" customHeight="1" thickBot="1">
      <c r="A395" s="74">
        <f>IF(SUM(MAX($A$1:$A394),1)&gt;MAX(ورقة1!$A:$A),"",SUM(MAX($A$1:$A394),1))</f>
        <v>195</v>
      </c>
      <c r="B395" s="74">
        <f ca="1">IF($A395="","",OFFSET(ورقة1!$B$1,MATCH($A395,ورقة1!$A:$A,0)-1,))</f>
        <v>225000</v>
      </c>
      <c r="C395" s="69">
        <f ca="1">IF($A395="","",OFFSET(ورقة1!$C$1,MATCH($A395,ورقة1!$A:$A,0)-1,))</f>
        <v>0</v>
      </c>
      <c r="D395" s="69">
        <f ca="1">IF($A395="","",OFFSET(ورقة1!$E$1,MATCH($A395,ورقة1!$A:$A,0)-1,))</f>
        <v>50000</v>
      </c>
    </row>
    <row r="396" spans="1:4" customFormat="1" ht="17.25" customHeight="1" thickBot="1">
      <c r="A396" s="75"/>
      <c r="B396" s="75"/>
      <c r="C396" s="70">
        <f ca="1">IF($A395="","",OFFSET(ورقة1!$D$1,MATCH($A395,ورقة1!$A:$A,0)-1,))</f>
        <v>33750</v>
      </c>
      <c r="D396" s="70">
        <f ca="1">IF($A395="","",OFFSET(ورقة1!$F$1,MATCH($A395,ورقة1!$A:$A,0)-1,))</f>
        <v>40000</v>
      </c>
    </row>
    <row r="397" spans="1:4" customFormat="1" ht="17.25" customHeight="1" thickBot="1">
      <c r="A397" s="74">
        <f>IF(SUM(MAX($A$1:$A396),1)&gt;MAX(ورقة1!$A:$A),"",SUM(MAX($A$1:$A396),1))</f>
        <v>196</v>
      </c>
      <c r="B397" s="74">
        <f ca="1">IF($A397="","",OFFSET(ورقة1!$B$1,MATCH($A397,ورقة1!$A:$A,0)-1,))</f>
        <v>260000</v>
      </c>
      <c r="C397" s="69">
        <f ca="1">IF($A397="","",OFFSET(ورقة1!$C$1,MATCH($A397,ورقة1!$A:$A,0)-1,))</f>
        <v>65000</v>
      </c>
      <c r="D397" s="69">
        <f ca="1">IF($A397="","",OFFSET(ورقة1!$E$1,MATCH($A397,ورقة1!$A:$A,0)-1,))</f>
        <v>50000</v>
      </c>
    </row>
    <row r="398" spans="1:4" customFormat="1" ht="17.25" customHeight="1" thickBot="1">
      <c r="A398" s="75"/>
      <c r="B398" s="75"/>
      <c r="C398" s="70">
        <f ca="1">IF($A397="","",OFFSET(ورقة1!$D$1,MATCH($A397,ورقة1!$A:$A,0)-1,))</f>
        <v>0</v>
      </c>
      <c r="D398" s="70">
        <f ca="1">IF($A397="","",OFFSET(ورقة1!$F$1,MATCH($A397,ورقة1!$A:$A,0)-1,))</f>
        <v>0</v>
      </c>
    </row>
    <row r="399" spans="1:4" customFormat="1" ht="17.25" customHeight="1" thickBot="1">
      <c r="A399" s="74">
        <f>IF(SUM(MAX($A$1:$A398),1)&gt;MAX(ورقة1!$A:$A),"",SUM(MAX($A$1:$A398),1))</f>
        <v>197</v>
      </c>
      <c r="B399" s="74">
        <f ca="1">IF($A399="","",OFFSET(ورقة1!$B$1,MATCH($A399,ورقة1!$A:$A,0)-1,))</f>
        <v>281000</v>
      </c>
      <c r="C399" s="69">
        <f ca="1">IF($A399="","",OFFSET(ورقة1!$C$1,MATCH($A399,ورقة1!$A:$A,0)-1,))</f>
        <v>196700</v>
      </c>
      <c r="D399" s="69">
        <f ca="1">IF($A399="","",OFFSET(ورقة1!$E$1,MATCH($A399,ورقة1!$A:$A,0)-1,))</f>
        <v>100000</v>
      </c>
    </row>
    <row r="400" spans="1:4" customFormat="1" ht="17.25" customHeight="1" thickBot="1">
      <c r="A400" s="75"/>
      <c r="B400" s="75"/>
      <c r="C400" s="70">
        <f ca="1">IF($A399="","",OFFSET(ورقة1!$D$1,MATCH($A399,ورقة1!$A:$A,0)-1,))</f>
        <v>0</v>
      </c>
      <c r="D400" s="70">
        <f ca="1">IF($A399="","",OFFSET(ورقة1!$F$1,MATCH($A399,ورقة1!$A:$A,0)-1,))</f>
        <v>60000</v>
      </c>
    </row>
    <row r="401" spans="1:4" customFormat="1" ht="17.25" customHeight="1" thickBot="1">
      <c r="A401" s="74">
        <f>IF(SUM(MAX($A$1:$A400),1)&gt;MAX(ورقة1!$A:$A),"",SUM(MAX($A$1:$A400),1))</f>
        <v>198</v>
      </c>
      <c r="B401" s="74">
        <f ca="1">IF($A401="","",OFFSET(ورقة1!$B$1,MATCH($A401,ورقة1!$A:$A,0)-1,))</f>
        <v>326000</v>
      </c>
      <c r="C401" s="69">
        <f ca="1">IF($A401="","",OFFSET(ورقة1!$C$1,MATCH($A401,ورقة1!$A:$A,0)-1,))</f>
        <v>146700</v>
      </c>
      <c r="D401" s="69">
        <f ca="1">IF($A401="","",OFFSET(ورقة1!$E$1,MATCH($A401,ورقة1!$A:$A,0)-1,))</f>
        <v>50000</v>
      </c>
    </row>
    <row r="402" spans="1:4" customFormat="1" ht="17.25" customHeight="1" thickBot="1">
      <c r="A402" s="75"/>
      <c r="B402" s="75"/>
      <c r="C402" s="70">
        <f ca="1">IF($A401="","",OFFSET(ورقة1!$D$1,MATCH($A401,ورقة1!$A:$A,0)-1,))</f>
        <v>0</v>
      </c>
      <c r="D402" s="70">
        <f ca="1">IF($A401="","",OFFSET(ورقة1!$F$1,MATCH($A401,ورقة1!$A:$A,0)-1,))</f>
        <v>40000</v>
      </c>
    </row>
    <row r="403" spans="1:4" customFormat="1" ht="17.25" customHeight="1" thickBot="1">
      <c r="A403" s="74">
        <f>IF(SUM(MAX($A$1:$A402),1)&gt;MAX(ورقة1!$A:$A),"",SUM(MAX($A$1:$A402),1))</f>
        <v>199</v>
      </c>
      <c r="B403" s="74">
        <f ca="1">IF($A403="","",OFFSET(ورقة1!$B$1,MATCH($A403,ورقة1!$A:$A,0)-1,))</f>
        <v>240000</v>
      </c>
      <c r="C403" s="69">
        <f ca="1">IF($A403="","",OFFSET(ورقة1!$C$1,MATCH($A403,ورقة1!$A:$A,0)-1,))</f>
        <v>0</v>
      </c>
      <c r="D403" s="69">
        <f ca="1">IF($A403="","",OFFSET(ورقة1!$E$1,MATCH($A403,ورقة1!$A:$A,0)-1,))</f>
        <v>50000</v>
      </c>
    </row>
    <row r="404" spans="1:4" customFormat="1" ht="17.25" customHeight="1" thickBot="1">
      <c r="A404" s="75"/>
      <c r="B404" s="75"/>
      <c r="C404" s="70">
        <f ca="1">IF($A403="","",OFFSET(ورقة1!$D$1,MATCH($A403,ورقة1!$A:$A,0)-1,))</f>
        <v>36000</v>
      </c>
      <c r="D404" s="70">
        <f ca="1">IF($A403="","",OFFSET(ورقة1!$F$1,MATCH($A403,ورقة1!$A:$A,0)-1,))</f>
        <v>40000</v>
      </c>
    </row>
    <row r="405" spans="1:4" customFormat="1" ht="17.25" customHeight="1" thickBot="1">
      <c r="A405" s="74">
        <f>IF(SUM(MAX($A$1:$A404),1)&gt;MAX(ورقة1!$A:$A),"",SUM(MAX($A$1:$A404),1))</f>
        <v>200</v>
      </c>
      <c r="B405" s="74">
        <f ca="1">IF($A405="","",OFFSET(ورقة1!$B$1,MATCH($A405,ورقة1!$A:$A,0)-1,))</f>
        <v>281000</v>
      </c>
      <c r="C405" s="69">
        <f ca="1">IF($A405="","",OFFSET(ورقة1!$C$1,MATCH($A405,ورقة1!$A:$A,0)-1,))</f>
        <v>70250</v>
      </c>
      <c r="D405" s="69">
        <f ca="1">IF($A405="","",OFFSET(ورقة1!$E$1,MATCH($A405,ورقة1!$A:$A,0)-1,))</f>
        <v>50000</v>
      </c>
    </row>
    <row r="406" spans="1:4" customFormat="1" ht="17.25" customHeight="1" thickBot="1">
      <c r="A406" s="75"/>
      <c r="B406" s="75"/>
      <c r="C406" s="70">
        <f ca="1">IF($A405="","",OFFSET(ورقة1!$D$1,MATCH($A405,ورقة1!$A:$A,0)-1,))</f>
        <v>0</v>
      </c>
      <c r="D406" s="70">
        <f ca="1">IF($A405="","",OFFSET(ورقة1!$F$1,MATCH($A405,ورقة1!$A:$A,0)-1,))</f>
        <v>40000</v>
      </c>
    </row>
    <row r="407" spans="1:4" customFormat="1" ht="17.25" customHeight="1" thickBot="1">
      <c r="A407" s="74">
        <f>IF(SUM(MAX($A$1:$A406),1)&gt;MAX(ورقة1!$A:$A),"",SUM(MAX($A$1:$A406),1))</f>
        <v>201</v>
      </c>
      <c r="B407" s="74">
        <f ca="1">IF($A407="","",OFFSET(ورقة1!$B$1,MATCH($A407,ورقة1!$A:$A,0)-1,))</f>
        <v>213000</v>
      </c>
      <c r="C407" s="69">
        <f ca="1">IF($A407="","",OFFSET(ورقة1!$C$1,MATCH($A407,ورقة1!$A:$A,0)-1,))</f>
        <v>0</v>
      </c>
      <c r="D407" s="69">
        <f ca="1">IF($A407="","",OFFSET(ورقة1!$E$1,MATCH($A407,ورقة1!$A:$A,0)-1,))</f>
        <v>50000</v>
      </c>
    </row>
    <row r="408" spans="1:4" customFormat="1" ht="17.25" customHeight="1" thickBot="1">
      <c r="A408" s="75"/>
      <c r="B408" s="75"/>
      <c r="C408" s="70">
        <f ca="1">IF($A407="","",OFFSET(ورقة1!$D$1,MATCH($A407,ورقة1!$A:$A,0)-1,))</f>
        <v>31950</v>
      </c>
      <c r="D408" s="70">
        <f ca="1">IF($A407="","",OFFSET(ورقة1!$F$1,MATCH($A407,ورقة1!$A:$A,0)-1,))</f>
        <v>0</v>
      </c>
    </row>
    <row r="409" spans="1:4" customFormat="1" ht="17.25" customHeight="1" thickBot="1">
      <c r="A409" s="74">
        <f>IF(SUM(MAX($A$1:$A408),1)&gt;MAX(ورقة1!$A:$A),"",SUM(MAX($A$1:$A408),1))</f>
        <v>202</v>
      </c>
      <c r="B409" s="74">
        <f ca="1">IF($A409="","",OFFSET(ورقة1!$B$1,MATCH($A409,ورقة1!$A:$A,0)-1,))</f>
        <v>234000</v>
      </c>
      <c r="C409" s="69">
        <f ca="1">IF($A409="","",OFFSET(ورقة1!$C$1,MATCH($A409,ورقة1!$A:$A,0)-1,))</f>
        <v>0</v>
      </c>
      <c r="D409" s="69">
        <f ca="1">IF($A409="","",OFFSET(ورقة1!$E$1,MATCH($A409,ورقة1!$A:$A,0)-1,))</f>
        <v>50000</v>
      </c>
    </row>
    <row r="410" spans="1:4" customFormat="1" ht="17.25" customHeight="1" thickBot="1">
      <c r="A410" s="75"/>
      <c r="B410" s="75"/>
      <c r="C410" s="70">
        <f ca="1">IF($A409="","",OFFSET(ورقة1!$D$1,MATCH($A409,ورقة1!$A:$A,0)-1,))</f>
        <v>35100</v>
      </c>
      <c r="D410" s="70">
        <f ca="1">IF($A409="","",OFFSET(ورقة1!$F$1,MATCH($A409,ورقة1!$A:$A,0)-1,))</f>
        <v>40000</v>
      </c>
    </row>
    <row r="411" spans="1:4" customFormat="1" ht="17.25" customHeight="1" thickBot="1">
      <c r="A411" s="74">
        <f>IF(SUM(MAX($A$1:$A410),1)&gt;MAX(ورقة1!$A:$A),"",SUM(MAX($A$1:$A410),1))</f>
        <v>203</v>
      </c>
      <c r="B411" s="74">
        <f ca="1">IF($A411="","",OFFSET(ورقة1!$B$1,MATCH($A411,ورقة1!$A:$A,0)-1,))</f>
        <v>344000</v>
      </c>
      <c r="C411" s="69">
        <f ca="1">IF($A411="","",OFFSET(ورقة1!$C$1,MATCH($A411,ورقة1!$A:$A,0)-1,))</f>
        <v>154800</v>
      </c>
      <c r="D411" s="69">
        <f ca="1">IF($A411="","",OFFSET(ورقة1!$E$1,MATCH($A411,ورقة1!$A:$A,0)-1,))</f>
        <v>50000</v>
      </c>
    </row>
    <row r="412" spans="1:4" customFormat="1" ht="17.25" customHeight="1" thickBot="1">
      <c r="A412" s="75"/>
      <c r="B412" s="75"/>
      <c r="C412" s="70">
        <f ca="1">IF($A411="","",OFFSET(ورقة1!$D$1,MATCH($A411,ورقة1!$A:$A,0)-1,))</f>
        <v>0</v>
      </c>
      <c r="D412" s="70">
        <f ca="1">IF($A411="","",OFFSET(ورقة1!$F$1,MATCH($A411,ورقة1!$A:$A,0)-1,))</f>
        <v>40000</v>
      </c>
    </row>
    <row r="413" spans="1:4" customFormat="1" ht="17.25" customHeight="1" thickBot="1">
      <c r="A413" s="74">
        <f>IF(SUM(MAX($A$1:$A412),1)&gt;MAX(ورقة1!$A:$A),"",SUM(MAX($A$1:$A412),1))</f>
        <v>204</v>
      </c>
      <c r="B413" s="74">
        <f ca="1">IF($A413="","",OFFSET(ورقة1!$B$1,MATCH($A413,ورقة1!$A:$A,0)-1,))</f>
        <v>240000</v>
      </c>
      <c r="C413" s="69">
        <f ca="1">IF($A413="","",OFFSET(ورقة1!$C$1,MATCH($A413,ورقة1!$A:$A,0)-1,))</f>
        <v>0</v>
      </c>
      <c r="D413" s="69">
        <f ca="1">IF($A413="","",OFFSET(ورقة1!$E$1,MATCH($A413,ورقة1!$A:$A,0)-1,))</f>
        <v>50000</v>
      </c>
    </row>
    <row r="414" spans="1:4" customFormat="1" ht="17.25" customHeight="1" thickBot="1">
      <c r="A414" s="75"/>
      <c r="B414" s="75"/>
      <c r="C414" s="70">
        <f ca="1">IF($A413="","",OFFSET(ورقة1!$D$1,MATCH($A413,ورقة1!$A:$A,0)-1,))</f>
        <v>36000</v>
      </c>
      <c r="D414" s="70">
        <f ca="1">IF($A413="","",OFFSET(ورقة1!$F$1,MATCH($A413,ورقة1!$A:$A,0)-1,))</f>
        <v>40000</v>
      </c>
    </row>
    <row r="415" spans="1:4" customFormat="1" ht="17.25" customHeight="1" thickBot="1">
      <c r="A415" s="74">
        <f>IF(SUM(MAX($A$1:$A414),1)&gt;MAX(ورقة1!$A:$A),"",SUM(MAX($A$1:$A414),1))</f>
        <v>205</v>
      </c>
      <c r="B415" s="74">
        <f ca="1">IF($A415="","",OFFSET(ورقة1!$B$1,MATCH($A415,ورقة1!$A:$A,0)-1,))</f>
        <v>222000</v>
      </c>
      <c r="C415" s="69">
        <f ca="1">IF($A415="","",OFFSET(ورقة1!$C$1,MATCH($A415,ورقة1!$A:$A,0)-1,))</f>
        <v>0</v>
      </c>
      <c r="D415" s="69">
        <f ca="1">IF($A415="","",OFFSET(ورقة1!$E$1,MATCH($A415,ورقة1!$A:$A,0)-1,))</f>
        <v>50000</v>
      </c>
    </row>
    <row r="416" spans="1:4" customFormat="1" ht="17.25" customHeight="1" thickBot="1">
      <c r="A416" s="75"/>
      <c r="B416" s="75"/>
      <c r="C416" s="70">
        <f ca="1">IF($A415="","",OFFSET(ورقة1!$D$1,MATCH($A415,ورقة1!$A:$A,0)-1,))</f>
        <v>33300</v>
      </c>
      <c r="D416" s="70">
        <f ca="1">IF($A415="","",OFFSET(ورقة1!$F$1,MATCH($A415,ورقة1!$A:$A,0)-1,))</f>
        <v>40000</v>
      </c>
    </row>
    <row r="417" spans="1:4" customFormat="1" ht="17.25" customHeight="1" thickBot="1">
      <c r="A417" s="74">
        <f>IF(SUM(MAX($A$1:$A416),1)&gt;MAX(ورقة1!$A:$A),"",SUM(MAX($A$1:$A416),1))</f>
        <v>206</v>
      </c>
      <c r="B417" s="74">
        <f ca="1">IF($A417="","",OFFSET(ورقة1!$B$1,MATCH($A417,ورقة1!$A:$A,0)-1,))</f>
        <v>234000</v>
      </c>
      <c r="C417" s="69">
        <f ca="1">IF($A417="","",OFFSET(ورقة1!$C$1,MATCH($A417,ورقة1!$A:$A,0)-1,))</f>
        <v>0</v>
      </c>
      <c r="D417" s="69">
        <f ca="1">IF($A417="","",OFFSET(ورقة1!$E$1,MATCH($A417,ورقة1!$A:$A,0)-1,))</f>
        <v>50000</v>
      </c>
    </row>
    <row r="418" spans="1:4" customFormat="1" ht="17.25" customHeight="1" thickBot="1">
      <c r="A418" s="75"/>
      <c r="B418" s="75"/>
      <c r="C418" s="70">
        <f ca="1">IF($A417="","",OFFSET(ورقة1!$D$1,MATCH($A417,ورقة1!$A:$A,0)-1,))</f>
        <v>35100</v>
      </c>
      <c r="D418" s="70">
        <f ca="1">IF($A417="","",OFFSET(ورقة1!$F$1,MATCH($A417,ورقة1!$A:$A,0)-1,))</f>
        <v>40000</v>
      </c>
    </row>
    <row r="419" spans="1:4" customFormat="1" ht="17.25" customHeight="1" thickBot="1">
      <c r="A419" s="74">
        <f>IF(SUM(MAX($A$1:$A418),1)&gt;MAX(ورقة1!$A:$A),"",SUM(MAX($A$1:$A418),1))</f>
        <v>207</v>
      </c>
      <c r="B419" s="74">
        <f ca="1">IF($A419="","",OFFSET(ورقة1!$B$1,MATCH($A419,ورقة1!$A:$A,0)-1,))</f>
        <v>266000</v>
      </c>
      <c r="C419" s="69">
        <f ca="1">IF($A419="","",OFFSET(ورقة1!$C$1,MATCH($A419,ورقة1!$A:$A,0)-1,))</f>
        <v>0</v>
      </c>
      <c r="D419" s="69">
        <f ca="1">IF($A419="","",OFFSET(ورقة1!$E$1,MATCH($A419,ورقة1!$A:$A,0)-1,))</f>
        <v>50000</v>
      </c>
    </row>
    <row r="420" spans="1:4" customFormat="1" ht="17.25" customHeight="1" thickBot="1">
      <c r="A420" s="75"/>
      <c r="B420" s="75"/>
      <c r="C420" s="70">
        <f ca="1">IF($A419="","",OFFSET(ورقة1!$D$1,MATCH($A419,ورقة1!$A:$A,0)-1,))</f>
        <v>39900</v>
      </c>
      <c r="D420" s="70">
        <f ca="1">IF($A419="","",OFFSET(ورقة1!$F$1,MATCH($A419,ورقة1!$A:$A,0)-1,))</f>
        <v>40000</v>
      </c>
    </row>
    <row r="421" spans="1:4" customFormat="1" ht="17.25" customHeight="1" thickBot="1">
      <c r="A421" s="74">
        <f>IF(SUM(MAX($A$1:$A420),1)&gt;MAX(ورقة1!$A:$A),"",SUM(MAX($A$1:$A420),1))</f>
        <v>208</v>
      </c>
      <c r="B421" s="74">
        <f ca="1">IF($A421="","",OFFSET(ورقة1!$B$1,MATCH($A421,ورقة1!$A:$A,0)-1,))</f>
        <v>281000</v>
      </c>
      <c r="C421" s="69">
        <f ca="1">IF($A421="","",OFFSET(ورقة1!$C$1,MATCH($A421,ورقة1!$A:$A,0)-1,))</f>
        <v>98350</v>
      </c>
      <c r="D421" s="69">
        <f ca="1">IF($A421="","",OFFSET(ورقة1!$E$1,MATCH($A421,ورقة1!$A:$A,0)-1,))</f>
        <v>50000</v>
      </c>
    </row>
    <row r="422" spans="1:4" customFormat="1" ht="17.25" customHeight="1" thickBot="1">
      <c r="A422" s="75"/>
      <c r="B422" s="75"/>
      <c r="C422" s="70">
        <f ca="1">IF($A421="","",OFFSET(ورقة1!$D$1,MATCH($A421,ورقة1!$A:$A,0)-1,))</f>
        <v>0</v>
      </c>
      <c r="D422" s="70">
        <f ca="1">IF($A421="","",OFFSET(ورقة1!$F$1,MATCH($A421,ورقة1!$A:$A,0)-1,))</f>
        <v>0</v>
      </c>
    </row>
    <row r="423" spans="1:4" customFormat="1" ht="17.25" customHeight="1" thickBot="1">
      <c r="A423" s="74">
        <f>IF(SUM(MAX($A$1:$A422),1)&gt;MAX(ورقة1!$A:$A),"",SUM(MAX($A$1:$A422),1))</f>
        <v>209</v>
      </c>
      <c r="B423" s="74">
        <f ca="1">IF($A423="","",OFFSET(ورقة1!$B$1,MATCH($A423,ورقة1!$A:$A,0)-1,))</f>
        <v>287000</v>
      </c>
      <c r="C423" s="69">
        <f ca="1">IF($A423="","",OFFSET(ورقة1!$C$1,MATCH($A423,ورقة1!$A:$A,0)-1,))</f>
        <v>100450</v>
      </c>
      <c r="D423" s="69">
        <f ca="1">IF($A423="","",OFFSET(ورقة1!$E$1,MATCH($A423,ورقة1!$A:$A,0)-1,))</f>
        <v>50000</v>
      </c>
    </row>
    <row r="424" spans="1:4" customFormat="1" ht="17.25" customHeight="1" thickBot="1">
      <c r="A424" s="75"/>
      <c r="B424" s="75"/>
      <c r="C424" s="70">
        <f ca="1">IF($A423="","",OFFSET(ورقة1!$D$1,MATCH($A423,ورقة1!$A:$A,0)-1,))</f>
        <v>0</v>
      </c>
      <c r="D424" s="70">
        <f ca="1">IF($A423="","",OFFSET(ورقة1!$F$1,MATCH($A423,ورقة1!$A:$A,0)-1,))</f>
        <v>40000</v>
      </c>
    </row>
    <row r="425" spans="1:4" customFormat="1" ht="17.25" customHeight="1" thickBot="1">
      <c r="A425" s="74">
        <f>IF(SUM(MAX($A$1:$A424),1)&gt;MAX(ورقة1!$A:$A),"",SUM(MAX($A$1:$A424),1))</f>
        <v>210</v>
      </c>
      <c r="B425" s="74">
        <f ca="1">IF($A425="","",OFFSET(ورقة1!$B$1,MATCH($A425,ورقة1!$A:$A,0)-1,))</f>
        <v>219000</v>
      </c>
      <c r="C425" s="69">
        <f ca="1">IF($A425="","",OFFSET(ورقة1!$C$1,MATCH($A425,ورقة1!$A:$A,0)-1,))</f>
        <v>0</v>
      </c>
      <c r="D425" s="69">
        <f ca="1">IF($A425="","",OFFSET(ورقة1!$E$1,MATCH($A425,ورقة1!$A:$A,0)-1,))</f>
        <v>50000</v>
      </c>
    </row>
    <row r="426" spans="1:4" customFormat="1" ht="17.25" customHeight="1" thickBot="1">
      <c r="A426" s="75"/>
      <c r="B426" s="75"/>
      <c r="C426" s="70">
        <f ca="1">IF($A425="","",OFFSET(ورقة1!$D$1,MATCH($A425,ورقة1!$A:$A,0)-1,))</f>
        <v>32850</v>
      </c>
      <c r="D426" s="70">
        <f ca="1">IF($A425="","",OFFSET(ورقة1!$F$1,MATCH($A425,ورقة1!$A:$A,0)-1,))</f>
        <v>40000</v>
      </c>
    </row>
    <row r="427" spans="1:4" customFormat="1" ht="17.25" customHeight="1" thickBot="1">
      <c r="A427" s="74">
        <f>IF(SUM(MAX($A$1:$A426),1)&gt;MAX(ورقة1!$A:$A),"",SUM(MAX($A$1:$A426),1))</f>
        <v>211</v>
      </c>
      <c r="B427" s="74">
        <f ca="1">IF($A427="","",OFFSET(ورقة1!$B$1,MATCH($A427,ورقة1!$A:$A,0)-1,))</f>
        <v>320000</v>
      </c>
      <c r="C427" s="69">
        <f ca="1">IF($A427="","",OFFSET(ورقة1!$C$1,MATCH($A427,ورقة1!$A:$A,0)-1,))</f>
        <v>144000</v>
      </c>
      <c r="D427" s="69">
        <f ca="1">IF($A427="","",OFFSET(ورقة1!$E$1,MATCH($A427,ورقة1!$A:$A,0)-1,))</f>
        <v>50000</v>
      </c>
    </row>
    <row r="428" spans="1:4" customFormat="1" ht="17.25" customHeight="1" thickBot="1">
      <c r="A428" s="75"/>
      <c r="B428" s="75"/>
      <c r="C428" s="70">
        <f ca="1">IF($A427="","",OFFSET(ورقة1!$D$1,MATCH($A427,ورقة1!$A:$A,0)-1,))</f>
        <v>0</v>
      </c>
      <c r="D428" s="70">
        <f ca="1">IF($A427="","",OFFSET(ورقة1!$F$1,MATCH($A427,ورقة1!$A:$A,0)-1,))</f>
        <v>0</v>
      </c>
    </row>
    <row r="429" spans="1:4" customFormat="1" ht="17.25" customHeight="1" thickBot="1">
      <c r="A429" s="74">
        <f>IF(SUM(MAX($A$1:$A428),1)&gt;MAX(ورقة1!$A:$A),"",SUM(MAX($A$1:$A428),1))</f>
        <v>212</v>
      </c>
      <c r="B429" s="74">
        <f ca="1">IF($A429="","",OFFSET(ورقة1!$B$1,MATCH($A429,ورقة1!$A:$A,0)-1,))</f>
        <v>240000</v>
      </c>
      <c r="C429" s="69">
        <f ca="1">IF($A429="","",OFFSET(ورقة1!$C$1,MATCH($A429,ورقة1!$A:$A,0)-1,))</f>
        <v>0</v>
      </c>
      <c r="D429" s="69">
        <f ca="1">IF($A429="","",OFFSET(ورقة1!$E$1,MATCH($A429,ورقة1!$A:$A,0)-1,))</f>
        <v>50000</v>
      </c>
    </row>
    <row r="430" spans="1:4" customFormat="1" ht="17.25" customHeight="1" thickBot="1">
      <c r="A430" s="75"/>
      <c r="B430" s="75"/>
      <c r="C430" s="70">
        <f ca="1">IF($A429="","",OFFSET(ورقة1!$D$1,MATCH($A429,ورقة1!$A:$A,0)-1,))</f>
        <v>36000</v>
      </c>
      <c r="D430" s="70">
        <f ca="1">IF($A429="","",OFFSET(ورقة1!$F$1,MATCH($A429,ورقة1!$A:$A,0)-1,))</f>
        <v>30000</v>
      </c>
    </row>
    <row r="431" spans="1:4" customFormat="1" ht="17.25" customHeight="1" thickBot="1">
      <c r="A431" s="74">
        <f>IF(SUM(MAX($A$1:$A430),1)&gt;MAX(ورقة1!$A:$A),"",SUM(MAX($A$1:$A430),1))</f>
        <v>213</v>
      </c>
      <c r="B431" s="74">
        <f ca="1">IF($A431="","",OFFSET(ورقة1!$B$1,MATCH($A431,ورقة1!$A:$A,0)-1,))</f>
        <v>228000</v>
      </c>
      <c r="C431" s="69">
        <f ca="1">IF($A431="","",OFFSET(ورقة1!$C$1,MATCH($A431,ورقة1!$A:$A,0)-1,))</f>
        <v>0</v>
      </c>
      <c r="D431" s="69">
        <f ca="1">IF($A431="","",OFFSET(ورقة1!$E$1,MATCH($A431,ورقة1!$A:$A,0)-1,))</f>
        <v>50000</v>
      </c>
    </row>
    <row r="432" spans="1:4" customFormat="1" ht="17.25" customHeight="1" thickBot="1">
      <c r="A432" s="75"/>
      <c r="B432" s="75"/>
      <c r="C432" s="70">
        <f ca="1">IF($A431="","",OFFSET(ورقة1!$D$1,MATCH($A431,ورقة1!$A:$A,0)-1,))</f>
        <v>34200</v>
      </c>
      <c r="D432" s="70">
        <f ca="1">IF($A431="","",OFFSET(ورقة1!$F$1,MATCH($A431,ورقة1!$A:$A,0)-1,))</f>
        <v>30000</v>
      </c>
    </row>
    <row r="433" spans="1:4" customFormat="1" ht="17.25" customHeight="1" thickBot="1">
      <c r="A433" s="74">
        <f>IF(SUM(MAX($A$1:$A432),1)&gt;MAX(ورقة1!$A:$A),"",SUM(MAX($A$1:$A432),1))</f>
        <v>214</v>
      </c>
      <c r="B433" s="74">
        <f ca="1">IF($A433="","",OFFSET(ورقة1!$B$1,MATCH($A433,ورقة1!$A:$A,0)-1,))</f>
        <v>314000</v>
      </c>
      <c r="C433" s="69">
        <f ca="1">IF($A433="","",OFFSET(ورقة1!$C$1,MATCH($A433,ورقة1!$A:$A,0)-1,))</f>
        <v>141300</v>
      </c>
      <c r="D433" s="69">
        <f ca="1">IF($A433="","",OFFSET(ورقة1!$E$1,MATCH($A433,ورقة1!$A:$A,0)-1,))</f>
        <v>50000</v>
      </c>
    </row>
    <row r="434" spans="1:4" customFormat="1" ht="17.25" customHeight="1" thickBot="1">
      <c r="A434" s="75"/>
      <c r="B434" s="75"/>
      <c r="C434" s="70">
        <f ca="1">IF($A433="","",OFFSET(ورقة1!$D$1,MATCH($A433,ورقة1!$A:$A,0)-1,))</f>
        <v>0</v>
      </c>
      <c r="D434" s="70">
        <f ca="1">IF($A433="","",OFFSET(ورقة1!$F$1,MATCH($A433,ورقة1!$A:$A,0)-1,))</f>
        <v>40000</v>
      </c>
    </row>
    <row r="435" spans="1:4" customFormat="1" ht="17.25" customHeight="1" thickBot="1">
      <c r="A435" s="74">
        <f>IF(SUM(MAX($A$1:$A434),1)&gt;MAX(ورقة1!$A:$A),"",SUM(MAX($A$1:$A434),1))</f>
        <v>215</v>
      </c>
      <c r="B435" s="74">
        <f ca="1">IF($A435="","",OFFSET(ورقة1!$B$1,MATCH($A435,ورقة1!$A:$A,0)-1,))</f>
        <v>188000</v>
      </c>
      <c r="C435" s="69">
        <f ca="1">IF($A435="","",OFFSET(ورقة1!$C$1,MATCH($A435,ورقة1!$A:$A,0)-1,))</f>
        <v>0</v>
      </c>
      <c r="D435" s="69">
        <f ca="1">IF($A435="","",OFFSET(ورقة1!$E$1,MATCH($A435,ورقة1!$A:$A,0)-1,))</f>
        <v>50000</v>
      </c>
    </row>
    <row r="436" spans="1:4" customFormat="1" ht="17.25" customHeight="1" thickBot="1">
      <c r="A436" s="75"/>
      <c r="B436" s="75"/>
      <c r="C436" s="70">
        <f ca="1">IF($A435="","",OFFSET(ورقة1!$D$1,MATCH($A435,ورقة1!$A:$A,0)-1,))</f>
        <v>28200</v>
      </c>
      <c r="D436" s="70">
        <f ca="1">IF($A435="","",OFFSET(ورقة1!$F$1,MATCH($A435,ورقة1!$A:$A,0)-1,))</f>
        <v>40000</v>
      </c>
    </row>
    <row r="437" spans="1:4" customFormat="1" ht="17.25" customHeight="1" thickBot="1">
      <c r="A437" s="74">
        <f>IF(SUM(MAX($A$1:$A436),1)&gt;MAX(ورقة1!$A:$A),"",SUM(MAX($A$1:$A436),1))</f>
        <v>216</v>
      </c>
      <c r="B437" s="74">
        <f ca="1">IF($A437="","",OFFSET(ورقة1!$B$1,MATCH($A437,ورقة1!$A:$A,0)-1,))</f>
        <v>260000</v>
      </c>
      <c r="C437" s="69">
        <f ca="1">IF($A437="","",OFFSET(ورقة1!$C$1,MATCH($A437,ورقة1!$A:$A,0)-1,))</f>
        <v>0</v>
      </c>
      <c r="D437" s="69">
        <f ca="1">IF($A437="","",OFFSET(ورقة1!$E$1,MATCH($A437,ورقة1!$A:$A,0)-1,))</f>
        <v>50000</v>
      </c>
    </row>
    <row r="438" spans="1:4" customFormat="1" ht="17.25" customHeight="1" thickBot="1">
      <c r="A438" s="75"/>
      <c r="B438" s="75"/>
      <c r="C438" s="70">
        <f ca="1">IF($A437="","",OFFSET(ورقة1!$D$1,MATCH($A437,ورقة1!$A:$A,0)-1,))</f>
        <v>39000</v>
      </c>
      <c r="D438" s="70">
        <f ca="1">IF($A437="","",OFFSET(ورقة1!$F$1,MATCH($A437,ورقة1!$A:$A,0)-1,))</f>
        <v>40000</v>
      </c>
    </row>
    <row r="439" spans="1:4" customFormat="1" ht="17.25" customHeight="1" thickBot="1">
      <c r="A439" s="74">
        <f>IF(SUM(MAX($A$1:$A438),1)&gt;MAX(ورقة1!$A:$A),"",SUM(MAX($A$1:$A438),1))</f>
        <v>217</v>
      </c>
      <c r="B439" s="74">
        <f ca="1">IF($A439="","",OFFSET(ورقة1!$B$1,MATCH($A439,ورقة1!$A:$A,0)-1,))</f>
        <v>287000</v>
      </c>
      <c r="C439" s="69">
        <f ca="1">IF($A439="","",OFFSET(ورقة1!$C$1,MATCH($A439,ورقة1!$A:$A,0)-1,))</f>
        <v>100450</v>
      </c>
      <c r="D439" s="69">
        <f ca="1">IF($A439="","",OFFSET(ورقة1!$E$1,MATCH($A439,ورقة1!$A:$A,0)-1,))</f>
        <v>50000</v>
      </c>
    </row>
    <row r="440" spans="1:4" customFormat="1" ht="17.25" customHeight="1" thickBot="1">
      <c r="A440" s="75"/>
      <c r="B440" s="75"/>
      <c r="C440" s="70">
        <f ca="1">IF($A439="","",OFFSET(ورقة1!$D$1,MATCH($A439,ورقة1!$A:$A,0)-1,))</f>
        <v>0</v>
      </c>
      <c r="D440" s="70">
        <f ca="1">IF($A439="","",OFFSET(ورقة1!$F$1,MATCH($A439,ورقة1!$A:$A,0)-1,))</f>
        <v>40000</v>
      </c>
    </row>
    <row r="441" spans="1:4" customFormat="1" ht="17.25" customHeight="1" thickBot="1">
      <c r="A441" s="74">
        <f>IF(SUM(MAX($A$1:$A440),1)&gt;MAX(ورقة1!$A:$A),"",SUM(MAX($A$1:$A440),1))</f>
        <v>218</v>
      </c>
      <c r="B441" s="74">
        <f ca="1">IF($A441="","",OFFSET(ورقة1!$B$1,MATCH($A441,ورقة1!$A:$A,0)-1,))</f>
        <v>344000</v>
      </c>
      <c r="C441" s="69">
        <f ca="1">IF($A441="","",OFFSET(ورقة1!$C$1,MATCH($A441,ورقة1!$A:$A,0)-1,))</f>
        <v>154800</v>
      </c>
      <c r="D441" s="69">
        <f ca="1">IF($A441="","",OFFSET(ورقة1!$E$1,MATCH($A441,ورقة1!$A:$A,0)-1,))</f>
        <v>50000</v>
      </c>
    </row>
    <row r="442" spans="1:4" customFormat="1" ht="17.25" customHeight="1" thickBot="1">
      <c r="A442" s="75"/>
      <c r="B442" s="75"/>
      <c r="C442" s="70">
        <f ca="1">IF($A441="","",OFFSET(ورقة1!$D$1,MATCH($A441,ورقة1!$A:$A,0)-1,))</f>
        <v>0</v>
      </c>
      <c r="D442" s="70">
        <f ca="1">IF($A441="","",OFFSET(ورقة1!$F$1,MATCH($A441,ورقة1!$A:$A,0)-1,))</f>
        <v>20000</v>
      </c>
    </row>
    <row r="443" spans="1:4" customFormat="1" ht="17.25" customHeight="1" thickBot="1">
      <c r="A443" s="74">
        <f>IF(SUM(MAX($A$1:$A442),1)&gt;MAX(ورقة1!$A:$A),"",SUM(MAX($A$1:$A442),1))</f>
        <v>219</v>
      </c>
      <c r="B443" s="74">
        <f ca="1">IF($A443="","",OFFSET(ورقة1!$B$1,MATCH($A443,ورقة1!$A:$A,0)-1,))</f>
        <v>170000</v>
      </c>
      <c r="C443" s="69">
        <f ca="1">IF($A443="","",OFFSET(ورقة1!$C$1,MATCH($A443,ورقة1!$A:$A,0)-1,))</f>
        <v>0</v>
      </c>
      <c r="D443" s="69">
        <f ca="1">IF($A443="","",OFFSET(ورقة1!$E$1,MATCH($A443,ورقة1!$A:$A,0)-1,))</f>
        <v>50000</v>
      </c>
    </row>
    <row r="444" spans="1:4" customFormat="1" ht="17.25" customHeight="1" thickBot="1">
      <c r="A444" s="75"/>
      <c r="B444" s="75"/>
      <c r="C444" s="70">
        <f ca="1">IF($A443="","",OFFSET(ورقة1!$D$1,MATCH($A443,ورقة1!$A:$A,0)-1,))</f>
        <v>25500</v>
      </c>
      <c r="D444" s="70">
        <f ca="1">IF($A443="","",OFFSET(ورقة1!$F$1,MATCH($A443,ورقة1!$A:$A,0)-1,))</f>
        <v>30000</v>
      </c>
    </row>
    <row r="445" spans="1:4" customFormat="1" ht="17.25" customHeight="1" thickBot="1">
      <c r="A445" s="74">
        <f>IF(SUM(MAX($A$1:$A444),1)&gt;MAX(ورقة1!$A:$A),"",SUM(MAX($A$1:$A444),1))</f>
        <v>220</v>
      </c>
      <c r="B445" s="74">
        <f ca="1">IF($A445="","",OFFSET(ورقة1!$B$1,MATCH($A445,ورقة1!$A:$A,0)-1,))</f>
        <v>266000</v>
      </c>
      <c r="C445" s="69">
        <f ca="1">IF($A445="","",OFFSET(ورقة1!$C$1,MATCH($A445,ورقة1!$A:$A,0)-1,))</f>
        <v>66500</v>
      </c>
      <c r="D445" s="69">
        <f ca="1">IF($A445="","",OFFSET(ورقة1!$E$1,MATCH($A445,ورقة1!$A:$A,0)-1,))</f>
        <v>50000</v>
      </c>
    </row>
    <row r="446" spans="1:4" customFormat="1" ht="17.25" customHeight="1" thickBot="1">
      <c r="A446" s="75"/>
      <c r="B446" s="75"/>
      <c r="C446" s="70">
        <f ca="1">IF($A445="","",OFFSET(ورقة1!$D$1,MATCH($A445,ورقة1!$A:$A,0)-1,))</f>
        <v>0</v>
      </c>
      <c r="D446" s="70">
        <f ca="1">IF($A445="","",OFFSET(ورقة1!$F$1,MATCH($A445,ورقة1!$A:$A,0)-1,))</f>
        <v>30000</v>
      </c>
    </row>
    <row r="447" spans="1:4" customFormat="1" ht="17.25" customHeight="1" thickBot="1">
      <c r="A447" s="74">
        <f>IF(SUM(MAX($A$1:$A446),1)&gt;MAX(ورقة1!$A:$A),"",SUM(MAX($A$1:$A446),1))</f>
        <v>221</v>
      </c>
      <c r="B447" s="74">
        <f ca="1">IF($A447="","",OFFSET(ورقة1!$B$1,MATCH($A447,ورقة1!$A:$A,0)-1,))</f>
        <v>231000</v>
      </c>
      <c r="C447" s="69">
        <f ca="1">IF($A447="","",OFFSET(ورقة1!$C$1,MATCH($A447,ورقة1!$A:$A,0)-1,))</f>
        <v>0</v>
      </c>
      <c r="D447" s="69">
        <f ca="1">IF($A447="","",OFFSET(ورقة1!$E$1,MATCH($A447,ورقة1!$A:$A,0)-1,))</f>
        <v>50000</v>
      </c>
    </row>
    <row r="448" spans="1:4" customFormat="1" ht="17.25" customHeight="1" thickBot="1">
      <c r="A448" s="75"/>
      <c r="B448" s="75"/>
      <c r="C448" s="70">
        <f ca="1">IF($A447="","",OFFSET(ورقة1!$D$1,MATCH($A447,ورقة1!$A:$A,0)-1,))</f>
        <v>34650</v>
      </c>
      <c r="D448" s="70">
        <f ca="1">IF($A447="","",OFFSET(ورقة1!$F$1,MATCH($A447,ورقة1!$A:$A,0)-1,))</f>
        <v>30000</v>
      </c>
    </row>
    <row r="449" spans="1:4" customFormat="1" ht="17.25" customHeight="1" thickBot="1">
      <c r="A449" s="74">
        <f>IF(SUM(MAX($A$1:$A448),1)&gt;MAX(ورقة1!$A:$A),"",SUM(MAX($A$1:$A448),1))</f>
        <v>222</v>
      </c>
      <c r="B449" s="74">
        <f ca="1">IF($A449="","",OFFSET(ورقة1!$B$1,MATCH($A449,ورقة1!$A:$A,0)-1,))</f>
        <v>272000</v>
      </c>
      <c r="C449" s="69">
        <f ca="1">IF($A449="","",OFFSET(ورقة1!$C$1,MATCH($A449,ورقة1!$A:$A,0)-1,))</f>
        <v>68000</v>
      </c>
      <c r="D449" s="69">
        <f ca="1">IF($A449="","",OFFSET(ورقة1!$E$1,MATCH($A449,ورقة1!$A:$A,0)-1,))</f>
        <v>50000</v>
      </c>
    </row>
    <row r="450" spans="1:4" customFormat="1" ht="17.25" customHeight="1" thickBot="1">
      <c r="A450" s="75"/>
      <c r="B450" s="75"/>
      <c r="C450" s="70">
        <f ca="1">IF($A449="","",OFFSET(ورقة1!$D$1,MATCH($A449,ورقة1!$A:$A,0)-1,))</f>
        <v>0</v>
      </c>
      <c r="D450" s="70">
        <f ca="1">IF($A449="","",OFFSET(ورقة1!$F$1,MATCH($A449,ورقة1!$A:$A,0)-1,))</f>
        <v>30000</v>
      </c>
    </row>
    <row r="451" spans="1:4" customFormat="1" ht="17.25" customHeight="1" thickBot="1">
      <c r="A451" s="74">
        <f>IF(SUM(MAX($A$1:$A450),1)&gt;MAX(ورقة1!$A:$A),"",SUM(MAX($A$1:$A450),1))</f>
        <v>223</v>
      </c>
      <c r="B451" s="74">
        <f ca="1">IF($A451="","",OFFSET(ورقة1!$B$1,MATCH($A451,ورقة1!$A:$A,0)-1,))</f>
        <v>266000</v>
      </c>
      <c r="C451" s="69">
        <f ca="1">IF($A451="","",OFFSET(ورقة1!$C$1,MATCH($A451,ورقة1!$A:$A,0)-1,))</f>
        <v>0</v>
      </c>
      <c r="D451" s="69">
        <f ca="1">IF($A451="","",OFFSET(ورقة1!$E$1,MATCH($A451,ورقة1!$A:$A,0)-1,))</f>
        <v>50000</v>
      </c>
    </row>
    <row r="452" spans="1:4" customFormat="1" ht="17.25" customHeight="1" thickBot="1">
      <c r="A452" s="75"/>
      <c r="B452" s="75"/>
      <c r="C452" s="70">
        <f ca="1">IF($A451="","",OFFSET(ورقة1!$D$1,MATCH($A451,ورقة1!$A:$A,0)-1,))</f>
        <v>39900</v>
      </c>
      <c r="D452" s="70">
        <f ca="1">IF($A451="","",OFFSET(ورقة1!$F$1,MATCH($A451,ورقة1!$A:$A,0)-1,))</f>
        <v>40000</v>
      </c>
    </row>
    <row r="453" spans="1:4" customFormat="1" ht="17.25" customHeight="1" thickBot="1">
      <c r="A453" s="74">
        <f>IF(SUM(MAX($A$1:$A452),1)&gt;MAX(ورقة1!$A:$A),"",SUM(MAX($A$1:$A452),1))</f>
        <v>224</v>
      </c>
      <c r="B453" s="74">
        <f ca="1">IF($A453="","",OFFSET(ورقة1!$B$1,MATCH($A453,ورقة1!$A:$A,0)-1,))</f>
        <v>219000</v>
      </c>
      <c r="C453" s="69">
        <f ca="1">IF($A453="","",OFFSET(ورقة1!$C$1,MATCH($A453,ورقة1!$A:$A,0)-1,))</f>
        <v>0</v>
      </c>
      <c r="D453" s="69">
        <f ca="1">IF($A453="","",OFFSET(ورقة1!$E$1,MATCH($A453,ورقة1!$A:$A,0)-1,))</f>
        <v>50000</v>
      </c>
    </row>
    <row r="454" spans="1:4" customFormat="1" ht="17.25" customHeight="1" thickBot="1">
      <c r="A454" s="75"/>
      <c r="B454" s="75"/>
      <c r="C454" s="70">
        <f ca="1">IF($A453="","",OFFSET(ورقة1!$D$1,MATCH($A453,ورقة1!$A:$A,0)-1,))</f>
        <v>32850</v>
      </c>
      <c r="D454" s="70">
        <f ca="1">IF($A453="","",OFFSET(ورقة1!$F$1,MATCH($A453,ورقة1!$A:$A,0)-1,))</f>
        <v>30000</v>
      </c>
    </row>
    <row r="455" spans="1:4" customFormat="1" ht="17.25" customHeight="1" thickBot="1">
      <c r="A455" s="74">
        <f>IF(SUM(MAX($A$1:$A454),1)&gt;MAX(ورقة1!$A:$A),"",SUM(MAX($A$1:$A454),1))</f>
        <v>225</v>
      </c>
      <c r="B455" s="74">
        <f ca="1">IF($A455="","",OFFSET(ورقة1!$B$1,MATCH($A455,ورقة1!$A:$A,0)-1,))</f>
        <v>260000</v>
      </c>
      <c r="C455" s="69">
        <f ca="1">IF($A455="","",OFFSET(ورقة1!$C$1,MATCH($A455,ورقة1!$A:$A,0)-1,))</f>
        <v>65000</v>
      </c>
      <c r="D455" s="69">
        <f ca="1">IF($A455="","",OFFSET(ورقة1!$E$1,MATCH($A455,ورقة1!$A:$A,0)-1,))</f>
        <v>50000</v>
      </c>
    </row>
    <row r="456" spans="1:4" customFormat="1" ht="17.25" customHeight="1" thickBot="1">
      <c r="A456" s="75"/>
      <c r="B456" s="75"/>
      <c r="C456" s="70">
        <f ca="1">IF($A455="","",OFFSET(ورقة1!$D$1,MATCH($A455,ورقة1!$A:$A,0)-1,))</f>
        <v>0</v>
      </c>
      <c r="D456" s="70">
        <f ca="1">IF($A455="","",OFFSET(ورقة1!$F$1,MATCH($A455,ورقة1!$A:$A,0)-1,))</f>
        <v>30000</v>
      </c>
    </row>
    <row r="457" spans="1:4" customFormat="1" ht="17.25" customHeight="1" thickBot="1">
      <c r="A457" s="74">
        <f>IF(SUM(MAX($A$1:$A456),1)&gt;MAX(ورقة1!$A:$A),"",SUM(MAX($A$1:$A456),1))</f>
        <v>226</v>
      </c>
      <c r="B457" s="74">
        <f ca="1">IF($A457="","",OFFSET(ورقة1!$B$1,MATCH($A457,ورقة1!$A:$A,0)-1,))</f>
        <v>287000</v>
      </c>
      <c r="C457" s="69">
        <f ca="1">IF($A457="","",OFFSET(ورقة1!$C$1,MATCH($A457,ورقة1!$A:$A,0)-1,))</f>
        <v>100450</v>
      </c>
      <c r="D457" s="69">
        <f ca="1">IF($A457="","",OFFSET(ورقة1!$E$1,MATCH($A457,ورقة1!$A:$A,0)-1,))</f>
        <v>50000</v>
      </c>
    </row>
    <row r="458" spans="1:4" customFormat="1" ht="17.25" customHeight="1" thickBot="1">
      <c r="A458" s="75"/>
      <c r="B458" s="75"/>
      <c r="C458" s="70">
        <f ca="1">IF($A457="","",OFFSET(ورقة1!$D$1,MATCH($A457,ورقة1!$A:$A,0)-1,))</f>
        <v>0</v>
      </c>
      <c r="D458" s="70">
        <f ca="1">IF($A457="","",OFFSET(ورقة1!$F$1,MATCH($A457,ورقة1!$A:$A,0)-1,))</f>
        <v>40000</v>
      </c>
    </row>
    <row r="459" spans="1:4" customFormat="1" ht="17.25" customHeight="1" thickBot="1">
      <c r="A459" s="74">
        <f>IF(SUM(MAX($A$1:$A458),1)&gt;MAX(ورقة1!$A:$A),"",SUM(MAX($A$1:$A458),1))</f>
        <v>227</v>
      </c>
      <c r="B459" s="74">
        <f ca="1">IF($A459="","",OFFSET(ورقة1!$B$1,MATCH($A459,ورقة1!$A:$A,0)-1,))</f>
        <v>263000</v>
      </c>
      <c r="C459" s="69">
        <f ca="1">IF($A459="","",OFFSET(ورقة1!$C$1,MATCH($A459,ورقة1!$A:$A,0)-1,))</f>
        <v>65750</v>
      </c>
      <c r="D459" s="69">
        <f ca="1">IF($A459="","",OFFSET(ورقة1!$E$1,MATCH($A459,ورقة1!$A:$A,0)-1,))</f>
        <v>50000</v>
      </c>
    </row>
    <row r="460" spans="1:4" customFormat="1" ht="17.25" customHeight="1" thickBot="1">
      <c r="A460" s="75"/>
      <c r="B460" s="75"/>
      <c r="C460" s="70">
        <f ca="1">IF($A459="","",OFFSET(ورقة1!$D$1,MATCH($A459,ورقة1!$A:$A,0)-1,))</f>
        <v>0</v>
      </c>
      <c r="D460" s="70">
        <f ca="1">IF($A459="","",OFFSET(ورقة1!$F$1,MATCH($A459,ورقة1!$A:$A,0)-1,))</f>
        <v>20000</v>
      </c>
    </row>
    <row r="461" spans="1:4" customFormat="1" ht="17.25" customHeight="1" thickBot="1">
      <c r="A461" s="74">
        <f>IF(SUM(MAX($A$1:$A460),1)&gt;MAX(ورقة1!$A:$A),"",SUM(MAX($A$1:$A460),1))</f>
        <v>228</v>
      </c>
      <c r="B461" s="74">
        <f ca="1">IF($A461="","",OFFSET(ورقة1!$B$1,MATCH($A461,ورقة1!$A:$A,0)-1,))</f>
        <v>287000</v>
      </c>
      <c r="C461" s="69">
        <f ca="1">IF($A461="","",OFFSET(ورقة1!$C$1,MATCH($A461,ورقة1!$A:$A,0)-1,))</f>
        <v>71750</v>
      </c>
      <c r="D461" s="69">
        <f ca="1">IF($A461="","",OFFSET(ورقة1!$E$1,MATCH($A461,ورقة1!$A:$A,0)-1,))</f>
        <v>50000</v>
      </c>
    </row>
    <row r="462" spans="1:4" customFormat="1" ht="17.25" customHeight="1" thickBot="1">
      <c r="A462" s="75"/>
      <c r="B462" s="75"/>
      <c r="C462" s="70">
        <f ca="1">IF($A461="","",OFFSET(ورقة1!$D$1,MATCH($A461,ورقة1!$A:$A,0)-1,))</f>
        <v>0</v>
      </c>
      <c r="D462" s="70">
        <f ca="1">IF($A461="","",OFFSET(ورقة1!$F$1,MATCH($A461,ورقة1!$A:$A,0)-1,))</f>
        <v>40000</v>
      </c>
    </row>
    <row r="463" spans="1:4" customFormat="1" ht="17.25" customHeight="1" thickBot="1">
      <c r="A463" s="74">
        <f>IF(SUM(MAX($A$1:$A462),1)&gt;MAX(ورقة1!$A:$A),"",SUM(MAX($A$1:$A462),1))</f>
        <v>229</v>
      </c>
      <c r="B463" s="74">
        <f ca="1">IF($A463="","",OFFSET(ورقة1!$B$1,MATCH($A463,ورقة1!$A:$A,0)-1,))</f>
        <v>308000</v>
      </c>
      <c r="C463" s="69">
        <f ca="1">IF($A463="","",OFFSET(ورقة1!$C$1,MATCH($A463,ورقة1!$A:$A,0)-1,))</f>
        <v>77000</v>
      </c>
      <c r="D463" s="69">
        <f ca="1">IF($A463="","",OFFSET(ورقة1!$E$1,MATCH($A463,ورقة1!$A:$A,0)-1,))</f>
        <v>50000</v>
      </c>
    </row>
    <row r="464" spans="1:4" customFormat="1" ht="17.25" customHeight="1" thickBot="1">
      <c r="A464" s="75"/>
      <c r="B464" s="75"/>
      <c r="C464" s="70">
        <f ca="1">IF($A463="","",OFFSET(ورقة1!$D$1,MATCH($A463,ورقة1!$A:$A,0)-1,))</f>
        <v>0</v>
      </c>
      <c r="D464" s="70">
        <f ca="1">IF($A463="","",OFFSET(ورقة1!$F$1,MATCH($A463,ورقة1!$A:$A,0)-1,))</f>
        <v>40000</v>
      </c>
    </row>
    <row r="465" spans="1:4" customFormat="1" ht="17.25" customHeight="1" thickBot="1">
      <c r="A465" s="74">
        <f>IF(SUM(MAX($A$1:$A464),1)&gt;MAX(ورقة1!$A:$A),"",SUM(MAX($A$1:$A464),1))</f>
        <v>230</v>
      </c>
      <c r="B465" s="74">
        <f ca="1">IF($A465="","",OFFSET(ورقة1!$B$1,MATCH($A465,ورقة1!$A:$A,0)-1,))</f>
        <v>266000</v>
      </c>
      <c r="C465" s="69">
        <f ca="1">IF($A465="","",OFFSET(ورقة1!$C$1,MATCH($A465,ورقة1!$A:$A,0)-1,))</f>
        <v>0</v>
      </c>
      <c r="D465" s="69">
        <f ca="1">IF($A465="","",OFFSET(ورقة1!$E$1,MATCH($A465,ورقة1!$A:$A,0)-1,))</f>
        <v>50000</v>
      </c>
    </row>
    <row r="466" spans="1:4" customFormat="1" ht="17.25" customHeight="1" thickBot="1">
      <c r="A466" s="75"/>
      <c r="B466" s="75"/>
      <c r="C466" s="70">
        <f ca="1">IF($A465="","",OFFSET(ورقة1!$D$1,MATCH($A465,ورقة1!$A:$A,0)-1,))</f>
        <v>39900</v>
      </c>
      <c r="D466" s="70">
        <f ca="1">IF($A465="","",OFFSET(ورقة1!$F$1,MATCH($A465,ورقة1!$A:$A,0)-1,))</f>
        <v>30000</v>
      </c>
    </row>
    <row r="467" spans="1:4" customFormat="1" ht="17.25" customHeight="1" thickBot="1">
      <c r="A467" s="74">
        <f>IF(SUM(MAX($A$1:$A466),1)&gt;MAX(ورقة1!$A:$A),"",SUM(MAX($A$1:$A466),1))</f>
        <v>231</v>
      </c>
      <c r="B467" s="74">
        <f ca="1">IF($A467="","",OFFSET(ورقة1!$B$1,MATCH($A467,ورقة1!$A:$A,0)-1,))</f>
        <v>308000</v>
      </c>
      <c r="C467" s="69">
        <f ca="1">IF($A467="","",OFFSET(ورقة1!$C$1,MATCH($A467,ورقة1!$A:$A,0)-1,))</f>
        <v>107800</v>
      </c>
      <c r="D467" s="69">
        <f ca="1">IF($A467="","",OFFSET(ورقة1!$E$1,MATCH($A467,ورقة1!$A:$A,0)-1,))</f>
        <v>50000</v>
      </c>
    </row>
    <row r="468" spans="1:4" customFormat="1" ht="17.25" customHeight="1" thickBot="1">
      <c r="A468" s="75"/>
      <c r="B468" s="75"/>
      <c r="C468" s="70">
        <f ca="1">IF($A467="","",OFFSET(ورقة1!$D$1,MATCH($A467,ورقة1!$A:$A,0)-1,))</f>
        <v>0</v>
      </c>
      <c r="D468" s="70">
        <f ca="1">IF($A467="","",OFFSET(ورقة1!$F$1,MATCH($A467,ورقة1!$A:$A,0)-1,))</f>
        <v>40000</v>
      </c>
    </row>
    <row r="469" spans="1:4" customFormat="1" ht="17.25" customHeight="1" thickBot="1">
      <c r="A469" s="74">
        <f>IF(SUM(MAX($A$1:$A468),1)&gt;MAX(ورقة1!$A:$A),"",SUM(MAX($A$1:$A468),1))</f>
        <v>232</v>
      </c>
      <c r="B469" s="74">
        <f ca="1">IF($A469="","",OFFSET(ورقة1!$B$1,MATCH($A469,ورقة1!$A:$A,0)-1,))</f>
        <v>266000</v>
      </c>
      <c r="C469" s="69">
        <f ca="1">IF($A469="","",OFFSET(ورقة1!$C$1,MATCH($A469,ورقة1!$A:$A,0)-1,))</f>
        <v>0</v>
      </c>
      <c r="D469" s="69">
        <f ca="1">IF($A469="","",OFFSET(ورقة1!$E$1,MATCH($A469,ورقة1!$A:$A,0)-1,))</f>
        <v>50000</v>
      </c>
    </row>
    <row r="470" spans="1:4" customFormat="1" ht="17.25" customHeight="1" thickBot="1">
      <c r="A470" s="75"/>
      <c r="B470" s="75"/>
      <c r="C470" s="70">
        <f ca="1">IF($A469="","",OFFSET(ورقة1!$D$1,MATCH($A469,ورقة1!$A:$A,0)-1,))</f>
        <v>39900</v>
      </c>
      <c r="D470" s="70">
        <f ca="1">IF($A469="","",OFFSET(ورقة1!$F$1,MATCH($A469,ورقة1!$A:$A,0)-1,))</f>
        <v>40000</v>
      </c>
    </row>
    <row r="471" spans="1:4" customFormat="1" ht="17.25" customHeight="1" thickBot="1">
      <c r="A471" s="74">
        <f>IF(SUM(MAX($A$1:$A470),1)&gt;MAX(ورقة1!$A:$A),"",SUM(MAX($A$1:$A470),1))</f>
        <v>233</v>
      </c>
      <c r="B471" s="74">
        <f ca="1">IF($A471="","",OFFSET(ورقة1!$B$1,MATCH($A471,ورقة1!$A:$A,0)-1,))</f>
        <v>240000</v>
      </c>
      <c r="C471" s="69">
        <f ca="1">IF($A471="","",OFFSET(ورقة1!$C$1,MATCH($A471,ورقة1!$A:$A,0)-1,))</f>
        <v>0</v>
      </c>
      <c r="D471" s="69">
        <f ca="1">IF($A471="","",OFFSET(ورقة1!$E$1,MATCH($A471,ورقة1!$A:$A,0)-1,))</f>
        <v>50000</v>
      </c>
    </row>
    <row r="472" spans="1:4" customFormat="1" ht="17.25" customHeight="1" thickBot="1">
      <c r="A472" s="75"/>
      <c r="B472" s="75"/>
      <c r="C472" s="70">
        <f ca="1">IF($A471="","",OFFSET(ورقة1!$D$1,MATCH($A471,ورقة1!$A:$A,0)-1,))</f>
        <v>36000</v>
      </c>
      <c r="D472" s="70">
        <f ca="1">IF($A471="","",OFFSET(ورقة1!$F$1,MATCH($A471,ورقة1!$A:$A,0)-1,))</f>
        <v>10000</v>
      </c>
    </row>
    <row r="473" spans="1:4" customFormat="1" ht="17.25" customHeight="1" thickBot="1">
      <c r="A473" s="74">
        <f>IF(SUM(MAX($A$1:$A472),1)&gt;MAX(ورقة1!$A:$A),"",SUM(MAX($A$1:$A472),1))</f>
        <v>234</v>
      </c>
      <c r="B473" s="74">
        <f ca="1">IF($A473="","",OFFSET(ورقة1!$B$1,MATCH($A473,ورقة1!$A:$A,0)-1,))</f>
        <v>234000</v>
      </c>
      <c r="C473" s="69">
        <f ca="1">IF($A473="","",OFFSET(ورقة1!$C$1,MATCH($A473,ورقة1!$A:$A,0)-1,))</f>
        <v>0</v>
      </c>
      <c r="D473" s="69">
        <f ca="1">IF($A473="","",OFFSET(ورقة1!$E$1,MATCH($A473,ورقة1!$A:$A,0)-1,))</f>
        <v>50000</v>
      </c>
    </row>
    <row r="474" spans="1:4" customFormat="1" ht="17.25" customHeight="1" thickBot="1">
      <c r="A474" s="75"/>
      <c r="B474" s="75"/>
      <c r="C474" s="70">
        <f ca="1">IF($A473="","",OFFSET(ورقة1!$D$1,MATCH($A473,ورقة1!$A:$A,0)-1,))</f>
        <v>35100</v>
      </c>
      <c r="D474" s="70">
        <f ca="1">IF($A473="","",OFFSET(ورقة1!$F$1,MATCH($A473,ورقة1!$A:$A,0)-1,))</f>
        <v>30000</v>
      </c>
    </row>
    <row r="475" spans="1:4" customFormat="1" ht="17.25" customHeight="1" thickBot="1">
      <c r="A475" s="74">
        <f>IF(SUM(MAX($A$1:$A474),1)&gt;MAX(ورقة1!$A:$A),"",SUM(MAX($A$1:$A474),1))</f>
        <v>235</v>
      </c>
      <c r="B475" s="74">
        <f ca="1">IF($A475="","",OFFSET(ورقة1!$B$1,MATCH($A475,ورقة1!$A:$A,0)-1,))</f>
        <v>314000</v>
      </c>
      <c r="C475" s="69">
        <f ca="1">IF($A475="","",OFFSET(ورقة1!$C$1,MATCH($A475,ورقة1!$A:$A,0)-1,))</f>
        <v>141300</v>
      </c>
      <c r="D475" s="69">
        <f ca="1">IF($A475="","",OFFSET(ورقة1!$E$1,MATCH($A475,ورقة1!$A:$A,0)-1,))</f>
        <v>50000</v>
      </c>
    </row>
    <row r="476" spans="1:4" customFormat="1" ht="17.25" customHeight="1" thickBot="1">
      <c r="A476" s="75"/>
      <c r="B476" s="75"/>
      <c r="C476" s="70">
        <f ca="1">IF($A475="","",OFFSET(ورقة1!$D$1,MATCH($A475,ورقة1!$A:$A,0)-1,))</f>
        <v>0</v>
      </c>
      <c r="D476" s="70">
        <f ca="1">IF($A475="","",OFFSET(ورقة1!$F$1,MATCH($A475,ورقة1!$A:$A,0)-1,))</f>
        <v>30000</v>
      </c>
    </row>
    <row r="477" spans="1:4" customFormat="1" ht="17.25" customHeight="1" thickBot="1">
      <c r="A477" s="74">
        <f>IF(SUM(MAX($A$1:$A476),1)&gt;MAX(ورقة1!$A:$A),"",SUM(MAX($A$1:$A476),1))</f>
        <v>236</v>
      </c>
      <c r="B477" s="74">
        <f ca="1">IF($A477="","",OFFSET(ورقة1!$B$1,MATCH($A477,ورقة1!$A:$A,0)-1,))</f>
        <v>237000</v>
      </c>
      <c r="C477" s="69">
        <f ca="1">IF($A477="","",OFFSET(ورقة1!$C$1,MATCH($A477,ورقة1!$A:$A,0)-1,))</f>
        <v>0</v>
      </c>
      <c r="D477" s="69">
        <f ca="1">IF($A477="","",OFFSET(ورقة1!$E$1,MATCH($A477,ورقة1!$A:$A,0)-1,))</f>
        <v>50000</v>
      </c>
    </row>
    <row r="478" spans="1:4" customFormat="1" ht="17.25" customHeight="1" thickBot="1">
      <c r="A478" s="75"/>
      <c r="B478" s="75"/>
      <c r="C478" s="70">
        <f ca="1">IF($A477="","",OFFSET(ورقة1!$D$1,MATCH($A477,ورقة1!$A:$A,0)-1,))</f>
        <v>35550</v>
      </c>
      <c r="D478" s="70">
        <f ca="1">IF($A477="","",OFFSET(ورقة1!$F$1,MATCH($A477,ورقة1!$A:$A,0)-1,))</f>
        <v>30000</v>
      </c>
    </row>
    <row r="479" spans="1:4" customFormat="1" ht="17.25" customHeight="1" thickBot="1">
      <c r="A479" s="74">
        <f>IF(SUM(MAX($A$1:$A478),1)&gt;MAX(ورقة1!$A:$A),"",SUM(MAX($A$1:$A478),1))</f>
        <v>237</v>
      </c>
      <c r="B479" s="74">
        <f ca="1">IF($A479="","",OFFSET(ورقة1!$B$1,MATCH($A479,ورقة1!$A:$A,0)-1,))</f>
        <v>314000</v>
      </c>
      <c r="C479" s="69">
        <f ca="1">IF($A479="","",OFFSET(ورقة1!$C$1,MATCH($A479,ورقة1!$A:$A,0)-1,))</f>
        <v>141300</v>
      </c>
      <c r="D479" s="69">
        <f ca="1">IF($A479="","",OFFSET(ورقة1!$E$1,MATCH($A479,ورقة1!$A:$A,0)-1,))</f>
        <v>50000</v>
      </c>
    </row>
    <row r="480" spans="1:4" customFormat="1" ht="17.25" customHeight="1" thickBot="1">
      <c r="A480" s="75"/>
      <c r="B480" s="75"/>
      <c r="C480" s="70">
        <f ca="1">IF($A479="","",OFFSET(ورقة1!$D$1,MATCH($A479,ورقة1!$A:$A,0)-1,))</f>
        <v>0</v>
      </c>
      <c r="D480" s="70">
        <f ca="1">IF($A479="","",OFFSET(ورقة1!$F$1,MATCH($A479,ورقة1!$A:$A,0)-1,))</f>
        <v>10000</v>
      </c>
    </row>
    <row r="481" spans="1:4" customFormat="1" ht="17.25" customHeight="1" thickBot="1">
      <c r="A481" s="74">
        <f>IF(SUM(MAX($A$1:$A480),1)&gt;MAX(ورقة1!$A:$A),"",SUM(MAX($A$1:$A480),1))</f>
        <v>238</v>
      </c>
      <c r="B481" s="74">
        <f ca="1">IF($A481="","",OFFSET(ورقة1!$B$1,MATCH($A481,ورقة1!$A:$A,0)-1,))</f>
        <v>272000</v>
      </c>
      <c r="C481" s="69">
        <f ca="1">IF($A481="","",OFFSET(ورقة1!$C$1,MATCH($A481,ورقة1!$A:$A,0)-1,))</f>
        <v>68000</v>
      </c>
      <c r="D481" s="69">
        <f ca="1">IF($A481="","",OFFSET(ورقة1!$E$1,MATCH($A481,ورقة1!$A:$A,0)-1,))</f>
        <v>50000</v>
      </c>
    </row>
    <row r="482" spans="1:4" customFormat="1" ht="17.25" customHeight="1" thickBot="1">
      <c r="A482" s="75"/>
      <c r="B482" s="75"/>
      <c r="C482" s="70">
        <f ca="1">IF($A481="","",OFFSET(ورقة1!$D$1,MATCH($A481,ورقة1!$A:$A,0)-1,))</f>
        <v>0</v>
      </c>
      <c r="D482" s="70">
        <f ca="1">IF($A481="","",OFFSET(ورقة1!$F$1,MATCH($A481,ورقة1!$A:$A,0)-1,))</f>
        <v>30000</v>
      </c>
    </row>
    <row r="483" spans="1:4" customFormat="1" ht="17.25" customHeight="1" thickBot="1">
      <c r="A483" s="74">
        <f>IF(SUM(MAX($A$1:$A482),1)&gt;MAX(ورقة1!$A:$A),"",SUM(MAX($A$1:$A482),1))</f>
        <v>239</v>
      </c>
      <c r="B483" s="74">
        <f ca="1">IF($A483="","",OFFSET(ورقة1!$B$1,MATCH($A483,ورقة1!$A:$A,0)-1,))</f>
        <v>314000</v>
      </c>
      <c r="C483" s="69">
        <f ca="1">IF($A483="","",OFFSET(ورقة1!$C$1,MATCH($A483,ورقة1!$A:$A,0)-1,))</f>
        <v>141300</v>
      </c>
      <c r="D483" s="69">
        <f ca="1">IF($A483="","",OFFSET(ورقة1!$E$1,MATCH($A483,ورقة1!$A:$A,0)-1,))</f>
        <v>50000</v>
      </c>
    </row>
    <row r="484" spans="1:4" customFormat="1" ht="17.25" customHeight="1" thickBot="1">
      <c r="A484" s="75"/>
      <c r="B484" s="75"/>
      <c r="C484" s="70">
        <f ca="1">IF($A483="","",OFFSET(ورقة1!$D$1,MATCH($A483,ورقة1!$A:$A,0)-1,))</f>
        <v>0</v>
      </c>
      <c r="D484" s="70">
        <f ca="1">IF($A483="","",OFFSET(ورقة1!$F$1,MATCH($A483,ورقة1!$A:$A,0)-1,))</f>
        <v>40000</v>
      </c>
    </row>
    <row r="485" spans="1:4" customFormat="1" ht="17.25" customHeight="1" thickBot="1">
      <c r="A485" s="74">
        <f>IF(SUM(MAX($A$1:$A484),1)&gt;MAX(ورقة1!$A:$A),"",SUM(MAX($A$1:$A484),1))</f>
        <v>240</v>
      </c>
      <c r="B485" s="74">
        <f ca="1">IF($A485="","",OFFSET(ورقة1!$B$1,MATCH($A485,ورقة1!$A:$A,0)-1,))</f>
        <v>237000</v>
      </c>
      <c r="C485" s="69">
        <f ca="1">IF($A485="","",OFFSET(ورقة1!$C$1,MATCH($A485,ورقة1!$A:$A,0)-1,))</f>
        <v>0</v>
      </c>
      <c r="D485" s="69">
        <f ca="1">IF($A485="","",OFFSET(ورقة1!$E$1,MATCH($A485,ورقة1!$A:$A,0)-1,))</f>
        <v>50000</v>
      </c>
    </row>
    <row r="486" spans="1:4" customFormat="1" ht="17.25" customHeight="1" thickBot="1">
      <c r="A486" s="75"/>
      <c r="B486" s="75"/>
      <c r="C486" s="70">
        <f ca="1">IF($A485="","",OFFSET(ورقة1!$D$1,MATCH($A485,ورقة1!$A:$A,0)-1,))</f>
        <v>35550</v>
      </c>
      <c r="D486" s="70">
        <f ca="1">IF($A485="","",OFFSET(ورقة1!$F$1,MATCH($A485,ورقة1!$A:$A,0)-1,))</f>
        <v>40000</v>
      </c>
    </row>
    <row r="487" spans="1:4" customFormat="1" ht="17.25" customHeight="1" thickBot="1">
      <c r="A487" s="74">
        <f>IF(SUM(MAX($A$1:$A486),1)&gt;MAX(ورقة1!$A:$A),"",SUM(MAX($A$1:$A486),1))</f>
        <v>241</v>
      </c>
      <c r="B487" s="74">
        <f ca="1">IF($A487="","",OFFSET(ورقة1!$B$1,MATCH($A487,ورقة1!$A:$A,0)-1,))</f>
        <v>266000</v>
      </c>
      <c r="C487" s="69">
        <f ca="1">IF($A487="","",OFFSET(ورقة1!$C$1,MATCH($A487,ورقة1!$A:$A,0)-1,))</f>
        <v>0</v>
      </c>
      <c r="D487" s="69">
        <f ca="1">IF($A487="","",OFFSET(ورقة1!$E$1,MATCH($A487,ورقة1!$A:$A,0)-1,))</f>
        <v>50000</v>
      </c>
    </row>
    <row r="488" spans="1:4" customFormat="1" ht="17.25" customHeight="1" thickBot="1">
      <c r="A488" s="75"/>
      <c r="B488" s="75"/>
      <c r="C488" s="70">
        <f ca="1">IF($A487="","",OFFSET(ورقة1!$D$1,MATCH($A487,ورقة1!$A:$A,0)-1,))</f>
        <v>39900</v>
      </c>
      <c r="D488" s="70">
        <f ca="1">IF($A487="","",OFFSET(ورقة1!$F$1,MATCH($A487,ورقة1!$A:$A,0)-1,))</f>
        <v>20000</v>
      </c>
    </row>
    <row r="489" spans="1:4" customFormat="1" ht="17.25" customHeight="1" thickBot="1">
      <c r="A489" s="74">
        <f>IF(SUM(MAX($A$1:$A488),1)&gt;MAX(ورقة1!$A:$A),"",SUM(MAX($A$1:$A488),1))</f>
        <v>242</v>
      </c>
      <c r="B489" s="74">
        <f ca="1">IF($A489="","",OFFSET(ورقة1!$B$1,MATCH($A489,ورقة1!$A:$A,0)-1,))</f>
        <v>266000</v>
      </c>
      <c r="C489" s="69">
        <f ca="1">IF($A489="","",OFFSET(ورقة1!$C$1,MATCH($A489,ورقة1!$A:$A,0)-1,))</f>
        <v>0</v>
      </c>
      <c r="D489" s="69">
        <f ca="1">IF($A489="","",OFFSET(ورقة1!$E$1,MATCH($A489,ورقة1!$A:$A,0)-1,))</f>
        <v>50000</v>
      </c>
    </row>
    <row r="490" spans="1:4" customFormat="1" ht="17.25" customHeight="1" thickBot="1">
      <c r="A490" s="75"/>
      <c r="B490" s="75"/>
      <c r="C490" s="70">
        <f ca="1">IF($A489="","",OFFSET(ورقة1!$D$1,MATCH($A489,ورقة1!$A:$A,0)-1,))</f>
        <v>39900</v>
      </c>
      <c r="D490" s="70">
        <f ca="1">IF($A489="","",OFFSET(ورقة1!$F$1,MATCH($A489,ورقة1!$A:$A,0)-1,))</f>
        <v>40000</v>
      </c>
    </row>
    <row r="491" spans="1:4" customFormat="1" ht="17.25" customHeight="1" thickBot="1">
      <c r="A491" s="74">
        <f>IF(SUM(MAX($A$1:$A490),1)&gt;MAX(ورقة1!$A:$A),"",SUM(MAX($A$1:$A490),1))</f>
        <v>243</v>
      </c>
      <c r="B491" s="74">
        <f ca="1">IF($A491="","",OFFSET(ورقة1!$B$1,MATCH($A491,ورقة1!$A:$A,0)-1,))</f>
        <v>176000</v>
      </c>
      <c r="C491" s="69">
        <f ca="1">IF($A491="","",OFFSET(ورقة1!$C$1,MATCH($A491,ورقة1!$A:$A,0)-1,))</f>
        <v>0</v>
      </c>
      <c r="D491" s="69">
        <f ca="1">IF($A491="","",OFFSET(ورقة1!$E$1,MATCH($A491,ورقة1!$A:$A,0)-1,))</f>
        <v>50000</v>
      </c>
    </row>
    <row r="492" spans="1:4" customFormat="1" ht="17.25" customHeight="1" thickBot="1">
      <c r="A492" s="75"/>
      <c r="B492" s="75"/>
      <c r="C492" s="70">
        <f ca="1">IF($A491="","",OFFSET(ورقة1!$D$1,MATCH($A491,ورقة1!$A:$A,0)-1,))</f>
        <v>26400</v>
      </c>
      <c r="D492" s="70">
        <f ca="1">IF($A491="","",OFFSET(ورقة1!$F$1,MATCH($A491,ورقة1!$A:$A,0)-1,))</f>
        <v>40000</v>
      </c>
    </row>
    <row r="493" spans="1:4" customFormat="1" ht="17.25" customHeight="1" thickBot="1">
      <c r="A493" s="74">
        <f>IF(SUM(MAX($A$1:$A492),1)&gt;MAX(ورقة1!$A:$A),"",SUM(MAX($A$1:$A492),1))</f>
        <v>244</v>
      </c>
      <c r="B493" s="74">
        <f ca="1">IF($A493="","",OFFSET(ورقة1!$B$1,MATCH($A493,ورقة1!$A:$A,0)-1,))</f>
        <v>260000</v>
      </c>
      <c r="C493" s="69">
        <f ca="1">IF($A493="","",OFFSET(ورقة1!$C$1,MATCH($A493,ورقة1!$A:$A,0)-1,))</f>
        <v>0</v>
      </c>
      <c r="D493" s="69">
        <f ca="1">IF($A493="","",OFFSET(ورقة1!$E$1,MATCH($A493,ورقة1!$A:$A,0)-1,))</f>
        <v>50000</v>
      </c>
    </row>
    <row r="494" spans="1:4" customFormat="1" ht="17.25" customHeight="1" thickBot="1">
      <c r="A494" s="75"/>
      <c r="B494" s="75"/>
      <c r="C494" s="70">
        <f ca="1">IF($A493="","",OFFSET(ورقة1!$D$1,MATCH($A493,ورقة1!$A:$A,0)-1,))</f>
        <v>39000</v>
      </c>
      <c r="D494" s="70">
        <f ca="1">IF($A493="","",OFFSET(ورقة1!$F$1,MATCH($A493,ورقة1!$A:$A,0)-1,))</f>
        <v>30000</v>
      </c>
    </row>
    <row r="495" spans="1:4" customFormat="1" ht="17.25" customHeight="1" thickBot="1">
      <c r="A495" s="74">
        <f>IF(SUM(MAX($A$1:$A494),1)&gt;MAX(ورقة1!$A:$A),"",SUM(MAX($A$1:$A494),1))</f>
        <v>245</v>
      </c>
      <c r="B495" s="74">
        <f ca="1">IF($A495="","",OFFSET(ورقة1!$B$1,MATCH($A495,ورقة1!$A:$A,0)-1,))</f>
        <v>287000</v>
      </c>
      <c r="C495" s="69">
        <f ca="1">IF($A495="","",OFFSET(ورقة1!$C$1,MATCH($A495,ورقة1!$A:$A,0)-1,))</f>
        <v>71750</v>
      </c>
      <c r="D495" s="69">
        <f ca="1">IF($A495="","",OFFSET(ورقة1!$E$1,MATCH($A495,ورقة1!$A:$A,0)-1,))</f>
        <v>50000</v>
      </c>
    </row>
    <row r="496" spans="1:4" customFormat="1" ht="17.25" customHeight="1" thickBot="1">
      <c r="A496" s="75"/>
      <c r="B496" s="75"/>
      <c r="C496" s="70">
        <f ca="1">IF($A495="","",OFFSET(ورقة1!$D$1,MATCH($A495,ورقة1!$A:$A,0)-1,))</f>
        <v>0</v>
      </c>
      <c r="D496" s="70">
        <f ca="1">IF($A495="","",OFFSET(ورقة1!$F$1,MATCH($A495,ورقة1!$A:$A,0)-1,))</f>
        <v>40000</v>
      </c>
    </row>
    <row r="497" spans="1:4" customFormat="1" ht="17.25" customHeight="1" thickBot="1">
      <c r="A497" s="74">
        <f>IF(SUM(MAX($A$1:$A496),1)&gt;MAX(ورقة1!$A:$A),"",SUM(MAX($A$1:$A496),1))</f>
        <v>246</v>
      </c>
      <c r="B497" s="74">
        <f ca="1">IF($A497="","",OFFSET(ورقة1!$B$1,MATCH($A497,ورقة1!$A:$A,0)-1,))</f>
        <v>374000</v>
      </c>
      <c r="C497" s="69">
        <f ca="1">IF($A497="","",OFFSET(ورقة1!$C$1,MATCH($A497,ورقة1!$A:$A,0)-1,))</f>
        <v>168300</v>
      </c>
      <c r="D497" s="69">
        <f ca="1">IF($A497="","",OFFSET(ورقة1!$E$1,MATCH($A497,ورقة1!$A:$A,0)-1,))</f>
        <v>0</v>
      </c>
    </row>
    <row r="498" spans="1:4" customFormat="1" ht="17.25" customHeight="1" thickBot="1">
      <c r="A498" s="75"/>
      <c r="B498" s="75"/>
      <c r="C498" s="70">
        <f ca="1">IF($A497="","",OFFSET(ورقة1!$D$1,MATCH($A497,ورقة1!$A:$A,0)-1,))</f>
        <v>0</v>
      </c>
      <c r="D498" s="70">
        <f ca="1">IF($A497="","",OFFSET(ورقة1!$F$1,MATCH($A497,ورقة1!$A:$A,0)-1,))</f>
        <v>0</v>
      </c>
    </row>
    <row r="499" spans="1:4" customFormat="1" ht="17.25" customHeight="1" thickBot="1">
      <c r="A499" s="74">
        <f>IF(SUM(MAX($A$1:$A498),1)&gt;MAX(ورقة1!$A:$A),"",SUM(MAX($A$1:$A498),1))</f>
        <v>247</v>
      </c>
      <c r="B499" s="74">
        <f ca="1">IF($A499="","",OFFSET(ورقة1!$B$1,MATCH($A499,ورقة1!$A:$A,0)-1,))</f>
        <v>296000</v>
      </c>
      <c r="C499" s="69">
        <f ca="1">IF($A499="","",OFFSET(ورقة1!$C$1,MATCH($A499,ورقة1!$A:$A,0)-1,))</f>
        <v>133200</v>
      </c>
      <c r="D499" s="69">
        <f ca="1">IF($A499="","",OFFSET(ورقة1!$E$1,MATCH($A499,ورقة1!$A:$A,0)-1,))</f>
        <v>0</v>
      </c>
    </row>
    <row r="500" spans="1:4" customFormat="1" ht="17.25" customHeight="1" thickBot="1">
      <c r="A500" s="75"/>
      <c r="B500" s="75"/>
      <c r="C500" s="70">
        <f ca="1">IF($A499="","",OFFSET(ورقة1!$D$1,MATCH($A499,ورقة1!$A:$A,0)-1,))</f>
        <v>0</v>
      </c>
      <c r="D500" s="70">
        <f ca="1">IF($A499="","",OFFSET(ورقة1!$F$1,MATCH($A499,ورقة1!$A:$A,0)-1,))</f>
        <v>0</v>
      </c>
    </row>
    <row r="501" spans="1:4" customFormat="1" ht="17.25" customHeight="1" thickBot="1">
      <c r="A501" s="74">
        <f>IF(SUM(MAX($A$1:$A500),1)&gt;MAX(ورقة1!$A:$A),"",SUM(MAX($A$1:$A500),1))</f>
        <v>248</v>
      </c>
      <c r="B501" s="74">
        <f ca="1">IF($A501="","",OFFSET(ورقة1!$B$1,MATCH($A501,ورقة1!$A:$A,0)-1,))</f>
        <v>263000</v>
      </c>
      <c r="C501" s="69">
        <f ca="1">IF($A501="","",OFFSET(ورقة1!$C$1,MATCH($A501,ورقة1!$A:$A,0)-1,))</f>
        <v>65750</v>
      </c>
      <c r="D501" s="69">
        <f ca="1">IF($A501="","",OFFSET(ورقة1!$E$1,MATCH($A501,ورقة1!$A:$A,0)-1,))</f>
        <v>0</v>
      </c>
    </row>
    <row r="502" spans="1:4" customFormat="1" ht="17.25" customHeight="1" thickBot="1">
      <c r="A502" s="75"/>
      <c r="B502" s="75"/>
      <c r="C502" s="70">
        <f ca="1">IF($A501="","",OFFSET(ورقة1!$D$1,MATCH($A501,ورقة1!$A:$A,0)-1,))</f>
        <v>0</v>
      </c>
      <c r="D502" s="70">
        <f ca="1">IF($A501="","",OFFSET(ورقة1!$F$1,MATCH($A501,ورقة1!$A:$A,0)-1,))</f>
        <v>0</v>
      </c>
    </row>
    <row r="503" spans="1:4" customFormat="1" ht="17.25" customHeight="1" thickBot="1">
      <c r="A503" s="74">
        <f>IF(SUM(MAX($A$1:$A502),1)&gt;MAX(ورقة1!$A:$A),"",SUM(MAX($A$1:$A502),1))</f>
        <v>249</v>
      </c>
      <c r="B503" s="74">
        <f ca="1">IF($A503="","",OFFSET(ورقة1!$B$1,MATCH($A503,ورقة1!$A:$A,0)-1,))</f>
        <v>308000</v>
      </c>
      <c r="C503" s="69">
        <f ca="1">IF($A503="","",OFFSET(ورقة1!$C$1,MATCH($A503,ورقة1!$A:$A,0)-1,))</f>
        <v>77000</v>
      </c>
      <c r="D503" s="69">
        <f ca="1">IF($A503="","",OFFSET(ورقة1!$E$1,MATCH($A503,ورقة1!$A:$A,0)-1,))</f>
        <v>50000</v>
      </c>
    </row>
    <row r="504" spans="1:4" customFormat="1" ht="17.25" customHeight="1" thickBot="1">
      <c r="A504" s="75"/>
      <c r="B504" s="75"/>
      <c r="C504" s="70">
        <f ca="1">IF($A503="","",OFFSET(ورقة1!$D$1,MATCH($A503,ورقة1!$A:$A,0)-1,))</f>
        <v>0</v>
      </c>
      <c r="D504" s="70">
        <f ca="1">IF($A503="","",OFFSET(ورقة1!$F$1,MATCH($A503,ورقة1!$A:$A,0)-1,))</f>
        <v>40000</v>
      </c>
    </row>
    <row r="505" spans="1:4" customFormat="1" ht="17.25" customHeight="1" thickBot="1">
      <c r="A505" s="74">
        <f>IF(SUM(MAX($A$1:$A504),1)&gt;MAX(ورقة1!$A:$A),"",SUM(MAX($A$1:$A504),1))</f>
        <v>250</v>
      </c>
      <c r="B505" s="74">
        <f ca="1">IF($A505="","",OFFSET(ورقة1!$B$1,MATCH($A505,ورقة1!$A:$A,0)-1,))</f>
        <v>356000</v>
      </c>
      <c r="C505" s="69">
        <f ca="1">IF($A505="","",OFFSET(ورقة1!$C$1,MATCH($A505,ورقة1!$A:$A,0)-1,))</f>
        <v>124599.99999999999</v>
      </c>
      <c r="D505" s="69">
        <f ca="1">IF($A505="","",OFFSET(ورقة1!$E$1,MATCH($A505,ورقة1!$A:$A,0)-1,))</f>
        <v>50000</v>
      </c>
    </row>
    <row r="506" spans="1:4" customFormat="1" ht="17.25" customHeight="1" thickBot="1">
      <c r="A506" s="75"/>
      <c r="B506" s="75"/>
      <c r="C506" s="70">
        <f ca="1">IF($A505="","",OFFSET(ورقة1!$D$1,MATCH($A505,ورقة1!$A:$A,0)-1,))</f>
        <v>0</v>
      </c>
      <c r="D506" s="70">
        <f ca="1">IF($A505="","",OFFSET(ورقة1!$F$1,MATCH($A505,ورقة1!$A:$A,0)-1,))</f>
        <v>30000</v>
      </c>
    </row>
    <row r="507" spans="1:4" customFormat="1" ht="17.25" customHeight="1" thickBot="1">
      <c r="A507" s="74">
        <f>IF(SUM(MAX($A$1:$A506),1)&gt;MAX(ورقة1!$A:$A),"",SUM(MAX($A$1:$A506),1))</f>
        <v>251</v>
      </c>
      <c r="B507" s="74">
        <f ca="1">IF($A507="","",OFFSET(ورقة1!$B$1,MATCH($A507,ورقة1!$A:$A,0)-1,))</f>
        <v>326000</v>
      </c>
      <c r="C507" s="69">
        <f ca="1">IF($A507="","",OFFSET(ورقة1!$C$1,MATCH($A507,ورقة1!$A:$A,0)-1,))</f>
        <v>81500</v>
      </c>
      <c r="D507" s="69">
        <f ca="1">IF($A507="","",OFFSET(ورقة1!$E$1,MATCH($A507,ورقة1!$A:$A,0)-1,))</f>
        <v>50000</v>
      </c>
    </row>
    <row r="508" spans="1:4" customFormat="1" ht="17.25" customHeight="1" thickBot="1">
      <c r="A508" s="75"/>
      <c r="B508" s="75"/>
      <c r="C508" s="70">
        <f ca="1">IF($A507="","",OFFSET(ورقة1!$D$1,MATCH($A507,ورقة1!$A:$A,0)-1,))</f>
        <v>0</v>
      </c>
      <c r="D508" s="70">
        <f ca="1">IF($A507="","",OFFSET(ورقة1!$F$1,MATCH($A507,ورقة1!$A:$A,0)-1,))</f>
        <v>0</v>
      </c>
    </row>
    <row r="509" spans="1:4" customFormat="1" ht="17.25" customHeight="1" thickBot="1">
      <c r="A509" s="74">
        <f>IF(SUM(MAX($A$1:$A508),1)&gt;MAX(ورقة1!$A:$A),"",SUM(MAX($A$1:$A508),1))</f>
        <v>252</v>
      </c>
      <c r="B509" s="74">
        <f ca="1">IF($A509="","",OFFSET(ورقة1!$B$1,MATCH($A509,ورقة1!$A:$A,0)-1,))</f>
        <v>302000</v>
      </c>
      <c r="C509" s="69">
        <f ca="1">IF($A509="","",OFFSET(ورقة1!$C$1,MATCH($A509,ورقة1!$A:$A,0)-1,))</f>
        <v>105700</v>
      </c>
      <c r="D509" s="69">
        <f ca="1">IF($A509="","",OFFSET(ورقة1!$E$1,MATCH($A509,ورقة1!$A:$A,0)-1,))</f>
        <v>50000</v>
      </c>
    </row>
    <row r="510" spans="1:4" customFormat="1" ht="17.25" customHeight="1" thickBot="1">
      <c r="A510" s="75"/>
      <c r="B510" s="75"/>
      <c r="C510" s="70">
        <f ca="1">IF($A509="","",OFFSET(ورقة1!$D$1,MATCH($A509,ورقة1!$A:$A,0)-1,))</f>
        <v>0</v>
      </c>
      <c r="D510" s="70">
        <f ca="1">IF($A509="","",OFFSET(ورقة1!$F$1,MATCH($A509,ورقة1!$A:$A,0)-1,))</f>
        <v>30000</v>
      </c>
    </row>
    <row r="511" spans="1:4" customFormat="1" ht="17.25" customHeight="1" thickBot="1">
      <c r="A511" s="74">
        <f>IF(SUM(MAX($A$1:$A510),1)&gt;MAX(ورقة1!$A:$A),"",SUM(MAX($A$1:$A510),1))</f>
        <v>253</v>
      </c>
      <c r="B511" s="74">
        <f ca="1">IF($A511="","",OFFSET(ورقة1!$B$1,MATCH($A511,ورقة1!$A:$A,0)-1,))</f>
        <v>234000</v>
      </c>
      <c r="C511" s="69">
        <f ca="1">IF($A511="","",OFFSET(ورقة1!$C$1,MATCH($A511,ورقة1!$A:$A,0)-1,))</f>
        <v>0</v>
      </c>
      <c r="D511" s="69">
        <f ca="1">IF($A511="","",OFFSET(ورقة1!$E$1,MATCH($A511,ورقة1!$A:$A,0)-1,))</f>
        <v>50000</v>
      </c>
    </row>
    <row r="512" spans="1:4" customFormat="1" ht="17.25" customHeight="1" thickBot="1">
      <c r="A512" s="75"/>
      <c r="B512" s="75"/>
      <c r="C512" s="70">
        <f ca="1">IF($A511="","",OFFSET(ورقة1!$D$1,MATCH($A511,ورقة1!$A:$A,0)-1,))</f>
        <v>35100</v>
      </c>
      <c r="D512" s="70">
        <f ca="1">IF($A511="","",OFFSET(ورقة1!$F$1,MATCH($A511,ورقة1!$A:$A,0)-1,))</f>
        <v>40000</v>
      </c>
    </row>
    <row r="513" spans="1:4" customFormat="1" ht="17.25" customHeight="1" thickBot="1">
      <c r="A513" s="74">
        <f>IF(SUM(MAX($A$1:$A512),1)&gt;MAX(ورقة1!$A:$A),"",SUM(MAX($A$1:$A512),1))</f>
        <v>254</v>
      </c>
      <c r="B513" s="74">
        <f ca="1">IF($A513="","",OFFSET(ورقة1!$B$1,MATCH($A513,ورقة1!$A:$A,0)-1,))</f>
        <v>410000</v>
      </c>
      <c r="C513" s="69">
        <f ca="1">IF($A513="","",OFFSET(ورقة1!$C$1,MATCH($A513,ورقة1!$A:$A,0)-1,))</f>
        <v>0</v>
      </c>
      <c r="D513" s="69">
        <f ca="1">IF($A513="","",OFFSET(ورقة1!$E$1,MATCH($A513,ورقة1!$A:$A,0)-1,))</f>
        <v>50000</v>
      </c>
    </row>
    <row r="514" spans="1:4" customFormat="1" ht="17.25" customHeight="1" thickBot="1">
      <c r="A514" s="75"/>
      <c r="B514" s="75"/>
      <c r="C514" s="70">
        <f ca="1">IF($A513="","",OFFSET(ورقة1!$D$1,MATCH($A513,ورقة1!$A:$A,0)-1,))</f>
        <v>61500</v>
      </c>
      <c r="D514" s="70">
        <f ca="1">IF($A513="","",OFFSET(ورقة1!$F$1,MATCH($A513,ورقة1!$A:$A,0)-1,))</f>
        <v>30000</v>
      </c>
    </row>
    <row r="515" spans="1:4" customFormat="1" ht="17.25" customHeight="1" thickBot="1">
      <c r="A515" s="74">
        <f>IF(SUM(MAX($A$1:$A514),1)&gt;MAX(ورقة1!$A:$A),"",SUM(MAX($A$1:$A514),1))</f>
        <v>255</v>
      </c>
      <c r="B515" s="74">
        <f ca="1">IF($A515="","",OFFSET(ورقة1!$B$1,MATCH($A515,ورقة1!$A:$A,0)-1,))</f>
        <v>237000</v>
      </c>
      <c r="C515" s="69">
        <f ca="1">IF($A515="","",OFFSET(ورقة1!$C$1,MATCH($A515,ورقة1!$A:$A,0)-1,))</f>
        <v>0</v>
      </c>
      <c r="D515" s="69">
        <f ca="1">IF($A515="","",OFFSET(ورقة1!$E$1,MATCH($A515,ورقة1!$A:$A,0)-1,))</f>
        <v>50000</v>
      </c>
    </row>
    <row r="516" spans="1:4" customFormat="1" ht="17.25" customHeight="1" thickBot="1">
      <c r="A516" s="75"/>
      <c r="B516" s="75"/>
      <c r="C516" s="70">
        <f ca="1">IF($A515="","",OFFSET(ورقة1!$D$1,MATCH($A515,ورقة1!$A:$A,0)-1,))</f>
        <v>35550</v>
      </c>
      <c r="D516" s="70">
        <f ca="1">IF($A515="","",OFFSET(ورقة1!$F$1,MATCH($A515,ورقة1!$A:$A,0)-1,))</f>
        <v>40000</v>
      </c>
    </row>
    <row r="517" spans="1:4" customFormat="1" ht="17.25" customHeight="1" thickBot="1">
      <c r="A517" s="74">
        <f>IF(SUM(MAX($A$1:$A516),1)&gt;MAX(ورقة1!$A:$A),"",SUM(MAX($A$1:$A516),1))</f>
        <v>256</v>
      </c>
      <c r="B517" s="74">
        <f ca="1">IF($A517="","",OFFSET(ورقة1!$B$1,MATCH($A517,ورقة1!$A:$A,0)-1,))</f>
        <v>275000</v>
      </c>
      <c r="C517" s="69">
        <f ca="1">IF($A517="","",OFFSET(ورقة1!$C$1,MATCH($A517,ورقة1!$A:$A,0)-1,))</f>
        <v>68750</v>
      </c>
      <c r="D517" s="69">
        <f ca="1">IF($A517="","",OFFSET(ورقة1!$E$1,MATCH($A517,ورقة1!$A:$A,0)-1,))</f>
        <v>50000</v>
      </c>
    </row>
    <row r="518" spans="1:4" customFormat="1" ht="17.25" customHeight="1" thickBot="1">
      <c r="A518" s="75"/>
      <c r="B518" s="75"/>
      <c r="C518" s="70">
        <f ca="1">IF($A517="","",OFFSET(ورقة1!$D$1,MATCH($A517,ورقة1!$A:$A,0)-1,))</f>
        <v>0</v>
      </c>
      <c r="D518" s="70">
        <f ca="1">IF($A517="","",OFFSET(ورقة1!$F$1,MATCH($A517,ورقة1!$A:$A,0)-1,))</f>
        <v>20000</v>
      </c>
    </row>
    <row r="519" spans="1:4" customFormat="1" ht="17.25" customHeight="1" thickBot="1">
      <c r="A519" s="74">
        <f>IF(SUM(MAX($A$1:$A518),1)&gt;MAX(ورقة1!$A:$A),"",SUM(MAX($A$1:$A518),1))</f>
        <v>257</v>
      </c>
      <c r="B519" s="74">
        <f ca="1">IF($A519="","",OFFSET(ورقة1!$B$1,MATCH($A519,ورقة1!$A:$A,0)-1,))</f>
        <v>231000</v>
      </c>
      <c r="C519" s="69">
        <f ca="1">IF($A519="","",OFFSET(ورقة1!$C$1,MATCH($A519,ورقة1!$A:$A,0)-1,))</f>
        <v>0</v>
      </c>
      <c r="D519" s="69">
        <f ca="1">IF($A519="","",OFFSET(ورقة1!$E$1,MATCH($A519,ورقة1!$A:$A,0)-1,))</f>
        <v>50000</v>
      </c>
    </row>
    <row r="520" spans="1:4" customFormat="1" ht="17.25" customHeight="1" thickBot="1">
      <c r="A520" s="75"/>
      <c r="B520" s="75"/>
      <c r="C520" s="70">
        <f ca="1">IF($A519="","",OFFSET(ورقة1!$D$1,MATCH($A519,ورقة1!$A:$A,0)-1,))</f>
        <v>34650</v>
      </c>
      <c r="D520" s="70">
        <f ca="1">IF($A519="","",OFFSET(ورقة1!$F$1,MATCH($A519,ورقة1!$A:$A,0)-1,))</f>
        <v>30000</v>
      </c>
    </row>
    <row r="521" spans="1:4" customFormat="1" ht="17.25" customHeight="1" thickBot="1">
      <c r="A521" s="74">
        <f>IF(SUM(MAX($A$1:$A520),1)&gt;MAX(ورقة1!$A:$A),"",SUM(MAX($A$1:$A520),1))</f>
        <v>258</v>
      </c>
      <c r="B521" s="74">
        <f ca="1">IF($A521="","",OFFSET(ورقة1!$B$1,MATCH($A521,ورقة1!$A:$A,0)-1,))</f>
        <v>240000</v>
      </c>
      <c r="C521" s="69">
        <f ca="1">IF($A521="","",OFFSET(ورقة1!$C$1,MATCH($A521,ورقة1!$A:$A,0)-1,))</f>
        <v>0</v>
      </c>
      <c r="D521" s="69">
        <f ca="1">IF($A521="","",OFFSET(ورقة1!$E$1,MATCH($A521,ورقة1!$A:$A,0)-1,))</f>
        <v>50000</v>
      </c>
    </row>
    <row r="522" spans="1:4" customFormat="1" ht="17.25" customHeight="1" thickBot="1">
      <c r="A522" s="75"/>
      <c r="B522" s="75"/>
      <c r="C522" s="70">
        <f ca="1">IF($A521="","",OFFSET(ورقة1!$D$1,MATCH($A521,ورقة1!$A:$A,0)-1,))</f>
        <v>36000</v>
      </c>
      <c r="D522" s="70">
        <f ca="1">IF($A521="","",OFFSET(ورقة1!$F$1,MATCH($A521,ورقة1!$A:$A,0)-1,))</f>
        <v>30000</v>
      </c>
    </row>
    <row r="523" spans="1:4" customFormat="1" ht="17.25" customHeight="1" thickBot="1">
      <c r="A523" s="74">
        <f>IF(SUM(MAX($A$1:$A522),1)&gt;MAX(ورقة1!$A:$A),"",SUM(MAX($A$1:$A522),1))</f>
        <v>259</v>
      </c>
      <c r="B523" s="74">
        <f ca="1">IF($A523="","",OFFSET(ورقة1!$B$1,MATCH($A523,ورقة1!$A:$A,0)-1,))</f>
        <v>237000</v>
      </c>
      <c r="C523" s="69">
        <f ca="1">IF($A523="","",OFFSET(ورقة1!$C$1,MATCH($A523,ورقة1!$A:$A,0)-1,))</f>
        <v>0</v>
      </c>
      <c r="D523" s="69">
        <f ca="1">IF($A523="","",OFFSET(ورقة1!$E$1,MATCH($A523,ورقة1!$A:$A,0)-1,))</f>
        <v>50000</v>
      </c>
    </row>
    <row r="524" spans="1:4" customFormat="1" ht="17.25" customHeight="1" thickBot="1">
      <c r="A524" s="75"/>
      <c r="B524" s="75"/>
      <c r="C524" s="70">
        <f ca="1">IF($A523="","",OFFSET(ورقة1!$D$1,MATCH($A523,ورقة1!$A:$A,0)-1,))</f>
        <v>35550</v>
      </c>
      <c r="D524" s="70">
        <f ca="1">IF($A523="","",OFFSET(ورقة1!$F$1,MATCH($A523,ورقة1!$A:$A,0)-1,))</f>
        <v>20000</v>
      </c>
    </row>
    <row r="525" spans="1:4" customFormat="1" ht="17.25" customHeight="1" thickBot="1">
      <c r="A525" s="74">
        <f>IF(SUM(MAX($A$1:$A524),1)&gt;MAX(ورقة1!$A:$A),"",SUM(MAX($A$1:$A524),1))</f>
        <v>260</v>
      </c>
      <c r="B525" s="74">
        <f ca="1">IF($A525="","",OFFSET(ورقة1!$B$1,MATCH($A525,ورقة1!$A:$A,0)-1,))</f>
        <v>194000</v>
      </c>
      <c r="C525" s="69">
        <f ca="1">IF($A525="","",OFFSET(ورقة1!$C$1,MATCH($A525,ورقة1!$A:$A,0)-1,))</f>
        <v>0</v>
      </c>
      <c r="D525" s="69">
        <f ca="1">IF($A525="","",OFFSET(ورقة1!$E$1,MATCH($A525,ورقة1!$A:$A,0)-1,))</f>
        <v>50000</v>
      </c>
    </row>
    <row r="526" spans="1:4" customFormat="1" ht="17.25" customHeight="1" thickBot="1">
      <c r="A526" s="75"/>
      <c r="B526" s="75"/>
      <c r="C526" s="70">
        <f ca="1">IF($A525="","",OFFSET(ورقة1!$D$1,MATCH($A525,ورقة1!$A:$A,0)-1,))</f>
        <v>29100</v>
      </c>
      <c r="D526" s="70">
        <f ca="1">IF($A525="","",OFFSET(ورقة1!$F$1,MATCH($A525,ورقة1!$A:$A,0)-1,))</f>
        <v>40000</v>
      </c>
    </row>
    <row r="527" spans="1:4" customFormat="1" ht="17.25" customHeight="1" thickBot="1">
      <c r="A527" s="74">
        <f>IF(SUM(MAX($A$1:$A526),1)&gt;MAX(ورقة1!$A:$A),"",SUM(MAX($A$1:$A526),1))</f>
        <v>261</v>
      </c>
      <c r="B527" s="74">
        <f ca="1">IF($A527="","",OFFSET(ورقة1!$B$1,MATCH($A527,ورقة1!$A:$A,0)-1,))</f>
        <v>356000</v>
      </c>
      <c r="C527" s="69">
        <f ca="1">IF($A527="","",OFFSET(ورقة1!$C$1,MATCH($A527,ورقة1!$A:$A,0)-1,))</f>
        <v>0</v>
      </c>
      <c r="D527" s="69">
        <f ca="1">IF($A527="","",OFFSET(ورقة1!$E$1,MATCH($A527,ورقة1!$A:$A,0)-1,))</f>
        <v>50000</v>
      </c>
    </row>
    <row r="528" spans="1:4" customFormat="1" ht="17.25" customHeight="1" thickBot="1">
      <c r="A528" s="75"/>
      <c r="B528" s="75"/>
      <c r="C528" s="70">
        <f ca="1">IF($A527="","",OFFSET(ورقة1!$D$1,MATCH($A527,ورقة1!$A:$A,0)-1,))</f>
        <v>53400</v>
      </c>
      <c r="D528" s="70">
        <f ca="1">IF($A527="","",OFFSET(ورقة1!$F$1,MATCH($A527,ورقة1!$A:$A,0)-1,))</f>
        <v>40000</v>
      </c>
    </row>
    <row r="529" spans="1:4" customFormat="1" ht="17.25" customHeight="1" thickBot="1">
      <c r="A529" s="74">
        <f>IF(SUM(MAX($A$1:$A528),1)&gt;MAX(ورقة1!$A:$A),"",SUM(MAX($A$1:$A528),1))</f>
        <v>262</v>
      </c>
      <c r="B529" s="74">
        <f ca="1">IF($A529="","",OFFSET(ورقة1!$B$1,MATCH($A529,ورقة1!$A:$A,0)-1,))</f>
        <v>281000</v>
      </c>
      <c r="C529" s="69">
        <f ca="1">IF($A529="","",OFFSET(ورقة1!$C$1,MATCH($A529,ورقة1!$A:$A,0)-1,))</f>
        <v>70250</v>
      </c>
      <c r="D529" s="69">
        <f ca="1">IF($A529="","",OFFSET(ورقة1!$E$1,MATCH($A529,ورقة1!$A:$A,0)-1,))</f>
        <v>50000</v>
      </c>
    </row>
    <row r="530" spans="1:4" customFormat="1" ht="17.25" customHeight="1" thickBot="1">
      <c r="A530" s="75"/>
      <c r="B530" s="75"/>
      <c r="C530" s="70">
        <f ca="1">IF($A529="","",OFFSET(ورقة1!$D$1,MATCH($A529,ورقة1!$A:$A,0)-1,))</f>
        <v>0</v>
      </c>
      <c r="D530" s="70">
        <f ca="1">IF($A529="","",OFFSET(ورقة1!$F$1,MATCH($A529,ورقة1!$A:$A,0)-1,))</f>
        <v>40000</v>
      </c>
    </row>
    <row r="531" spans="1:4" customFormat="1" ht="17.25" customHeight="1" thickBot="1">
      <c r="A531" s="74">
        <f>IF(SUM(MAX($A$1:$A530),1)&gt;MAX(ورقة1!$A:$A),"",SUM(MAX($A$1:$A530),1))</f>
        <v>263</v>
      </c>
      <c r="B531" s="74">
        <f ca="1">IF($A531="","",OFFSET(ورقة1!$B$1,MATCH($A531,ورقة1!$A:$A,0)-1,))</f>
        <v>240000</v>
      </c>
      <c r="C531" s="69">
        <f ca="1">IF($A531="","",OFFSET(ورقة1!$C$1,MATCH($A531,ورقة1!$A:$A,0)-1,))</f>
        <v>0</v>
      </c>
      <c r="D531" s="69">
        <f ca="1">IF($A531="","",OFFSET(ورقة1!$E$1,MATCH($A531,ورقة1!$A:$A,0)-1,))</f>
        <v>50000</v>
      </c>
    </row>
    <row r="532" spans="1:4" customFormat="1" ht="17.25" customHeight="1" thickBot="1">
      <c r="A532" s="75"/>
      <c r="B532" s="75"/>
      <c r="C532" s="70">
        <f ca="1">IF($A531="","",OFFSET(ورقة1!$D$1,MATCH($A531,ورقة1!$A:$A,0)-1,))</f>
        <v>36000</v>
      </c>
      <c r="D532" s="70">
        <f ca="1">IF($A531="","",OFFSET(ورقة1!$F$1,MATCH($A531,ورقة1!$A:$A,0)-1,))</f>
        <v>40000</v>
      </c>
    </row>
    <row r="533" spans="1:4" customFormat="1" ht="17.25" customHeight="1" thickBot="1">
      <c r="A533" s="74">
        <f>IF(SUM(MAX($A$1:$A532),1)&gt;MAX(ورقة1!$A:$A),"",SUM(MAX($A$1:$A532),1))</f>
        <v>264</v>
      </c>
      <c r="B533" s="74">
        <f ca="1">IF($A533="","",OFFSET(ورقة1!$B$1,MATCH($A533,ورقة1!$A:$A,0)-1,))</f>
        <v>234000</v>
      </c>
      <c r="C533" s="69">
        <f ca="1">IF($A533="","",OFFSET(ورقة1!$C$1,MATCH($A533,ورقة1!$A:$A,0)-1,))</f>
        <v>0</v>
      </c>
      <c r="D533" s="69">
        <f ca="1">IF($A533="","",OFFSET(ورقة1!$E$1,MATCH($A533,ورقة1!$A:$A,0)-1,))</f>
        <v>50000</v>
      </c>
    </row>
    <row r="534" spans="1:4" customFormat="1" ht="17.25" customHeight="1" thickBot="1">
      <c r="A534" s="75"/>
      <c r="B534" s="75"/>
      <c r="C534" s="70">
        <f ca="1">IF($A533="","",OFFSET(ورقة1!$D$1,MATCH($A533,ورقة1!$A:$A,0)-1,))</f>
        <v>35100</v>
      </c>
      <c r="D534" s="70">
        <f ca="1">IF($A533="","",OFFSET(ورقة1!$F$1,MATCH($A533,ورقة1!$A:$A,0)-1,))</f>
        <v>40000</v>
      </c>
    </row>
    <row r="535" spans="1:4" customFormat="1" ht="17.25" customHeight="1" thickBot="1">
      <c r="A535" s="74">
        <f>IF(SUM(MAX($A$1:$A534),1)&gt;MAX(ورقة1!$A:$A),"",SUM(MAX($A$1:$A534),1))</f>
        <v>265</v>
      </c>
      <c r="B535" s="74">
        <f ca="1">IF($A535="","",OFFSET(ورقة1!$B$1,MATCH($A535,ورقة1!$A:$A,0)-1,))</f>
        <v>228000</v>
      </c>
      <c r="C535" s="69">
        <f ca="1">IF($A535="","",OFFSET(ورقة1!$C$1,MATCH($A535,ورقة1!$A:$A,0)-1,))</f>
        <v>0</v>
      </c>
      <c r="D535" s="69">
        <f ca="1">IF($A535="","",OFFSET(ورقة1!$E$1,MATCH($A535,ورقة1!$A:$A,0)-1,))</f>
        <v>50000</v>
      </c>
    </row>
    <row r="536" spans="1:4" customFormat="1" ht="17.25" customHeight="1" thickBot="1">
      <c r="A536" s="75"/>
      <c r="B536" s="75"/>
      <c r="C536" s="70">
        <f ca="1">IF($A535="","",OFFSET(ورقة1!$D$1,MATCH($A535,ورقة1!$A:$A,0)-1,))</f>
        <v>34200</v>
      </c>
      <c r="D536" s="70">
        <f ca="1">IF($A535="","",OFFSET(ورقة1!$F$1,MATCH($A535,ورقة1!$A:$A,0)-1,))</f>
        <v>40000</v>
      </c>
    </row>
    <row r="537" spans="1:4" customFormat="1" ht="17.25" customHeight="1" thickBot="1">
      <c r="A537" s="74">
        <f>IF(SUM(MAX($A$1:$A536),1)&gt;MAX(ورقة1!$A:$A),"",SUM(MAX($A$1:$A536),1))</f>
        <v>266</v>
      </c>
      <c r="B537" s="74">
        <f ca="1">IF($A537="","",OFFSET(ورقة1!$B$1,MATCH($A537,ورقة1!$A:$A,0)-1,))</f>
        <v>234000</v>
      </c>
      <c r="C537" s="69">
        <f ca="1">IF($A537="","",OFFSET(ورقة1!$C$1,MATCH($A537,ورقة1!$A:$A,0)-1,))</f>
        <v>0</v>
      </c>
      <c r="D537" s="69">
        <f ca="1">IF($A537="","",OFFSET(ورقة1!$E$1,MATCH($A537,ورقة1!$A:$A,0)-1,))</f>
        <v>50000</v>
      </c>
    </row>
    <row r="538" spans="1:4" customFormat="1" ht="17.25" customHeight="1" thickBot="1">
      <c r="A538" s="75"/>
      <c r="B538" s="75"/>
      <c r="C538" s="70">
        <f ca="1">IF($A537="","",OFFSET(ورقة1!$D$1,MATCH($A537,ورقة1!$A:$A,0)-1,))</f>
        <v>35100</v>
      </c>
      <c r="D538" s="70">
        <f ca="1">IF($A537="","",OFFSET(ورقة1!$F$1,MATCH($A537,ورقة1!$A:$A,0)-1,))</f>
        <v>40000</v>
      </c>
    </row>
    <row r="539" spans="1:4" customFormat="1" ht="17.25" customHeight="1" thickBot="1">
      <c r="A539" s="74">
        <f>IF(SUM(MAX($A$1:$A538),1)&gt;MAX(ورقة1!$A:$A),"",SUM(MAX($A$1:$A538),1))</f>
        <v>267</v>
      </c>
      <c r="B539" s="74">
        <f ca="1">IF($A539="","",OFFSET(ورقة1!$B$1,MATCH($A539,ورقة1!$A:$A,0)-1,))</f>
        <v>210000</v>
      </c>
      <c r="C539" s="69">
        <f ca="1">IF($A539="","",OFFSET(ورقة1!$C$1,MATCH($A539,ورقة1!$A:$A,0)-1,))</f>
        <v>0</v>
      </c>
      <c r="D539" s="69">
        <f ca="1">IF($A539="","",OFFSET(ورقة1!$E$1,MATCH($A539,ورقة1!$A:$A,0)-1,))</f>
        <v>50000</v>
      </c>
    </row>
    <row r="540" spans="1:4" customFormat="1" ht="17.25" customHeight="1" thickBot="1">
      <c r="A540" s="75"/>
      <c r="B540" s="75"/>
      <c r="C540" s="70">
        <f ca="1">IF($A539="","",OFFSET(ورقة1!$D$1,MATCH($A539,ورقة1!$A:$A,0)-1,))</f>
        <v>31500</v>
      </c>
      <c r="D540" s="70">
        <f ca="1">IF($A539="","",OFFSET(ورقة1!$F$1,MATCH($A539,ورقة1!$A:$A,0)-1,))</f>
        <v>40000</v>
      </c>
    </row>
    <row r="541" spans="1:4" customFormat="1" ht="17.25" customHeight="1" thickBot="1">
      <c r="A541" s="74">
        <f>IF(SUM(MAX($A$1:$A540),1)&gt;MAX(ورقة1!$A:$A),"",SUM(MAX($A$1:$A540),1))</f>
        <v>268</v>
      </c>
      <c r="B541" s="74">
        <f ca="1">IF($A541="","",OFFSET(ورقة1!$B$1,MATCH($A541,ورقة1!$A:$A,0)-1,))</f>
        <v>231000</v>
      </c>
      <c r="C541" s="69">
        <f ca="1">IF($A541="","",OFFSET(ورقة1!$C$1,MATCH($A541,ورقة1!$A:$A,0)-1,))</f>
        <v>0</v>
      </c>
      <c r="D541" s="69">
        <f ca="1">IF($A541="","",OFFSET(ورقة1!$E$1,MATCH($A541,ورقة1!$A:$A,0)-1,))</f>
        <v>50000</v>
      </c>
    </row>
    <row r="542" spans="1:4" customFormat="1" ht="17.25" customHeight="1" thickBot="1">
      <c r="A542" s="75"/>
      <c r="B542" s="75"/>
      <c r="C542" s="70">
        <f ca="1">IF($A541="","",OFFSET(ورقة1!$D$1,MATCH($A541,ورقة1!$A:$A,0)-1,))</f>
        <v>34650</v>
      </c>
      <c r="D542" s="70">
        <f ca="1">IF($A541="","",OFFSET(ورقة1!$F$1,MATCH($A541,ورقة1!$A:$A,0)-1,))</f>
        <v>30000</v>
      </c>
    </row>
    <row r="543" spans="1:4" customFormat="1" ht="17.25" customHeight="1" thickBot="1">
      <c r="A543" s="74">
        <f>IF(SUM(MAX($A$1:$A542),1)&gt;MAX(ورقة1!$A:$A),"",SUM(MAX($A$1:$A542),1))</f>
        <v>269</v>
      </c>
      <c r="B543" s="74">
        <f ca="1">IF($A543="","",OFFSET(ورقة1!$B$1,MATCH($A543,ورقة1!$A:$A,0)-1,))</f>
        <v>170000</v>
      </c>
      <c r="C543" s="69">
        <f ca="1">IF($A543="","",OFFSET(ورقة1!$C$1,MATCH($A543,ورقة1!$A:$A,0)-1,))</f>
        <v>0</v>
      </c>
      <c r="D543" s="69">
        <f ca="1">IF($A543="","",OFFSET(ورقة1!$E$1,MATCH($A543,ورقة1!$A:$A,0)-1,))</f>
        <v>50000</v>
      </c>
    </row>
    <row r="544" spans="1:4" customFormat="1" ht="17.25" customHeight="1" thickBot="1">
      <c r="A544" s="75"/>
      <c r="B544" s="75"/>
      <c r="C544" s="70">
        <f ca="1">IF($A543="","",OFFSET(ورقة1!$D$1,MATCH($A543,ورقة1!$A:$A,0)-1,))</f>
        <v>25500</v>
      </c>
      <c r="D544" s="70">
        <f ca="1">IF($A543="","",OFFSET(ورقة1!$F$1,MATCH($A543,ورقة1!$A:$A,0)-1,))</f>
        <v>40000</v>
      </c>
    </row>
    <row r="545" spans="1:4" customFormat="1" ht="17.25" customHeight="1" thickBot="1">
      <c r="A545" s="74">
        <f>IF(SUM(MAX($A$1:$A544),1)&gt;MAX(ورقة1!$A:$A),"",SUM(MAX($A$1:$A544),1))</f>
        <v>270</v>
      </c>
      <c r="B545" s="74">
        <f ca="1">IF($A545="","",OFFSET(ورقة1!$B$1,MATCH($A545,ورقة1!$A:$A,0)-1,))</f>
        <v>260000</v>
      </c>
      <c r="C545" s="69">
        <f ca="1">IF($A545="","",OFFSET(ورقة1!$C$1,MATCH($A545,ورقة1!$A:$A,0)-1,))</f>
        <v>0</v>
      </c>
      <c r="D545" s="69">
        <f ca="1">IF($A545="","",OFFSET(ورقة1!$E$1,MATCH($A545,ورقة1!$A:$A,0)-1,))</f>
        <v>50000</v>
      </c>
    </row>
    <row r="546" spans="1:4" customFormat="1" ht="17.25" customHeight="1" thickBot="1">
      <c r="A546" s="75"/>
      <c r="B546" s="75"/>
      <c r="C546" s="70">
        <f ca="1">IF($A545="","",OFFSET(ورقة1!$D$1,MATCH($A545,ورقة1!$A:$A,0)-1,))</f>
        <v>39000</v>
      </c>
      <c r="D546" s="70">
        <f ca="1">IF($A545="","",OFFSET(ورقة1!$F$1,MATCH($A545,ورقة1!$A:$A,0)-1,))</f>
        <v>30000</v>
      </c>
    </row>
    <row r="547" spans="1:4" customFormat="1" ht="17.25" customHeight="1" thickBot="1">
      <c r="A547" s="74">
        <f>IF(SUM(MAX($A$1:$A546),1)&gt;MAX(ورقة1!$A:$A),"",SUM(MAX($A$1:$A546),1))</f>
        <v>271</v>
      </c>
      <c r="B547" s="74">
        <f ca="1">IF($A547="","",OFFSET(ورقة1!$B$1,MATCH($A547,ورقة1!$A:$A,0)-1,))</f>
        <v>302000</v>
      </c>
      <c r="C547" s="69">
        <f ca="1">IF($A547="","",OFFSET(ورقة1!$C$1,MATCH($A547,ورقة1!$A:$A,0)-1,))</f>
        <v>105700</v>
      </c>
      <c r="D547" s="69">
        <f ca="1">IF($A547="","",OFFSET(ورقة1!$E$1,MATCH($A547,ورقة1!$A:$A,0)-1,))</f>
        <v>50000</v>
      </c>
    </row>
    <row r="548" spans="1:4" customFormat="1" ht="17.25" customHeight="1" thickBot="1">
      <c r="A548" s="75"/>
      <c r="B548" s="75"/>
      <c r="C548" s="70">
        <f ca="1">IF($A547="","",OFFSET(ورقة1!$D$1,MATCH($A547,ورقة1!$A:$A,0)-1,))</f>
        <v>0</v>
      </c>
      <c r="D548" s="70">
        <f ca="1">IF($A547="","",OFFSET(ورقة1!$F$1,MATCH($A547,ورقة1!$A:$A,0)-1,))</f>
        <v>30000</v>
      </c>
    </row>
    <row r="549" spans="1:4" customFormat="1" ht="17.25" customHeight="1" thickBot="1">
      <c r="A549" s="74">
        <f>IF(SUM(MAX($A$1:$A548),1)&gt;MAX(ورقة1!$A:$A),"",SUM(MAX($A$1:$A548),1))</f>
        <v>272</v>
      </c>
      <c r="B549" s="74">
        <f ca="1">IF($A549="","",OFFSET(ورقة1!$B$1,MATCH($A549,ورقة1!$A:$A,0)-1,))</f>
        <v>302000</v>
      </c>
      <c r="C549" s="69">
        <f ca="1">IF($A549="","",OFFSET(ورقة1!$C$1,MATCH($A549,ورقة1!$A:$A,0)-1,))</f>
        <v>105700</v>
      </c>
      <c r="D549" s="69">
        <f ca="1">IF($A549="","",OFFSET(ورقة1!$E$1,MATCH($A549,ورقة1!$A:$A,0)-1,))</f>
        <v>50000</v>
      </c>
    </row>
    <row r="550" spans="1:4" customFormat="1" ht="17.25" customHeight="1" thickBot="1">
      <c r="A550" s="75"/>
      <c r="B550" s="75"/>
      <c r="C550" s="70">
        <f ca="1">IF($A549="","",OFFSET(ورقة1!$D$1,MATCH($A549,ورقة1!$A:$A,0)-1,))</f>
        <v>0</v>
      </c>
      <c r="D550" s="70">
        <f ca="1">IF($A549="","",OFFSET(ورقة1!$F$1,MATCH($A549,ورقة1!$A:$A,0)-1,))</f>
        <v>30000</v>
      </c>
    </row>
    <row r="551" spans="1:4" customFormat="1" ht="17.25" customHeight="1" thickBot="1">
      <c r="A551" s="74">
        <f>IF(SUM(MAX($A$1:$A550),1)&gt;MAX(ورقة1!$A:$A),"",SUM(MAX($A$1:$A550),1))</f>
        <v>273</v>
      </c>
      <c r="B551" s="74">
        <f ca="1">IF($A551="","",OFFSET(ورقة1!$B$1,MATCH($A551,ورقة1!$A:$A,0)-1,))</f>
        <v>260000</v>
      </c>
      <c r="C551" s="69">
        <f ca="1">IF($A551="","",OFFSET(ورقة1!$C$1,MATCH($A551,ورقة1!$A:$A,0)-1,))</f>
        <v>0</v>
      </c>
      <c r="D551" s="69">
        <f ca="1">IF($A551="","",OFFSET(ورقة1!$E$1,MATCH($A551,ورقة1!$A:$A,0)-1,))</f>
        <v>50000</v>
      </c>
    </row>
    <row r="552" spans="1:4" customFormat="1" ht="17.25" customHeight="1" thickBot="1">
      <c r="A552" s="75"/>
      <c r="B552" s="75"/>
      <c r="C552" s="70">
        <f ca="1">IF($A551="","",OFFSET(ورقة1!$D$1,MATCH($A551,ورقة1!$A:$A,0)-1,))</f>
        <v>39000</v>
      </c>
      <c r="D552" s="70">
        <f ca="1">IF($A551="","",OFFSET(ورقة1!$F$1,MATCH($A551,ورقة1!$A:$A,0)-1,))</f>
        <v>30000</v>
      </c>
    </row>
    <row r="553" spans="1:4" customFormat="1" ht="17.25" customHeight="1" thickBot="1">
      <c r="A553" s="74">
        <f>IF(SUM(MAX($A$1:$A552),1)&gt;MAX(ورقة1!$A:$A),"",SUM(MAX($A$1:$A552),1))</f>
        <v>274</v>
      </c>
      <c r="B553" s="74">
        <f ca="1">IF($A553="","",OFFSET(ورقة1!$B$1,MATCH($A553,ورقة1!$A:$A,0)-1,))</f>
        <v>338000</v>
      </c>
      <c r="C553" s="69">
        <f ca="1">IF($A553="","",OFFSET(ورقة1!$C$1,MATCH($A553,ورقة1!$A:$A,0)-1,))</f>
        <v>118299.99999999999</v>
      </c>
      <c r="D553" s="69">
        <f ca="1">IF($A553="","",OFFSET(ورقة1!$E$1,MATCH($A553,ورقة1!$A:$A,0)-1,))</f>
        <v>50000</v>
      </c>
    </row>
    <row r="554" spans="1:4" customFormat="1" ht="17.25" customHeight="1" thickBot="1">
      <c r="A554" s="75"/>
      <c r="B554" s="75"/>
      <c r="C554" s="70">
        <f ca="1">IF($A553="","",OFFSET(ورقة1!$D$1,MATCH($A553,ورقة1!$A:$A,0)-1,))</f>
        <v>0</v>
      </c>
      <c r="D554" s="70">
        <f ca="1">IF($A553="","",OFFSET(ورقة1!$F$1,MATCH($A553,ورقة1!$A:$A,0)-1,))</f>
        <v>30000</v>
      </c>
    </row>
    <row r="555" spans="1:4" customFormat="1" ht="17.25" customHeight="1" thickBot="1">
      <c r="A555" s="74">
        <f>IF(SUM(MAX($A$1:$A554),1)&gt;MAX(ورقة1!$A:$A),"",SUM(MAX($A$1:$A554),1))</f>
        <v>275</v>
      </c>
      <c r="B555" s="74">
        <f ca="1">IF($A555="","",OFFSET(ورقة1!$B$1,MATCH($A555,ورقة1!$A:$A,0)-1,))</f>
        <v>240000</v>
      </c>
      <c r="C555" s="69">
        <f ca="1">IF($A555="","",OFFSET(ورقة1!$C$1,MATCH($A555,ورقة1!$A:$A,0)-1,))</f>
        <v>0</v>
      </c>
      <c r="D555" s="69">
        <f ca="1">IF($A555="","",OFFSET(ورقة1!$E$1,MATCH($A555,ورقة1!$A:$A,0)-1,))</f>
        <v>50000</v>
      </c>
    </row>
    <row r="556" spans="1:4" customFormat="1" ht="17.25" customHeight="1" thickBot="1">
      <c r="A556" s="75"/>
      <c r="B556" s="75"/>
      <c r="C556" s="70">
        <f ca="1">IF($A555="","",OFFSET(ورقة1!$D$1,MATCH($A555,ورقة1!$A:$A,0)-1,))</f>
        <v>36000</v>
      </c>
      <c r="D556" s="70">
        <f ca="1">IF($A555="","",OFFSET(ورقة1!$F$1,MATCH($A555,ورقة1!$A:$A,0)-1,))</f>
        <v>10000</v>
      </c>
    </row>
    <row r="557" spans="1:4" customFormat="1" ht="17.25" customHeight="1" thickBot="1">
      <c r="A557" s="74">
        <f>IF(SUM(MAX($A$1:$A556),1)&gt;MAX(ورقة1!$A:$A),"",SUM(MAX($A$1:$A556),1))</f>
        <v>276</v>
      </c>
      <c r="B557" s="74">
        <f ca="1">IF($A557="","",OFFSET(ورقة1!$B$1,MATCH($A557,ورقة1!$A:$A,0)-1,))</f>
        <v>287000</v>
      </c>
      <c r="C557" s="69">
        <f ca="1">IF($A557="","",OFFSET(ورقة1!$C$1,MATCH($A557,ورقة1!$A:$A,0)-1,))</f>
        <v>100450</v>
      </c>
      <c r="D557" s="69">
        <f ca="1">IF($A557="","",OFFSET(ورقة1!$E$1,MATCH($A557,ورقة1!$A:$A,0)-1,))</f>
        <v>50000</v>
      </c>
    </row>
    <row r="558" spans="1:4" customFormat="1" ht="17.25" customHeight="1" thickBot="1">
      <c r="A558" s="75"/>
      <c r="B558" s="75"/>
      <c r="C558" s="70">
        <f ca="1">IF($A557="","",OFFSET(ورقة1!$D$1,MATCH($A557,ورقة1!$A:$A,0)-1,))</f>
        <v>0</v>
      </c>
      <c r="D558" s="70">
        <f ca="1">IF($A557="","",OFFSET(ورقة1!$F$1,MATCH($A557,ورقة1!$A:$A,0)-1,))</f>
        <v>30000</v>
      </c>
    </row>
    <row r="559" spans="1:4" customFormat="1" ht="17.25" customHeight="1" thickBot="1">
      <c r="A559" s="74">
        <f>IF(SUM(MAX($A$1:$A558),1)&gt;MAX(ورقة1!$A:$A),"",SUM(MAX($A$1:$A558),1))</f>
        <v>277</v>
      </c>
      <c r="B559" s="74">
        <f ca="1">IF($A559="","",OFFSET(ورقة1!$B$1,MATCH($A559,ورقة1!$A:$A,0)-1,))</f>
        <v>260000</v>
      </c>
      <c r="C559" s="69">
        <f ca="1">IF($A559="","",OFFSET(ورقة1!$C$1,MATCH($A559,ورقة1!$A:$A,0)-1,))</f>
        <v>0</v>
      </c>
      <c r="D559" s="69">
        <f ca="1">IF($A559="","",OFFSET(ورقة1!$E$1,MATCH($A559,ورقة1!$A:$A,0)-1,))</f>
        <v>50000</v>
      </c>
    </row>
    <row r="560" spans="1:4" customFormat="1" ht="17.25" customHeight="1" thickBot="1">
      <c r="A560" s="75"/>
      <c r="B560" s="75"/>
      <c r="C560" s="70">
        <f ca="1">IF($A559="","",OFFSET(ورقة1!$D$1,MATCH($A559,ورقة1!$A:$A,0)-1,))</f>
        <v>39000</v>
      </c>
      <c r="D560" s="70">
        <f ca="1">IF($A559="","",OFFSET(ورقة1!$F$1,MATCH($A559,ورقة1!$A:$A,0)-1,))</f>
        <v>20000</v>
      </c>
    </row>
    <row r="561" spans="1:4" customFormat="1" ht="17.25" customHeight="1" thickBot="1">
      <c r="A561" s="74">
        <f>IF(SUM(MAX($A$1:$A560),1)&gt;MAX(ورقة1!$A:$A),"",SUM(MAX($A$1:$A560),1))</f>
        <v>278</v>
      </c>
      <c r="B561" s="74">
        <f ca="1">IF($A561="","",OFFSET(ورقة1!$B$1,MATCH($A561,ورقة1!$A:$A,0)-1,))</f>
        <v>287000</v>
      </c>
      <c r="C561" s="69">
        <f ca="1">IF($A561="","",OFFSET(ورقة1!$C$1,MATCH($A561,ورقة1!$A:$A,0)-1,))</f>
        <v>71750</v>
      </c>
      <c r="D561" s="69">
        <f ca="1">IF($A561="","",OFFSET(ورقة1!$E$1,MATCH($A561,ورقة1!$A:$A,0)-1,))</f>
        <v>50000</v>
      </c>
    </row>
    <row r="562" spans="1:4" customFormat="1" ht="17.25" customHeight="1" thickBot="1">
      <c r="A562" s="75"/>
      <c r="B562" s="75"/>
      <c r="C562" s="70">
        <f ca="1">IF($A561="","",OFFSET(ورقة1!$D$1,MATCH($A561,ورقة1!$A:$A,0)-1,))</f>
        <v>0</v>
      </c>
      <c r="D562" s="70">
        <f ca="1">IF($A561="","",OFFSET(ورقة1!$F$1,MATCH($A561,ورقة1!$A:$A,0)-1,))</f>
        <v>20000</v>
      </c>
    </row>
    <row r="563" spans="1:4" customFormat="1" ht="17.25" customHeight="1" thickBot="1">
      <c r="A563" s="74">
        <f>IF(SUM(MAX($A$1:$A562),1)&gt;MAX(ورقة1!$A:$A),"",SUM(MAX($A$1:$A562),1))</f>
        <v>279</v>
      </c>
      <c r="B563" s="74">
        <f ca="1">IF($A563="","",OFFSET(ورقة1!$B$1,MATCH($A563,ورقة1!$A:$A,0)-1,))</f>
        <v>302000</v>
      </c>
      <c r="C563" s="69">
        <f ca="1">IF($A563="","",OFFSET(ورقة1!$C$1,MATCH($A563,ورقة1!$A:$A,0)-1,))</f>
        <v>105700</v>
      </c>
      <c r="D563" s="69">
        <f ca="1">IF($A563="","",OFFSET(ورقة1!$E$1,MATCH($A563,ورقة1!$A:$A,0)-1,))</f>
        <v>50000</v>
      </c>
    </row>
    <row r="564" spans="1:4" customFormat="1" ht="17.25" customHeight="1" thickBot="1">
      <c r="A564" s="75"/>
      <c r="B564" s="75"/>
      <c r="C564" s="70">
        <f ca="1">IF($A563="","",OFFSET(ورقة1!$D$1,MATCH($A563,ورقة1!$A:$A,0)-1,))</f>
        <v>0</v>
      </c>
      <c r="D564" s="70">
        <f ca="1">IF($A563="","",OFFSET(ورقة1!$F$1,MATCH($A563,ورقة1!$A:$A,0)-1,))</f>
        <v>40000</v>
      </c>
    </row>
    <row r="565" spans="1:4" customFormat="1" ht="17.25" customHeight="1" thickBot="1">
      <c r="A565" s="74">
        <f>IF(SUM(MAX($A$1:$A564),1)&gt;MAX(ورقة1!$A:$A),"",SUM(MAX($A$1:$A564),1))</f>
        <v>280</v>
      </c>
      <c r="B565" s="74">
        <f ca="1">IF($A565="","",OFFSET(ورقة1!$B$1,MATCH($A565,ورقة1!$A:$A,0)-1,))</f>
        <v>240000</v>
      </c>
      <c r="C565" s="69">
        <f ca="1">IF($A565="","",OFFSET(ورقة1!$C$1,MATCH($A565,ورقة1!$A:$A,0)-1,))</f>
        <v>0</v>
      </c>
      <c r="D565" s="69">
        <f ca="1">IF($A565="","",OFFSET(ورقة1!$E$1,MATCH($A565,ورقة1!$A:$A,0)-1,))</f>
        <v>0</v>
      </c>
    </row>
    <row r="566" spans="1:4" customFormat="1" ht="17.25" customHeight="1" thickBot="1">
      <c r="A566" s="75"/>
      <c r="B566" s="75"/>
      <c r="C566" s="70">
        <f ca="1">IF($A565="","",OFFSET(ورقة1!$D$1,MATCH($A565,ورقة1!$A:$A,0)-1,))</f>
        <v>36000</v>
      </c>
      <c r="D566" s="70">
        <f ca="1">IF($A565="","",OFFSET(ورقة1!$F$1,MATCH($A565,ورقة1!$A:$A,0)-1,))</f>
        <v>0</v>
      </c>
    </row>
    <row r="567" spans="1:4" customFormat="1" ht="17.25" customHeight="1" thickBot="1">
      <c r="A567" s="74">
        <f>IF(SUM(MAX($A$1:$A566),1)&gt;MAX(ورقة1!$A:$A),"",SUM(MAX($A$1:$A566),1))</f>
        <v>281</v>
      </c>
      <c r="B567" s="74">
        <f ca="1">IF($A567="","",OFFSET(ورقة1!$B$1,MATCH($A567,ورقة1!$A:$A,0)-1,))</f>
        <v>219000</v>
      </c>
      <c r="C567" s="69">
        <f ca="1">IF($A567="","",OFFSET(ورقة1!$C$1,MATCH($A567,ورقة1!$A:$A,0)-1,))</f>
        <v>0</v>
      </c>
      <c r="D567" s="69">
        <f ca="1">IF($A567="","",OFFSET(ورقة1!$E$1,MATCH($A567,ورقة1!$A:$A,0)-1,))</f>
        <v>50000</v>
      </c>
    </row>
    <row r="568" spans="1:4" customFormat="1" ht="17.25" customHeight="1" thickBot="1">
      <c r="A568" s="75"/>
      <c r="B568" s="75"/>
      <c r="C568" s="70">
        <f ca="1">IF($A567="","",OFFSET(ورقة1!$D$1,MATCH($A567,ورقة1!$A:$A,0)-1,))</f>
        <v>32850</v>
      </c>
      <c r="D568" s="70">
        <f ca="1">IF($A567="","",OFFSET(ورقة1!$F$1,MATCH($A567,ورقة1!$A:$A,0)-1,))</f>
        <v>40000</v>
      </c>
    </row>
    <row r="569" spans="1:4" customFormat="1" ht="17.25" customHeight="1" thickBot="1">
      <c r="A569" s="74">
        <f>IF(SUM(MAX($A$1:$A568),1)&gt;MAX(ورقة1!$A:$A),"",SUM(MAX($A$1:$A568),1))</f>
        <v>282</v>
      </c>
      <c r="B569" s="74">
        <f ca="1">IF($A569="","",OFFSET(ورقة1!$B$1,MATCH($A569,ورقة1!$A:$A,0)-1,))</f>
        <v>287000</v>
      </c>
      <c r="C569" s="69">
        <f ca="1">IF($A569="","",OFFSET(ورقة1!$C$1,MATCH($A569,ورقة1!$A:$A,0)-1,))</f>
        <v>100450</v>
      </c>
      <c r="D569" s="69">
        <f ca="1">IF($A569="","",OFFSET(ورقة1!$E$1,MATCH($A569,ورقة1!$A:$A,0)-1,))</f>
        <v>50000</v>
      </c>
    </row>
    <row r="570" spans="1:4" customFormat="1" ht="17.25" customHeight="1" thickBot="1">
      <c r="A570" s="75"/>
      <c r="B570" s="75"/>
      <c r="C570" s="70">
        <f ca="1">IF($A569="","",OFFSET(ورقة1!$D$1,MATCH($A569,ورقة1!$A:$A,0)-1,))</f>
        <v>0</v>
      </c>
      <c r="D570" s="70">
        <f ca="1">IF($A569="","",OFFSET(ورقة1!$F$1,MATCH($A569,ورقة1!$A:$A,0)-1,))</f>
        <v>40000</v>
      </c>
    </row>
    <row r="571" spans="1:4" customFormat="1" ht="17.25" customHeight="1" thickBot="1">
      <c r="A571" s="74">
        <f>IF(SUM(MAX($A$1:$A570),1)&gt;MAX(ورقة1!$A:$A),"",SUM(MAX($A$1:$A570),1))</f>
        <v>283</v>
      </c>
      <c r="B571" s="74">
        <f ca="1">IF($A571="","",OFFSET(ورقة1!$B$1,MATCH($A571,ورقة1!$A:$A,0)-1,))</f>
        <v>308000</v>
      </c>
      <c r="C571" s="69">
        <f ca="1">IF($A571="","",OFFSET(ورقة1!$C$1,MATCH($A571,ورقة1!$A:$A,0)-1,))</f>
        <v>107800</v>
      </c>
      <c r="D571" s="69">
        <f ca="1">IF($A571="","",OFFSET(ورقة1!$E$1,MATCH($A571,ورقة1!$A:$A,0)-1,))</f>
        <v>50000</v>
      </c>
    </row>
    <row r="572" spans="1:4" customFormat="1" ht="17.25" customHeight="1" thickBot="1">
      <c r="A572" s="75"/>
      <c r="B572" s="75"/>
      <c r="C572" s="70">
        <f ca="1">IF($A571="","",OFFSET(ورقة1!$D$1,MATCH($A571,ورقة1!$A:$A,0)-1,))</f>
        <v>0</v>
      </c>
      <c r="D572" s="70">
        <f ca="1">IF($A571="","",OFFSET(ورقة1!$F$1,MATCH($A571,ورقة1!$A:$A,0)-1,))</f>
        <v>30000</v>
      </c>
    </row>
    <row r="573" spans="1:4" customFormat="1" ht="17.25" customHeight="1" thickBot="1">
      <c r="A573" s="74">
        <f>IF(SUM(MAX($A$1:$A572),1)&gt;MAX(ورقة1!$A:$A),"",SUM(MAX($A$1:$A572),1))</f>
        <v>284</v>
      </c>
      <c r="B573" s="74">
        <f ca="1">IF($A573="","",OFFSET(ورقة1!$B$1,MATCH($A573,ورقة1!$A:$A,0)-1,))</f>
        <v>287000</v>
      </c>
      <c r="C573" s="69">
        <f ca="1">IF($A573="","",OFFSET(ورقة1!$C$1,MATCH($A573,ورقة1!$A:$A,0)-1,))</f>
        <v>100450</v>
      </c>
      <c r="D573" s="69">
        <f ca="1">IF($A573="","",OFFSET(ورقة1!$E$1,MATCH($A573,ورقة1!$A:$A,0)-1,))</f>
        <v>50000</v>
      </c>
    </row>
    <row r="574" spans="1:4" customFormat="1" ht="17.25" customHeight="1" thickBot="1">
      <c r="A574" s="75"/>
      <c r="B574" s="75"/>
      <c r="C574" s="70">
        <f ca="1">IF($A573="","",OFFSET(ورقة1!$D$1,MATCH($A573,ورقة1!$A:$A,0)-1,))</f>
        <v>0</v>
      </c>
      <c r="D574" s="70">
        <f ca="1">IF($A573="","",OFFSET(ورقة1!$F$1,MATCH($A573,ورقة1!$A:$A,0)-1,))</f>
        <v>10000</v>
      </c>
    </row>
    <row r="575" spans="1:4" customFormat="1" ht="17.25" customHeight="1" thickBot="1">
      <c r="A575" s="74">
        <f>IF(SUM(MAX($A$1:$A574),1)&gt;MAX(ورقة1!$A:$A),"",SUM(MAX($A$1:$A574),1))</f>
        <v>285</v>
      </c>
      <c r="B575" s="74">
        <f ca="1">IF($A575="","",OFFSET(ورقة1!$B$1,MATCH($A575,ورقة1!$A:$A,0)-1,))</f>
        <v>234000</v>
      </c>
      <c r="C575" s="69">
        <f ca="1">IF($A575="","",OFFSET(ورقة1!$C$1,MATCH($A575,ورقة1!$A:$A,0)-1,))</f>
        <v>0</v>
      </c>
      <c r="D575" s="69">
        <f ca="1">IF($A575="","",OFFSET(ورقة1!$E$1,MATCH($A575,ورقة1!$A:$A,0)-1,))</f>
        <v>50000</v>
      </c>
    </row>
    <row r="576" spans="1:4" customFormat="1" ht="17.25" customHeight="1" thickBot="1">
      <c r="A576" s="75"/>
      <c r="B576" s="75"/>
      <c r="C576" s="70">
        <f ca="1">IF($A575="","",OFFSET(ورقة1!$D$1,MATCH($A575,ورقة1!$A:$A,0)-1,))</f>
        <v>35100</v>
      </c>
      <c r="D576" s="70">
        <f ca="1">IF($A575="","",OFFSET(ورقة1!$F$1,MATCH($A575,ورقة1!$A:$A,0)-1,))</f>
        <v>40000</v>
      </c>
    </row>
    <row r="577" spans="1:4" customFormat="1" ht="17.25" customHeight="1" thickBot="1">
      <c r="A577" s="74">
        <f>IF(SUM(MAX($A$1:$A576),1)&gt;MAX(ورقة1!$A:$A),"",SUM(MAX($A$1:$A576),1))</f>
        <v>286</v>
      </c>
      <c r="B577" s="74">
        <f ca="1">IF($A577="","",OFFSET(ورقة1!$B$1,MATCH($A577,ورقة1!$A:$A,0)-1,))</f>
        <v>188000</v>
      </c>
      <c r="C577" s="69">
        <f ca="1">IF($A577="","",OFFSET(ورقة1!$C$1,MATCH($A577,ورقة1!$A:$A,0)-1,))</f>
        <v>0</v>
      </c>
      <c r="D577" s="69">
        <f ca="1">IF($A577="","",OFFSET(ورقة1!$E$1,MATCH($A577,ورقة1!$A:$A,0)-1,))</f>
        <v>0</v>
      </c>
    </row>
    <row r="578" spans="1:4" customFormat="1" ht="17.25" customHeight="1" thickBot="1">
      <c r="A578" s="75"/>
      <c r="B578" s="75"/>
      <c r="C578" s="70">
        <f ca="1">IF($A577="","",OFFSET(ورقة1!$D$1,MATCH($A577,ورقة1!$A:$A,0)-1,))</f>
        <v>28200</v>
      </c>
      <c r="D578" s="70">
        <f ca="1">IF($A577="","",OFFSET(ورقة1!$F$1,MATCH($A577,ورقة1!$A:$A,0)-1,))</f>
        <v>0</v>
      </c>
    </row>
    <row r="579" spans="1:4" customFormat="1" ht="17.25" customHeight="1" thickBot="1">
      <c r="A579" s="74">
        <f>IF(SUM(MAX($A$1:$A578),1)&gt;MAX(ورقة1!$A:$A),"",SUM(MAX($A$1:$A578),1))</f>
        <v>287</v>
      </c>
      <c r="B579" s="74">
        <f ca="1">IF($A579="","",OFFSET(ورقة1!$B$1,MATCH($A579,ورقة1!$A:$A,0)-1,))</f>
        <v>237000</v>
      </c>
      <c r="C579" s="69">
        <f ca="1">IF($A579="","",OFFSET(ورقة1!$C$1,MATCH($A579,ورقة1!$A:$A,0)-1,))</f>
        <v>0</v>
      </c>
      <c r="D579" s="69">
        <f ca="1">IF($A579="","",OFFSET(ورقة1!$E$1,MATCH($A579,ورقة1!$A:$A,0)-1,))</f>
        <v>50000</v>
      </c>
    </row>
    <row r="580" spans="1:4" customFormat="1" ht="17.25" customHeight="1" thickBot="1">
      <c r="A580" s="75"/>
      <c r="B580" s="75"/>
      <c r="C580" s="70">
        <f ca="1">IF($A579="","",OFFSET(ورقة1!$D$1,MATCH($A579,ورقة1!$A:$A,0)-1,))</f>
        <v>35550</v>
      </c>
      <c r="D580" s="70">
        <f ca="1">IF($A579="","",OFFSET(ورقة1!$F$1,MATCH($A579,ورقة1!$A:$A,0)-1,))</f>
        <v>30000</v>
      </c>
    </row>
    <row r="581" spans="1:4" customFormat="1" ht="17.25" customHeight="1" thickBot="1">
      <c r="A581" s="74">
        <f>IF(SUM(MAX($A$1:$A580),1)&gt;MAX(ورقة1!$A:$A),"",SUM(MAX($A$1:$A580),1))</f>
        <v>288</v>
      </c>
      <c r="B581" s="74">
        <f ca="1">IF($A581="","",OFFSET(ورقة1!$B$1,MATCH($A581,ورقة1!$A:$A,0)-1,))</f>
        <v>296000</v>
      </c>
      <c r="C581" s="69">
        <f ca="1">IF($A581="","",OFFSET(ورقة1!$C$1,MATCH($A581,ورقة1!$A:$A,0)-1,))</f>
        <v>103600</v>
      </c>
      <c r="D581" s="69">
        <f ca="1">IF($A581="","",OFFSET(ورقة1!$E$1,MATCH($A581,ورقة1!$A:$A,0)-1,))</f>
        <v>50000</v>
      </c>
    </row>
    <row r="582" spans="1:4" customFormat="1" ht="17.25" customHeight="1" thickBot="1">
      <c r="A582" s="75"/>
      <c r="B582" s="75"/>
      <c r="C582" s="70">
        <f ca="1">IF($A581="","",OFFSET(ورقة1!$D$1,MATCH($A581,ورقة1!$A:$A,0)-1,))</f>
        <v>0</v>
      </c>
      <c r="D582" s="70">
        <f ca="1">IF($A581="","",OFFSET(ورقة1!$F$1,MATCH($A581,ورقة1!$A:$A,0)-1,))</f>
        <v>40000</v>
      </c>
    </row>
    <row r="583" spans="1:4" customFormat="1" ht="17.25" customHeight="1" thickBot="1">
      <c r="A583" s="74">
        <f>IF(SUM(MAX($A$1:$A582),1)&gt;MAX(ورقة1!$A:$A),"",SUM(MAX($A$1:$A582),1))</f>
        <v>289</v>
      </c>
      <c r="B583" s="74">
        <f ca="1">IF($A583="","",OFFSET(ورقة1!$B$1,MATCH($A583,ورقة1!$A:$A,0)-1,))</f>
        <v>296000</v>
      </c>
      <c r="C583" s="69">
        <f ca="1">IF($A583="","",OFFSET(ورقة1!$C$1,MATCH($A583,ورقة1!$A:$A,0)-1,))</f>
        <v>103600</v>
      </c>
      <c r="D583" s="69">
        <f ca="1">IF($A583="","",OFFSET(ورقة1!$E$1,MATCH($A583,ورقة1!$A:$A,0)-1,))</f>
        <v>50000</v>
      </c>
    </row>
    <row r="584" spans="1:4" customFormat="1" ht="17.25" customHeight="1" thickBot="1">
      <c r="A584" s="75"/>
      <c r="B584" s="75"/>
      <c r="C584" s="70">
        <f ca="1">IF($A583="","",OFFSET(ورقة1!$D$1,MATCH($A583,ورقة1!$A:$A,0)-1,))</f>
        <v>0</v>
      </c>
      <c r="D584" s="70">
        <f ca="1">IF($A583="","",OFFSET(ورقة1!$F$1,MATCH($A583,ورقة1!$A:$A,0)-1,))</f>
        <v>20000</v>
      </c>
    </row>
    <row r="585" spans="1:4" customFormat="1" ht="17.25" customHeight="1" thickBot="1">
      <c r="A585" s="74">
        <f>IF(SUM(MAX($A$1:$A584),1)&gt;MAX(ورقة1!$A:$A),"",SUM(MAX($A$1:$A584),1))</f>
        <v>290</v>
      </c>
      <c r="B585" s="74">
        <f ca="1">IF($A585="","",OFFSET(ورقة1!$B$1,MATCH($A585,ورقة1!$A:$A,0)-1,))</f>
        <v>260000</v>
      </c>
      <c r="C585" s="69">
        <f ca="1">IF($A585="","",OFFSET(ورقة1!$C$1,MATCH($A585,ورقة1!$A:$A,0)-1,))</f>
        <v>0</v>
      </c>
      <c r="D585" s="69">
        <f ca="1">IF($A585="","",OFFSET(ورقة1!$E$1,MATCH($A585,ورقة1!$A:$A,0)-1,))</f>
        <v>50000</v>
      </c>
    </row>
    <row r="586" spans="1:4" customFormat="1" ht="17.25" customHeight="1" thickBot="1">
      <c r="A586" s="75"/>
      <c r="B586" s="75"/>
      <c r="C586" s="70">
        <f ca="1">IF($A585="","",OFFSET(ورقة1!$D$1,MATCH($A585,ورقة1!$A:$A,0)-1,))</f>
        <v>39000</v>
      </c>
      <c r="D586" s="70">
        <f ca="1">IF($A585="","",OFFSET(ورقة1!$F$1,MATCH($A585,ورقة1!$A:$A,0)-1,))</f>
        <v>40000</v>
      </c>
    </row>
    <row r="587" spans="1:4" customFormat="1" ht="17.25" customHeight="1" thickBot="1">
      <c r="A587" s="74">
        <f>IF(SUM(MAX($A$1:$A586),1)&gt;MAX(ورقة1!$A:$A),"",SUM(MAX($A$1:$A586),1))</f>
        <v>291</v>
      </c>
      <c r="B587" s="74">
        <f ca="1">IF($A587="","",OFFSET(ورقة1!$B$1,MATCH($A587,ورقة1!$A:$A,0)-1,))</f>
        <v>362000</v>
      </c>
      <c r="C587" s="69">
        <f ca="1">IF($A587="","",OFFSET(ورقة1!$C$1,MATCH($A587,ورقة1!$A:$A,0)-1,))</f>
        <v>126699.99999999999</v>
      </c>
      <c r="D587" s="69">
        <f ca="1">IF($A587="","",OFFSET(ورقة1!$E$1,MATCH($A587,ورقة1!$A:$A,0)-1,))</f>
        <v>50000</v>
      </c>
    </row>
    <row r="588" spans="1:4" customFormat="1" ht="17.25" customHeight="1" thickBot="1">
      <c r="A588" s="75"/>
      <c r="B588" s="75"/>
      <c r="C588" s="70">
        <f ca="1">IF($A587="","",OFFSET(ورقة1!$D$1,MATCH($A587,ورقة1!$A:$A,0)-1,))</f>
        <v>0</v>
      </c>
      <c r="D588" s="70">
        <f ca="1">IF($A587="","",OFFSET(ورقة1!$F$1,MATCH($A587,ورقة1!$A:$A,0)-1,))</f>
        <v>20000</v>
      </c>
    </row>
    <row r="589" spans="1:4" customFormat="1" ht="17.25" customHeight="1" thickBot="1">
      <c r="A589" s="74">
        <f>IF(SUM(MAX($A$1:$A588),1)&gt;MAX(ورقة1!$A:$A),"",SUM(MAX($A$1:$A588),1))</f>
        <v>292</v>
      </c>
      <c r="B589" s="74">
        <f ca="1">IF($A589="","",OFFSET(ورقة1!$B$1,MATCH($A589,ورقة1!$A:$A,0)-1,))</f>
        <v>660000</v>
      </c>
      <c r="C589" s="69">
        <f ca="1">IF($A589="","",OFFSET(ورقة1!$C$1,MATCH($A589,ورقة1!$A:$A,0)-1,))</f>
        <v>230999.99999999997</v>
      </c>
      <c r="D589" s="69">
        <f ca="1">IF($A589="","",OFFSET(ورقة1!$E$1,MATCH($A589,ورقة1!$A:$A,0)-1,))</f>
        <v>50000</v>
      </c>
    </row>
    <row r="590" spans="1:4" customFormat="1" ht="17.25" customHeight="1" thickBot="1">
      <c r="A590" s="75"/>
      <c r="B590" s="75"/>
      <c r="C590" s="70">
        <f ca="1">IF($A589="","",OFFSET(ورقة1!$D$1,MATCH($A589,ورقة1!$A:$A,0)-1,))</f>
        <v>0</v>
      </c>
      <c r="D590" s="70">
        <f ca="1">IF($A589="","",OFFSET(ورقة1!$F$1,MATCH($A589,ورقة1!$A:$A,0)-1,))</f>
        <v>20000</v>
      </c>
    </row>
    <row r="591" spans="1:4" customFormat="1" ht="17.25" customHeight="1" thickBot="1">
      <c r="A591" s="74">
        <f>IF(SUM(MAX($A$1:$A590),1)&gt;MAX(ورقة1!$A:$A),"",SUM(MAX($A$1:$A590),1))</f>
        <v>293</v>
      </c>
      <c r="B591" s="74">
        <f ca="1">IF($A591="","",OFFSET(ورقة1!$B$1,MATCH($A591,ورقة1!$A:$A,0)-1,))</f>
        <v>237000</v>
      </c>
      <c r="C591" s="69">
        <f ca="1">IF($A591="","",OFFSET(ورقة1!$C$1,MATCH($A591,ورقة1!$A:$A,0)-1,))</f>
        <v>0</v>
      </c>
      <c r="D591" s="69">
        <f ca="1">IF($A591="","",OFFSET(ورقة1!$E$1,MATCH($A591,ورقة1!$A:$A,0)-1,))</f>
        <v>50000</v>
      </c>
    </row>
    <row r="592" spans="1:4" customFormat="1" ht="17.25" customHeight="1" thickBot="1">
      <c r="A592" s="75"/>
      <c r="B592" s="75"/>
      <c r="C592" s="70">
        <f ca="1">IF($A591="","",OFFSET(ورقة1!$D$1,MATCH($A591,ورقة1!$A:$A,0)-1,))</f>
        <v>35550</v>
      </c>
      <c r="D592" s="70">
        <f ca="1">IF($A591="","",OFFSET(ورقة1!$F$1,MATCH($A591,ورقة1!$A:$A,0)-1,))</f>
        <v>40000</v>
      </c>
    </row>
    <row r="593" spans="1:4" customFormat="1" ht="17.25" customHeight="1" thickBot="1">
      <c r="A593" s="74">
        <f>IF(SUM(MAX($A$1:$A592),1)&gt;MAX(ورقة1!$A:$A),"",SUM(MAX($A$1:$A592),1))</f>
        <v>294</v>
      </c>
      <c r="B593" s="74">
        <f ca="1">IF($A593="","",OFFSET(ورقة1!$B$1,MATCH($A593,ورقة1!$A:$A,0)-1,))</f>
        <v>374000</v>
      </c>
      <c r="C593" s="69">
        <f ca="1">IF($A593="","",OFFSET(ورقة1!$C$1,MATCH($A593,ورقة1!$A:$A,0)-1,))</f>
        <v>168300</v>
      </c>
      <c r="D593" s="69">
        <f ca="1">IF($A593="","",OFFSET(ورقة1!$E$1,MATCH($A593,ورقة1!$A:$A,0)-1,))</f>
        <v>50000</v>
      </c>
    </row>
    <row r="594" spans="1:4" customFormat="1" ht="17.25" customHeight="1" thickBot="1">
      <c r="A594" s="75"/>
      <c r="B594" s="75"/>
      <c r="C594" s="70">
        <f ca="1">IF($A593="","",OFFSET(ورقة1!$D$1,MATCH($A593,ورقة1!$A:$A,0)-1,))</f>
        <v>0</v>
      </c>
      <c r="D594" s="70">
        <f ca="1">IF($A593="","",OFFSET(ورقة1!$F$1,MATCH($A593,ورقة1!$A:$A,0)-1,))</f>
        <v>30000</v>
      </c>
    </row>
    <row r="595" spans="1:4" customFormat="1" ht="17.25" customHeight="1" thickBot="1">
      <c r="A595" s="74">
        <f>IF(SUM(MAX($A$1:$A594),1)&gt;MAX(ورقة1!$A:$A),"",SUM(MAX($A$1:$A594),1))</f>
        <v>295</v>
      </c>
      <c r="B595" s="74">
        <f ca="1">IF($A595="","",OFFSET(ورقة1!$B$1,MATCH($A595,ورقة1!$A:$A,0)-1,))</f>
        <v>240000</v>
      </c>
      <c r="C595" s="69">
        <f ca="1">IF($A595="","",OFFSET(ورقة1!$C$1,MATCH($A595,ورقة1!$A:$A,0)-1,))</f>
        <v>0</v>
      </c>
      <c r="D595" s="69">
        <f ca="1">IF($A595="","",OFFSET(ورقة1!$E$1,MATCH($A595,ورقة1!$A:$A,0)-1,))</f>
        <v>50000</v>
      </c>
    </row>
    <row r="596" spans="1:4" customFormat="1" ht="17.25" customHeight="1" thickBot="1">
      <c r="A596" s="75"/>
      <c r="B596" s="75"/>
      <c r="C596" s="70">
        <f ca="1">IF($A595="","",OFFSET(ورقة1!$D$1,MATCH($A595,ورقة1!$A:$A,0)-1,))</f>
        <v>36000</v>
      </c>
      <c r="D596" s="70">
        <f ca="1">IF($A595="","",OFFSET(ورقة1!$F$1,MATCH($A595,ورقة1!$A:$A,0)-1,))</f>
        <v>40000</v>
      </c>
    </row>
    <row r="597" spans="1:4" customFormat="1" ht="17.25" customHeight="1" thickBot="1">
      <c r="A597" s="74">
        <f>IF(SUM(MAX($A$1:$A596),1)&gt;MAX(ورقة1!$A:$A),"",SUM(MAX($A$1:$A596),1))</f>
        <v>296</v>
      </c>
      <c r="B597" s="74">
        <f ca="1">IF($A597="","",OFFSET(ورقة1!$B$1,MATCH($A597,ورقة1!$A:$A,0)-1,))</f>
        <v>263000</v>
      </c>
      <c r="C597" s="69">
        <f ca="1">IF($A597="","",OFFSET(ورقة1!$C$1,MATCH($A597,ورقة1!$A:$A,0)-1,))</f>
        <v>0</v>
      </c>
      <c r="D597" s="69">
        <f ca="1">IF($A597="","",OFFSET(ورقة1!$E$1,MATCH($A597,ورقة1!$A:$A,0)-1,))</f>
        <v>50000</v>
      </c>
    </row>
    <row r="598" spans="1:4" customFormat="1" ht="17.25" customHeight="1" thickBot="1">
      <c r="A598" s="75"/>
      <c r="B598" s="75"/>
      <c r="C598" s="70">
        <f ca="1">IF($A597="","",OFFSET(ورقة1!$D$1,MATCH($A597,ورقة1!$A:$A,0)-1,))</f>
        <v>39450</v>
      </c>
      <c r="D598" s="70">
        <f ca="1">IF($A597="","",OFFSET(ورقة1!$F$1,MATCH($A597,ورقة1!$A:$A,0)-1,))</f>
        <v>30000</v>
      </c>
    </row>
    <row r="599" spans="1:4" customFormat="1" ht="17.25" customHeight="1" thickBot="1">
      <c r="A599" s="74">
        <f>IF(SUM(MAX($A$1:$A598),1)&gt;MAX(ورقة1!$A:$A),"",SUM(MAX($A$1:$A598),1))</f>
        <v>297</v>
      </c>
      <c r="B599" s="74">
        <f ca="1">IF($A599="","",OFFSET(ورقة1!$B$1,MATCH($A599,ورقة1!$A:$A,0)-1,))</f>
        <v>260000</v>
      </c>
      <c r="C599" s="69">
        <f ca="1">IF($A599="","",OFFSET(ورقة1!$C$1,MATCH($A599,ورقة1!$A:$A,0)-1,))</f>
        <v>0</v>
      </c>
      <c r="D599" s="69">
        <f ca="1">IF($A599="","",OFFSET(ورقة1!$E$1,MATCH($A599,ورقة1!$A:$A,0)-1,))</f>
        <v>50000</v>
      </c>
    </row>
    <row r="600" spans="1:4" customFormat="1" ht="17.25" customHeight="1" thickBot="1">
      <c r="A600" s="75"/>
      <c r="B600" s="75"/>
      <c r="C600" s="70">
        <f ca="1">IF($A599="","",OFFSET(ورقة1!$D$1,MATCH($A599,ورقة1!$A:$A,0)-1,))</f>
        <v>39000</v>
      </c>
      <c r="D600" s="70">
        <f ca="1">IF($A599="","",OFFSET(ورقة1!$F$1,MATCH($A599,ورقة1!$A:$A,0)-1,))</f>
        <v>40000</v>
      </c>
    </row>
    <row r="601" spans="1:4" customFormat="1" ht="17.25" customHeight="1" thickBot="1">
      <c r="A601" s="74">
        <f>IF(SUM(MAX($A$1:$A600),1)&gt;MAX(ورقة1!$A:$A),"",SUM(MAX($A$1:$A600),1))</f>
        <v>298</v>
      </c>
      <c r="B601" s="74">
        <f ca="1">IF($A601="","",OFFSET(ورقة1!$B$1,MATCH($A601,ورقة1!$A:$A,0)-1,))</f>
        <v>228000</v>
      </c>
      <c r="C601" s="69">
        <f ca="1">IF($A601="","",OFFSET(ورقة1!$C$1,MATCH($A601,ورقة1!$A:$A,0)-1,))</f>
        <v>0</v>
      </c>
      <c r="D601" s="69">
        <f ca="1">IF($A601="","",OFFSET(ورقة1!$E$1,MATCH($A601,ورقة1!$A:$A,0)-1,))</f>
        <v>50000</v>
      </c>
    </row>
    <row r="602" spans="1:4" customFormat="1" ht="17.25" customHeight="1" thickBot="1">
      <c r="A602" s="75"/>
      <c r="B602" s="75"/>
      <c r="C602" s="70">
        <f ca="1">IF($A601="","",OFFSET(ورقة1!$D$1,MATCH($A601,ورقة1!$A:$A,0)-1,))</f>
        <v>34200</v>
      </c>
      <c r="D602" s="70">
        <f ca="1">IF($A601="","",OFFSET(ورقة1!$F$1,MATCH($A601,ورقة1!$A:$A,0)-1,))</f>
        <v>40000</v>
      </c>
    </row>
    <row r="603" spans="1:4" customFormat="1" ht="17.25" customHeight="1" thickBot="1">
      <c r="A603" s="74">
        <f>IF(SUM(MAX($A$1:$A602),1)&gt;MAX(ورقة1!$A:$A),"",SUM(MAX($A$1:$A602),1))</f>
        <v>299</v>
      </c>
      <c r="B603" s="74">
        <f ca="1">IF($A603="","",OFFSET(ورقة1!$B$1,MATCH($A603,ورقة1!$A:$A,0)-1,))</f>
        <v>240000</v>
      </c>
      <c r="C603" s="69">
        <f ca="1">IF($A603="","",OFFSET(ورقة1!$C$1,MATCH($A603,ورقة1!$A:$A,0)-1,))</f>
        <v>0</v>
      </c>
      <c r="D603" s="69">
        <f ca="1">IF($A603="","",OFFSET(ورقة1!$E$1,MATCH($A603,ورقة1!$A:$A,0)-1,))</f>
        <v>50000</v>
      </c>
    </row>
    <row r="604" spans="1:4" customFormat="1" ht="17.25" customHeight="1" thickBot="1">
      <c r="A604" s="75"/>
      <c r="B604" s="75"/>
      <c r="C604" s="70">
        <f ca="1">IF($A603="","",OFFSET(ورقة1!$D$1,MATCH($A603,ورقة1!$A:$A,0)-1,))</f>
        <v>36000</v>
      </c>
      <c r="D604" s="70">
        <f ca="1">IF($A603="","",OFFSET(ورقة1!$F$1,MATCH($A603,ورقة1!$A:$A,0)-1,))</f>
        <v>30000</v>
      </c>
    </row>
    <row r="605" spans="1:4" customFormat="1" ht="17.25" customHeight="1" thickBot="1">
      <c r="A605" s="74">
        <f>IF(SUM(MAX($A$1:$A604),1)&gt;MAX(ورقة1!$A:$A),"",SUM(MAX($A$1:$A604),1))</f>
        <v>300</v>
      </c>
      <c r="B605" s="74">
        <f ca="1">IF($A605="","",OFFSET(ورقة1!$B$1,MATCH($A605,ورقة1!$A:$A,0)-1,))</f>
        <v>240000</v>
      </c>
      <c r="C605" s="69">
        <f ca="1">IF($A605="","",OFFSET(ورقة1!$C$1,MATCH($A605,ورقة1!$A:$A,0)-1,))</f>
        <v>0</v>
      </c>
      <c r="D605" s="69">
        <f ca="1">IF($A605="","",OFFSET(ورقة1!$E$1,MATCH($A605,ورقة1!$A:$A,0)-1,))</f>
        <v>50000</v>
      </c>
    </row>
    <row r="606" spans="1:4" customFormat="1" ht="17.25" customHeight="1" thickBot="1">
      <c r="A606" s="75"/>
      <c r="B606" s="75"/>
      <c r="C606" s="70">
        <f ca="1">IF($A605="","",OFFSET(ورقة1!$D$1,MATCH($A605,ورقة1!$A:$A,0)-1,))</f>
        <v>36000</v>
      </c>
      <c r="D606" s="70">
        <f ca="1">IF($A605="","",OFFSET(ورقة1!$F$1,MATCH($A605,ورقة1!$A:$A,0)-1,))</f>
        <v>20000</v>
      </c>
    </row>
    <row r="607" spans="1:4" customFormat="1" ht="17.25" customHeight="1" thickBot="1">
      <c r="A607" s="74">
        <f>IF(SUM(MAX($A$1:$A606),1)&gt;MAX(ورقة1!$A:$A),"",SUM(MAX($A$1:$A606),1))</f>
        <v>301</v>
      </c>
      <c r="B607" s="74">
        <f ca="1">IF($A607="","",OFFSET(ورقة1!$B$1,MATCH($A607,ورقة1!$A:$A,0)-1,))</f>
        <v>278000</v>
      </c>
      <c r="C607" s="69">
        <f ca="1">IF($A607="","",OFFSET(ورقة1!$C$1,MATCH($A607,ورقة1!$A:$A,0)-1,))</f>
        <v>0</v>
      </c>
      <c r="D607" s="69">
        <f ca="1">IF($A607="","",OFFSET(ورقة1!$E$1,MATCH($A607,ورقة1!$A:$A,0)-1,))</f>
        <v>50000</v>
      </c>
    </row>
    <row r="608" spans="1:4" customFormat="1" ht="17.25" customHeight="1" thickBot="1">
      <c r="A608" s="75"/>
      <c r="B608" s="75"/>
      <c r="C608" s="70">
        <f ca="1">IF($A607="","",OFFSET(ورقة1!$D$1,MATCH($A607,ورقة1!$A:$A,0)-1,))</f>
        <v>41700</v>
      </c>
      <c r="D608" s="70">
        <f ca="1">IF($A607="","",OFFSET(ورقة1!$F$1,MATCH($A607,ورقة1!$A:$A,0)-1,))</f>
        <v>40000</v>
      </c>
    </row>
    <row r="609" spans="1:4" customFormat="1" ht="17.25" customHeight="1" thickBot="1">
      <c r="A609" s="74">
        <f>IF(SUM(MAX($A$1:$A608),1)&gt;MAX(ورقة1!$A:$A),"",SUM(MAX($A$1:$A608),1))</f>
        <v>302</v>
      </c>
      <c r="B609" s="74">
        <f ca="1">IF($A609="","",OFFSET(ورقة1!$B$1,MATCH($A609,ورقة1!$A:$A,0)-1,))</f>
        <v>287000</v>
      </c>
      <c r="C609" s="69">
        <f ca="1">IF($A609="","",OFFSET(ورقة1!$C$1,MATCH($A609,ورقة1!$A:$A,0)-1,))</f>
        <v>100450</v>
      </c>
      <c r="D609" s="69">
        <f ca="1">IF($A609="","",OFFSET(ورقة1!$E$1,MATCH($A609,ورقة1!$A:$A,0)-1,))</f>
        <v>50000</v>
      </c>
    </row>
    <row r="610" spans="1:4" customFormat="1" ht="17.25" customHeight="1" thickBot="1">
      <c r="A610" s="75"/>
      <c r="B610" s="75"/>
      <c r="C610" s="70">
        <f ca="1">IF($A609="","",OFFSET(ورقة1!$D$1,MATCH($A609,ورقة1!$A:$A,0)-1,))</f>
        <v>0</v>
      </c>
      <c r="D610" s="70">
        <f ca="1">IF($A609="","",OFFSET(ورقة1!$F$1,MATCH($A609,ورقة1!$A:$A,0)-1,))</f>
        <v>10000</v>
      </c>
    </row>
    <row r="611" spans="1:4" customFormat="1" ht="17.25" customHeight="1" thickBot="1">
      <c r="A611" s="74">
        <f>IF(SUM(MAX($A$1:$A610),1)&gt;MAX(ورقة1!$A:$A),"",SUM(MAX($A$1:$A610),1))</f>
        <v>303</v>
      </c>
      <c r="B611" s="74">
        <f ca="1">IF($A611="","",OFFSET(ورقة1!$B$1,MATCH($A611,ورقة1!$A:$A,0)-1,))</f>
        <v>237000</v>
      </c>
      <c r="C611" s="69">
        <f ca="1">IF($A611="","",OFFSET(ورقة1!$C$1,MATCH($A611,ورقة1!$A:$A,0)-1,))</f>
        <v>0</v>
      </c>
      <c r="D611" s="69">
        <f ca="1">IF($A611="","",OFFSET(ورقة1!$E$1,MATCH($A611,ورقة1!$A:$A,0)-1,))</f>
        <v>50000</v>
      </c>
    </row>
    <row r="612" spans="1:4" customFormat="1" ht="17.25" customHeight="1" thickBot="1">
      <c r="A612" s="75"/>
      <c r="B612" s="75"/>
      <c r="C612" s="70">
        <f ca="1">IF($A611="","",OFFSET(ورقة1!$D$1,MATCH($A611,ورقة1!$A:$A,0)-1,))</f>
        <v>35550</v>
      </c>
      <c r="D612" s="70">
        <f ca="1">IF($A611="","",OFFSET(ورقة1!$F$1,MATCH($A611,ورقة1!$A:$A,0)-1,))</f>
        <v>30000</v>
      </c>
    </row>
    <row r="613" spans="1:4" customFormat="1" ht="17.25" customHeight="1" thickBot="1">
      <c r="A613" s="74">
        <f>IF(SUM(MAX($A$1:$A612),1)&gt;MAX(ورقة1!$A:$A),"",SUM(MAX($A$1:$A612),1))</f>
        <v>304</v>
      </c>
      <c r="B613" s="74">
        <f ca="1">IF($A613="","",OFFSET(ورقة1!$B$1,MATCH($A613,ورقة1!$A:$A,0)-1,))</f>
        <v>266000</v>
      </c>
      <c r="C613" s="69">
        <f ca="1">IF($A613="","",OFFSET(ورقة1!$C$1,MATCH($A613,ورقة1!$A:$A,0)-1,))</f>
        <v>0</v>
      </c>
      <c r="D613" s="69">
        <f ca="1">IF($A613="","",OFFSET(ورقة1!$E$1,MATCH($A613,ورقة1!$A:$A,0)-1,))</f>
        <v>50000</v>
      </c>
    </row>
    <row r="614" spans="1:4" customFormat="1" ht="17.25" customHeight="1" thickBot="1">
      <c r="A614" s="75"/>
      <c r="B614" s="75"/>
      <c r="C614" s="70">
        <f ca="1">IF($A613="","",OFFSET(ورقة1!$D$1,MATCH($A613,ورقة1!$A:$A,0)-1,))</f>
        <v>39900</v>
      </c>
      <c r="D614" s="70">
        <f ca="1">IF($A613="","",OFFSET(ورقة1!$F$1,MATCH($A613,ورقة1!$A:$A,0)-1,))</f>
        <v>40000</v>
      </c>
    </row>
    <row r="615" spans="1:4" customFormat="1" ht="17.25" customHeight="1" thickBot="1">
      <c r="A615" s="74">
        <f>IF(SUM(MAX($A$1:$A614),1)&gt;MAX(ورقة1!$A:$A),"",SUM(MAX($A$1:$A614),1))</f>
        <v>305</v>
      </c>
      <c r="B615" s="74">
        <f ca="1">IF($A615="","",OFFSET(ورقة1!$B$1,MATCH($A615,ورقة1!$A:$A,0)-1,))</f>
        <v>269000</v>
      </c>
      <c r="C615" s="69">
        <f ca="1">IF($A615="","",OFFSET(ورقة1!$C$1,MATCH($A615,ورقة1!$A:$A,0)-1,))</f>
        <v>0</v>
      </c>
      <c r="D615" s="69">
        <f ca="1">IF($A615="","",OFFSET(ورقة1!$E$1,MATCH($A615,ورقة1!$A:$A,0)-1,))</f>
        <v>50000</v>
      </c>
    </row>
    <row r="616" spans="1:4" customFormat="1" ht="17.25" customHeight="1" thickBot="1">
      <c r="A616" s="75"/>
      <c r="B616" s="75"/>
      <c r="C616" s="70">
        <f ca="1">IF($A615="","",OFFSET(ورقة1!$D$1,MATCH($A615,ورقة1!$A:$A,0)-1,))</f>
        <v>40350</v>
      </c>
      <c r="D616" s="70">
        <f ca="1">IF($A615="","",OFFSET(ورقة1!$F$1,MATCH($A615,ورقة1!$A:$A,0)-1,))</f>
        <v>0</v>
      </c>
    </row>
    <row r="617" spans="1:4" customFormat="1" ht="17.25" customHeight="1" thickBot="1">
      <c r="A617" s="74">
        <f>IF(SUM(MAX($A$1:$A616),1)&gt;MAX(ورقة1!$A:$A),"",SUM(MAX($A$1:$A616),1))</f>
        <v>306</v>
      </c>
      <c r="B617" s="74">
        <f ca="1">IF($A617="","",OFFSET(ورقة1!$B$1,MATCH($A617,ورقة1!$A:$A,0)-1,))</f>
        <v>281000</v>
      </c>
      <c r="C617" s="69">
        <f ca="1">IF($A617="","",OFFSET(ورقة1!$C$1,MATCH($A617,ورقة1!$A:$A,0)-1,))</f>
        <v>70250</v>
      </c>
      <c r="D617" s="69">
        <f ca="1">IF($A617="","",OFFSET(ورقة1!$E$1,MATCH($A617,ورقة1!$A:$A,0)-1,))</f>
        <v>50000</v>
      </c>
    </row>
    <row r="618" spans="1:4" customFormat="1" ht="17.25" customHeight="1" thickBot="1">
      <c r="A618" s="75"/>
      <c r="B618" s="75"/>
      <c r="C618" s="70">
        <f ca="1">IF($A617="","",OFFSET(ورقة1!$D$1,MATCH($A617,ورقة1!$A:$A,0)-1,))</f>
        <v>0</v>
      </c>
      <c r="D618" s="70">
        <f ca="1">IF($A617="","",OFFSET(ورقة1!$F$1,MATCH($A617,ورقة1!$A:$A,0)-1,))</f>
        <v>10000</v>
      </c>
    </row>
    <row r="619" spans="1:4" customFormat="1" ht="17.25" customHeight="1" thickBot="1">
      <c r="A619" s="74">
        <f>IF(SUM(MAX($A$1:$A618),1)&gt;MAX(ورقة1!$A:$A),"",SUM(MAX($A$1:$A618),1))</f>
        <v>307</v>
      </c>
      <c r="B619" s="74">
        <f ca="1">IF($A619="","",OFFSET(ورقة1!$B$1,MATCH($A619,ورقة1!$A:$A,0)-1,))</f>
        <v>263000</v>
      </c>
      <c r="C619" s="69">
        <f ca="1">IF($A619="","",OFFSET(ورقة1!$C$1,MATCH($A619,ورقة1!$A:$A,0)-1,))</f>
        <v>0</v>
      </c>
      <c r="D619" s="69">
        <f ca="1">IF($A619="","",OFFSET(ورقة1!$E$1,MATCH($A619,ورقة1!$A:$A,0)-1,))</f>
        <v>50000</v>
      </c>
    </row>
    <row r="620" spans="1:4" customFormat="1" ht="17.25" customHeight="1" thickBot="1">
      <c r="A620" s="75"/>
      <c r="B620" s="75"/>
      <c r="C620" s="70">
        <f ca="1">IF($A619="","",OFFSET(ورقة1!$D$1,MATCH($A619,ورقة1!$A:$A,0)-1,))</f>
        <v>39450</v>
      </c>
      <c r="D620" s="70">
        <f ca="1">IF($A619="","",OFFSET(ورقة1!$F$1,MATCH($A619,ورقة1!$A:$A,0)-1,))</f>
        <v>40000</v>
      </c>
    </row>
    <row r="621" spans="1:4" customFormat="1" ht="17.25" customHeight="1" thickBot="1">
      <c r="A621" s="74">
        <f>IF(SUM(MAX($A$1:$A620),1)&gt;MAX(ورقة1!$A:$A),"",SUM(MAX($A$1:$A620),1))</f>
        <v>308</v>
      </c>
      <c r="B621" s="74">
        <f ca="1">IF($A621="","",OFFSET(ورقة1!$B$1,MATCH($A621,ورقة1!$A:$A,0)-1,))</f>
        <v>287000</v>
      </c>
      <c r="C621" s="69">
        <f ca="1">IF($A621="","",OFFSET(ورقة1!$C$1,MATCH($A621,ورقة1!$A:$A,0)-1,))</f>
        <v>100450</v>
      </c>
      <c r="D621" s="69">
        <f ca="1">IF($A621="","",OFFSET(ورقة1!$E$1,MATCH($A621,ورقة1!$A:$A,0)-1,))</f>
        <v>50000</v>
      </c>
    </row>
    <row r="622" spans="1:4" customFormat="1" ht="17.25" customHeight="1" thickBot="1">
      <c r="A622" s="75"/>
      <c r="B622" s="75"/>
      <c r="C622" s="70">
        <f ca="1">IF($A621="","",OFFSET(ورقة1!$D$1,MATCH($A621,ورقة1!$A:$A,0)-1,))</f>
        <v>0</v>
      </c>
      <c r="D622" s="70">
        <f ca="1">IF($A621="","",OFFSET(ورقة1!$F$1,MATCH($A621,ورقة1!$A:$A,0)-1,))</f>
        <v>20000</v>
      </c>
    </row>
    <row r="623" spans="1:4" customFormat="1" ht="17.25" customHeight="1" thickBot="1">
      <c r="A623" s="74">
        <f>IF(SUM(MAX($A$1:$A622),1)&gt;MAX(ورقة1!$A:$A),"",SUM(MAX($A$1:$A622),1))</f>
        <v>309</v>
      </c>
      <c r="B623" s="74">
        <f ca="1">IF($A623="","",OFFSET(ورقة1!$B$1,MATCH($A623,ورقة1!$A:$A,0)-1,))</f>
        <v>213000</v>
      </c>
      <c r="C623" s="69">
        <f ca="1">IF($A623="","",OFFSET(ورقة1!$C$1,MATCH($A623,ورقة1!$A:$A,0)-1,))</f>
        <v>0</v>
      </c>
      <c r="D623" s="69">
        <f ca="1">IF($A623="","",OFFSET(ورقة1!$E$1,MATCH($A623,ورقة1!$A:$A,0)-1,))</f>
        <v>50000</v>
      </c>
    </row>
    <row r="624" spans="1:4" customFormat="1" ht="17.25" customHeight="1" thickBot="1">
      <c r="A624" s="75"/>
      <c r="B624" s="75"/>
      <c r="C624" s="70">
        <f ca="1">IF($A623="","",OFFSET(ورقة1!$D$1,MATCH($A623,ورقة1!$A:$A,0)-1,))</f>
        <v>31950</v>
      </c>
      <c r="D624" s="70">
        <f ca="1">IF($A623="","",OFFSET(ورقة1!$F$1,MATCH($A623,ورقة1!$A:$A,0)-1,))</f>
        <v>40000</v>
      </c>
    </row>
    <row r="625" spans="1:4" customFormat="1" ht="17.25" customHeight="1" thickBot="1">
      <c r="A625" s="74">
        <f>IF(SUM(MAX($A$1:$A624),1)&gt;MAX(ورقة1!$A:$A),"",SUM(MAX($A$1:$A624),1))</f>
        <v>310</v>
      </c>
      <c r="B625" s="74">
        <f ca="1">IF($A625="","",OFFSET(ورقة1!$B$1,MATCH($A625,ورقة1!$A:$A,0)-1,))</f>
        <v>392000</v>
      </c>
      <c r="C625" s="69">
        <f ca="1">IF($A625="","",OFFSET(ورقة1!$C$1,MATCH($A625,ورقة1!$A:$A,0)-1,))</f>
        <v>176400</v>
      </c>
      <c r="D625" s="69">
        <f ca="1">IF($A625="","",OFFSET(ورقة1!$E$1,MATCH($A625,ورقة1!$A:$A,0)-1,))</f>
        <v>50000</v>
      </c>
    </row>
    <row r="626" spans="1:4" customFormat="1" ht="17.25" customHeight="1" thickBot="1">
      <c r="A626" s="75"/>
      <c r="B626" s="75"/>
      <c r="C626" s="70">
        <f ca="1">IF($A625="","",OFFSET(ورقة1!$D$1,MATCH($A625,ورقة1!$A:$A,0)-1,))</f>
        <v>0</v>
      </c>
      <c r="D626" s="70">
        <f ca="1">IF($A625="","",OFFSET(ورقة1!$F$1,MATCH($A625,ورقة1!$A:$A,0)-1,))</f>
        <v>30000</v>
      </c>
    </row>
    <row r="627" spans="1:4" customFormat="1" ht="17.25" customHeight="1" thickBot="1">
      <c r="A627" s="74">
        <f>IF(SUM(MAX($A$1:$A626),1)&gt;MAX(ورقة1!$A:$A),"",SUM(MAX($A$1:$A626),1))</f>
        <v>311</v>
      </c>
      <c r="B627" s="74">
        <f ca="1">IF($A627="","",OFFSET(ورقة1!$B$1,MATCH($A627,ورقة1!$A:$A,0)-1,))</f>
        <v>234000</v>
      </c>
      <c r="C627" s="69">
        <f ca="1">IF($A627="","",OFFSET(ورقة1!$C$1,MATCH($A627,ورقة1!$A:$A,0)-1,))</f>
        <v>0</v>
      </c>
      <c r="D627" s="69">
        <f ca="1">IF($A627="","",OFFSET(ورقة1!$E$1,MATCH($A627,ورقة1!$A:$A,0)-1,))</f>
        <v>50000</v>
      </c>
    </row>
    <row r="628" spans="1:4" customFormat="1" ht="17.25" customHeight="1" thickBot="1">
      <c r="A628" s="75"/>
      <c r="B628" s="75"/>
      <c r="C628" s="70">
        <f ca="1">IF($A627="","",OFFSET(ورقة1!$D$1,MATCH($A627,ورقة1!$A:$A,0)-1,))</f>
        <v>35100</v>
      </c>
      <c r="D628" s="70">
        <f ca="1">IF($A627="","",OFFSET(ورقة1!$F$1,MATCH($A627,ورقة1!$A:$A,0)-1,))</f>
        <v>40000</v>
      </c>
    </row>
    <row r="629" spans="1:4" customFormat="1" ht="17.25" customHeight="1" thickBot="1">
      <c r="A629" s="74">
        <f>IF(SUM(MAX($A$1:$A628),1)&gt;MAX(ورقة1!$A:$A),"",SUM(MAX($A$1:$A628),1))</f>
        <v>312</v>
      </c>
      <c r="B629" s="74">
        <f ca="1">IF($A629="","",OFFSET(ورقة1!$B$1,MATCH($A629,ورقة1!$A:$A,0)-1,))</f>
        <v>260000</v>
      </c>
      <c r="C629" s="69">
        <f ca="1">IF($A629="","",OFFSET(ورقة1!$C$1,MATCH($A629,ورقة1!$A:$A,0)-1,))</f>
        <v>0</v>
      </c>
      <c r="D629" s="69">
        <f ca="1">IF($A629="","",OFFSET(ورقة1!$E$1,MATCH($A629,ورقة1!$A:$A,0)-1,))</f>
        <v>50000</v>
      </c>
    </row>
    <row r="630" spans="1:4" customFormat="1" ht="17.25" customHeight="1" thickBot="1">
      <c r="A630" s="75"/>
      <c r="B630" s="75"/>
      <c r="C630" s="70">
        <f ca="1">IF($A629="","",OFFSET(ورقة1!$D$1,MATCH($A629,ورقة1!$A:$A,0)-1,))</f>
        <v>39000</v>
      </c>
      <c r="D630" s="70">
        <f ca="1">IF($A629="","",OFFSET(ورقة1!$F$1,MATCH($A629,ورقة1!$A:$A,0)-1,))</f>
        <v>40000</v>
      </c>
    </row>
    <row r="631" spans="1:4" customFormat="1" ht="17.25" customHeight="1" thickBot="1">
      <c r="A631" s="74">
        <f>IF(SUM(MAX($A$1:$A630),1)&gt;MAX(ورقة1!$A:$A),"",SUM(MAX($A$1:$A630),1))</f>
        <v>313</v>
      </c>
      <c r="B631" s="74">
        <f ca="1">IF($A631="","",OFFSET(ورقة1!$B$1,MATCH($A631,ورقة1!$A:$A,0)-1,))</f>
        <v>459000</v>
      </c>
      <c r="C631" s="69">
        <f ca="1">IF($A631="","",OFFSET(ورقة1!$C$1,MATCH($A631,ورقة1!$A:$A,0)-1,))</f>
        <v>0</v>
      </c>
      <c r="D631" s="69">
        <f ca="1">IF($A631="","",OFFSET(ورقة1!$E$1,MATCH($A631,ورقة1!$A:$A,0)-1,))</f>
        <v>0</v>
      </c>
    </row>
    <row r="632" spans="1:4" customFormat="1" ht="17.25" customHeight="1" thickBot="1">
      <c r="A632" s="75"/>
      <c r="B632" s="75"/>
      <c r="C632" s="70">
        <f ca="1">IF($A631="","",OFFSET(ورقة1!$D$1,MATCH($A631,ورقة1!$A:$A,0)-1,))</f>
        <v>68850</v>
      </c>
      <c r="D632" s="70">
        <f ca="1">IF($A631="","",OFFSET(ورقة1!$F$1,MATCH($A631,ورقة1!$A:$A,0)-1,))</f>
        <v>0</v>
      </c>
    </row>
    <row r="633" spans="1:4" customFormat="1" ht="17.25" customHeight="1" thickBot="1">
      <c r="A633" s="74">
        <f>IF(SUM(MAX($A$1:$A632),1)&gt;MAX(ورقة1!$A:$A),"",SUM(MAX($A$1:$A632),1))</f>
        <v>314</v>
      </c>
      <c r="B633" s="74">
        <f ca="1">IF($A633="","",OFFSET(ورقة1!$B$1,MATCH($A633,ورقة1!$A:$A,0)-1,))</f>
        <v>275000</v>
      </c>
      <c r="C633" s="69">
        <f ca="1">IF($A633="","",OFFSET(ورقة1!$C$1,MATCH($A633,ورقة1!$A:$A,0)-1,))</f>
        <v>68750</v>
      </c>
      <c r="D633" s="69">
        <f ca="1">IF($A633="","",OFFSET(ورقة1!$E$1,MATCH($A633,ورقة1!$A:$A,0)-1,))</f>
        <v>50000</v>
      </c>
    </row>
    <row r="634" spans="1:4" customFormat="1" ht="17.25" customHeight="1" thickBot="1">
      <c r="A634" s="75"/>
      <c r="B634" s="75"/>
      <c r="C634" s="70">
        <f ca="1">IF($A633="","",OFFSET(ورقة1!$D$1,MATCH($A633,ورقة1!$A:$A,0)-1,))</f>
        <v>0</v>
      </c>
      <c r="D634" s="70">
        <f ca="1">IF($A633="","",OFFSET(ورقة1!$F$1,MATCH($A633,ورقة1!$A:$A,0)-1,))</f>
        <v>40000</v>
      </c>
    </row>
    <row r="635" spans="1:4" customFormat="1" ht="17.25" customHeight="1" thickBot="1">
      <c r="A635" s="74">
        <f>IF(SUM(MAX($A$1:$A634),1)&gt;MAX(ورقة1!$A:$A),"",SUM(MAX($A$1:$A634),1))</f>
        <v>315</v>
      </c>
      <c r="B635" s="74">
        <f ca="1">IF($A635="","",OFFSET(ورقة1!$B$1,MATCH($A635,ورقة1!$A:$A,0)-1,))</f>
        <v>234000</v>
      </c>
      <c r="C635" s="69">
        <f ca="1">IF($A635="","",OFFSET(ورقة1!$C$1,MATCH($A635,ورقة1!$A:$A,0)-1,))</f>
        <v>0</v>
      </c>
      <c r="D635" s="69">
        <f ca="1">IF($A635="","",OFFSET(ورقة1!$E$1,MATCH($A635,ورقة1!$A:$A,0)-1,))</f>
        <v>50000</v>
      </c>
    </row>
    <row r="636" spans="1:4" customFormat="1" ht="17.25" customHeight="1" thickBot="1">
      <c r="A636" s="75"/>
      <c r="B636" s="75"/>
      <c r="C636" s="70">
        <f ca="1">IF($A635="","",OFFSET(ورقة1!$D$1,MATCH($A635,ورقة1!$A:$A,0)-1,))</f>
        <v>35100</v>
      </c>
      <c r="D636" s="70">
        <f ca="1">IF($A635="","",OFFSET(ورقة1!$F$1,MATCH($A635,ورقة1!$A:$A,0)-1,))</f>
        <v>30000</v>
      </c>
    </row>
    <row r="637" spans="1:4" customFormat="1" ht="17.25" customHeight="1" thickBot="1">
      <c r="A637" s="74">
        <f>IF(SUM(MAX($A$1:$A636),1)&gt;MAX(ورقة1!$A:$A),"",SUM(MAX($A$1:$A636),1))</f>
        <v>316</v>
      </c>
      <c r="B637" s="74">
        <f ca="1">IF($A637="","",OFFSET(ورقة1!$B$1,MATCH($A637,ورقة1!$A:$A,0)-1,))</f>
        <v>234000</v>
      </c>
      <c r="C637" s="69">
        <f ca="1">IF($A637="","",OFFSET(ورقة1!$C$1,MATCH($A637,ورقة1!$A:$A,0)-1,))</f>
        <v>0</v>
      </c>
      <c r="D637" s="69">
        <f ca="1">IF($A637="","",OFFSET(ورقة1!$E$1,MATCH($A637,ورقة1!$A:$A,0)-1,))</f>
        <v>50000</v>
      </c>
    </row>
    <row r="638" spans="1:4" customFormat="1" ht="17.25" customHeight="1" thickBot="1">
      <c r="A638" s="75"/>
      <c r="B638" s="75"/>
      <c r="C638" s="70">
        <f ca="1">IF($A637="","",OFFSET(ورقة1!$D$1,MATCH($A637,ورقة1!$A:$A,0)-1,))</f>
        <v>35100</v>
      </c>
      <c r="D638" s="70">
        <f ca="1">IF($A637="","",OFFSET(ورقة1!$F$1,MATCH($A637,ورقة1!$A:$A,0)-1,))</f>
        <v>20000</v>
      </c>
    </row>
    <row r="639" spans="1:4" customFormat="1" ht="17.25" customHeight="1" thickBot="1">
      <c r="A639" s="74">
        <f>IF(SUM(MAX($A$1:$A638),1)&gt;MAX(ورقة1!$A:$A),"",SUM(MAX($A$1:$A638),1))</f>
        <v>317</v>
      </c>
      <c r="B639" s="74">
        <f ca="1">IF($A639="","",OFFSET(ورقة1!$B$1,MATCH($A639,ورقة1!$A:$A,0)-1,))</f>
        <v>272000</v>
      </c>
      <c r="C639" s="69">
        <f ca="1">IF($A639="","",OFFSET(ورقة1!$C$1,MATCH($A639,ورقة1!$A:$A,0)-1,))</f>
        <v>68000</v>
      </c>
      <c r="D639" s="69">
        <f ca="1">IF($A639="","",OFFSET(ورقة1!$E$1,MATCH($A639,ورقة1!$A:$A,0)-1,))</f>
        <v>50000</v>
      </c>
    </row>
    <row r="640" spans="1:4" customFormat="1" ht="17.25" customHeight="1" thickBot="1">
      <c r="A640" s="75"/>
      <c r="B640" s="75"/>
      <c r="C640" s="70">
        <f ca="1">IF($A639="","",OFFSET(ورقة1!$D$1,MATCH($A639,ورقة1!$A:$A,0)-1,))</f>
        <v>0</v>
      </c>
      <c r="D640" s="70">
        <f ca="1">IF($A639="","",OFFSET(ورقة1!$F$1,MATCH($A639,ورقة1!$A:$A,0)-1,))</f>
        <v>20000</v>
      </c>
    </row>
    <row r="641" spans="1:4" customFormat="1" ht="17.25" customHeight="1" thickBot="1">
      <c r="A641" s="74">
        <f>IF(SUM(MAX($A$1:$A640),1)&gt;MAX(ورقة1!$A:$A),"",SUM(MAX($A$1:$A640),1))</f>
        <v>318</v>
      </c>
      <c r="B641" s="74">
        <f ca="1">IF($A641="","",OFFSET(ورقة1!$B$1,MATCH($A641,ورقة1!$A:$A,0)-1,))</f>
        <v>240000</v>
      </c>
      <c r="C641" s="69">
        <f ca="1">IF($A641="","",OFFSET(ورقة1!$C$1,MATCH($A641,ورقة1!$A:$A,0)-1,))</f>
        <v>0</v>
      </c>
      <c r="D641" s="69">
        <f ca="1">IF($A641="","",OFFSET(ورقة1!$E$1,MATCH($A641,ورقة1!$A:$A,0)-1,))</f>
        <v>50000</v>
      </c>
    </row>
    <row r="642" spans="1:4" customFormat="1" ht="17.25" customHeight="1" thickBot="1">
      <c r="A642" s="75"/>
      <c r="B642" s="75"/>
      <c r="C642" s="70">
        <f ca="1">IF($A641="","",OFFSET(ورقة1!$D$1,MATCH($A641,ورقة1!$A:$A,0)-1,))</f>
        <v>36000</v>
      </c>
      <c r="D642" s="70">
        <f ca="1">IF($A641="","",OFFSET(ورقة1!$F$1,MATCH($A641,ورقة1!$A:$A,0)-1,))</f>
        <v>40000</v>
      </c>
    </row>
    <row r="643" spans="1:4" customFormat="1" ht="17.25" customHeight="1" thickBot="1">
      <c r="A643" s="74">
        <f>IF(SUM(MAX($A$1:$A642),1)&gt;MAX(ورقة1!$A:$A),"",SUM(MAX($A$1:$A642),1))</f>
        <v>319</v>
      </c>
      <c r="B643" s="74">
        <f ca="1">IF($A643="","",OFFSET(ورقة1!$B$1,MATCH($A643,ورقة1!$A:$A,0)-1,))</f>
        <v>179000</v>
      </c>
      <c r="C643" s="69">
        <f ca="1">IF($A643="","",OFFSET(ورقة1!$C$1,MATCH($A643,ورقة1!$A:$A,0)-1,))</f>
        <v>0</v>
      </c>
      <c r="D643" s="69">
        <f ca="1">IF($A643="","",OFFSET(ورقة1!$E$1,MATCH($A643,ورقة1!$A:$A,0)-1,))</f>
        <v>0</v>
      </c>
    </row>
    <row r="644" spans="1:4" customFormat="1" ht="17.25" customHeight="1" thickBot="1">
      <c r="A644" s="75"/>
      <c r="B644" s="75"/>
      <c r="C644" s="70">
        <f ca="1">IF($A643="","",OFFSET(ورقة1!$D$1,MATCH($A643,ورقة1!$A:$A,0)-1,))</f>
        <v>26850</v>
      </c>
      <c r="D644" s="70">
        <f ca="1">IF($A643="","",OFFSET(ورقة1!$F$1,MATCH($A643,ورقة1!$A:$A,0)-1,))</f>
        <v>0</v>
      </c>
    </row>
    <row r="645" spans="1:4" customFormat="1" ht="17.25" customHeight="1" thickBot="1">
      <c r="A645" s="74">
        <f>IF(SUM(MAX($A$1:$A644),1)&gt;MAX(ورقة1!$A:$A),"",SUM(MAX($A$1:$A644),1))</f>
        <v>320</v>
      </c>
      <c r="B645" s="74">
        <f ca="1">IF($A645="","",OFFSET(ورقة1!$B$1,MATCH($A645,ورقة1!$A:$A,0)-1,))</f>
        <v>308000</v>
      </c>
      <c r="C645" s="69">
        <f ca="1">IF($A645="","",OFFSET(ورقة1!$C$1,MATCH($A645,ورقة1!$A:$A,0)-1,))</f>
        <v>107800</v>
      </c>
      <c r="D645" s="69">
        <f ca="1">IF($A645="","",OFFSET(ورقة1!$E$1,MATCH($A645,ورقة1!$A:$A,0)-1,))</f>
        <v>50000</v>
      </c>
    </row>
    <row r="646" spans="1:4" customFormat="1" ht="17.25" customHeight="1" thickBot="1">
      <c r="A646" s="75"/>
      <c r="B646" s="75"/>
      <c r="C646" s="70">
        <f ca="1">IF($A645="","",OFFSET(ورقة1!$D$1,MATCH($A645,ورقة1!$A:$A,0)-1,))</f>
        <v>0</v>
      </c>
      <c r="D646" s="70">
        <f ca="1">IF($A645="","",OFFSET(ورقة1!$F$1,MATCH($A645,ورقة1!$A:$A,0)-1,))</f>
        <v>30000</v>
      </c>
    </row>
    <row r="647" spans="1:4" customFormat="1" ht="17.25" customHeight="1" thickBot="1">
      <c r="A647" s="74">
        <f>IF(SUM(MAX($A$1:$A646),1)&gt;MAX(ورقة1!$A:$A),"",SUM(MAX($A$1:$A646),1))</f>
        <v>321</v>
      </c>
      <c r="B647" s="74">
        <f ca="1">IF($A647="","",OFFSET(ورقة1!$B$1,MATCH($A647,ورقة1!$A:$A,0)-1,))</f>
        <v>210000</v>
      </c>
      <c r="C647" s="69">
        <f ca="1">IF($A647="","",OFFSET(ورقة1!$C$1,MATCH($A647,ورقة1!$A:$A,0)-1,))</f>
        <v>0</v>
      </c>
      <c r="D647" s="69">
        <f ca="1">IF($A647="","",OFFSET(ورقة1!$E$1,MATCH($A647,ورقة1!$A:$A,0)-1,))</f>
        <v>50000</v>
      </c>
    </row>
    <row r="648" spans="1:4" customFormat="1" ht="17.25" customHeight="1" thickBot="1">
      <c r="A648" s="75"/>
      <c r="B648" s="75"/>
      <c r="C648" s="70">
        <f ca="1">IF($A647="","",OFFSET(ورقة1!$D$1,MATCH($A647,ورقة1!$A:$A,0)-1,))</f>
        <v>31500</v>
      </c>
      <c r="D648" s="70">
        <f ca="1">IF($A647="","",OFFSET(ورقة1!$F$1,MATCH($A647,ورقة1!$A:$A,0)-1,))</f>
        <v>30000</v>
      </c>
    </row>
    <row r="649" spans="1:4" customFormat="1" ht="17.25" customHeight="1" thickBot="1">
      <c r="A649" s="74">
        <f>IF(SUM(MAX($A$1:$A648),1)&gt;MAX(ورقة1!$A:$A),"",SUM(MAX($A$1:$A648),1))</f>
        <v>322</v>
      </c>
      <c r="B649" s="74">
        <f ca="1">IF($A649="","",OFFSET(ورقة1!$B$1,MATCH($A649,ورقة1!$A:$A,0)-1,))</f>
        <v>266000</v>
      </c>
      <c r="C649" s="69">
        <f ca="1">IF($A649="","",OFFSET(ورقة1!$C$1,MATCH($A649,ورقة1!$A:$A,0)-1,))</f>
        <v>0</v>
      </c>
      <c r="D649" s="69">
        <f ca="1">IF($A649="","",OFFSET(ورقة1!$E$1,MATCH($A649,ورقة1!$A:$A,0)-1,))</f>
        <v>50000</v>
      </c>
    </row>
    <row r="650" spans="1:4" customFormat="1" ht="17.25" customHeight="1" thickBot="1">
      <c r="A650" s="75"/>
      <c r="B650" s="75"/>
      <c r="C650" s="70">
        <f ca="1">IF($A649="","",OFFSET(ورقة1!$D$1,MATCH($A649,ورقة1!$A:$A,0)-1,))</f>
        <v>39900</v>
      </c>
      <c r="D650" s="70">
        <f ca="1">IF($A649="","",OFFSET(ورقة1!$F$1,MATCH($A649,ورقة1!$A:$A,0)-1,))</f>
        <v>30000</v>
      </c>
    </row>
    <row r="651" spans="1:4" customFormat="1" ht="17.25" customHeight="1" thickBot="1">
      <c r="A651" s="74">
        <f>IF(SUM(MAX($A$1:$A650),1)&gt;MAX(ورقة1!$A:$A),"",SUM(MAX($A$1:$A650),1))</f>
        <v>323</v>
      </c>
      <c r="B651" s="74">
        <f ca="1">IF($A651="","",OFFSET(ورقة1!$B$1,MATCH($A651,ورقة1!$A:$A,0)-1,))</f>
        <v>308000</v>
      </c>
      <c r="C651" s="69">
        <f ca="1">IF($A651="","",OFFSET(ورقة1!$C$1,MATCH($A651,ورقة1!$A:$A,0)-1,))</f>
        <v>77000</v>
      </c>
      <c r="D651" s="69">
        <f ca="1">IF($A651="","",OFFSET(ورقة1!$E$1,MATCH($A651,ورقة1!$A:$A,0)-1,))</f>
        <v>50000</v>
      </c>
    </row>
    <row r="652" spans="1:4" customFormat="1" ht="17.25" customHeight="1" thickBot="1">
      <c r="A652" s="75"/>
      <c r="B652" s="75"/>
      <c r="C652" s="70">
        <f ca="1">IF($A651="","",OFFSET(ورقة1!$D$1,MATCH($A651,ورقة1!$A:$A,0)-1,))</f>
        <v>0</v>
      </c>
      <c r="D652" s="70">
        <f ca="1">IF($A651="","",OFFSET(ورقة1!$F$1,MATCH($A651,ورقة1!$A:$A,0)-1,))</f>
        <v>40000</v>
      </c>
    </row>
    <row r="653" spans="1:4" customFormat="1" ht="17.25" customHeight="1" thickBot="1">
      <c r="A653" s="74">
        <f>IF(SUM(MAX($A$1:$A652),1)&gt;MAX(ورقة1!$A:$A),"",SUM(MAX($A$1:$A652),1))</f>
        <v>324</v>
      </c>
      <c r="B653" s="74">
        <f ca="1">IF($A653="","",OFFSET(ورقة1!$B$1,MATCH($A653,ورقة1!$A:$A,0)-1,))</f>
        <v>225000</v>
      </c>
      <c r="C653" s="69">
        <f ca="1">IF($A653="","",OFFSET(ورقة1!$C$1,MATCH($A653,ورقة1!$A:$A,0)-1,))</f>
        <v>0</v>
      </c>
      <c r="D653" s="69">
        <f ca="1">IF($A653="","",OFFSET(ورقة1!$E$1,MATCH($A653,ورقة1!$A:$A,0)-1,))</f>
        <v>50000</v>
      </c>
    </row>
    <row r="654" spans="1:4" customFormat="1" ht="17.25" customHeight="1" thickBot="1">
      <c r="A654" s="75"/>
      <c r="B654" s="75"/>
      <c r="C654" s="70">
        <f ca="1">IF($A653="","",OFFSET(ورقة1!$D$1,MATCH($A653,ورقة1!$A:$A,0)-1,))</f>
        <v>33750</v>
      </c>
      <c r="D654" s="70">
        <f ca="1">IF($A653="","",OFFSET(ورقة1!$F$1,MATCH($A653,ورقة1!$A:$A,0)-1,))</f>
        <v>20000</v>
      </c>
    </row>
    <row r="655" spans="1:4" customFormat="1" ht="17.25" customHeight="1" thickBot="1">
      <c r="A655" s="74">
        <f>IF(SUM(MAX($A$1:$A654),1)&gt;MAX(ورقة1!$A:$A),"",SUM(MAX($A$1:$A654),1))</f>
        <v>325</v>
      </c>
      <c r="B655" s="74">
        <f ca="1">IF($A655="","",OFFSET(ورقة1!$B$1,MATCH($A655,ورقة1!$A:$A,0)-1,))</f>
        <v>188000</v>
      </c>
      <c r="C655" s="69">
        <f ca="1">IF($A655="","",OFFSET(ورقة1!$C$1,MATCH($A655,ورقة1!$A:$A,0)-1,))</f>
        <v>0</v>
      </c>
      <c r="D655" s="69">
        <f ca="1">IF($A655="","",OFFSET(ورقة1!$E$1,MATCH($A655,ورقة1!$A:$A,0)-1,))</f>
        <v>50000</v>
      </c>
    </row>
    <row r="656" spans="1:4" customFormat="1" ht="17.25" customHeight="1" thickBot="1">
      <c r="A656" s="75"/>
      <c r="B656" s="75"/>
      <c r="C656" s="70">
        <f ca="1">IF($A655="","",OFFSET(ورقة1!$D$1,MATCH($A655,ورقة1!$A:$A,0)-1,))</f>
        <v>28200</v>
      </c>
      <c r="D656" s="70">
        <f ca="1">IF($A655="","",OFFSET(ورقة1!$F$1,MATCH($A655,ورقة1!$A:$A,0)-1,))</f>
        <v>40000</v>
      </c>
    </row>
    <row r="657" spans="1:4" customFormat="1" ht="17.25" customHeight="1" thickBot="1">
      <c r="A657" s="74">
        <f>IF(SUM(MAX($A$1:$A656),1)&gt;MAX(ورقة1!$A:$A),"",SUM(MAX($A$1:$A656),1))</f>
        <v>326</v>
      </c>
      <c r="B657" s="74">
        <f ca="1">IF($A657="","",OFFSET(ورقة1!$B$1,MATCH($A657,ورقة1!$A:$A,0)-1,))</f>
        <v>170000</v>
      </c>
      <c r="C657" s="69">
        <f ca="1">IF($A657="","",OFFSET(ورقة1!$C$1,MATCH($A657,ورقة1!$A:$A,0)-1,))</f>
        <v>0</v>
      </c>
      <c r="D657" s="69">
        <f ca="1">IF($A657="","",OFFSET(ورقة1!$E$1,MATCH($A657,ورقة1!$A:$A,0)-1,))</f>
        <v>50000</v>
      </c>
    </row>
    <row r="658" spans="1:4" customFormat="1" ht="17.25" customHeight="1" thickBot="1">
      <c r="A658" s="75"/>
      <c r="B658" s="75"/>
      <c r="C658" s="70">
        <f ca="1">IF($A657="","",OFFSET(ورقة1!$D$1,MATCH($A657,ورقة1!$A:$A,0)-1,))</f>
        <v>25500</v>
      </c>
      <c r="D658" s="70">
        <f ca="1">IF($A657="","",OFFSET(ورقة1!$F$1,MATCH($A657,ورقة1!$A:$A,0)-1,))</f>
        <v>30000</v>
      </c>
    </row>
    <row r="659" spans="1:4" customFormat="1" ht="17.25" customHeight="1" thickBot="1">
      <c r="A659" s="74">
        <f>IF(SUM(MAX($A$1:$A658),1)&gt;MAX(ورقة1!$A:$A),"",SUM(MAX($A$1:$A658),1))</f>
        <v>327</v>
      </c>
      <c r="B659" s="74">
        <f ca="1">IF($A659="","",OFFSET(ورقة1!$B$1,MATCH($A659,ورقة1!$A:$A,0)-1,))</f>
        <v>234000</v>
      </c>
      <c r="C659" s="69">
        <f ca="1">IF($A659="","",OFFSET(ورقة1!$C$1,MATCH($A659,ورقة1!$A:$A,0)-1,))</f>
        <v>0</v>
      </c>
      <c r="D659" s="69">
        <f ca="1">IF($A659="","",OFFSET(ورقة1!$E$1,MATCH($A659,ورقة1!$A:$A,0)-1,))</f>
        <v>50000</v>
      </c>
    </row>
    <row r="660" spans="1:4" customFormat="1" ht="17.25" customHeight="1" thickBot="1">
      <c r="A660" s="75"/>
      <c r="B660" s="75"/>
      <c r="C660" s="70">
        <f ca="1">IF($A659="","",OFFSET(ورقة1!$D$1,MATCH($A659,ورقة1!$A:$A,0)-1,))</f>
        <v>35100</v>
      </c>
      <c r="D660" s="70">
        <f ca="1">IF($A659="","",OFFSET(ورقة1!$F$1,MATCH($A659,ورقة1!$A:$A,0)-1,))</f>
        <v>30000</v>
      </c>
    </row>
    <row r="661" spans="1:4" customFormat="1" ht="17.25" customHeight="1" thickBot="1">
      <c r="A661" s="74">
        <f>IF(SUM(MAX($A$1:$A660),1)&gt;MAX(ورقة1!$A:$A),"",SUM(MAX($A$1:$A660),1))</f>
        <v>328</v>
      </c>
      <c r="B661" s="74">
        <f ca="1">IF($A661="","",OFFSET(ورقة1!$B$1,MATCH($A661,ورقة1!$A:$A,0)-1,))</f>
        <v>296000</v>
      </c>
      <c r="C661" s="69">
        <f ca="1">IF($A661="","",OFFSET(ورقة1!$C$1,MATCH($A661,ورقة1!$A:$A,0)-1,))</f>
        <v>74000</v>
      </c>
      <c r="D661" s="69">
        <f ca="1">IF($A661="","",OFFSET(ورقة1!$E$1,MATCH($A661,ورقة1!$A:$A,0)-1,))</f>
        <v>50000</v>
      </c>
    </row>
    <row r="662" spans="1:4" customFormat="1" ht="17.25" customHeight="1" thickBot="1">
      <c r="A662" s="75"/>
      <c r="B662" s="75"/>
      <c r="C662" s="70">
        <f ca="1">IF($A661="","",OFFSET(ورقة1!$D$1,MATCH($A661,ورقة1!$A:$A,0)-1,))</f>
        <v>0</v>
      </c>
      <c r="D662" s="70">
        <f ca="1">IF($A661="","",OFFSET(ورقة1!$F$1,MATCH($A661,ورقة1!$A:$A,0)-1,))</f>
        <v>40000</v>
      </c>
    </row>
    <row r="663" spans="1:4" customFormat="1" ht="17.25" customHeight="1" thickBot="1">
      <c r="A663" s="74">
        <f>IF(SUM(MAX($A$1:$A662),1)&gt;MAX(ورقة1!$A:$A),"",SUM(MAX($A$1:$A662),1))</f>
        <v>329</v>
      </c>
      <c r="B663" s="74">
        <f ca="1">IF($A663="","",OFFSET(ورقة1!$B$1,MATCH($A663,ورقة1!$A:$A,0)-1,))</f>
        <v>260000</v>
      </c>
      <c r="C663" s="69">
        <f ca="1">IF($A663="","",OFFSET(ورقة1!$C$1,MATCH($A663,ورقة1!$A:$A,0)-1,))</f>
        <v>0</v>
      </c>
      <c r="D663" s="69">
        <f ca="1">IF($A663="","",OFFSET(ورقة1!$E$1,MATCH($A663,ورقة1!$A:$A,0)-1,))</f>
        <v>50000</v>
      </c>
    </row>
    <row r="664" spans="1:4" customFormat="1" ht="17.25" customHeight="1" thickBot="1">
      <c r="A664" s="75"/>
      <c r="B664" s="75"/>
      <c r="C664" s="70">
        <f ca="1">IF($A663="","",OFFSET(ورقة1!$D$1,MATCH($A663,ورقة1!$A:$A,0)-1,))</f>
        <v>39000</v>
      </c>
      <c r="D664" s="70">
        <f ca="1">IF($A663="","",OFFSET(ورقة1!$F$1,MATCH($A663,ورقة1!$A:$A,0)-1,))</f>
        <v>40000</v>
      </c>
    </row>
    <row r="665" spans="1:4" customFormat="1" ht="17.25" customHeight="1" thickBot="1">
      <c r="A665" s="74">
        <f>IF(SUM(MAX($A$1:$A664),1)&gt;MAX(ورقة1!$A:$A),"",SUM(MAX($A$1:$A664),1))</f>
        <v>330</v>
      </c>
      <c r="B665" s="74">
        <f ca="1">IF($A665="","",OFFSET(ورقة1!$B$1,MATCH($A665,ورقة1!$A:$A,0)-1,))</f>
        <v>287000</v>
      </c>
      <c r="C665" s="69">
        <f ca="1">IF($A665="","",OFFSET(ورقة1!$C$1,MATCH($A665,ورقة1!$A:$A,0)-1,))</f>
        <v>100450</v>
      </c>
      <c r="D665" s="69">
        <f ca="1">IF($A665="","",OFFSET(ورقة1!$E$1,MATCH($A665,ورقة1!$A:$A,0)-1,))</f>
        <v>50000</v>
      </c>
    </row>
    <row r="666" spans="1:4" customFormat="1" ht="17.25" customHeight="1" thickBot="1">
      <c r="A666" s="75"/>
      <c r="B666" s="75"/>
      <c r="C666" s="70">
        <f ca="1">IF($A665="","",OFFSET(ورقة1!$D$1,MATCH($A665,ورقة1!$A:$A,0)-1,))</f>
        <v>0</v>
      </c>
      <c r="D666" s="70">
        <f ca="1">IF($A665="","",OFFSET(ورقة1!$F$1,MATCH($A665,ورقة1!$A:$A,0)-1,))</f>
        <v>0</v>
      </c>
    </row>
    <row r="667" spans="1:4" customFormat="1" ht="17.25" customHeight="1" thickBot="1">
      <c r="A667" s="74">
        <f>IF(SUM(MAX($A$1:$A666),1)&gt;MAX(ورقة1!$A:$A),"",SUM(MAX($A$1:$A666),1))</f>
        <v>331</v>
      </c>
      <c r="B667" s="74">
        <f ca="1">IF($A667="","",OFFSET(ورقة1!$B$1,MATCH($A667,ورقة1!$A:$A,0)-1,))</f>
        <v>231000</v>
      </c>
      <c r="C667" s="69">
        <f ca="1">IF($A667="","",OFFSET(ورقة1!$C$1,MATCH($A667,ورقة1!$A:$A,0)-1,))</f>
        <v>0</v>
      </c>
      <c r="D667" s="69">
        <f ca="1">IF($A667="","",OFFSET(ورقة1!$E$1,MATCH($A667,ورقة1!$A:$A,0)-1,))</f>
        <v>50000</v>
      </c>
    </row>
    <row r="668" spans="1:4" customFormat="1" ht="17.25" customHeight="1" thickBot="1">
      <c r="A668" s="75"/>
      <c r="B668" s="75"/>
      <c r="C668" s="70">
        <f ca="1">IF($A667="","",OFFSET(ورقة1!$D$1,MATCH($A667,ورقة1!$A:$A,0)-1,))</f>
        <v>34650</v>
      </c>
      <c r="D668" s="70">
        <f ca="1">IF($A667="","",OFFSET(ورقة1!$F$1,MATCH($A667,ورقة1!$A:$A,0)-1,))</f>
        <v>40000</v>
      </c>
    </row>
    <row r="669" spans="1:4" customFormat="1" ht="17.25" customHeight="1" thickBot="1">
      <c r="A669" s="74">
        <f>IF(SUM(MAX($A$1:$A668),1)&gt;MAX(ورقة1!$A:$A),"",SUM(MAX($A$1:$A668),1))</f>
        <v>332</v>
      </c>
      <c r="B669" s="74">
        <f ca="1">IF($A669="","",OFFSET(ورقة1!$B$1,MATCH($A669,ورقة1!$A:$A,0)-1,))</f>
        <v>278000</v>
      </c>
      <c r="C669" s="69">
        <f ca="1">IF($A669="","",OFFSET(ورقة1!$C$1,MATCH($A669,ورقة1!$A:$A,0)-1,))</f>
        <v>0</v>
      </c>
      <c r="D669" s="69">
        <f ca="1">IF($A669="","",OFFSET(ورقة1!$E$1,MATCH($A669,ورقة1!$A:$A,0)-1,))</f>
        <v>50000</v>
      </c>
    </row>
    <row r="670" spans="1:4" customFormat="1" ht="17.25" customHeight="1" thickBot="1">
      <c r="A670" s="75"/>
      <c r="B670" s="75"/>
      <c r="C670" s="70">
        <f ca="1">IF($A669="","",OFFSET(ورقة1!$D$1,MATCH($A669,ورقة1!$A:$A,0)-1,))</f>
        <v>41700</v>
      </c>
      <c r="D670" s="70">
        <f ca="1">IF($A669="","",OFFSET(ورقة1!$F$1,MATCH($A669,ورقة1!$A:$A,0)-1,))</f>
        <v>30000</v>
      </c>
    </row>
    <row r="671" spans="1:4" customFormat="1" ht="17.25" customHeight="1" thickBot="1">
      <c r="A671" s="74">
        <f>IF(SUM(MAX($A$1:$A670),1)&gt;MAX(ورقة1!$A:$A),"",SUM(MAX($A$1:$A670),1))</f>
        <v>333</v>
      </c>
      <c r="B671" s="74">
        <f ca="1">IF($A671="","",OFFSET(ورقة1!$B$1,MATCH($A671,ورقة1!$A:$A,0)-1,))</f>
        <v>237000</v>
      </c>
      <c r="C671" s="69">
        <f ca="1">IF($A671="","",OFFSET(ورقة1!$C$1,MATCH($A671,ورقة1!$A:$A,0)-1,))</f>
        <v>0</v>
      </c>
      <c r="D671" s="69">
        <f ca="1">IF($A671="","",OFFSET(ورقة1!$E$1,MATCH($A671,ورقة1!$A:$A,0)-1,))</f>
        <v>50000</v>
      </c>
    </row>
    <row r="672" spans="1:4" customFormat="1" ht="17.25" customHeight="1" thickBot="1">
      <c r="A672" s="75"/>
      <c r="B672" s="75"/>
      <c r="C672" s="70">
        <f ca="1">IF($A671="","",OFFSET(ورقة1!$D$1,MATCH($A671,ورقة1!$A:$A,0)-1,))</f>
        <v>35550</v>
      </c>
      <c r="D672" s="70">
        <f ca="1">IF($A671="","",OFFSET(ورقة1!$F$1,MATCH($A671,ورقة1!$A:$A,0)-1,))</f>
        <v>30000</v>
      </c>
    </row>
    <row r="673" spans="1:4" customFormat="1" ht="17.25" customHeight="1" thickBot="1">
      <c r="A673" s="74">
        <f>IF(SUM(MAX($A$1:$A672),1)&gt;MAX(ورقة1!$A:$A),"",SUM(MAX($A$1:$A672),1))</f>
        <v>334</v>
      </c>
      <c r="B673" s="74">
        <f ca="1">IF($A673="","",OFFSET(ورقة1!$B$1,MATCH($A673,ورقة1!$A:$A,0)-1,))</f>
        <v>296000</v>
      </c>
      <c r="C673" s="69">
        <f ca="1">IF($A673="","",OFFSET(ورقة1!$C$1,MATCH($A673,ورقة1!$A:$A,0)-1,))</f>
        <v>74000</v>
      </c>
      <c r="D673" s="69">
        <f ca="1">IF($A673="","",OFFSET(ورقة1!$E$1,MATCH($A673,ورقة1!$A:$A,0)-1,))</f>
        <v>50000</v>
      </c>
    </row>
    <row r="674" spans="1:4" customFormat="1" ht="17.25" customHeight="1" thickBot="1">
      <c r="A674" s="75"/>
      <c r="B674" s="75"/>
      <c r="C674" s="70">
        <f ca="1">IF($A673="","",OFFSET(ورقة1!$D$1,MATCH($A673,ورقة1!$A:$A,0)-1,))</f>
        <v>0</v>
      </c>
      <c r="D674" s="70">
        <f ca="1">IF($A673="","",OFFSET(ورقة1!$F$1,MATCH($A673,ورقة1!$A:$A,0)-1,))</f>
        <v>0</v>
      </c>
    </row>
    <row r="675" spans="1:4" customFormat="1" ht="17.25" customHeight="1" thickBot="1">
      <c r="A675" s="74">
        <f>IF(SUM(MAX($A$1:$A674),1)&gt;MAX(ورقة1!$A:$A),"",SUM(MAX($A$1:$A674),1))</f>
        <v>335</v>
      </c>
      <c r="B675" s="74">
        <f ca="1">IF($A675="","",OFFSET(ورقة1!$B$1,MATCH($A675,ورقة1!$A:$A,0)-1,))</f>
        <v>308000</v>
      </c>
      <c r="C675" s="69">
        <f ca="1">IF($A675="","",OFFSET(ورقة1!$C$1,MATCH($A675,ورقة1!$A:$A,0)-1,))</f>
        <v>107800</v>
      </c>
      <c r="D675" s="69">
        <f ca="1">IF($A675="","",OFFSET(ورقة1!$E$1,MATCH($A675,ورقة1!$A:$A,0)-1,))</f>
        <v>50000</v>
      </c>
    </row>
    <row r="676" spans="1:4" customFormat="1" ht="17.25" customHeight="1" thickBot="1">
      <c r="A676" s="75"/>
      <c r="B676" s="75"/>
      <c r="C676" s="70">
        <f ca="1">IF($A675="","",OFFSET(ورقة1!$D$1,MATCH($A675,ورقة1!$A:$A,0)-1,))</f>
        <v>0</v>
      </c>
      <c r="D676" s="70">
        <f ca="1">IF($A675="","",OFFSET(ورقة1!$F$1,MATCH($A675,ورقة1!$A:$A,0)-1,))</f>
        <v>20000</v>
      </c>
    </row>
    <row r="677" spans="1:4" customFormat="1" ht="17.25" customHeight="1" thickBot="1">
      <c r="A677" s="74">
        <f>IF(SUM(MAX($A$1:$A676),1)&gt;MAX(ورقة1!$A:$A),"",SUM(MAX($A$1:$A676),1))</f>
        <v>336</v>
      </c>
      <c r="B677" s="74">
        <f ca="1">IF($A677="","",OFFSET(ورقة1!$B$1,MATCH($A677,ورقة1!$A:$A,0)-1,))</f>
        <v>176000</v>
      </c>
      <c r="C677" s="69">
        <f ca="1">IF($A677="","",OFFSET(ورقة1!$C$1,MATCH($A677,ورقة1!$A:$A,0)-1,))</f>
        <v>0</v>
      </c>
      <c r="D677" s="69">
        <f ca="1">IF($A677="","",OFFSET(ورقة1!$E$1,MATCH($A677,ورقة1!$A:$A,0)-1,))</f>
        <v>50000</v>
      </c>
    </row>
    <row r="678" spans="1:4" customFormat="1" ht="17.25" customHeight="1" thickBot="1">
      <c r="A678" s="75"/>
      <c r="B678" s="75"/>
      <c r="C678" s="70">
        <f ca="1">IF($A677="","",OFFSET(ورقة1!$D$1,MATCH($A677,ورقة1!$A:$A,0)-1,))</f>
        <v>26400</v>
      </c>
      <c r="D678" s="70">
        <f ca="1">IF($A677="","",OFFSET(ورقة1!$F$1,MATCH($A677,ورقة1!$A:$A,0)-1,))</f>
        <v>40000</v>
      </c>
    </row>
    <row r="679" spans="1:4" customFormat="1" ht="17.25" customHeight="1" thickBot="1">
      <c r="A679" s="74">
        <f>IF(SUM(MAX($A$1:$A678),1)&gt;MAX(ورقة1!$A:$A),"",SUM(MAX($A$1:$A678),1))</f>
        <v>337</v>
      </c>
      <c r="B679" s="74">
        <f ca="1">IF($A679="","",OFFSET(ورقة1!$B$1,MATCH($A679,ورقة1!$A:$A,0)-1,))</f>
        <v>231000</v>
      </c>
      <c r="C679" s="69">
        <f ca="1">IF($A679="","",OFFSET(ورقة1!$C$1,MATCH($A679,ورقة1!$A:$A,0)-1,))</f>
        <v>0</v>
      </c>
      <c r="D679" s="69">
        <f ca="1">IF($A679="","",OFFSET(ورقة1!$E$1,MATCH($A679,ورقة1!$A:$A,0)-1,))</f>
        <v>50000</v>
      </c>
    </row>
    <row r="680" spans="1:4" customFormat="1" ht="17.25" customHeight="1" thickBot="1">
      <c r="A680" s="75"/>
      <c r="B680" s="75"/>
      <c r="C680" s="70">
        <f ca="1">IF($A679="","",OFFSET(ورقة1!$D$1,MATCH($A679,ورقة1!$A:$A,0)-1,))</f>
        <v>34650</v>
      </c>
      <c r="D680" s="70">
        <f ca="1">IF($A679="","",OFFSET(ورقة1!$F$1,MATCH($A679,ورقة1!$A:$A,0)-1,))</f>
        <v>40000</v>
      </c>
    </row>
    <row r="681" spans="1:4" customFormat="1" ht="17.25" customHeight="1" thickBot="1">
      <c r="A681" s="74">
        <f>IF(SUM(MAX($A$1:$A680),1)&gt;MAX(ورقة1!$A:$A),"",SUM(MAX($A$1:$A680),1))</f>
        <v>338</v>
      </c>
      <c r="B681" s="74">
        <f ca="1">IF($A681="","",OFFSET(ورقة1!$B$1,MATCH($A681,ورقة1!$A:$A,0)-1,))</f>
        <v>231000</v>
      </c>
      <c r="C681" s="69">
        <f ca="1">IF($A681="","",OFFSET(ورقة1!$C$1,MATCH($A681,ورقة1!$A:$A,0)-1,))</f>
        <v>0</v>
      </c>
      <c r="D681" s="69">
        <f ca="1">IF($A681="","",OFFSET(ورقة1!$E$1,MATCH($A681,ورقة1!$A:$A,0)-1,))</f>
        <v>0</v>
      </c>
    </row>
    <row r="682" spans="1:4" customFormat="1" ht="17.25" customHeight="1" thickBot="1">
      <c r="A682" s="75"/>
      <c r="B682" s="75"/>
      <c r="C682" s="70">
        <f ca="1">IF($A681="","",OFFSET(ورقة1!$D$1,MATCH($A681,ورقة1!$A:$A,0)-1,))</f>
        <v>34650</v>
      </c>
      <c r="D682" s="70">
        <f ca="1">IF($A681="","",OFFSET(ورقة1!$F$1,MATCH($A681,ورقة1!$A:$A,0)-1,))</f>
        <v>30000</v>
      </c>
    </row>
    <row r="683" spans="1:4" customFormat="1" ht="17.25" customHeight="1" thickBot="1">
      <c r="A683" s="74">
        <f>IF(SUM(MAX($A$1:$A682),1)&gt;MAX(ورقة1!$A:$A),"",SUM(MAX($A$1:$A682),1))</f>
        <v>339</v>
      </c>
      <c r="B683" s="74">
        <f ca="1">IF($A683="","",OFFSET(ورقة1!$B$1,MATCH($A683,ورقة1!$A:$A,0)-1,))</f>
        <v>287000</v>
      </c>
      <c r="C683" s="69">
        <f ca="1">IF($A683="","",OFFSET(ورقة1!$C$1,MATCH($A683,ورقة1!$A:$A,0)-1,))</f>
        <v>100450</v>
      </c>
      <c r="D683" s="69">
        <f ca="1">IF($A683="","",OFFSET(ورقة1!$E$1,MATCH($A683,ورقة1!$A:$A,0)-1,))</f>
        <v>0</v>
      </c>
    </row>
    <row r="684" spans="1:4" customFormat="1" ht="17.25" customHeight="1" thickBot="1">
      <c r="A684" s="75"/>
      <c r="B684" s="75"/>
      <c r="C684" s="70">
        <f ca="1">IF($A683="","",OFFSET(ورقة1!$D$1,MATCH($A683,ورقة1!$A:$A,0)-1,))</f>
        <v>0</v>
      </c>
      <c r="D684" s="70">
        <f ca="1">IF($A683="","",OFFSET(ورقة1!$F$1,MATCH($A683,ورقة1!$A:$A,0)-1,))</f>
        <v>0</v>
      </c>
    </row>
    <row r="685" spans="1:4" customFormat="1" ht="17.25" customHeight="1" thickBot="1">
      <c r="A685" s="74">
        <f>IF(SUM(MAX($A$1:$A684),1)&gt;MAX(ورقة1!$A:$A),"",SUM(MAX($A$1:$A684),1))</f>
        <v>340</v>
      </c>
      <c r="B685" s="74">
        <f ca="1">IF($A685="","",OFFSET(ورقة1!$B$1,MATCH($A685,ورقة1!$A:$A,0)-1,))</f>
        <v>191000</v>
      </c>
      <c r="C685" s="69">
        <f ca="1">IF($A685="","",OFFSET(ورقة1!$C$1,MATCH($A685,ورقة1!$A:$A,0)-1,))</f>
        <v>0</v>
      </c>
      <c r="D685" s="69">
        <f ca="1">IF($A685="","",OFFSET(ورقة1!$E$1,MATCH($A685,ورقة1!$A:$A,0)-1,))</f>
        <v>50000</v>
      </c>
    </row>
    <row r="686" spans="1:4" customFormat="1" ht="17.25" customHeight="1" thickBot="1">
      <c r="A686" s="75"/>
      <c r="B686" s="75"/>
      <c r="C686" s="70">
        <f ca="1">IF($A685="","",OFFSET(ورقة1!$D$1,MATCH($A685,ورقة1!$A:$A,0)-1,))</f>
        <v>28650</v>
      </c>
      <c r="D686" s="70">
        <f ca="1">IF($A685="","",OFFSET(ورقة1!$F$1,MATCH($A685,ورقة1!$A:$A,0)-1,))</f>
        <v>40000</v>
      </c>
    </row>
    <row r="687" spans="1:4" customFormat="1" ht="17.25" customHeight="1" thickBot="1">
      <c r="A687" s="74">
        <f>IF(SUM(MAX($A$1:$A686),1)&gt;MAX(ورقة1!$A:$A),"",SUM(MAX($A$1:$A686),1))</f>
        <v>341</v>
      </c>
      <c r="B687" s="74">
        <f ca="1">IF($A687="","",OFFSET(ورقة1!$B$1,MATCH($A687,ورقة1!$A:$A,0)-1,))</f>
        <v>179000</v>
      </c>
      <c r="C687" s="69">
        <f ca="1">IF($A687="","",OFFSET(ورقة1!$C$1,MATCH($A687,ورقة1!$A:$A,0)-1,))</f>
        <v>0</v>
      </c>
      <c r="D687" s="69">
        <f ca="1">IF($A687="","",OFFSET(ورقة1!$E$1,MATCH($A687,ورقة1!$A:$A,0)-1,))</f>
        <v>50000</v>
      </c>
    </row>
    <row r="688" spans="1:4" customFormat="1" ht="17.25" customHeight="1" thickBot="1">
      <c r="A688" s="75"/>
      <c r="B688" s="75"/>
      <c r="C688" s="70">
        <f ca="1">IF($A687="","",OFFSET(ورقة1!$D$1,MATCH($A687,ورقة1!$A:$A,0)-1,))</f>
        <v>26850</v>
      </c>
      <c r="D688" s="70">
        <f ca="1">IF($A687="","",OFFSET(ورقة1!$F$1,MATCH($A687,ورقة1!$A:$A,0)-1,))</f>
        <v>40000</v>
      </c>
    </row>
    <row r="689" spans="1:4" customFormat="1" ht="17.25" customHeight="1" thickBot="1">
      <c r="A689" s="74">
        <f>IF(SUM(MAX($A$1:$A688),1)&gt;MAX(ورقة1!$A:$A),"",SUM(MAX($A$1:$A688),1))</f>
        <v>342</v>
      </c>
      <c r="B689" s="74">
        <f ca="1">IF($A689="","",OFFSET(ورقة1!$B$1,MATCH($A689,ورقة1!$A:$A,0)-1,))</f>
        <v>219000</v>
      </c>
      <c r="C689" s="69">
        <f ca="1">IF($A689="","",OFFSET(ورقة1!$C$1,MATCH($A689,ورقة1!$A:$A,0)-1,))</f>
        <v>0</v>
      </c>
      <c r="D689" s="69">
        <f ca="1">IF($A689="","",OFFSET(ورقة1!$E$1,MATCH($A689,ورقة1!$A:$A,0)-1,))</f>
        <v>50000</v>
      </c>
    </row>
    <row r="690" spans="1:4" customFormat="1" ht="17.25" customHeight="1" thickBot="1">
      <c r="A690" s="75"/>
      <c r="B690" s="75"/>
      <c r="C690" s="70">
        <f ca="1">IF($A689="","",OFFSET(ورقة1!$D$1,MATCH($A689,ورقة1!$A:$A,0)-1,))</f>
        <v>32850</v>
      </c>
      <c r="D690" s="70">
        <f ca="1">IF($A689="","",OFFSET(ورقة1!$F$1,MATCH($A689,ورقة1!$A:$A,0)-1,))</f>
        <v>40000</v>
      </c>
    </row>
    <row r="691" spans="1:4" customFormat="1" ht="17.25" customHeight="1" thickBot="1">
      <c r="A691" s="74">
        <f>IF(SUM(MAX($A$1:$A690),1)&gt;MAX(ورقة1!$A:$A),"",SUM(MAX($A$1:$A690),1))</f>
        <v>343</v>
      </c>
      <c r="B691" s="74">
        <f ca="1">IF($A691="","",OFFSET(ورقة1!$B$1,MATCH($A691,ورقة1!$A:$A,0)-1,))</f>
        <v>374000</v>
      </c>
      <c r="C691" s="69">
        <f ca="1">IF($A691="","",OFFSET(ورقة1!$C$1,MATCH($A691,ورقة1!$A:$A,0)-1,))</f>
        <v>0</v>
      </c>
      <c r="D691" s="69">
        <f ca="1">IF($A691="","",OFFSET(ورقة1!$E$1,MATCH($A691,ورقة1!$A:$A,0)-1,))</f>
        <v>50000</v>
      </c>
    </row>
    <row r="692" spans="1:4" customFormat="1" ht="17.25" customHeight="1" thickBot="1">
      <c r="A692" s="75"/>
      <c r="B692" s="75"/>
      <c r="C692" s="70">
        <f ca="1">IF($A691="","",OFFSET(ورقة1!$D$1,MATCH($A691,ورقة1!$A:$A,0)-1,))</f>
        <v>56100</v>
      </c>
      <c r="D692" s="70">
        <f ca="1">IF($A691="","",OFFSET(ورقة1!$F$1,MATCH($A691,ورقة1!$A:$A,0)-1,))</f>
        <v>40000</v>
      </c>
    </row>
    <row r="693" spans="1:4" customFormat="1" ht="17.25" customHeight="1" thickBot="1">
      <c r="A693" s="74">
        <f>IF(SUM(MAX($A$1:$A692),1)&gt;MAX(ورقة1!$A:$A),"",SUM(MAX($A$1:$A692),1))</f>
        <v>344</v>
      </c>
      <c r="B693" s="74">
        <f ca="1">IF($A693="","",OFFSET(ورقة1!$B$1,MATCH($A693,ورقة1!$A:$A,0)-1,))</f>
        <v>275000</v>
      </c>
      <c r="C693" s="69">
        <f ca="1">IF($A693="","",OFFSET(ورقة1!$C$1,MATCH($A693,ورقة1!$A:$A,0)-1,))</f>
        <v>68750</v>
      </c>
      <c r="D693" s="69">
        <f ca="1">IF($A693="","",OFFSET(ورقة1!$E$1,MATCH($A693,ورقة1!$A:$A,0)-1,))</f>
        <v>50000</v>
      </c>
    </row>
    <row r="694" spans="1:4" customFormat="1" ht="17.25" customHeight="1" thickBot="1">
      <c r="A694" s="75"/>
      <c r="B694" s="75"/>
      <c r="C694" s="70">
        <f ca="1">IF($A693="","",OFFSET(ورقة1!$D$1,MATCH($A693,ورقة1!$A:$A,0)-1,))</f>
        <v>0</v>
      </c>
      <c r="D694" s="70">
        <f ca="1">IF($A693="","",OFFSET(ورقة1!$F$1,MATCH($A693,ورقة1!$A:$A,0)-1,))</f>
        <v>40000</v>
      </c>
    </row>
    <row r="695" spans="1:4" customFormat="1" ht="17.25" customHeight="1" thickBot="1">
      <c r="A695" s="74">
        <f>IF(SUM(MAX($A$1:$A694),1)&gt;MAX(ورقة1!$A:$A),"",SUM(MAX($A$1:$A694),1))</f>
        <v>345</v>
      </c>
      <c r="B695" s="74">
        <f ca="1">IF($A695="","",OFFSET(ورقة1!$B$1,MATCH($A695,ورقة1!$A:$A,0)-1,))</f>
        <v>260000</v>
      </c>
      <c r="C695" s="69">
        <f ca="1">IF($A695="","",OFFSET(ورقة1!$C$1,MATCH($A695,ورقة1!$A:$A,0)-1,))</f>
        <v>0</v>
      </c>
      <c r="D695" s="69">
        <f ca="1">IF($A695="","",OFFSET(ورقة1!$E$1,MATCH($A695,ورقة1!$A:$A,0)-1,))</f>
        <v>50000</v>
      </c>
    </row>
    <row r="696" spans="1:4" customFormat="1" ht="17.25" customHeight="1" thickBot="1">
      <c r="A696" s="75"/>
      <c r="B696" s="75"/>
      <c r="C696" s="70">
        <f ca="1">IF($A695="","",OFFSET(ورقة1!$D$1,MATCH($A695,ورقة1!$A:$A,0)-1,))</f>
        <v>39000</v>
      </c>
      <c r="D696" s="70">
        <f ca="1">IF($A695="","",OFFSET(ورقة1!$F$1,MATCH($A695,ورقة1!$A:$A,0)-1,))</f>
        <v>30000</v>
      </c>
    </row>
    <row r="697" spans="1:4" customFormat="1" ht="17.25" customHeight="1" thickBot="1">
      <c r="A697" s="74">
        <f>IF(SUM(MAX($A$1:$A696),1)&gt;MAX(ورقة1!$A:$A),"",SUM(MAX($A$1:$A696),1))</f>
        <v>346</v>
      </c>
      <c r="B697" s="74">
        <f ca="1">IF($A697="","",OFFSET(ورقة1!$B$1,MATCH($A697,ورقة1!$A:$A,0)-1,))</f>
        <v>231000</v>
      </c>
      <c r="C697" s="69">
        <f ca="1">IF($A697="","",OFFSET(ورقة1!$C$1,MATCH($A697,ورقة1!$A:$A,0)-1,))</f>
        <v>0</v>
      </c>
      <c r="D697" s="69">
        <f ca="1">IF($A697="","",OFFSET(ورقة1!$E$1,MATCH($A697,ورقة1!$A:$A,0)-1,))</f>
        <v>50000</v>
      </c>
    </row>
    <row r="698" spans="1:4" customFormat="1" ht="17.25" customHeight="1" thickBot="1">
      <c r="A698" s="75"/>
      <c r="B698" s="75"/>
      <c r="C698" s="70">
        <f ca="1">IF($A697="","",OFFSET(ورقة1!$D$1,MATCH($A697,ورقة1!$A:$A,0)-1,))</f>
        <v>34650</v>
      </c>
      <c r="D698" s="70">
        <f ca="1">IF($A697="","",OFFSET(ورقة1!$F$1,MATCH($A697,ورقة1!$A:$A,0)-1,))</f>
        <v>30000</v>
      </c>
    </row>
    <row r="699" spans="1:4" customFormat="1" ht="17.25" customHeight="1" thickBot="1">
      <c r="A699" s="74">
        <f>IF(SUM(MAX($A$1:$A698),1)&gt;MAX(ورقة1!$A:$A),"",SUM(MAX($A$1:$A698),1))</f>
        <v>347</v>
      </c>
      <c r="B699" s="74">
        <f ca="1">IF($A699="","",OFFSET(ورقة1!$B$1,MATCH($A699,ورقة1!$A:$A,0)-1,))</f>
        <v>231000</v>
      </c>
      <c r="C699" s="69">
        <f ca="1">IF($A699="","",OFFSET(ورقة1!$C$1,MATCH($A699,ورقة1!$A:$A,0)-1,))</f>
        <v>0</v>
      </c>
      <c r="D699" s="69">
        <f ca="1">IF($A699="","",OFFSET(ورقة1!$E$1,MATCH($A699,ورقة1!$A:$A,0)-1,))</f>
        <v>0</v>
      </c>
    </row>
    <row r="700" spans="1:4" customFormat="1" ht="17.25" customHeight="1" thickBot="1">
      <c r="A700" s="75"/>
      <c r="B700" s="75"/>
      <c r="C700" s="70">
        <f ca="1">IF($A699="","",OFFSET(ورقة1!$D$1,MATCH($A699,ورقة1!$A:$A,0)-1,))</f>
        <v>34650</v>
      </c>
      <c r="D700" s="70">
        <f ca="1">IF($A699="","",OFFSET(ورقة1!$F$1,MATCH($A699,ورقة1!$A:$A,0)-1,))</f>
        <v>0</v>
      </c>
    </row>
    <row r="701" spans="1:4" customFormat="1" ht="17.25" customHeight="1" thickBot="1">
      <c r="A701" s="74">
        <f>IF(SUM(MAX($A$1:$A700),1)&gt;MAX(ورقة1!$A:$A),"",SUM(MAX($A$1:$A700),1))</f>
        <v>348</v>
      </c>
      <c r="B701" s="74">
        <f ca="1">IF($A701="","",OFFSET(ورقة1!$B$1,MATCH($A701,ورقة1!$A:$A,0)-1,))</f>
        <v>290000</v>
      </c>
      <c r="C701" s="69">
        <f ca="1">IF($A701="","",OFFSET(ورقة1!$C$1,MATCH($A701,ورقة1!$A:$A,0)-1,))</f>
        <v>101500</v>
      </c>
      <c r="D701" s="69">
        <f ca="1">IF($A701="","",OFFSET(ورقة1!$E$1,MATCH($A701,ورقة1!$A:$A,0)-1,))</f>
        <v>50000</v>
      </c>
    </row>
    <row r="702" spans="1:4" customFormat="1" ht="17.25" customHeight="1" thickBot="1">
      <c r="A702" s="75"/>
      <c r="B702" s="75"/>
      <c r="C702" s="70">
        <f ca="1">IF($A701="","",OFFSET(ورقة1!$D$1,MATCH($A701,ورقة1!$A:$A,0)-1,))</f>
        <v>0</v>
      </c>
      <c r="D702" s="70">
        <f ca="1">IF($A701="","",OFFSET(ورقة1!$F$1,MATCH($A701,ورقة1!$A:$A,0)-1,))</f>
        <v>40000</v>
      </c>
    </row>
    <row r="703" spans="1:4" customFormat="1" ht="17.25" customHeight="1" thickBot="1">
      <c r="A703" s="74">
        <f>IF(SUM(MAX($A$1:$A702),1)&gt;MAX(ورقة1!$A:$A),"",SUM(MAX($A$1:$A702),1))</f>
        <v>349</v>
      </c>
      <c r="B703" s="74">
        <f ca="1">IF($A703="","",OFFSET(ورقة1!$B$1,MATCH($A703,ورقة1!$A:$A,0)-1,))</f>
        <v>219000</v>
      </c>
      <c r="C703" s="69">
        <f ca="1">IF($A703="","",OFFSET(ورقة1!$C$1,MATCH($A703,ورقة1!$A:$A,0)-1,))</f>
        <v>0</v>
      </c>
      <c r="D703" s="69">
        <f ca="1">IF($A703="","",OFFSET(ورقة1!$E$1,MATCH($A703,ورقة1!$A:$A,0)-1,))</f>
        <v>50000</v>
      </c>
    </row>
    <row r="704" spans="1:4" customFormat="1" ht="17.25" customHeight="1" thickBot="1">
      <c r="A704" s="75"/>
      <c r="B704" s="75"/>
      <c r="C704" s="70">
        <f ca="1">IF($A703="","",OFFSET(ورقة1!$D$1,MATCH($A703,ورقة1!$A:$A,0)-1,))</f>
        <v>32850</v>
      </c>
      <c r="D704" s="70">
        <f ca="1">IF($A703="","",OFFSET(ورقة1!$F$1,MATCH($A703,ورقة1!$A:$A,0)-1,))</f>
        <v>30000</v>
      </c>
    </row>
    <row r="705" spans="1:4" customFormat="1" ht="17.25" customHeight="1" thickBot="1">
      <c r="A705" s="74">
        <f>IF(SUM(MAX($A$1:$A704),1)&gt;MAX(ورقة1!$A:$A),"",SUM(MAX($A$1:$A704),1))</f>
        <v>350</v>
      </c>
      <c r="B705" s="74">
        <f ca="1">IF($A705="","",OFFSET(ورقة1!$B$1,MATCH($A705,ورقة1!$A:$A,0)-1,))</f>
        <v>216000</v>
      </c>
      <c r="C705" s="69">
        <f ca="1">IF($A705="","",OFFSET(ورقة1!$C$1,MATCH($A705,ورقة1!$A:$A,0)-1,))</f>
        <v>0</v>
      </c>
      <c r="D705" s="69">
        <f ca="1">IF($A705="","",OFFSET(ورقة1!$E$1,MATCH($A705,ورقة1!$A:$A,0)-1,))</f>
        <v>100000</v>
      </c>
    </row>
    <row r="706" spans="1:4" customFormat="1" ht="17.25" customHeight="1" thickBot="1">
      <c r="A706" s="75"/>
      <c r="B706" s="75"/>
      <c r="C706" s="70">
        <f ca="1">IF($A705="","",OFFSET(ورقة1!$D$1,MATCH($A705,ورقة1!$A:$A,0)-1,))</f>
        <v>32400</v>
      </c>
      <c r="D706" s="70">
        <f ca="1">IF($A705="","",OFFSET(ورقة1!$F$1,MATCH($A705,ورقة1!$A:$A,0)-1,))</f>
        <v>20000</v>
      </c>
    </row>
    <row r="707" spans="1:4" customFormat="1" ht="17.25" customHeight="1" thickBot="1">
      <c r="A707" s="74">
        <f>IF(SUM(MAX($A$1:$A706),1)&gt;MAX(ورقة1!$A:$A),"",SUM(MAX($A$1:$A706),1))</f>
        <v>351</v>
      </c>
      <c r="B707" s="74">
        <f ca="1">IF($A707="","",OFFSET(ورقة1!$B$1,MATCH($A707,ورقة1!$A:$A,0)-1,))</f>
        <v>489000</v>
      </c>
      <c r="C707" s="69">
        <f ca="1">IF($A707="","",OFFSET(ورقة1!$C$1,MATCH($A707,ورقة1!$A:$A,0)-1,))</f>
        <v>0</v>
      </c>
      <c r="D707" s="69">
        <f ca="1">IF($A707="","",OFFSET(ورقة1!$E$1,MATCH($A707,ورقة1!$A:$A,0)-1,))</f>
        <v>50000</v>
      </c>
    </row>
    <row r="708" spans="1:4" customFormat="1" ht="17.25" customHeight="1" thickBot="1">
      <c r="A708" s="75"/>
      <c r="B708" s="75"/>
      <c r="C708" s="70">
        <f ca="1">IF($A707="","",OFFSET(ورقة1!$D$1,MATCH($A707,ورقة1!$A:$A,0)-1,))</f>
        <v>73350</v>
      </c>
      <c r="D708" s="70">
        <f ca="1">IF($A707="","",OFFSET(ورقة1!$F$1,MATCH($A707,ورقة1!$A:$A,0)-1,))</f>
        <v>40000</v>
      </c>
    </row>
    <row r="709" spans="1:4" customFormat="1" ht="17.25" customHeight="1" thickBot="1">
      <c r="A709" s="74">
        <f>IF(SUM(MAX($A$1:$A708),1)&gt;MAX(ورقة1!$A:$A),"",SUM(MAX($A$1:$A708),1))</f>
        <v>352</v>
      </c>
      <c r="B709" s="74">
        <f ca="1">IF($A709="","",OFFSET(ورقة1!$B$1,MATCH($A709,ورقة1!$A:$A,0)-1,))</f>
        <v>368000</v>
      </c>
      <c r="C709" s="69">
        <f ca="1">IF($A709="","",OFFSET(ورقة1!$C$1,MATCH($A709,ورقة1!$A:$A,0)-1,))</f>
        <v>0</v>
      </c>
      <c r="D709" s="69">
        <f ca="1">IF($A709="","",OFFSET(ورقة1!$E$1,MATCH($A709,ورقة1!$A:$A,0)-1,))</f>
        <v>50000</v>
      </c>
    </row>
    <row r="710" spans="1:4" customFormat="1" ht="17.25" customHeight="1" thickBot="1">
      <c r="A710" s="75"/>
      <c r="B710" s="75"/>
      <c r="C710" s="70">
        <f ca="1">IF($A709="","",OFFSET(ورقة1!$D$1,MATCH($A709,ورقة1!$A:$A,0)-1,))</f>
        <v>55200</v>
      </c>
      <c r="D710" s="70">
        <f ca="1">IF($A709="","",OFFSET(ورقة1!$F$1,MATCH($A709,ورقة1!$A:$A,0)-1,))</f>
        <v>30000</v>
      </c>
    </row>
    <row r="711" spans="1:4" customFormat="1" ht="17.25" customHeight="1" thickBot="1">
      <c r="A711" s="74">
        <f>IF(SUM(MAX($A$1:$A710),1)&gt;MAX(ورقة1!$A:$A),"",SUM(MAX($A$1:$A710),1))</f>
        <v>353</v>
      </c>
      <c r="B711" s="74">
        <f ca="1">IF($A711="","",OFFSET(ورقة1!$B$1,MATCH($A711,ورقة1!$A:$A,0)-1,))</f>
        <v>308000</v>
      </c>
      <c r="C711" s="69">
        <f ca="1">IF($A711="","",OFFSET(ورقة1!$C$1,MATCH($A711,ورقة1!$A:$A,0)-1,))</f>
        <v>107800</v>
      </c>
      <c r="D711" s="69">
        <f ca="1">IF($A711="","",OFFSET(ورقة1!$E$1,MATCH($A711,ورقة1!$A:$A,0)-1,))</f>
        <v>50000</v>
      </c>
    </row>
    <row r="712" spans="1:4" customFormat="1" ht="17.25" customHeight="1" thickBot="1">
      <c r="A712" s="75"/>
      <c r="B712" s="75"/>
      <c r="C712" s="70">
        <f ca="1">IF($A711="","",OFFSET(ورقة1!$D$1,MATCH($A711,ورقة1!$A:$A,0)-1,))</f>
        <v>0</v>
      </c>
      <c r="D712" s="70">
        <f ca="1">IF($A711="","",OFFSET(ورقة1!$F$1,MATCH($A711,ورقة1!$A:$A,0)-1,))</f>
        <v>30000</v>
      </c>
    </row>
    <row r="713" spans="1:4" customFormat="1" ht="17.25" customHeight="1" thickBot="1">
      <c r="A713" s="74">
        <f>IF(SUM(MAX($A$1:$A712),1)&gt;MAX(ورقة1!$A:$A),"",SUM(MAX($A$1:$A712),1))</f>
        <v>354</v>
      </c>
      <c r="B713" s="74">
        <f ca="1">IF($A713="","",OFFSET(ورقة1!$B$1,MATCH($A713,ورقة1!$A:$A,0)-1,))</f>
        <v>234000</v>
      </c>
      <c r="C713" s="69">
        <f ca="1">IF($A713="","",OFFSET(ورقة1!$C$1,MATCH($A713,ورقة1!$A:$A,0)-1,))</f>
        <v>0</v>
      </c>
      <c r="D713" s="69">
        <f ca="1">IF($A713="","",OFFSET(ورقة1!$E$1,MATCH($A713,ورقة1!$A:$A,0)-1,))</f>
        <v>50000</v>
      </c>
    </row>
    <row r="714" spans="1:4" customFormat="1" ht="17.25" customHeight="1" thickBot="1">
      <c r="A714" s="75"/>
      <c r="B714" s="75"/>
      <c r="C714" s="70">
        <f ca="1">IF($A713="","",OFFSET(ورقة1!$D$1,MATCH($A713,ورقة1!$A:$A,0)-1,))</f>
        <v>35100</v>
      </c>
      <c r="D714" s="70">
        <f ca="1">IF($A713="","",OFFSET(ورقة1!$F$1,MATCH($A713,ورقة1!$A:$A,0)-1,))</f>
        <v>30000</v>
      </c>
    </row>
    <row r="715" spans="1:4" customFormat="1" ht="17.25" customHeight="1" thickBot="1">
      <c r="A715" s="74">
        <f>IF(SUM(MAX($A$1:$A714),1)&gt;MAX(ورقة1!$A:$A),"",SUM(MAX($A$1:$A714),1))</f>
        <v>355</v>
      </c>
      <c r="B715" s="74">
        <f ca="1">IF($A715="","",OFFSET(ورقة1!$B$1,MATCH($A715,ورقة1!$A:$A,0)-1,))</f>
        <v>284000</v>
      </c>
      <c r="C715" s="69">
        <f ca="1">IF($A715="","",OFFSET(ورقة1!$C$1,MATCH($A715,ورقة1!$A:$A,0)-1,))</f>
        <v>99400</v>
      </c>
      <c r="D715" s="69">
        <f ca="1">IF($A715="","",OFFSET(ورقة1!$E$1,MATCH($A715,ورقة1!$A:$A,0)-1,))</f>
        <v>50000</v>
      </c>
    </row>
    <row r="716" spans="1:4" customFormat="1" ht="17.25" customHeight="1" thickBot="1">
      <c r="A716" s="75"/>
      <c r="B716" s="75"/>
      <c r="C716" s="70">
        <f ca="1">IF($A715="","",OFFSET(ورقة1!$D$1,MATCH($A715,ورقة1!$A:$A,0)-1,))</f>
        <v>0</v>
      </c>
      <c r="D716" s="70">
        <f ca="1">IF($A715="","",OFFSET(ورقة1!$F$1,MATCH($A715,ورقة1!$A:$A,0)-1,))</f>
        <v>30000</v>
      </c>
    </row>
    <row r="717" spans="1:4" customFormat="1" ht="17.25" customHeight="1" thickBot="1">
      <c r="A717" s="74">
        <f>IF(SUM(MAX($A$1:$A716),1)&gt;MAX(ورقة1!$A:$A),"",SUM(MAX($A$1:$A716),1))</f>
        <v>356</v>
      </c>
      <c r="B717" s="74">
        <f ca="1">IF($A717="","",OFFSET(ورقة1!$B$1,MATCH($A717,ورقة1!$A:$A,0)-1,))</f>
        <v>222000</v>
      </c>
      <c r="C717" s="69">
        <f ca="1">IF($A717="","",OFFSET(ورقة1!$C$1,MATCH($A717,ورقة1!$A:$A,0)-1,))</f>
        <v>0</v>
      </c>
      <c r="D717" s="69">
        <f ca="1">IF($A717="","",OFFSET(ورقة1!$E$1,MATCH($A717,ورقة1!$A:$A,0)-1,))</f>
        <v>50000</v>
      </c>
    </row>
    <row r="718" spans="1:4" customFormat="1" ht="17.25" customHeight="1" thickBot="1">
      <c r="A718" s="75"/>
      <c r="B718" s="75"/>
      <c r="C718" s="70">
        <f ca="1">IF($A717="","",OFFSET(ورقة1!$D$1,MATCH($A717,ورقة1!$A:$A,0)-1,))</f>
        <v>33300</v>
      </c>
      <c r="D718" s="70">
        <f ca="1">IF($A717="","",OFFSET(ورقة1!$F$1,MATCH($A717,ورقة1!$A:$A,0)-1,))</f>
        <v>30000</v>
      </c>
    </row>
    <row r="719" spans="1:4" customFormat="1" ht="17.25" customHeight="1" thickBot="1">
      <c r="A719" s="74">
        <f>IF(SUM(MAX($A$1:$A718),1)&gt;MAX(ورقة1!$A:$A),"",SUM(MAX($A$1:$A718),1))</f>
        <v>357</v>
      </c>
      <c r="B719" s="74">
        <f ca="1">IF($A719="","",OFFSET(ورقة1!$B$1,MATCH($A719,ورقة1!$A:$A,0)-1,))</f>
        <v>260000</v>
      </c>
      <c r="C719" s="69">
        <f ca="1">IF($A719="","",OFFSET(ورقة1!$C$1,MATCH($A719,ورقة1!$A:$A,0)-1,))</f>
        <v>65000</v>
      </c>
      <c r="D719" s="69">
        <f ca="1">IF($A719="","",OFFSET(ورقة1!$E$1,MATCH($A719,ورقة1!$A:$A,0)-1,))</f>
        <v>0</v>
      </c>
    </row>
    <row r="720" spans="1:4" customFormat="1" ht="17.25" customHeight="1" thickBot="1">
      <c r="A720" s="75"/>
      <c r="B720" s="75"/>
      <c r="C720" s="70">
        <f ca="1">IF($A719="","",OFFSET(ورقة1!$D$1,MATCH($A719,ورقة1!$A:$A,0)-1,))</f>
        <v>0</v>
      </c>
      <c r="D720" s="70">
        <f ca="1">IF($A719="","",OFFSET(ورقة1!$F$1,MATCH($A719,ورقة1!$A:$A,0)-1,))</f>
        <v>0</v>
      </c>
    </row>
    <row r="721" spans="1:4" customFormat="1" ht="17.25" customHeight="1" thickBot="1">
      <c r="A721" s="74">
        <f>IF(SUM(MAX($A$1:$A720),1)&gt;MAX(ورقة1!$A:$A),"",SUM(MAX($A$1:$A720),1))</f>
        <v>358</v>
      </c>
      <c r="B721" s="74">
        <f ca="1">IF($A721="","",OFFSET(ورقة1!$B$1,MATCH($A721,ورقة1!$A:$A,0)-1,))</f>
        <v>240000</v>
      </c>
      <c r="C721" s="69">
        <f ca="1">IF($A721="","",OFFSET(ورقة1!$C$1,MATCH($A721,ورقة1!$A:$A,0)-1,))</f>
        <v>0</v>
      </c>
      <c r="D721" s="69">
        <f ca="1">IF($A721="","",OFFSET(ورقة1!$E$1,MATCH($A721,ورقة1!$A:$A,0)-1,))</f>
        <v>50000</v>
      </c>
    </row>
    <row r="722" spans="1:4" customFormat="1" ht="17.25" customHeight="1" thickBot="1">
      <c r="A722" s="75"/>
      <c r="B722" s="75"/>
      <c r="C722" s="70">
        <f ca="1">IF($A721="","",OFFSET(ورقة1!$D$1,MATCH($A721,ورقة1!$A:$A,0)-1,))</f>
        <v>36000</v>
      </c>
      <c r="D722" s="70">
        <f ca="1">IF($A721="","",OFFSET(ورقة1!$F$1,MATCH($A721,ورقة1!$A:$A,0)-1,))</f>
        <v>40000</v>
      </c>
    </row>
    <row r="723" spans="1:4" customFormat="1" ht="17.25" customHeight="1" thickBot="1">
      <c r="A723" s="74">
        <f>IF(SUM(MAX($A$1:$A722),1)&gt;MAX(ورقة1!$A:$A),"",SUM(MAX($A$1:$A722),1))</f>
        <v>359</v>
      </c>
      <c r="B723" s="74">
        <f ca="1">IF($A723="","",OFFSET(ورقة1!$B$1,MATCH($A723,ورقة1!$A:$A,0)-1,))</f>
        <v>290000</v>
      </c>
      <c r="C723" s="69">
        <f ca="1">IF($A723="","",OFFSET(ورقة1!$C$1,MATCH($A723,ورقة1!$A:$A,0)-1,))</f>
        <v>72500</v>
      </c>
      <c r="D723" s="69">
        <f ca="1">IF($A723="","",OFFSET(ورقة1!$E$1,MATCH($A723,ورقة1!$A:$A,0)-1,))</f>
        <v>50000</v>
      </c>
    </row>
    <row r="724" spans="1:4" customFormat="1" ht="17.25" customHeight="1" thickBot="1">
      <c r="A724" s="75"/>
      <c r="B724" s="75"/>
      <c r="C724" s="70">
        <f ca="1">IF($A723="","",OFFSET(ورقة1!$D$1,MATCH($A723,ورقة1!$A:$A,0)-1,))</f>
        <v>0</v>
      </c>
      <c r="D724" s="70">
        <f ca="1">IF($A723="","",OFFSET(ورقة1!$F$1,MATCH($A723,ورقة1!$A:$A,0)-1,))</f>
        <v>30000</v>
      </c>
    </row>
    <row r="725" spans="1:4" customFormat="1" ht="17.25" customHeight="1" thickBot="1">
      <c r="A725" s="74">
        <f>IF(SUM(MAX($A$1:$A724),1)&gt;MAX(ورقة1!$A:$A),"",SUM(MAX($A$1:$A724),1))</f>
        <v>360</v>
      </c>
      <c r="B725" s="74">
        <f ca="1">IF($A725="","",OFFSET(ورقة1!$B$1,MATCH($A725,ورقة1!$A:$A,0)-1,))</f>
        <v>260000</v>
      </c>
      <c r="C725" s="69">
        <f ca="1">IF($A725="","",OFFSET(ورقة1!$C$1,MATCH($A725,ورقة1!$A:$A,0)-1,))</f>
        <v>0</v>
      </c>
      <c r="D725" s="69">
        <f ca="1">IF($A725="","",OFFSET(ورقة1!$E$1,MATCH($A725,ورقة1!$A:$A,0)-1,))</f>
        <v>50000</v>
      </c>
    </row>
    <row r="726" spans="1:4" customFormat="1" ht="17.25" customHeight="1" thickBot="1">
      <c r="A726" s="75"/>
      <c r="B726" s="75"/>
      <c r="C726" s="70">
        <f ca="1">IF($A725="","",OFFSET(ورقة1!$D$1,MATCH($A725,ورقة1!$A:$A,0)-1,))</f>
        <v>39000</v>
      </c>
      <c r="D726" s="70">
        <f ca="1">IF($A725="","",OFFSET(ورقة1!$F$1,MATCH($A725,ورقة1!$A:$A,0)-1,))</f>
        <v>30000</v>
      </c>
    </row>
    <row r="727" spans="1:4" customFormat="1" ht="17.25" customHeight="1" thickBot="1">
      <c r="A727" s="74">
        <f>IF(SUM(MAX($A$1:$A726),1)&gt;MAX(ورقة1!$A:$A),"",SUM(MAX($A$1:$A726),1))</f>
        <v>361</v>
      </c>
      <c r="B727" s="74">
        <f ca="1">IF($A727="","",OFFSET(ورقة1!$B$1,MATCH($A727,ورقة1!$A:$A,0)-1,))</f>
        <v>287000</v>
      </c>
      <c r="C727" s="69">
        <f ca="1">IF($A727="","",OFFSET(ورقة1!$C$1,MATCH($A727,ورقة1!$A:$A,0)-1,))</f>
        <v>100450</v>
      </c>
      <c r="D727" s="69">
        <f ca="1">IF($A727="","",OFFSET(ورقة1!$E$1,MATCH($A727,ورقة1!$A:$A,0)-1,))</f>
        <v>50000</v>
      </c>
    </row>
    <row r="728" spans="1:4" customFormat="1" ht="17.25" customHeight="1" thickBot="1">
      <c r="A728" s="75"/>
      <c r="B728" s="75"/>
      <c r="C728" s="70">
        <f ca="1">IF($A727="","",OFFSET(ورقة1!$D$1,MATCH($A727,ورقة1!$A:$A,0)-1,))</f>
        <v>0</v>
      </c>
      <c r="D728" s="70">
        <f ca="1">IF($A727="","",OFFSET(ورقة1!$F$1,MATCH($A727,ورقة1!$A:$A,0)-1,))</f>
        <v>40000</v>
      </c>
    </row>
    <row r="729" spans="1:4" customFormat="1" ht="17.25" customHeight="1" thickBot="1">
      <c r="A729" s="74">
        <f>IF(SUM(MAX($A$1:$A728),1)&gt;MAX(ورقة1!$A:$A),"",SUM(MAX($A$1:$A728),1))</f>
        <v>362</v>
      </c>
      <c r="B729" s="74">
        <f ca="1">IF($A729="","",OFFSET(ورقة1!$B$1,MATCH($A729,ورقة1!$A:$A,0)-1,))</f>
        <v>266000</v>
      </c>
      <c r="C729" s="69">
        <f ca="1">IF($A729="","",OFFSET(ورقة1!$C$1,MATCH($A729,ورقة1!$A:$A,0)-1,))</f>
        <v>0</v>
      </c>
      <c r="D729" s="69">
        <f ca="1">IF($A729="","",OFFSET(ورقة1!$E$1,MATCH($A729,ورقة1!$A:$A,0)-1,))</f>
        <v>50000</v>
      </c>
    </row>
    <row r="730" spans="1:4" customFormat="1" ht="17.25" customHeight="1" thickBot="1">
      <c r="A730" s="75"/>
      <c r="B730" s="75"/>
      <c r="C730" s="70">
        <f ca="1">IF($A729="","",OFFSET(ورقة1!$D$1,MATCH($A729,ورقة1!$A:$A,0)-1,))</f>
        <v>39900</v>
      </c>
      <c r="D730" s="70">
        <f ca="1">IF($A729="","",OFFSET(ورقة1!$F$1,MATCH($A729,ورقة1!$A:$A,0)-1,))</f>
        <v>40000</v>
      </c>
    </row>
    <row r="731" spans="1:4" customFormat="1" ht="17.25" customHeight="1" thickBot="1">
      <c r="A731" s="74">
        <f>IF(SUM(MAX($A$1:$A730),1)&gt;MAX(ورقة1!$A:$A),"",SUM(MAX($A$1:$A730),1))</f>
        <v>363</v>
      </c>
      <c r="B731" s="74">
        <f ca="1">IF($A731="","",OFFSET(ورقة1!$B$1,MATCH($A731,ورقة1!$A:$A,0)-1,))</f>
        <v>188000</v>
      </c>
      <c r="C731" s="69">
        <f ca="1">IF($A731="","",OFFSET(ورقة1!$C$1,MATCH($A731,ورقة1!$A:$A,0)-1,))</f>
        <v>0</v>
      </c>
      <c r="D731" s="69">
        <f ca="1">IF($A731="","",OFFSET(ورقة1!$E$1,MATCH($A731,ورقة1!$A:$A,0)-1,))</f>
        <v>50000</v>
      </c>
    </row>
    <row r="732" spans="1:4" customFormat="1" ht="17.25" customHeight="1" thickBot="1">
      <c r="A732" s="75"/>
      <c r="B732" s="75"/>
      <c r="C732" s="70">
        <f ca="1">IF($A731="","",OFFSET(ورقة1!$D$1,MATCH($A731,ورقة1!$A:$A,0)-1,))</f>
        <v>28200</v>
      </c>
      <c r="D732" s="70">
        <f ca="1">IF($A731="","",OFFSET(ورقة1!$F$1,MATCH($A731,ورقة1!$A:$A,0)-1,))</f>
        <v>30000</v>
      </c>
    </row>
    <row r="733" spans="1:4" customFormat="1" ht="17.25" customHeight="1" thickBot="1">
      <c r="A733" s="74">
        <f>IF(SUM(MAX($A$1:$A732),1)&gt;MAX(ورقة1!$A:$A),"",SUM(MAX($A$1:$A732),1))</f>
        <v>364</v>
      </c>
      <c r="B733" s="74">
        <f ca="1">IF($A733="","",OFFSET(ورقة1!$B$1,MATCH($A733,ورقة1!$A:$A,0)-1,))</f>
        <v>266000</v>
      </c>
      <c r="C733" s="69">
        <f ca="1">IF($A733="","",OFFSET(ورقة1!$C$1,MATCH($A733,ورقة1!$A:$A,0)-1,))</f>
        <v>0</v>
      </c>
      <c r="D733" s="69">
        <f ca="1">IF($A733="","",OFFSET(ورقة1!$E$1,MATCH($A733,ورقة1!$A:$A,0)-1,))</f>
        <v>50000</v>
      </c>
    </row>
    <row r="734" spans="1:4" customFormat="1" ht="17.25" customHeight="1" thickBot="1">
      <c r="A734" s="75"/>
      <c r="B734" s="75"/>
      <c r="C734" s="70">
        <f ca="1">IF($A733="","",OFFSET(ورقة1!$D$1,MATCH($A733,ورقة1!$A:$A,0)-1,))</f>
        <v>39900</v>
      </c>
      <c r="D734" s="70">
        <f ca="1">IF($A733="","",OFFSET(ورقة1!$F$1,MATCH($A733,ورقة1!$A:$A,0)-1,))</f>
        <v>30000</v>
      </c>
    </row>
    <row r="735" spans="1:4" customFormat="1" ht="17.25" customHeight="1" thickBot="1">
      <c r="A735" s="74">
        <f>IF(SUM(MAX($A$1:$A734),1)&gt;MAX(ورقة1!$A:$A),"",SUM(MAX($A$1:$A734),1))</f>
        <v>365</v>
      </c>
      <c r="B735" s="74">
        <f ca="1">IF($A735="","",OFFSET(ورقة1!$B$1,MATCH($A735,ورقة1!$A:$A,0)-1,))</f>
        <v>240000</v>
      </c>
      <c r="C735" s="69">
        <f ca="1">IF($A735="","",OFFSET(ورقة1!$C$1,MATCH($A735,ورقة1!$A:$A,0)-1,))</f>
        <v>0</v>
      </c>
      <c r="D735" s="69">
        <f ca="1">IF($A735="","",OFFSET(ورقة1!$E$1,MATCH($A735,ورقة1!$A:$A,0)-1,))</f>
        <v>50000</v>
      </c>
    </row>
    <row r="736" spans="1:4" customFormat="1" ht="17.25" customHeight="1" thickBot="1">
      <c r="A736" s="75"/>
      <c r="B736" s="75"/>
      <c r="C736" s="70">
        <f ca="1">IF($A735="","",OFFSET(ورقة1!$D$1,MATCH($A735,ورقة1!$A:$A,0)-1,))</f>
        <v>36000</v>
      </c>
      <c r="D736" s="70">
        <f ca="1">IF($A735="","",OFFSET(ورقة1!$F$1,MATCH($A735,ورقة1!$A:$A,0)-1,))</f>
        <v>40000</v>
      </c>
    </row>
    <row r="737" spans="1:4" customFormat="1" ht="17.25" customHeight="1" thickBot="1">
      <c r="A737" s="74">
        <f>IF(SUM(MAX($A$1:$A736),1)&gt;MAX(ورقة1!$A:$A),"",SUM(MAX($A$1:$A736),1))</f>
        <v>366</v>
      </c>
      <c r="B737" s="74">
        <f ca="1">IF($A737="","",OFFSET(ورقة1!$B$1,MATCH($A737,ورقة1!$A:$A,0)-1,))</f>
        <v>260000</v>
      </c>
      <c r="C737" s="69">
        <f ca="1">IF($A737="","",OFFSET(ورقة1!$C$1,MATCH($A737,ورقة1!$A:$A,0)-1,))</f>
        <v>65000</v>
      </c>
      <c r="D737" s="69">
        <f ca="1">IF($A737="","",OFFSET(ورقة1!$E$1,MATCH($A737,ورقة1!$A:$A,0)-1,))</f>
        <v>50000</v>
      </c>
    </row>
    <row r="738" spans="1:4" customFormat="1" ht="17.25" customHeight="1" thickBot="1">
      <c r="A738" s="75"/>
      <c r="B738" s="75"/>
      <c r="C738" s="70">
        <f ca="1">IF($A737="","",OFFSET(ورقة1!$D$1,MATCH($A737,ورقة1!$A:$A,0)-1,))</f>
        <v>0</v>
      </c>
      <c r="D738" s="70">
        <f ca="1">IF($A737="","",OFFSET(ورقة1!$F$1,MATCH($A737,ورقة1!$A:$A,0)-1,))</f>
        <v>30000</v>
      </c>
    </row>
    <row r="739" spans="1:4" customFormat="1" ht="17.25" customHeight="1" thickBot="1">
      <c r="A739" s="74">
        <f>IF(SUM(MAX($A$1:$A738),1)&gt;MAX(ورقة1!$A:$A),"",SUM(MAX($A$1:$A738),1))</f>
        <v>367</v>
      </c>
      <c r="B739" s="74">
        <f ca="1">IF($A739="","",OFFSET(ورقة1!$B$1,MATCH($A739,ورقة1!$A:$A,0)-1,))</f>
        <v>308000</v>
      </c>
      <c r="C739" s="69">
        <f ca="1">IF($A739="","",OFFSET(ورقة1!$C$1,MATCH($A739,ورقة1!$A:$A,0)-1,))</f>
        <v>107800</v>
      </c>
      <c r="D739" s="69">
        <f ca="1">IF($A739="","",OFFSET(ورقة1!$E$1,MATCH($A739,ورقة1!$A:$A,0)-1,))</f>
        <v>0</v>
      </c>
    </row>
    <row r="740" spans="1:4" customFormat="1" ht="17.25" customHeight="1" thickBot="1">
      <c r="A740" s="75"/>
      <c r="B740" s="75"/>
      <c r="C740" s="70">
        <f ca="1">IF($A739="","",OFFSET(ورقة1!$D$1,MATCH($A739,ورقة1!$A:$A,0)-1,))</f>
        <v>0</v>
      </c>
      <c r="D740" s="70">
        <f ca="1">IF($A739="","",OFFSET(ورقة1!$F$1,MATCH($A739,ورقة1!$A:$A,0)-1,))</f>
        <v>0</v>
      </c>
    </row>
    <row r="741" spans="1:4" customFormat="1" ht="17.25" customHeight="1" thickBot="1">
      <c r="A741" s="74">
        <f>IF(SUM(MAX($A$1:$A740),1)&gt;MAX(ورقة1!$A:$A),"",SUM(MAX($A$1:$A740),1))</f>
        <v>368</v>
      </c>
      <c r="B741" s="74">
        <f ca="1">IF($A741="","",OFFSET(ورقة1!$B$1,MATCH($A741,ورقة1!$A:$A,0)-1,))</f>
        <v>234000</v>
      </c>
      <c r="C741" s="69">
        <f ca="1">IF($A741="","",OFFSET(ورقة1!$C$1,MATCH($A741,ورقة1!$A:$A,0)-1,))</f>
        <v>0</v>
      </c>
      <c r="D741" s="69">
        <f ca="1">IF($A741="","",OFFSET(ورقة1!$E$1,MATCH($A741,ورقة1!$A:$A,0)-1,))</f>
        <v>50000</v>
      </c>
    </row>
    <row r="742" spans="1:4" customFormat="1" ht="17.25" customHeight="1" thickBot="1">
      <c r="A742" s="75"/>
      <c r="B742" s="75"/>
      <c r="C742" s="70">
        <f ca="1">IF($A741="","",OFFSET(ورقة1!$D$1,MATCH($A741,ورقة1!$A:$A,0)-1,))</f>
        <v>35100</v>
      </c>
      <c r="D742" s="70">
        <f ca="1">IF($A741="","",OFFSET(ورقة1!$F$1,MATCH($A741,ورقة1!$A:$A,0)-1,))</f>
        <v>40000</v>
      </c>
    </row>
    <row r="743" spans="1:4" customFormat="1" ht="17.25" customHeight="1" thickBot="1">
      <c r="A743" s="74">
        <f>IF(SUM(MAX($A$1:$A742),1)&gt;MAX(ورقة1!$A:$A),"",SUM(MAX($A$1:$A742),1))</f>
        <v>369</v>
      </c>
      <c r="B743" s="74">
        <f ca="1">IF($A743="","",OFFSET(ورقة1!$B$1,MATCH($A743,ورقة1!$A:$A,0)-1,))</f>
        <v>266000</v>
      </c>
      <c r="C743" s="69">
        <f ca="1">IF($A743="","",OFFSET(ورقة1!$C$1,MATCH($A743,ورقة1!$A:$A,0)-1,))</f>
        <v>0</v>
      </c>
      <c r="D743" s="69">
        <f ca="1">IF($A743="","",OFFSET(ورقة1!$E$1,MATCH($A743,ورقة1!$A:$A,0)-1,))</f>
        <v>50000</v>
      </c>
    </row>
    <row r="744" spans="1:4" customFormat="1" ht="17.25" customHeight="1" thickBot="1">
      <c r="A744" s="75"/>
      <c r="B744" s="75"/>
      <c r="C744" s="70">
        <f ca="1">IF($A743="","",OFFSET(ورقة1!$D$1,MATCH($A743,ورقة1!$A:$A,0)-1,))</f>
        <v>39900</v>
      </c>
      <c r="D744" s="70">
        <f ca="1">IF($A743="","",OFFSET(ورقة1!$F$1,MATCH($A743,ورقة1!$A:$A,0)-1,))</f>
        <v>10000</v>
      </c>
    </row>
    <row r="745" spans="1:4" customFormat="1" ht="17.25" customHeight="1" thickBot="1">
      <c r="A745" s="74">
        <f>IF(SUM(MAX($A$1:$A744),1)&gt;MAX(ورقة1!$A:$A),"",SUM(MAX($A$1:$A744),1))</f>
        <v>370</v>
      </c>
      <c r="B745" s="74">
        <f ca="1">IF($A745="","",OFFSET(ورقة1!$B$1,MATCH($A745,ورقة1!$A:$A,0)-1,))</f>
        <v>269000</v>
      </c>
      <c r="C745" s="69">
        <f ca="1">IF($A745="","",OFFSET(ورقة1!$C$1,MATCH($A745,ورقة1!$A:$A,0)-1,))</f>
        <v>67250</v>
      </c>
      <c r="D745" s="69">
        <f ca="1">IF($A745="","",OFFSET(ورقة1!$E$1,MATCH($A745,ورقة1!$A:$A,0)-1,))</f>
        <v>50000</v>
      </c>
    </row>
    <row r="746" spans="1:4" customFormat="1" ht="17.25" customHeight="1" thickBot="1">
      <c r="A746" s="75"/>
      <c r="B746" s="75"/>
      <c r="C746" s="70">
        <f ca="1">IF($A745="","",OFFSET(ورقة1!$D$1,MATCH($A745,ورقة1!$A:$A,0)-1,))</f>
        <v>0</v>
      </c>
      <c r="D746" s="70">
        <f ca="1">IF($A745="","",OFFSET(ورقة1!$F$1,MATCH($A745,ورقة1!$A:$A,0)-1,))</f>
        <v>20000</v>
      </c>
    </row>
    <row r="747" spans="1:4" customFormat="1" ht="17.25" customHeight="1" thickBot="1">
      <c r="A747" s="74">
        <f>IF(SUM(MAX($A$1:$A746),1)&gt;MAX(ورقة1!$A:$A),"",SUM(MAX($A$1:$A746),1))</f>
        <v>371</v>
      </c>
      <c r="B747" s="74">
        <f ca="1">IF($A747="","",OFFSET(ورقة1!$B$1,MATCH($A747,ورقة1!$A:$A,0)-1,))</f>
        <v>272000</v>
      </c>
      <c r="C747" s="69">
        <f ca="1">IF($A747="","",OFFSET(ورقة1!$C$1,MATCH($A747,ورقة1!$A:$A,0)-1,))</f>
        <v>68000</v>
      </c>
      <c r="D747" s="69">
        <f ca="1">IF($A747="","",OFFSET(ورقة1!$E$1,MATCH($A747,ورقة1!$A:$A,0)-1,))</f>
        <v>50000</v>
      </c>
    </row>
    <row r="748" spans="1:4" customFormat="1" ht="17.25" customHeight="1" thickBot="1">
      <c r="A748" s="75"/>
      <c r="B748" s="75"/>
      <c r="C748" s="70">
        <f ca="1">IF($A747="","",OFFSET(ورقة1!$D$1,MATCH($A747,ورقة1!$A:$A,0)-1,))</f>
        <v>0</v>
      </c>
      <c r="D748" s="70">
        <f ca="1">IF($A747="","",OFFSET(ورقة1!$F$1,MATCH($A747,ورقة1!$A:$A,0)-1,))</f>
        <v>10000</v>
      </c>
    </row>
    <row r="749" spans="1:4" customFormat="1" ht="17.25" customHeight="1" thickBot="1">
      <c r="A749" s="74">
        <f>IF(SUM(MAX($A$1:$A748),1)&gt;MAX(ورقة1!$A:$A),"",SUM(MAX($A$1:$A748),1))</f>
        <v>372</v>
      </c>
      <c r="B749" s="74">
        <f ca="1">IF($A749="","",OFFSET(ورقة1!$B$1,MATCH($A749,ورقة1!$A:$A,0)-1,))</f>
        <v>489000</v>
      </c>
      <c r="C749" s="69">
        <f ca="1">IF($A749="","",OFFSET(ورقة1!$C$1,MATCH($A749,ورقة1!$A:$A,0)-1,))</f>
        <v>220050</v>
      </c>
      <c r="D749" s="69">
        <f ca="1">IF($A749="","",OFFSET(ورقة1!$E$1,MATCH($A749,ورقة1!$A:$A,0)-1,))</f>
        <v>50000</v>
      </c>
    </row>
    <row r="750" spans="1:4" customFormat="1" ht="17.25" customHeight="1" thickBot="1">
      <c r="A750" s="75"/>
      <c r="B750" s="75"/>
      <c r="C750" s="70">
        <f ca="1">IF($A749="","",OFFSET(ورقة1!$D$1,MATCH($A749,ورقة1!$A:$A,0)-1,))</f>
        <v>0</v>
      </c>
      <c r="D750" s="70">
        <f ca="1">IF($A749="","",OFFSET(ورقة1!$F$1,MATCH($A749,ورقة1!$A:$A,0)-1,))</f>
        <v>40000</v>
      </c>
    </row>
    <row r="751" spans="1:4" customFormat="1" ht="17.25" customHeight="1" thickBot="1">
      <c r="A751" s="74">
        <f>IF(SUM(MAX($A$1:$A750),1)&gt;MAX(ورقة1!$A:$A),"",SUM(MAX($A$1:$A750),1))</f>
        <v>373</v>
      </c>
      <c r="B751" s="74">
        <f ca="1">IF($A751="","",OFFSET(ورقة1!$B$1,MATCH($A751,ورقة1!$A:$A,0)-1,))</f>
        <v>234000</v>
      </c>
      <c r="C751" s="69">
        <f ca="1">IF($A751="","",OFFSET(ورقة1!$C$1,MATCH($A751,ورقة1!$A:$A,0)-1,))</f>
        <v>0</v>
      </c>
      <c r="D751" s="69">
        <f ca="1">IF($A751="","",OFFSET(ورقة1!$E$1,MATCH($A751,ورقة1!$A:$A,0)-1,))</f>
        <v>50000</v>
      </c>
    </row>
    <row r="752" spans="1:4" customFormat="1" ht="17.25" customHeight="1" thickBot="1">
      <c r="A752" s="75"/>
      <c r="B752" s="75"/>
      <c r="C752" s="70">
        <f ca="1">IF($A751="","",OFFSET(ورقة1!$D$1,MATCH($A751,ورقة1!$A:$A,0)-1,))</f>
        <v>35100</v>
      </c>
      <c r="D752" s="70">
        <f ca="1">IF($A751="","",OFFSET(ورقة1!$F$1,MATCH($A751,ورقة1!$A:$A,0)-1,))</f>
        <v>40000</v>
      </c>
    </row>
    <row r="753" spans="1:4" customFormat="1" ht="17.25" customHeight="1" thickBot="1">
      <c r="A753" s="74">
        <f>IF(SUM(MAX($A$1:$A752),1)&gt;MAX(ورقة1!$A:$A),"",SUM(MAX($A$1:$A752),1))</f>
        <v>374</v>
      </c>
      <c r="B753" s="74">
        <f ca="1">IF($A753="","",OFFSET(ورقة1!$B$1,MATCH($A753,ورقة1!$A:$A,0)-1,))</f>
        <v>234000</v>
      </c>
      <c r="C753" s="69">
        <f ca="1">IF($A753="","",OFFSET(ورقة1!$C$1,MATCH($A753,ورقة1!$A:$A,0)-1,))</f>
        <v>0</v>
      </c>
      <c r="D753" s="69">
        <f ca="1">IF($A753="","",OFFSET(ورقة1!$E$1,MATCH($A753,ورقة1!$A:$A,0)-1,))</f>
        <v>50000</v>
      </c>
    </row>
    <row r="754" spans="1:4" customFormat="1" ht="17.25" customHeight="1" thickBot="1">
      <c r="A754" s="75"/>
      <c r="B754" s="75"/>
      <c r="C754" s="70">
        <f ca="1">IF($A753="","",OFFSET(ورقة1!$D$1,MATCH($A753,ورقة1!$A:$A,0)-1,))</f>
        <v>35100</v>
      </c>
      <c r="D754" s="70">
        <f ca="1">IF($A753="","",OFFSET(ورقة1!$F$1,MATCH($A753,ورقة1!$A:$A,0)-1,))</f>
        <v>10000</v>
      </c>
    </row>
    <row r="755" spans="1:4" customFormat="1" ht="17.25" customHeight="1" thickBot="1">
      <c r="A755" s="74">
        <f>IF(SUM(MAX($A$1:$A754),1)&gt;MAX(ورقة1!$A:$A),"",SUM(MAX($A$1:$A754),1))</f>
        <v>375</v>
      </c>
      <c r="B755" s="74">
        <f ca="1">IF($A755="","",OFFSET(ورقة1!$B$1,MATCH($A755,ورقة1!$A:$A,0)-1,))</f>
        <v>170000</v>
      </c>
      <c r="C755" s="69">
        <f ca="1">IF($A755="","",OFFSET(ورقة1!$C$1,MATCH($A755,ورقة1!$A:$A,0)-1,))</f>
        <v>0</v>
      </c>
      <c r="D755" s="69">
        <f ca="1">IF($A755="","",OFFSET(ورقة1!$E$1,MATCH($A755,ورقة1!$A:$A,0)-1,))</f>
        <v>50000</v>
      </c>
    </row>
    <row r="756" spans="1:4" customFormat="1" ht="17.25" customHeight="1" thickBot="1">
      <c r="A756" s="75"/>
      <c r="B756" s="75"/>
      <c r="C756" s="70">
        <f ca="1">IF($A755="","",OFFSET(ورقة1!$D$1,MATCH($A755,ورقة1!$A:$A,0)-1,))</f>
        <v>25500</v>
      </c>
      <c r="D756" s="70">
        <f ca="1">IF($A755="","",OFFSET(ورقة1!$F$1,MATCH($A755,ورقة1!$A:$A,0)-1,))</f>
        <v>20000</v>
      </c>
    </row>
    <row r="757" spans="1:4" customFormat="1" ht="17.25" customHeight="1" thickBot="1">
      <c r="A757" s="74">
        <f>IF(SUM(MAX($A$1:$A756),1)&gt;MAX(ورقة1!$A:$A),"",SUM(MAX($A$1:$A756),1))</f>
        <v>376</v>
      </c>
      <c r="B757" s="74">
        <f ca="1">IF($A757="","",OFFSET(ورقة1!$B$1,MATCH($A757,ورقة1!$A:$A,0)-1,))</f>
        <v>260000</v>
      </c>
      <c r="C757" s="69">
        <f ca="1">IF($A757="","",OFFSET(ورقة1!$C$1,MATCH($A757,ورقة1!$A:$A,0)-1,))</f>
        <v>0</v>
      </c>
      <c r="D757" s="69">
        <f ca="1">IF($A757="","",OFFSET(ورقة1!$E$1,MATCH($A757,ورقة1!$A:$A,0)-1,))</f>
        <v>50000</v>
      </c>
    </row>
    <row r="758" spans="1:4" customFormat="1" ht="17.25" customHeight="1" thickBot="1">
      <c r="A758" s="75"/>
      <c r="B758" s="75"/>
      <c r="C758" s="70">
        <f ca="1">IF($A757="","",OFFSET(ورقة1!$D$1,MATCH($A757,ورقة1!$A:$A,0)-1,))</f>
        <v>39000</v>
      </c>
      <c r="D758" s="70">
        <f ca="1">IF($A757="","",OFFSET(ورقة1!$F$1,MATCH($A757,ورقة1!$A:$A,0)-1,))</f>
        <v>30000</v>
      </c>
    </row>
    <row r="759" spans="1:4" customFormat="1" ht="17.25" customHeight="1" thickBot="1">
      <c r="A759" s="74">
        <f>IF(SUM(MAX($A$1:$A758),1)&gt;MAX(ورقة1!$A:$A),"",SUM(MAX($A$1:$A758),1))</f>
        <v>377</v>
      </c>
      <c r="B759" s="74">
        <f ca="1">IF($A759="","",OFFSET(ورقة1!$B$1,MATCH($A759,ورقة1!$A:$A,0)-1,))</f>
        <v>237000</v>
      </c>
      <c r="C759" s="69">
        <f ca="1">IF($A759="","",OFFSET(ورقة1!$C$1,MATCH($A759,ورقة1!$A:$A,0)-1,))</f>
        <v>0</v>
      </c>
      <c r="D759" s="69">
        <f ca="1">IF($A759="","",OFFSET(ورقة1!$E$1,MATCH($A759,ورقة1!$A:$A,0)-1,))</f>
        <v>50000</v>
      </c>
    </row>
    <row r="760" spans="1:4" customFormat="1" ht="17.25" customHeight="1" thickBot="1">
      <c r="A760" s="75"/>
      <c r="B760" s="75"/>
      <c r="C760" s="70">
        <f ca="1">IF($A759="","",OFFSET(ورقة1!$D$1,MATCH($A759,ورقة1!$A:$A,0)-1,))</f>
        <v>35550</v>
      </c>
      <c r="D760" s="70">
        <f ca="1">IF($A759="","",OFFSET(ورقة1!$F$1,MATCH($A759,ورقة1!$A:$A,0)-1,))</f>
        <v>40000</v>
      </c>
    </row>
    <row r="761" spans="1:4" customFormat="1" ht="17.25" customHeight="1" thickBot="1">
      <c r="A761" s="74">
        <f>IF(SUM(MAX($A$1:$A760),1)&gt;MAX(ورقة1!$A:$A),"",SUM(MAX($A$1:$A760),1))</f>
        <v>378</v>
      </c>
      <c r="B761" s="74">
        <f ca="1">IF($A761="","",OFFSET(ورقة1!$B$1,MATCH($A761,ورقة1!$A:$A,0)-1,))</f>
        <v>314000</v>
      </c>
      <c r="C761" s="69">
        <f ca="1">IF($A761="","",OFFSET(ورقة1!$C$1,MATCH($A761,ورقة1!$A:$A,0)-1,))</f>
        <v>141300</v>
      </c>
      <c r="D761" s="69">
        <f ca="1">IF($A761="","",OFFSET(ورقة1!$E$1,MATCH($A761,ورقة1!$A:$A,0)-1,))</f>
        <v>50000</v>
      </c>
    </row>
    <row r="762" spans="1:4" customFormat="1" ht="17.25" customHeight="1" thickBot="1">
      <c r="A762" s="75"/>
      <c r="B762" s="75"/>
      <c r="C762" s="70">
        <f ca="1">IF($A761="","",OFFSET(ورقة1!$D$1,MATCH($A761,ورقة1!$A:$A,0)-1,))</f>
        <v>0</v>
      </c>
      <c r="D762" s="70">
        <f ca="1">IF($A761="","",OFFSET(ورقة1!$F$1,MATCH($A761,ورقة1!$A:$A,0)-1,))</f>
        <v>20000</v>
      </c>
    </row>
    <row r="763" spans="1:4" customFormat="1" ht="17.25" customHeight="1" thickBot="1">
      <c r="A763" s="74">
        <f>IF(SUM(MAX($A$1:$A762),1)&gt;MAX(ورقة1!$A:$A),"",SUM(MAX($A$1:$A762),1))</f>
        <v>379</v>
      </c>
      <c r="B763" s="74">
        <f ca="1">IF($A763="","",OFFSET(ورقة1!$B$1,MATCH($A763,ورقة1!$A:$A,0)-1,))</f>
        <v>240000</v>
      </c>
      <c r="C763" s="69">
        <f ca="1">IF($A763="","",OFFSET(ورقة1!$C$1,MATCH($A763,ورقة1!$A:$A,0)-1,))</f>
        <v>0</v>
      </c>
      <c r="D763" s="69">
        <f ca="1">IF($A763="","",OFFSET(ورقة1!$E$1,MATCH($A763,ورقة1!$A:$A,0)-1,))</f>
        <v>50000</v>
      </c>
    </row>
    <row r="764" spans="1:4" customFormat="1" ht="17.25" customHeight="1" thickBot="1">
      <c r="A764" s="75"/>
      <c r="B764" s="75"/>
      <c r="C764" s="70">
        <f ca="1">IF($A763="","",OFFSET(ورقة1!$D$1,MATCH($A763,ورقة1!$A:$A,0)-1,))</f>
        <v>36000</v>
      </c>
      <c r="D764" s="70">
        <f ca="1">IF($A763="","",OFFSET(ورقة1!$F$1,MATCH($A763,ورقة1!$A:$A,0)-1,))</f>
        <v>30000</v>
      </c>
    </row>
    <row r="765" spans="1:4" customFormat="1" ht="17.25" customHeight="1" thickBot="1">
      <c r="A765" s="74">
        <f>IF(SUM(MAX($A$1:$A764),1)&gt;MAX(ورقة1!$A:$A),"",SUM(MAX($A$1:$A764),1))</f>
        <v>380</v>
      </c>
      <c r="B765" s="74">
        <f ca="1">IF($A765="","",OFFSET(ورقة1!$B$1,MATCH($A765,ورقة1!$A:$A,0)-1,))</f>
        <v>296000</v>
      </c>
      <c r="C765" s="69">
        <f ca="1">IF($A765="","",OFFSET(ورقة1!$C$1,MATCH($A765,ورقة1!$A:$A,0)-1,))</f>
        <v>103600</v>
      </c>
      <c r="D765" s="69">
        <f ca="1">IF($A765="","",OFFSET(ورقة1!$E$1,MATCH($A765,ورقة1!$A:$A,0)-1,))</f>
        <v>50000</v>
      </c>
    </row>
    <row r="766" spans="1:4" customFormat="1" ht="17.25" customHeight="1" thickBot="1">
      <c r="A766" s="75"/>
      <c r="B766" s="75"/>
      <c r="C766" s="70">
        <f ca="1">IF($A765="","",OFFSET(ورقة1!$D$1,MATCH($A765,ورقة1!$A:$A,0)-1,))</f>
        <v>0</v>
      </c>
      <c r="D766" s="70">
        <f ca="1">IF($A765="","",OFFSET(ورقة1!$F$1,MATCH($A765,ورقة1!$A:$A,0)-1,))</f>
        <v>20000</v>
      </c>
    </row>
    <row r="767" spans="1:4" customFormat="1" ht="17.25" customHeight="1" thickBot="1">
      <c r="A767" s="74">
        <f>IF(SUM(MAX($A$1:$A766),1)&gt;MAX(ورقة1!$A:$A),"",SUM(MAX($A$1:$A766),1))</f>
        <v>381</v>
      </c>
      <c r="B767" s="74">
        <f ca="1">IF($A767="","",OFFSET(ورقة1!$B$1,MATCH($A767,ورقة1!$A:$A,0)-1,))</f>
        <v>219000</v>
      </c>
      <c r="C767" s="69">
        <f ca="1">IF($A767="","",OFFSET(ورقة1!$C$1,MATCH($A767,ورقة1!$A:$A,0)-1,))</f>
        <v>0</v>
      </c>
      <c r="D767" s="69">
        <f ca="1">IF($A767="","",OFFSET(ورقة1!$E$1,MATCH($A767,ورقة1!$A:$A,0)-1,))</f>
        <v>50000</v>
      </c>
    </row>
    <row r="768" spans="1:4" customFormat="1" ht="17.25" customHeight="1" thickBot="1">
      <c r="A768" s="75"/>
      <c r="B768" s="75"/>
      <c r="C768" s="70">
        <f ca="1">IF($A767="","",OFFSET(ورقة1!$D$1,MATCH($A767,ورقة1!$A:$A,0)-1,))</f>
        <v>32850</v>
      </c>
      <c r="D768" s="70">
        <f ca="1">IF($A767="","",OFFSET(ورقة1!$F$1,MATCH($A767,ورقة1!$A:$A,0)-1,))</f>
        <v>0</v>
      </c>
    </row>
    <row r="769" spans="1:4" customFormat="1" ht="17.25" customHeight="1" thickBot="1">
      <c r="A769" s="74">
        <f>IF(SUM(MAX($A$1:$A768),1)&gt;MAX(ورقة1!$A:$A),"",SUM(MAX($A$1:$A768),1))</f>
        <v>382</v>
      </c>
      <c r="B769" s="74">
        <f ca="1">IF($A769="","",OFFSET(ورقة1!$B$1,MATCH($A769,ورقة1!$A:$A,0)-1,))</f>
        <v>237000</v>
      </c>
      <c r="C769" s="69">
        <f ca="1">IF($A769="","",OFFSET(ورقة1!$C$1,MATCH($A769,ورقة1!$A:$A,0)-1,))</f>
        <v>0</v>
      </c>
      <c r="D769" s="69">
        <f ca="1">IF($A769="","",OFFSET(ورقة1!$E$1,MATCH($A769,ورقة1!$A:$A,0)-1,))</f>
        <v>50000</v>
      </c>
    </row>
    <row r="770" spans="1:4" customFormat="1" ht="17.25" customHeight="1" thickBot="1">
      <c r="A770" s="75"/>
      <c r="B770" s="75"/>
      <c r="C770" s="70">
        <f ca="1">IF($A769="","",OFFSET(ورقة1!$D$1,MATCH($A769,ورقة1!$A:$A,0)-1,))</f>
        <v>35550</v>
      </c>
      <c r="D770" s="70">
        <f ca="1">IF($A769="","",OFFSET(ورقة1!$F$1,MATCH($A769,ورقة1!$A:$A,0)-1,))</f>
        <v>0</v>
      </c>
    </row>
    <row r="771" spans="1:4" customFormat="1" ht="17.25" customHeight="1" thickBot="1">
      <c r="A771" s="74">
        <f>IF(SUM(MAX($A$1:$A770),1)&gt;MAX(ورقة1!$A:$A),"",SUM(MAX($A$1:$A770),1))</f>
        <v>383</v>
      </c>
      <c r="B771" s="74">
        <f ca="1">IF($A771="","",OFFSET(ورقة1!$B$1,MATCH($A771,ورقة1!$A:$A,0)-1,))</f>
        <v>240000</v>
      </c>
      <c r="C771" s="69">
        <f ca="1">IF($A771="","",OFFSET(ورقة1!$C$1,MATCH($A771,ورقة1!$A:$A,0)-1,))</f>
        <v>0</v>
      </c>
      <c r="D771" s="69">
        <f ca="1">IF($A771="","",OFFSET(ورقة1!$E$1,MATCH($A771,ورقة1!$A:$A,0)-1,))</f>
        <v>50000</v>
      </c>
    </row>
    <row r="772" spans="1:4" customFormat="1" ht="17.25" customHeight="1" thickBot="1">
      <c r="A772" s="75"/>
      <c r="B772" s="75"/>
      <c r="C772" s="70">
        <f ca="1">IF($A771="","",OFFSET(ورقة1!$D$1,MATCH($A771,ورقة1!$A:$A,0)-1,))</f>
        <v>36000</v>
      </c>
      <c r="D772" s="70">
        <f ca="1">IF($A771="","",OFFSET(ورقة1!$F$1,MATCH($A771,ورقة1!$A:$A,0)-1,))</f>
        <v>30000</v>
      </c>
    </row>
    <row r="773" spans="1:4" customFormat="1" ht="17.25" customHeight="1" thickBot="1">
      <c r="A773" s="74">
        <f>IF(SUM(MAX($A$1:$A772),1)&gt;MAX(ورقة1!$A:$A),"",SUM(MAX($A$1:$A772),1))</f>
        <v>384</v>
      </c>
      <c r="B773" s="74">
        <f ca="1">IF($A773="","",OFFSET(ورقة1!$B$1,MATCH($A773,ورقة1!$A:$A,0)-1,))</f>
        <v>216000</v>
      </c>
      <c r="C773" s="69">
        <f ca="1">IF($A773="","",OFFSET(ورقة1!$C$1,MATCH($A773,ورقة1!$A:$A,0)-1,))</f>
        <v>0</v>
      </c>
      <c r="D773" s="69">
        <f ca="1">IF($A773="","",OFFSET(ورقة1!$E$1,MATCH($A773,ورقة1!$A:$A,0)-1,))</f>
        <v>50000</v>
      </c>
    </row>
    <row r="774" spans="1:4" customFormat="1" ht="17.25" customHeight="1" thickBot="1">
      <c r="A774" s="75"/>
      <c r="B774" s="75"/>
      <c r="C774" s="70">
        <f ca="1">IF($A773="","",OFFSET(ورقة1!$D$1,MATCH($A773,ورقة1!$A:$A,0)-1,))</f>
        <v>32400</v>
      </c>
      <c r="D774" s="70">
        <f ca="1">IF($A773="","",OFFSET(ورقة1!$F$1,MATCH($A773,ورقة1!$A:$A,0)-1,))</f>
        <v>20000</v>
      </c>
    </row>
    <row r="775" spans="1:4" customFormat="1" ht="17.25" customHeight="1" thickBot="1">
      <c r="A775" s="74">
        <f>IF(SUM(MAX($A$1:$A774),1)&gt;MAX(ورقة1!$A:$A),"",SUM(MAX($A$1:$A774),1))</f>
        <v>385</v>
      </c>
      <c r="B775" s="74">
        <f ca="1">IF($A775="","",OFFSET(ورقة1!$B$1,MATCH($A775,ورقة1!$A:$A,0)-1,))</f>
        <v>296000</v>
      </c>
      <c r="C775" s="69">
        <f ca="1">IF($A775="","",OFFSET(ورقة1!$C$1,MATCH($A775,ورقة1!$A:$A,0)-1,))</f>
        <v>103600</v>
      </c>
      <c r="D775" s="69">
        <f ca="1">IF($A775="","",OFFSET(ورقة1!$E$1,MATCH($A775,ورقة1!$A:$A,0)-1,))</f>
        <v>50000</v>
      </c>
    </row>
    <row r="776" spans="1:4" customFormat="1" ht="17.25" customHeight="1" thickBot="1">
      <c r="A776" s="75"/>
      <c r="B776" s="75"/>
      <c r="C776" s="70">
        <f ca="1">IF($A775="","",OFFSET(ورقة1!$D$1,MATCH($A775,ورقة1!$A:$A,0)-1,))</f>
        <v>0</v>
      </c>
      <c r="D776" s="70">
        <f ca="1">IF($A775="","",OFFSET(ورقة1!$F$1,MATCH($A775,ورقة1!$A:$A,0)-1,))</f>
        <v>30000</v>
      </c>
    </row>
    <row r="777" spans="1:4" customFormat="1" ht="17.25" customHeight="1" thickBot="1">
      <c r="A777" s="74">
        <f>IF(SUM(MAX($A$1:$A776),1)&gt;MAX(ورقة1!$A:$A),"",SUM(MAX($A$1:$A776),1))</f>
        <v>386</v>
      </c>
      <c r="B777" s="74">
        <f ca="1">IF($A777="","",OFFSET(ورقة1!$B$1,MATCH($A777,ورقة1!$A:$A,0)-1,))</f>
        <v>237000</v>
      </c>
      <c r="C777" s="69">
        <f ca="1">IF($A777="","",OFFSET(ورقة1!$C$1,MATCH($A777,ورقة1!$A:$A,0)-1,))</f>
        <v>0</v>
      </c>
      <c r="D777" s="69">
        <f ca="1">IF($A777="","",OFFSET(ورقة1!$E$1,MATCH($A777,ورقة1!$A:$A,0)-1,))</f>
        <v>50000</v>
      </c>
    </row>
    <row r="778" spans="1:4" customFormat="1" ht="17.25" customHeight="1" thickBot="1">
      <c r="A778" s="75"/>
      <c r="B778" s="75"/>
      <c r="C778" s="70">
        <f ca="1">IF($A777="","",OFFSET(ورقة1!$D$1,MATCH($A777,ورقة1!$A:$A,0)-1,))</f>
        <v>35550</v>
      </c>
      <c r="D778" s="70">
        <f ca="1">IF($A777="","",OFFSET(ورقة1!$F$1,MATCH($A777,ورقة1!$A:$A,0)-1,))</f>
        <v>30000</v>
      </c>
    </row>
    <row r="779" spans="1:4" customFormat="1" ht="17.25" customHeight="1" thickBot="1">
      <c r="A779" s="74">
        <f>IF(SUM(MAX($A$1:$A778),1)&gt;MAX(ورقة1!$A:$A),"",SUM(MAX($A$1:$A778),1))</f>
        <v>387</v>
      </c>
      <c r="B779" s="74">
        <f ca="1">IF($A779="","",OFFSET(ورقة1!$B$1,MATCH($A779,ورقة1!$A:$A,0)-1,))</f>
        <v>260000</v>
      </c>
      <c r="C779" s="69">
        <f ca="1">IF($A779="","",OFFSET(ورقة1!$C$1,MATCH($A779,ورقة1!$A:$A,0)-1,))</f>
        <v>0</v>
      </c>
      <c r="D779" s="69">
        <f ca="1">IF($A779="","",OFFSET(ورقة1!$E$1,MATCH($A779,ورقة1!$A:$A,0)-1,))</f>
        <v>50000</v>
      </c>
    </row>
    <row r="780" spans="1:4" customFormat="1" ht="17.25" customHeight="1" thickBot="1">
      <c r="A780" s="75"/>
      <c r="B780" s="75"/>
      <c r="C780" s="70">
        <f ca="1">IF($A779="","",OFFSET(ورقة1!$D$1,MATCH($A779,ورقة1!$A:$A,0)-1,))</f>
        <v>39000</v>
      </c>
      <c r="D780" s="70">
        <f ca="1">IF($A779="","",OFFSET(ورقة1!$F$1,MATCH($A779,ورقة1!$A:$A,0)-1,))</f>
        <v>40000</v>
      </c>
    </row>
    <row r="781" spans="1:4" customFormat="1" ht="17.25" customHeight="1" thickBot="1">
      <c r="A781" s="74">
        <f>IF(SUM(MAX($A$1:$A780),1)&gt;MAX(ورقة1!$A:$A),"",SUM(MAX($A$1:$A780),1))</f>
        <v>388</v>
      </c>
      <c r="B781" s="74">
        <f ca="1">IF($A781="","",OFFSET(ورقة1!$B$1,MATCH($A781,ورقة1!$A:$A,0)-1,))</f>
        <v>288000</v>
      </c>
      <c r="C781" s="69">
        <f ca="1">IF($A781="","",OFFSET(ورقة1!$C$1,MATCH($A781,ورقة1!$A:$A,0)-1,))</f>
        <v>129600</v>
      </c>
      <c r="D781" s="69">
        <f ca="1">IF($A781="","",OFFSET(ورقة1!$E$1,MATCH($A781,ورقة1!$A:$A,0)-1,))</f>
        <v>0</v>
      </c>
    </row>
    <row r="782" spans="1:4" customFormat="1" ht="17.25" customHeight="1" thickBot="1">
      <c r="A782" s="75"/>
      <c r="B782" s="75"/>
      <c r="C782" s="70">
        <f ca="1">IF($A781="","",OFFSET(ورقة1!$D$1,MATCH($A781,ورقة1!$A:$A,0)-1,))</f>
        <v>0</v>
      </c>
      <c r="D782" s="70">
        <f ca="1">IF($A781="","",OFFSET(ورقة1!$F$1,MATCH($A781,ورقة1!$A:$A,0)-1,))</f>
        <v>0</v>
      </c>
    </row>
    <row r="783" spans="1:4" customFormat="1" ht="17.25" customHeight="1" thickBot="1">
      <c r="A783" s="74">
        <f>IF(SUM(MAX($A$1:$A782),1)&gt;MAX(ورقة1!$A:$A),"",SUM(MAX($A$1:$A782),1))</f>
        <v>389</v>
      </c>
      <c r="B783" s="74">
        <f ca="1">IF($A783="","",OFFSET(ورقة1!$B$1,MATCH($A783,ورقة1!$A:$A,0)-1,))</f>
        <v>240000</v>
      </c>
      <c r="C783" s="69">
        <f ca="1">IF($A783="","",OFFSET(ورقة1!$C$1,MATCH($A783,ورقة1!$A:$A,0)-1,))</f>
        <v>0</v>
      </c>
      <c r="D783" s="69">
        <f ca="1">IF($A783="","",OFFSET(ورقة1!$E$1,MATCH($A783,ورقة1!$A:$A,0)-1,))</f>
        <v>50000</v>
      </c>
    </row>
    <row r="784" spans="1:4" customFormat="1" ht="17.25" customHeight="1" thickBot="1">
      <c r="A784" s="75"/>
      <c r="B784" s="75"/>
      <c r="C784" s="70">
        <f ca="1">IF($A783="","",OFFSET(ورقة1!$D$1,MATCH($A783,ورقة1!$A:$A,0)-1,))</f>
        <v>36000</v>
      </c>
      <c r="D784" s="70">
        <f ca="1">IF($A783="","",OFFSET(ورقة1!$F$1,MATCH($A783,ورقة1!$A:$A,0)-1,))</f>
        <v>40000</v>
      </c>
    </row>
    <row r="785" spans="1:4" customFormat="1" ht="17.25" customHeight="1" thickBot="1">
      <c r="A785" s="74">
        <f>IF(SUM(MAX($A$1:$A784),1)&gt;MAX(ورقة1!$A:$A),"",SUM(MAX($A$1:$A784),1))</f>
        <v>390</v>
      </c>
      <c r="B785" s="74">
        <f ca="1">IF($A785="","",OFFSET(ورقة1!$B$1,MATCH($A785,ورقة1!$A:$A,0)-1,))</f>
        <v>362000</v>
      </c>
      <c r="C785" s="69">
        <f ca="1">IF($A785="","",OFFSET(ورقة1!$C$1,MATCH($A785,ورقة1!$A:$A,0)-1,))</f>
        <v>0</v>
      </c>
      <c r="D785" s="69">
        <f ca="1">IF($A785="","",OFFSET(ورقة1!$E$1,MATCH($A785,ورقة1!$A:$A,0)-1,))</f>
        <v>50000</v>
      </c>
    </row>
    <row r="786" spans="1:4" customFormat="1" ht="17.25" customHeight="1" thickBot="1">
      <c r="A786" s="75"/>
      <c r="B786" s="75"/>
      <c r="C786" s="70">
        <f ca="1">IF($A785="","",OFFSET(ورقة1!$D$1,MATCH($A785,ورقة1!$A:$A,0)-1,))</f>
        <v>54300</v>
      </c>
      <c r="D786" s="70">
        <f ca="1">IF($A785="","",OFFSET(ورقة1!$F$1,MATCH($A785,ورقة1!$A:$A,0)-1,))</f>
        <v>30000</v>
      </c>
    </row>
    <row r="787" spans="1:4" customFormat="1" ht="17.25" customHeight="1" thickBot="1">
      <c r="A787" s="74">
        <f>IF(SUM(MAX($A$1:$A786),1)&gt;MAX(ورقة1!$A:$A),"",SUM(MAX($A$1:$A786),1))</f>
        <v>391</v>
      </c>
      <c r="B787" s="74">
        <f ca="1">IF($A787="","",OFFSET(ورقة1!$B$1,MATCH($A787,ورقة1!$A:$A,0)-1,))</f>
        <v>179000</v>
      </c>
      <c r="C787" s="69">
        <f ca="1">IF($A787="","",OFFSET(ورقة1!$C$1,MATCH($A787,ورقة1!$A:$A,0)-1,))</f>
        <v>0</v>
      </c>
      <c r="D787" s="69">
        <f ca="1">IF($A787="","",OFFSET(ورقة1!$E$1,MATCH($A787,ورقة1!$A:$A,0)-1,))</f>
        <v>50000</v>
      </c>
    </row>
    <row r="788" spans="1:4" customFormat="1" ht="17.25" customHeight="1" thickBot="1">
      <c r="A788" s="75"/>
      <c r="B788" s="75"/>
      <c r="C788" s="70">
        <f ca="1">IF($A787="","",OFFSET(ورقة1!$D$1,MATCH($A787,ورقة1!$A:$A,0)-1,))</f>
        <v>26850</v>
      </c>
      <c r="D788" s="70">
        <f ca="1">IF($A787="","",OFFSET(ورقة1!$F$1,MATCH($A787,ورقة1!$A:$A,0)-1,))</f>
        <v>40000</v>
      </c>
    </row>
    <row r="789" spans="1:4" customFormat="1" ht="17.25" customHeight="1" thickBot="1">
      <c r="A789" s="74">
        <f>IF(SUM(MAX($A$1:$A788),1)&gt;MAX(ورقة1!$A:$A),"",SUM(MAX($A$1:$A788),1))</f>
        <v>392</v>
      </c>
      <c r="B789" s="74">
        <f ca="1">IF($A789="","",OFFSET(ورقة1!$B$1,MATCH($A789,ورقة1!$A:$A,0)-1,))</f>
        <v>234000</v>
      </c>
      <c r="C789" s="69">
        <f ca="1">IF($A789="","",OFFSET(ورقة1!$C$1,MATCH($A789,ورقة1!$A:$A,0)-1,))</f>
        <v>0</v>
      </c>
      <c r="D789" s="69">
        <f ca="1">IF($A789="","",OFFSET(ورقة1!$E$1,MATCH($A789,ورقة1!$A:$A,0)-1,))</f>
        <v>50000</v>
      </c>
    </row>
    <row r="790" spans="1:4" customFormat="1" ht="17.25" customHeight="1" thickBot="1">
      <c r="A790" s="75"/>
      <c r="B790" s="75"/>
      <c r="C790" s="70">
        <f ca="1">IF($A789="","",OFFSET(ورقة1!$D$1,MATCH($A789,ورقة1!$A:$A,0)-1,))</f>
        <v>35100</v>
      </c>
      <c r="D790" s="70">
        <f ca="1">IF($A789="","",OFFSET(ورقة1!$F$1,MATCH($A789,ورقة1!$A:$A,0)-1,))</f>
        <v>40000</v>
      </c>
    </row>
    <row r="791" spans="1:4" customFormat="1" ht="17.25" customHeight="1" thickBot="1">
      <c r="A791" s="74">
        <f>IF(SUM(MAX($A$1:$A790),1)&gt;MAX(ورقة1!$A:$A),"",SUM(MAX($A$1:$A790),1))</f>
        <v>393</v>
      </c>
      <c r="B791" s="74">
        <f ca="1">IF($A791="","",OFFSET(ورقة1!$B$1,MATCH($A791,ورقة1!$A:$A,0)-1,))</f>
        <v>240000</v>
      </c>
      <c r="C791" s="69">
        <f ca="1">IF($A791="","",OFFSET(ورقة1!$C$1,MATCH($A791,ورقة1!$A:$A,0)-1,))</f>
        <v>0</v>
      </c>
      <c r="D791" s="69">
        <f ca="1">IF($A791="","",OFFSET(ورقة1!$E$1,MATCH($A791,ورقة1!$A:$A,0)-1,))</f>
        <v>50000</v>
      </c>
    </row>
    <row r="792" spans="1:4" customFormat="1" ht="17.25" customHeight="1" thickBot="1">
      <c r="A792" s="75"/>
      <c r="B792" s="75"/>
      <c r="C792" s="70">
        <f ca="1">IF($A791="","",OFFSET(ورقة1!$D$1,MATCH($A791,ورقة1!$A:$A,0)-1,))</f>
        <v>36000</v>
      </c>
      <c r="D792" s="70">
        <f ca="1">IF($A791="","",OFFSET(ورقة1!$F$1,MATCH($A791,ورقة1!$A:$A,0)-1,))</f>
        <v>20000</v>
      </c>
    </row>
    <row r="793" spans="1:4" customFormat="1" ht="17.25" customHeight="1" thickBot="1">
      <c r="A793" s="74">
        <f>IF(SUM(MAX($A$1:$A792),1)&gt;MAX(ورقة1!$A:$A),"",SUM(MAX($A$1:$A792),1))</f>
        <v>394</v>
      </c>
      <c r="B793" s="74">
        <f ca="1">IF($A793="","",OFFSET(ورقة1!$B$1,MATCH($A793,ورقة1!$A:$A,0)-1,))</f>
        <v>228000</v>
      </c>
      <c r="C793" s="69">
        <f ca="1">IF($A793="","",OFFSET(ورقة1!$C$1,MATCH($A793,ورقة1!$A:$A,0)-1,))</f>
        <v>0</v>
      </c>
      <c r="D793" s="69">
        <f ca="1">IF($A793="","",OFFSET(ورقة1!$E$1,MATCH($A793,ورقة1!$A:$A,0)-1,))</f>
        <v>50000</v>
      </c>
    </row>
    <row r="794" spans="1:4" customFormat="1" ht="17.25" customHeight="1" thickBot="1">
      <c r="A794" s="75"/>
      <c r="B794" s="75"/>
      <c r="C794" s="70">
        <f ca="1">IF($A793="","",OFFSET(ورقة1!$D$1,MATCH($A793,ورقة1!$A:$A,0)-1,))</f>
        <v>34200</v>
      </c>
      <c r="D794" s="70">
        <f ca="1">IF($A793="","",OFFSET(ورقة1!$F$1,MATCH($A793,ورقة1!$A:$A,0)-1,))</f>
        <v>20000</v>
      </c>
    </row>
    <row r="795" spans="1:4" customFormat="1" ht="17.25" customHeight="1" thickBot="1">
      <c r="A795" s="74">
        <f>IF(SUM(MAX($A$1:$A794),1)&gt;MAX(ورقة1!$A:$A),"",SUM(MAX($A$1:$A794),1))</f>
        <v>395</v>
      </c>
      <c r="B795" s="74">
        <f ca="1">IF($A795="","",OFFSET(ورقة1!$B$1,MATCH($A795,ورقة1!$A:$A,0)-1,))</f>
        <v>320000</v>
      </c>
      <c r="C795" s="69">
        <f ca="1">IF($A795="","",OFFSET(ورقة1!$C$1,MATCH($A795,ورقة1!$A:$A,0)-1,))</f>
        <v>144000</v>
      </c>
      <c r="D795" s="69">
        <f ca="1">IF($A795="","",OFFSET(ورقة1!$E$1,MATCH($A795,ورقة1!$A:$A,0)-1,))</f>
        <v>50000</v>
      </c>
    </row>
    <row r="796" spans="1:4" customFormat="1" ht="17.25" customHeight="1" thickBot="1">
      <c r="A796" s="75"/>
      <c r="B796" s="75"/>
      <c r="C796" s="70">
        <f ca="1">IF($A795="","",OFFSET(ورقة1!$D$1,MATCH($A795,ورقة1!$A:$A,0)-1,))</f>
        <v>0</v>
      </c>
      <c r="D796" s="70">
        <f ca="1">IF($A795="","",OFFSET(ورقة1!$F$1,MATCH($A795,ورقة1!$A:$A,0)-1,))</f>
        <v>30000</v>
      </c>
    </row>
    <row r="797" spans="1:4" customFormat="1" ht="17.25" customHeight="1" thickBot="1">
      <c r="A797" s="74">
        <f>IF(SUM(MAX($A$1:$A796),1)&gt;MAX(ورقة1!$A:$A),"",SUM(MAX($A$1:$A796),1))</f>
        <v>396</v>
      </c>
      <c r="B797" s="74">
        <f ca="1">IF($A797="","",OFFSET(ورقة1!$B$1,MATCH($A797,ورقة1!$A:$A,0)-1,))</f>
        <v>266000</v>
      </c>
      <c r="C797" s="69">
        <f ca="1">IF($A797="","",OFFSET(ورقة1!$C$1,MATCH($A797,ورقة1!$A:$A,0)-1,))</f>
        <v>0</v>
      </c>
      <c r="D797" s="69">
        <f ca="1">IF($A797="","",OFFSET(ورقة1!$E$1,MATCH($A797,ورقة1!$A:$A,0)-1,))</f>
        <v>50000</v>
      </c>
    </row>
    <row r="798" spans="1:4" customFormat="1" ht="17.25" customHeight="1" thickBot="1">
      <c r="A798" s="75"/>
      <c r="B798" s="75"/>
      <c r="C798" s="70">
        <f ca="1">IF($A797="","",OFFSET(ورقة1!$D$1,MATCH($A797,ورقة1!$A:$A,0)-1,))</f>
        <v>39900</v>
      </c>
      <c r="D798" s="70">
        <f ca="1">IF($A797="","",OFFSET(ورقة1!$F$1,MATCH($A797,ورقة1!$A:$A,0)-1,))</f>
        <v>20000</v>
      </c>
    </row>
    <row r="799" spans="1:4" customFormat="1" ht="17.25" customHeight="1" thickBot="1">
      <c r="A799" s="74">
        <f>IF(SUM(MAX($A$1:$A798),1)&gt;MAX(ورقة1!$A:$A),"",SUM(MAX($A$1:$A798),1))</f>
        <v>397</v>
      </c>
      <c r="B799" s="74">
        <f ca="1">IF($A799="","",OFFSET(ورقة1!$B$1,MATCH($A799,ورقة1!$A:$A,0)-1,))</f>
        <v>170000</v>
      </c>
      <c r="C799" s="69">
        <f ca="1">IF($A799="","",OFFSET(ورقة1!$C$1,MATCH($A799,ورقة1!$A:$A,0)-1,))</f>
        <v>0</v>
      </c>
      <c r="D799" s="69">
        <f ca="1">IF($A799="","",OFFSET(ورقة1!$E$1,MATCH($A799,ورقة1!$A:$A,0)-1,))</f>
        <v>50000</v>
      </c>
    </row>
    <row r="800" spans="1:4" customFormat="1" ht="17.25" customHeight="1" thickBot="1">
      <c r="A800" s="75"/>
      <c r="B800" s="75"/>
      <c r="C800" s="70">
        <f ca="1">IF($A799="","",OFFSET(ورقة1!$D$1,MATCH($A799,ورقة1!$A:$A,0)-1,))</f>
        <v>25500</v>
      </c>
      <c r="D800" s="70">
        <f ca="1">IF($A799="","",OFFSET(ورقة1!$F$1,MATCH($A799,ورقة1!$A:$A,0)-1,))</f>
        <v>20000</v>
      </c>
    </row>
    <row r="801" spans="1:4" customFormat="1" ht="17.25" customHeight="1" thickBot="1">
      <c r="A801" s="74">
        <f>IF(SUM(MAX($A$1:$A800),1)&gt;MAX(ورقة1!$A:$A),"",SUM(MAX($A$1:$A800),1))</f>
        <v>398</v>
      </c>
      <c r="B801" s="74">
        <f ca="1">IF($A801="","",OFFSET(ورقة1!$B$1,MATCH($A801,ورقة1!$A:$A,0)-1,))</f>
        <v>191000</v>
      </c>
      <c r="C801" s="69">
        <f ca="1">IF($A801="","",OFFSET(ورقة1!$C$1,MATCH($A801,ورقة1!$A:$A,0)-1,))</f>
        <v>0</v>
      </c>
      <c r="D801" s="69">
        <f ca="1">IF($A801="","",OFFSET(ورقة1!$E$1,MATCH($A801,ورقة1!$A:$A,0)-1,))</f>
        <v>50000</v>
      </c>
    </row>
    <row r="802" spans="1:4" customFormat="1" ht="17.25" customHeight="1" thickBot="1">
      <c r="A802" s="75"/>
      <c r="B802" s="75"/>
      <c r="C802" s="70">
        <f ca="1">IF($A801="","",OFFSET(ورقة1!$D$1,MATCH($A801,ورقة1!$A:$A,0)-1,))</f>
        <v>28650</v>
      </c>
      <c r="D802" s="70">
        <f ca="1">IF($A801="","",OFFSET(ورقة1!$F$1,MATCH($A801,ورقة1!$A:$A,0)-1,))</f>
        <v>10000</v>
      </c>
    </row>
    <row r="803" spans="1:4" customFormat="1" ht="17.25" customHeight="1" thickBot="1">
      <c r="A803" s="74">
        <f>IF(SUM(MAX($A$1:$A802),1)&gt;MAX(ورقة1!$A:$A),"",SUM(MAX($A$1:$A802),1))</f>
        <v>399</v>
      </c>
      <c r="B803" s="74">
        <f ca="1">IF($A803="","",OFFSET(ورقة1!$B$1,MATCH($A803,ورقة1!$A:$A,0)-1,))</f>
        <v>284000</v>
      </c>
      <c r="C803" s="69">
        <f ca="1">IF($A803="","",OFFSET(ورقة1!$C$1,MATCH($A803,ورقة1!$A:$A,0)-1,))</f>
        <v>71000</v>
      </c>
      <c r="D803" s="69">
        <f ca="1">IF($A803="","",OFFSET(ورقة1!$E$1,MATCH($A803,ورقة1!$A:$A,0)-1,))</f>
        <v>50000</v>
      </c>
    </row>
    <row r="804" spans="1:4" customFormat="1" ht="17.25" customHeight="1" thickBot="1">
      <c r="A804" s="75"/>
      <c r="B804" s="75"/>
      <c r="C804" s="70">
        <f ca="1">IF($A803="","",OFFSET(ورقة1!$D$1,MATCH($A803,ورقة1!$A:$A,0)-1,))</f>
        <v>0</v>
      </c>
      <c r="D804" s="70">
        <f ca="1">IF($A803="","",OFFSET(ورقة1!$F$1,MATCH($A803,ورقة1!$A:$A,0)-1,))</f>
        <v>30000</v>
      </c>
    </row>
    <row r="805" spans="1:4" customFormat="1" ht="17.25" customHeight="1" thickBot="1">
      <c r="A805" s="74">
        <f>IF(SUM(MAX($A$1:$A804),1)&gt;MAX(ورقة1!$A:$A),"",SUM(MAX($A$1:$A804),1))</f>
        <v>400</v>
      </c>
      <c r="B805" s="74">
        <f ca="1">IF($A805="","",OFFSET(ورقة1!$B$1,MATCH($A805,ورقة1!$A:$A,0)-1,))</f>
        <v>219000</v>
      </c>
      <c r="C805" s="69">
        <f ca="1">IF($A805="","",OFFSET(ورقة1!$C$1,MATCH($A805,ورقة1!$A:$A,0)-1,))</f>
        <v>0</v>
      </c>
      <c r="D805" s="69">
        <f ca="1">IF($A805="","",OFFSET(ورقة1!$E$1,MATCH($A805,ورقة1!$A:$A,0)-1,))</f>
        <v>50000</v>
      </c>
    </row>
    <row r="806" spans="1:4" customFormat="1" ht="17.25" customHeight="1" thickBot="1">
      <c r="A806" s="75"/>
      <c r="B806" s="75"/>
      <c r="C806" s="70">
        <f ca="1">IF($A805="","",OFFSET(ورقة1!$D$1,MATCH($A805,ورقة1!$A:$A,0)-1,))</f>
        <v>32850</v>
      </c>
      <c r="D806" s="70">
        <f ca="1">IF($A805="","",OFFSET(ورقة1!$F$1,MATCH($A805,ورقة1!$A:$A,0)-1,))</f>
        <v>10000</v>
      </c>
    </row>
    <row r="807" spans="1:4" customFormat="1" ht="17.25" customHeight="1" thickBot="1">
      <c r="A807" s="74">
        <f>IF(SUM(MAX($A$1:$A806),1)&gt;MAX(ورقة1!$A:$A),"",SUM(MAX($A$1:$A806),1))</f>
        <v>401</v>
      </c>
      <c r="B807" s="74">
        <f ca="1">IF($A807="","",OFFSET(ورقة1!$B$1,MATCH($A807,ورقة1!$A:$A,0)-1,))</f>
        <v>213000</v>
      </c>
      <c r="C807" s="69">
        <f ca="1">IF($A807="","",OFFSET(ورقة1!$C$1,MATCH($A807,ورقة1!$A:$A,0)-1,))</f>
        <v>31950</v>
      </c>
      <c r="D807" s="69">
        <f ca="1">IF($A807="","",OFFSET(ورقة1!$E$1,MATCH($A807,ورقة1!$A:$A,0)-1,))</f>
        <v>0</v>
      </c>
    </row>
    <row r="808" spans="1:4" customFormat="1" ht="17.25" customHeight="1" thickBot="1">
      <c r="A808" s="75"/>
      <c r="B808" s="75"/>
      <c r="C808" s="70">
        <f ca="1">IF($A807="","",OFFSET(ورقة1!$D$1,MATCH($A807,ورقة1!$A:$A,0)-1,))</f>
        <v>0</v>
      </c>
      <c r="D808" s="70">
        <f ca="1">IF($A807="","",OFFSET(ورقة1!$F$1,MATCH($A807,ورقة1!$A:$A,0)-1,))</f>
        <v>0</v>
      </c>
    </row>
    <row r="809" spans="1:4" customFormat="1" ht="17.25" customHeight="1" thickBot="1">
      <c r="A809" s="74">
        <f>IF(SUM(MAX($A$1:$A808),1)&gt;MAX(ورقة1!$A:$A),"",SUM(MAX($A$1:$A808),1))</f>
        <v>402</v>
      </c>
      <c r="B809" s="74">
        <f ca="1">IF($A809="","",OFFSET(ورقة1!$B$1,MATCH($A809,ورقة1!$A:$A,0)-1,))</f>
        <v>308000</v>
      </c>
      <c r="C809" s="69">
        <f ca="1">IF($A809="","",OFFSET(ورقة1!$C$1,MATCH($A809,ورقة1!$A:$A,0)-1,))</f>
        <v>107800</v>
      </c>
      <c r="D809" s="69">
        <f ca="1">IF($A809="","",OFFSET(ورقة1!$E$1,MATCH($A809,ورقة1!$A:$A,0)-1,))</f>
        <v>50000</v>
      </c>
    </row>
    <row r="810" spans="1:4" customFormat="1" ht="17.25" customHeight="1" thickBot="1">
      <c r="A810" s="75"/>
      <c r="B810" s="75"/>
      <c r="C810" s="70">
        <f ca="1">IF($A809="","",OFFSET(ورقة1!$D$1,MATCH($A809,ورقة1!$A:$A,0)-1,))</f>
        <v>0</v>
      </c>
      <c r="D810" s="70">
        <f ca="1">IF($A809="","",OFFSET(ورقة1!$F$1,MATCH($A809,ورقة1!$A:$A,0)-1,))</f>
        <v>40000</v>
      </c>
    </row>
    <row r="811" spans="1:4" customFormat="1" ht="17.25" customHeight="1" thickBot="1">
      <c r="A811" s="74">
        <f>IF(SUM(MAX($A$1:$A810),1)&gt;MAX(ورقة1!$A:$A),"",SUM(MAX($A$1:$A810),1))</f>
        <v>403</v>
      </c>
      <c r="B811" s="74">
        <f ca="1">IF($A811="","",OFFSET(ورقة1!$B$1,MATCH($A811,ورقة1!$A:$A,0)-1,))</f>
        <v>179000</v>
      </c>
      <c r="C811" s="69">
        <f ca="1">IF($A811="","",OFFSET(ورقة1!$C$1,MATCH($A811,ورقة1!$A:$A,0)-1,))</f>
        <v>0</v>
      </c>
      <c r="D811" s="69">
        <f ca="1">IF($A811="","",OFFSET(ورقة1!$E$1,MATCH($A811,ورقة1!$A:$A,0)-1,))</f>
        <v>50000</v>
      </c>
    </row>
    <row r="812" spans="1:4" customFormat="1" ht="17.25" customHeight="1" thickBot="1">
      <c r="A812" s="75"/>
      <c r="B812" s="75"/>
      <c r="C812" s="70">
        <f ca="1">IF($A811="","",OFFSET(ورقة1!$D$1,MATCH($A811,ورقة1!$A:$A,0)-1,))</f>
        <v>26850</v>
      </c>
      <c r="D812" s="70">
        <f ca="1">IF($A811="","",OFFSET(ورقة1!$F$1,MATCH($A811,ورقة1!$A:$A,0)-1,))</f>
        <v>30000</v>
      </c>
    </row>
    <row r="813" spans="1:4" customFormat="1" ht="17.25" customHeight="1" thickBot="1">
      <c r="A813" s="74">
        <f>IF(SUM(MAX($A$1:$A812),1)&gt;MAX(ورقة1!$A:$A),"",SUM(MAX($A$1:$A812),1))</f>
        <v>404</v>
      </c>
      <c r="B813" s="74">
        <f ca="1">IF($A813="","",OFFSET(ورقة1!$B$1,MATCH($A813,ورقة1!$A:$A,0)-1,))</f>
        <v>290000</v>
      </c>
      <c r="C813" s="69">
        <f ca="1">IF($A813="","",OFFSET(ورقة1!$C$1,MATCH($A813,ورقة1!$A:$A,0)-1,))</f>
        <v>72500</v>
      </c>
      <c r="D813" s="69">
        <f ca="1">IF($A813="","",OFFSET(ورقة1!$E$1,MATCH($A813,ورقة1!$A:$A,0)-1,))</f>
        <v>50000</v>
      </c>
    </row>
    <row r="814" spans="1:4" customFormat="1" ht="17.25" customHeight="1" thickBot="1">
      <c r="A814" s="75"/>
      <c r="B814" s="75"/>
      <c r="C814" s="70">
        <f ca="1">IF($A813="","",OFFSET(ورقة1!$D$1,MATCH($A813,ورقة1!$A:$A,0)-1,))</f>
        <v>0</v>
      </c>
      <c r="D814" s="70">
        <f ca="1">IF($A813="","",OFFSET(ورقة1!$F$1,MATCH($A813,ورقة1!$A:$A,0)-1,))</f>
        <v>20000</v>
      </c>
    </row>
    <row r="815" spans="1:4" customFormat="1" ht="17.25" customHeight="1" thickBot="1">
      <c r="A815" s="74">
        <f>IF(SUM(MAX($A$1:$A814),1)&gt;MAX(ورقة1!$A:$A),"",SUM(MAX($A$1:$A814),1))</f>
        <v>405</v>
      </c>
      <c r="B815" s="74">
        <f ca="1">IF($A815="","",OFFSET(ورقة1!$B$1,MATCH($A815,ورقة1!$A:$A,0)-1,))</f>
        <v>231000</v>
      </c>
      <c r="C815" s="69">
        <f ca="1">IF($A815="","",OFFSET(ورقة1!$C$1,MATCH($A815,ورقة1!$A:$A,0)-1,))</f>
        <v>0</v>
      </c>
      <c r="D815" s="69">
        <f ca="1">IF($A815="","",OFFSET(ورقة1!$E$1,MATCH($A815,ورقة1!$A:$A,0)-1,))</f>
        <v>50000</v>
      </c>
    </row>
    <row r="816" spans="1:4" customFormat="1" ht="17.25" customHeight="1" thickBot="1">
      <c r="A816" s="75"/>
      <c r="B816" s="75"/>
      <c r="C816" s="70">
        <f ca="1">IF($A815="","",OFFSET(ورقة1!$D$1,MATCH($A815,ورقة1!$A:$A,0)-1,))</f>
        <v>34650</v>
      </c>
      <c r="D816" s="70">
        <f ca="1">IF($A815="","",OFFSET(ورقة1!$F$1,MATCH($A815,ورقة1!$A:$A,0)-1,))</f>
        <v>40000</v>
      </c>
    </row>
    <row r="817" spans="1:4" customFormat="1" ht="17.25" customHeight="1" thickBot="1">
      <c r="A817" s="74">
        <f>IF(SUM(MAX($A$1:$A816),1)&gt;MAX(ورقة1!$A:$A),"",SUM(MAX($A$1:$A816),1))</f>
        <v>406</v>
      </c>
      <c r="B817" s="74">
        <f ca="1">IF($A817="","",OFFSET(ورقة1!$B$1,MATCH($A817,ورقة1!$A:$A,0)-1,))</f>
        <v>266000</v>
      </c>
      <c r="C817" s="69">
        <f ca="1">IF($A817="","",OFFSET(ورقة1!$C$1,MATCH($A817,ورقة1!$A:$A,0)-1,))</f>
        <v>66500</v>
      </c>
      <c r="D817" s="69">
        <f ca="1">IF($A817="","",OFFSET(ورقة1!$E$1,MATCH($A817,ورقة1!$A:$A,0)-1,))</f>
        <v>50000</v>
      </c>
    </row>
    <row r="818" spans="1:4" customFormat="1" ht="17.25" customHeight="1" thickBot="1">
      <c r="A818" s="75"/>
      <c r="B818" s="75"/>
      <c r="C818" s="70">
        <f ca="1">IF($A817="","",OFFSET(ورقة1!$D$1,MATCH($A817,ورقة1!$A:$A,0)-1,))</f>
        <v>0</v>
      </c>
      <c r="D818" s="70">
        <f ca="1">IF($A817="","",OFFSET(ورقة1!$F$1,MATCH($A817,ورقة1!$A:$A,0)-1,))</f>
        <v>30000</v>
      </c>
    </row>
    <row r="819" spans="1:4" customFormat="1" ht="17.25" customHeight="1" thickBot="1">
      <c r="A819" s="74">
        <f>IF(SUM(MAX($A$1:$A818),1)&gt;MAX(ورقة1!$A:$A),"",SUM(MAX($A$1:$A818),1))</f>
        <v>407</v>
      </c>
      <c r="B819" s="74">
        <f ca="1">IF($A819="","",OFFSET(ورقة1!$B$1,MATCH($A819,ورقة1!$A:$A,0)-1,))</f>
        <v>266000</v>
      </c>
      <c r="C819" s="69">
        <f ca="1">IF($A819="","",OFFSET(ورقة1!$C$1,MATCH($A819,ورقة1!$A:$A,0)-1,))</f>
        <v>0</v>
      </c>
      <c r="D819" s="69">
        <f ca="1">IF($A819="","",OFFSET(ورقة1!$E$1,MATCH($A819,ورقة1!$A:$A,0)-1,))</f>
        <v>50000</v>
      </c>
    </row>
    <row r="820" spans="1:4" customFormat="1" ht="17.25" customHeight="1" thickBot="1">
      <c r="A820" s="75"/>
      <c r="B820" s="75"/>
      <c r="C820" s="70">
        <f ca="1">IF($A819="","",OFFSET(ورقة1!$D$1,MATCH($A819,ورقة1!$A:$A,0)-1,))</f>
        <v>39900</v>
      </c>
      <c r="D820" s="70">
        <f ca="1">IF($A819="","",OFFSET(ورقة1!$F$1,MATCH($A819,ورقة1!$A:$A,0)-1,))</f>
        <v>20000</v>
      </c>
    </row>
    <row r="821" spans="1:4" customFormat="1" ht="17.25" customHeight="1" thickBot="1">
      <c r="A821" s="74">
        <f>IF(SUM(MAX($A$1:$A820),1)&gt;MAX(ورقة1!$A:$A),"",SUM(MAX($A$1:$A820),1))</f>
        <v>408</v>
      </c>
      <c r="B821" s="74">
        <f ca="1">IF($A821="","",OFFSET(ورقة1!$B$1,MATCH($A821,ورقة1!$A:$A,0)-1,))</f>
        <v>392000</v>
      </c>
      <c r="C821" s="69">
        <f ca="1">IF($A821="","",OFFSET(ورقة1!$C$1,MATCH($A821,ورقة1!$A:$A,0)-1,))</f>
        <v>98000</v>
      </c>
      <c r="D821" s="69">
        <f ca="1">IF($A821="","",OFFSET(ورقة1!$E$1,MATCH($A821,ورقة1!$A:$A,0)-1,))</f>
        <v>50000</v>
      </c>
    </row>
    <row r="822" spans="1:4" customFormat="1" ht="17.25" customHeight="1" thickBot="1">
      <c r="A822" s="75"/>
      <c r="B822" s="75"/>
      <c r="C822" s="70">
        <f ca="1">IF($A821="","",OFFSET(ورقة1!$D$1,MATCH($A821,ورقة1!$A:$A,0)-1,))</f>
        <v>0</v>
      </c>
      <c r="D822" s="70">
        <f ca="1">IF($A821="","",OFFSET(ورقة1!$F$1,MATCH($A821,ورقة1!$A:$A,0)-1,))</f>
        <v>30000</v>
      </c>
    </row>
    <row r="823" spans="1:4" customFormat="1" ht="17.25" customHeight="1" thickBot="1">
      <c r="A823" s="74">
        <f>IF(SUM(MAX($A$1:$A822),1)&gt;MAX(ورقة1!$A:$A),"",SUM(MAX($A$1:$A822),1))</f>
        <v>409</v>
      </c>
      <c r="B823" s="74">
        <f ca="1">IF($A823="","",OFFSET(ورقة1!$B$1,MATCH($A823,ورقة1!$A:$A,0)-1,))</f>
        <v>362000</v>
      </c>
      <c r="C823" s="69">
        <f ca="1">IF($A823="","",OFFSET(ورقة1!$C$1,MATCH($A823,ورقة1!$A:$A,0)-1,))</f>
        <v>162900</v>
      </c>
      <c r="D823" s="69">
        <f ca="1">IF($A823="","",OFFSET(ورقة1!$E$1,MATCH($A823,ورقة1!$A:$A,0)-1,))</f>
        <v>50000</v>
      </c>
    </row>
    <row r="824" spans="1:4" customFormat="1" ht="17.25" customHeight="1" thickBot="1">
      <c r="A824" s="75"/>
      <c r="B824" s="75"/>
      <c r="C824" s="70">
        <f ca="1">IF($A823="","",OFFSET(ورقة1!$D$1,MATCH($A823,ورقة1!$A:$A,0)-1,))</f>
        <v>0</v>
      </c>
      <c r="D824" s="70">
        <f ca="1">IF($A823="","",OFFSET(ورقة1!$F$1,MATCH($A823,ورقة1!$A:$A,0)-1,))</f>
        <v>10000</v>
      </c>
    </row>
    <row r="825" spans="1:4" customFormat="1" ht="17.25" customHeight="1" thickBot="1">
      <c r="A825" s="74">
        <f>IF(SUM(MAX($A$1:$A824),1)&gt;MAX(ورقة1!$A:$A),"",SUM(MAX($A$1:$A824),1))</f>
        <v>410</v>
      </c>
      <c r="B825" s="74">
        <f ca="1">IF($A825="","",OFFSET(ورقة1!$B$1,MATCH($A825,ورقة1!$A:$A,0)-1,))</f>
        <v>237000</v>
      </c>
      <c r="C825" s="69">
        <f ca="1">IF($A825="","",OFFSET(ورقة1!$C$1,MATCH($A825,ورقة1!$A:$A,0)-1,))</f>
        <v>0</v>
      </c>
      <c r="D825" s="69">
        <f ca="1">IF($A825="","",OFFSET(ورقة1!$E$1,MATCH($A825,ورقة1!$A:$A,0)-1,))</f>
        <v>50000</v>
      </c>
    </row>
    <row r="826" spans="1:4" customFormat="1" ht="17.25" customHeight="1" thickBot="1">
      <c r="A826" s="75"/>
      <c r="B826" s="75"/>
      <c r="C826" s="70">
        <f ca="1">IF($A825="","",OFFSET(ورقة1!$D$1,MATCH($A825,ورقة1!$A:$A,0)-1,))</f>
        <v>35550</v>
      </c>
      <c r="D826" s="70">
        <f ca="1">IF($A825="","",OFFSET(ورقة1!$F$1,MATCH($A825,ورقة1!$A:$A,0)-1,))</f>
        <v>40000</v>
      </c>
    </row>
    <row r="827" spans="1:4" customFormat="1" ht="17.25" customHeight="1" thickBot="1">
      <c r="A827" s="74">
        <f>IF(SUM(MAX($A$1:$A826),1)&gt;MAX(ورقة1!$A:$A),"",SUM(MAX($A$1:$A826),1))</f>
        <v>411</v>
      </c>
      <c r="B827" s="74">
        <f ca="1">IF($A827="","",OFFSET(ورقة1!$B$1,MATCH($A827,ورقة1!$A:$A,0)-1,))</f>
        <v>284000</v>
      </c>
      <c r="C827" s="69">
        <f ca="1">IF($A827="","",OFFSET(ورقة1!$C$1,MATCH($A827,ورقة1!$A:$A,0)-1,))</f>
        <v>0</v>
      </c>
      <c r="D827" s="69">
        <f ca="1">IF($A827="","",OFFSET(ورقة1!$E$1,MATCH($A827,ورقة1!$A:$A,0)-1,))</f>
        <v>50000</v>
      </c>
    </row>
    <row r="828" spans="1:4" customFormat="1" ht="17.25" customHeight="1" thickBot="1">
      <c r="A828" s="75"/>
      <c r="B828" s="75"/>
      <c r="C828" s="70">
        <f ca="1">IF($A827="","",OFFSET(ورقة1!$D$1,MATCH($A827,ورقة1!$A:$A,0)-1,))</f>
        <v>42600</v>
      </c>
      <c r="D828" s="70">
        <f ca="1">IF($A827="","",OFFSET(ورقة1!$F$1,MATCH($A827,ورقة1!$A:$A,0)-1,))</f>
        <v>40000</v>
      </c>
    </row>
    <row r="829" spans="1:4" customFormat="1" ht="17.25" customHeight="1" thickBot="1">
      <c r="A829" s="74">
        <f>IF(SUM(MAX($A$1:$A828),1)&gt;MAX(ورقة1!$A:$A),"",SUM(MAX($A$1:$A828),1))</f>
        <v>412</v>
      </c>
      <c r="B829" s="74">
        <f ca="1">IF($A829="","",OFFSET(ورقة1!$B$1,MATCH($A829,ورقة1!$A:$A,0)-1,))</f>
        <v>287000</v>
      </c>
      <c r="C829" s="69">
        <f ca="1">IF($A829="","",OFFSET(ورقة1!$C$1,MATCH($A829,ورقة1!$A:$A,0)-1,))</f>
        <v>71750</v>
      </c>
      <c r="D829" s="69">
        <f ca="1">IF($A829="","",OFFSET(ورقة1!$E$1,MATCH($A829,ورقة1!$A:$A,0)-1,))</f>
        <v>50000</v>
      </c>
    </row>
    <row r="830" spans="1:4" customFormat="1" ht="17.25" customHeight="1" thickBot="1">
      <c r="A830" s="75"/>
      <c r="B830" s="75"/>
      <c r="C830" s="70">
        <f ca="1">IF($A829="","",OFFSET(ورقة1!$D$1,MATCH($A829,ورقة1!$A:$A,0)-1,))</f>
        <v>0</v>
      </c>
      <c r="D830" s="70">
        <f ca="1">IF($A829="","",OFFSET(ورقة1!$F$1,MATCH($A829,ورقة1!$A:$A,0)-1,))</f>
        <v>40000</v>
      </c>
    </row>
    <row r="831" spans="1:4" customFormat="1" ht="17.25" customHeight="1" thickBot="1">
      <c r="A831" s="74">
        <f>IF(SUM(MAX($A$1:$A830),1)&gt;MAX(ورقة1!$A:$A),"",SUM(MAX($A$1:$A830),1))</f>
        <v>413</v>
      </c>
      <c r="B831" s="74">
        <f ca="1">IF($A831="","",OFFSET(ورقة1!$B$1,MATCH($A831,ورقة1!$A:$A,0)-1,))</f>
        <v>225000</v>
      </c>
      <c r="C831" s="69">
        <f ca="1">IF($A831="","",OFFSET(ورقة1!$C$1,MATCH($A831,ورقة1!$A:$A,0)-1,))</f>
        <v>0</v>
      </c>
      <c r="D831" s="69">
        <f ca="1">IF($A831="","",OFFSET(ورقة1!$E$1,MATCH($A831,ورقة1!$A:$A,0)-1,))</f>
        <v>50000</v>
      </c>
    </row>
    <row r="832" spans="1:4" customFormat="1" ht="17.25" customHeight="1" thickBot="1">
      <c r="A832" s="75"/>
      <c r="B832" s="75"/>
      <c r="C832" s="70">
        <f ca="1">IF($A831="","",OFFSET(ورقة1!$D$1,MATCH($A831,ورقة1!$A:$A,0)-1,))</f>
        <v>33750</v>
      </c>
      <c r="D832" s="70">
        <f ca="1">IF($A831="","",OFFSET(ورقة1!$F$1,MATCH($A831,ورقة1!$A:$A,0)-1,))</f>
        <v>20000</v>
      </c>
    </row>
    <row r="833" spans="1:4" customFormat="1" ht="17.25" customHeight="1" thickBot="1">
      <c r="A833" s="74">
        <f>IF(SUM(MAX($A$1:$A832),1)&gt;MAX(ورقة1!$A:$A),"",SUM(MAX($A$1:$A832),1))</f>
        <v>414</v>
      </c>
      <c r="B833" s="74">
        <f ca="1">IF($A833="","",OFFSET(ورقة1!$B$1,MATCH($A833,ورقة1!$A:$A,0)-1,))</f>
        <v>237000</v>
      </c>
      <c r="C833" s="69">
        <f ca="1">IF($A833="","",OFFSET(ورقة1!$C$1,MATCH($A833,ورقة1!$A:$A,0)-1,))</f>
        <v>0</v>
      </c>
      <c r="D833" s="69">
        <f ca="1">IF($A833="","",OFFSET(ورقة1!$E$1,MATCH($A833,ورقة1!$A:$A,0)-1,))</f>
        <v>50000</v>
      </c>
    </row>
    <row r="834" spans="1:4" customFormat="1" ht="17.25" customHeight="1" thickBot="1">
      <c r="A834" s="75"/>
      <c r="B834" s="75"/>
      <c r="C834" s="70">
        <f ca="1">IF($A833="","",OFFSET(ورقة1!$D$1,MATCH($A833,ورقة1!$A:$A,0)-1,))</f>
        <v>35550</v>
      </c>
      <c r="D834" s="70">
        <f ca="1">IF($A833="","",OFFSET(ورقة1!$F$1,MATCH($A833,ورقة1!$A:$A,0)-1,))</f>
        <v>40000</v>
      </c>
    </row>
    <row r="835" spans="1:4" customFormat="1" ht="17.25" customHeight="1" thickBot="1">
      <c r="A835" s="74">
        <f>IF(SUM(MAX($A$1:$A834),1)&gt;MAX(ورقة1!$A:$A),"",SUM(MAX($A$1:$A834),1))</f>
        <v>415</v>
      </c>
      <c r="B835" s="74">
        <f ca="1">IF($A835="","",OFFSET(ورقة1!$B$1,MATCH($A835,ورقة1!$A:$A,0)-1,))</f>
        <v>231000</v>
      </c>
      <c r="C835" s="69">
        <f ca="1">IF($A835="","",OFFSET(ورقة1!$C$1,MATCH($A835,ورقة1!$A:$A,0)-1,))</f>
        <v>0</v>
      </c>
      <c r="D835" s="69">
        <f ca="1">IF($A835="","",OFFSET(ورقة1!$E$1,MATCH($A835,ورقة1!$A:$A,0)-1,))</f>
        <v>50000</v>
      </c>
    </row>
    <row r="836" spans="1:4" customFormat="1" ht="17.25" customHeight="1" thickBot="1">
      <c r="A836" s="75"/>
      <c r="B836" s="75"/>
      <c r="C836" s="70">
        <f ca="1">IF($A835="","",OFFSET(ورقة1!$D$1,MATCH($A835,ورقة1!$A:$A,0)-1,))</f>
        <v>34650</v>
      </c>
      <c r="D836" s="70">
        <f ca="1">IF($A835="","",OFFSET(ورقة1!$F$1,MATCH($A835,ورقة1!$A:$A,0)-1,))</f>
        <v>20000</v>
      </c>
    </row>
    <row r="837" spans="1:4" customFormat="1" ht="17.25" customHeight="1" thickBot="1">
      <c r="A837" s="74">
        <f>IF(SUM(MAX($A$1:$A836),1)&gt;MAX(ورقة1!$A:$A),"",SUM(MAX($A$1:$A836),1))</f>
        <v>416</v>
      </c>
      <c r="B837" s="74">
        <f ca="1">IF($A837="","",OFFSET(ورقة1!$B$1,MATCH($A837,ورقة1!$A:$A,0)-1,))</f>
        <v>234000</v>
      </c>
      <c r="C837" s="69">
        <f ca="1">IF($A837="","",OFFSET(ورقة1!$C$1,MATCH($A837,ورقة1!$A:$A,0)-1,))</f>
        <v>0</v>
      </c>
      <c r="D837" s="69">
        <f ca="1">IF($A837="","",OFFSET(ورقة1!$E$1,MATCH($A837,ورقة1!$A:$A,0)-1,))</f>
        <v>50000</v>
      </c>
    </row>
    <row r="838" spans="1:4" customFormat="1" ht="17.25" customHeight="1" thickBot="1">
      <c r="A838" s="75"/>
      <c r="B838" s="75"/>
      <c r="C838" s="70">
        <f ca="1">IF($A837="","",OFFSET(ورقة1!$D$1,MATCH($A837,ورقة1!$A:$A,0)-1,))</f>
        <v>35100</v>
      </c>
      <c r="D838" s="70">
        <f ca="1">IF($A837="","",OFFSET(ورقة1!$F$1,MATCH($A837,ورقة1!$A:$A,0)-1,))</f>
        <v>40000</v>
      </c>
    </row>
    <row r="839" spans="1:4" customFormat="1" ht="17.25" customHeight="1" thickBot="1">
      <c r="A839" s="74">
        <f>IF(SUM(MAX($A$1:$A838),1)&gt;MAX(ورقة1!$A:$A),"",SUM(MAX($A$1:$A838),1))</f>
        <v>417</v>
      </c>
      <c r="B839" s="74">
        <f ca="1">IF($A839="","",OFFSET(ورقة1!$B$1,MATCH($A839,ورقة1!$A:$A,0)-1,))</f>
        <v>240000</v>
      </c>
      <c r="C839" s="69">
        <f ca="1">IF($A839="","",OFFSET(ورقة1!$C$1,MATCH($A839,ورقة1!$A:$A,0)-1,))</f>
        <v>0</v>
      </c>
      <c r="D839" s="69">
        <f ca="1">IF($A839="","",OFFSET(ورقة1!$E$1,MATCH($A839,ورقة1!$A:$A,0)-1,))</f>
        <v>50000</v>
      </c>
    </row>
    <row r="840" spans="1:4" customFormat="1" ht="17.25" customHeight="1" thickBot="1">
      <c r="A840" s="75"/>
      <c r="B840" s="75"/>
      <c r="C840" s="70">
        <f ca="1">IF($A839="","",OFFSET(ورقة1!$D$1,MATCH($A839,ورقة1!$A:$A,0)-1,))</f>
        <v>36000</v>
      </c>
      <c r="D840" s="70">
        <f ca="1">IF($A839="","",OFFSET(ورقة1!$F$1,MATCH($A839,ورقة1!$A:$A,0)-1,))</f>
        <v>20000</v>
      </c>
    </row>
    <row r="841" spans="1:4" customFormat="1" ht="17.25" customHeight="1" thickBot="1">
      <c r="A841" s="74">
        <f>IF(SUM(MAX($A$1:$A840),1)&gt;MAX(ورقة1!$A:$A),"",SUM(MAX($A$1:$A840),1))</f>
        <v>418</v>
      </c>
      <c r="B841" s="74">
        <f ca="1">IF($A841="","",OFFSET(ورقة1!$B$1,MATCH($A841,ورقة1!$A:$A,0)-1,))</f>
        <v>308000</v>
      </c>
      <c r="C841" s="69">
        <f ca="1">IF($A841="","",OFFSET(ورقة1!$C$1,MATCH($A841,ورقة1!$A:$A,0)-1,))</f>
        <v>107800</v>
      </c>
      <c r="D841" s="69">
        <f ca="1">IF($A841="","",OFFSET(ورقة1!$E$1,MATCH($A841,ورقة1!$A:$A,0)-1,))</f>
        <v>50000</v>
      </c>
    </row>
    <row r="842" spans="1:4" customFormat="1" ht="17.25" customHeight="1" thickBot="1">
      <c r="A842" s="75"/>
      <c r="B842" s="75"/>
      <c r="C842" s="70">
        <f ca="1">IF($A841="","",OFFSET(ورقة1!$D$1,MATCH($A841,ورقة1!$A:$A,0)-1,))</f>
        <v>0</v>
      </c>
      <c r="D842" s="70">
        <f ca="1">IF($A841="","",OFFSET(ورقة1!$F$1,MATCH($A841,ورقة1!$A:$A,0)-1,))</f>
        <v>40000</v>
      </c>
    </row>
    <row r="843" spans="1:4" customFormat="1" ht="17.25" customHeight="1" thickBot="1">
      <c r="A843" s="74">
        <f>IF(SUM(MAX($A$1:$A842),1)&gt;MAX(ورقة1!$A:$A),"",SUM(MAX($A$1:$A842),1))</f>
        <v>419</v>
      </c>
      <c r="B843" s="74">
        <f ca="1">IF($A843="","",OFFSET(ورقة1!$B$1,MATCH($A843,ورقة1!$A:$A,0)-1,))</f>
        <v>459000</v>
      </c>
      <c r="C843" s="69">
        <f ca="1">IF($A843="","",OFFSET(ورقة1!$C$1,MATCH($A843,ورقة1!$A:$A,0)-1,))</f>
        <v>0</v>
      </c>
      <c r="D843" s="69">
        <f ca="1">IF($A843="","",OFFSET(ورقة1!$E$1,MATCH($A843,ورقة1!$A:$A,0)-1,))</f>
        <v>50000</v>
      </c>
    </row>
    <row r="844" spans="1:4" customFormat="1" ht="17.25" customHeight="1" thickBot="1">
      <c r="A844" s="75"/>
      <c r="B844" s="75"/>
      <c r="C844" s="70">
        <f ca="1">IF($A843="","",OFFSET(ورقة1!$D$1,MATCH($A843,ورقة1!$A:$A,0)-1,))</f>
        <v>68850</v>
      </c>
      <c r="D844" s="70">
        <f ca="1">IF($A843="","",OFFSET(ورقة1!$F$1,MATCH($A843,ورقة1!$A:$A,0)-1,))</f>
        <v>20000</v>
      </c>
    </row>
    <row r="845" spans="1:4" customFormat="1" ht="17.25" customHeight="1" thickBot="1">
      <c r="A845" s="74">
        <f>IF(SUM(MAX($A$1:$A844),1)&gt;MAX(ورقة1!$A:$A),"",SUM(MAX($A$1:$A844),1))</f>
        <v>420</v>
      </c>
      <c r="B845" s="74">
        <f ca="1">IF($A845="","",OFFSET(ورقة1!$B$1,MATCH($A845,ورقة1!$A:$A,0)-1,))</f>
        <v>314000</v>
      </c>
      <c r="C845" s="69">
        <f ca="1">IF($A845="","",OFFSET(ورقة1!$C$1,MATCH($A845,ورقة1!$A:$A,0)-1,))</f>
        <v>157000</v>
      </c>
      <c r="D845" s="69">
        <f ca="1">IF($A845="","",OFFSET(ورقة1!$E$1,MATCH($A845,ورقة1!$A:$A,0)-1,))</f>
        <v>100000</v>
      </c>
    </row>
    <row r="846" spans="1:4" customFormat="1" ht="17.25" customHeight="1" thickBot="1">
      <c r="A846" s="75"/>
      <c r="B846" s="75"/>
      <c r="C846" s="70">
        <f ca="1">IF($A845="","",OFFSET(ورقة1!$D$1,MATCH($A845,ورقة1!$A:$A,0)-1,))</f>
        <v>0</v>
      </c>
      <c r="D846" s="70">
        <f ca="1">IF($A845="","",OFFSET(ورقة1!$F$1,MATCH($A845,ورقة1!$A:$A,0)-1,))</f>
        <v>40000</v>
      </c>
    </row>
    <row r="847" spans="1:4" customFormat="1" ht="17.25" customHeight="1" thickBot="1">
      <c r="A847" s="74">
        <f>IF(SUM(MAX($A$1:$A846),1)&gt;MAX(ورقة1!$A:$A),"",SUM(MAX($A$1:$A846),1))</f>
        <v>421</v>
      </c>
      <c r="B847" s="74">
        <f ca="1">IF($A847="","",OFFSET(ورقة1!$B$1,MATCH($A847,ورقة1!$A:$A,0)-1,))</f>
        <v>237000</v>
      </c>
      <c r="C847" s="69">
        <f ca="1">IF($A847="","",OFFSET(ورقة1!$C$1,MATCH($A847,ورقة1!$A:$A,0)-1,))</f>
        <v>0</v>
      </c>
      <c r="D847" s="69">
        <f ca="1">IF($A847="","",OFFSET(ورقة1!$E$1,MATCH($A847,ورقة1!$A:$A,0)-1,))</f>
        <v>50000</v>
      </c>
    </row>
    <row r="848" spans="1:4" customFormat="1" ht="17.25" customHeight="1" thickBot="1">
      <c r="A848" s="75"/>
      <c r="B848" s="75"/>
      <c r="C848" s="70">
        <f ca="1">IF($A847="","",OFFSET(ورقة1!$D$1,MATCH($A847,ورقة1!$A:$A,0)-1,))</f>
        <v>35550</v>
      </c>
      <c r="D848" s="70">
        <f ca="1">IF($A847="","",OFFSET(ورقة1!$F$1,MATCH($A847,ورقة1!$A:$A,0)-1,))</f>
        <v>40000</v>
      </c>
    </row>
    <row r="849" spans="1:4" customFormat="1" ht="17.25" customHeight="1" thickBot="1">
      <c r="A849" s="74">
        <f>IF(SUM(MAX($A$1:$A848),1)&gt;MAX(ورقة1!$A:$A),"",SUM(MAX($A$1:$A848),1))</f>
        <v>422</v>
      </c>
      <c r="B849" s="74">
        <f ca="1">IF($A849="","",OFFSET(ورقة1!$B$1,MATCH($A849,ورقة1!$A:$A,0)-1,))</f>
        <v>213000</v>
      </c>
      <c r="C849" s="69">
        <f ca="1">IF($A849="","",OFFSET(ورقة1!$C$1,MATCH($A849,ورقة1!$A:$A,0)-1,))</f>
        <v>0</v>
      </c>
      <c r="D849" s="69">
        <f ca="1">IF($A849="","",OFFSET(ورقة1!$E$1,MATCH($A849,ورقة1!$A:$A,0)-1,))</f>
        <v>50000</v>
      </c>
    </row>
    <row r="850" spans="1:4" customFormat="1" ht="17.25" customHeight="1" thickBot="1">
      <c r="A850" s="75"/>
      <c r="B850" s="75"/>
      <c r="C850" s="70">
        <f ca="1">IF($A849="","",OFFSET(ورقة1!$D$1,MATCH($A849,ورقة1!$A:$A,0)-1,))</f>
        <v>31950</v>
      </c>
      <c r="D850" s="70">
        <f ca="1">IF($A849="","",OFFSET(ورقة1!$F$1,MATCH($A849,ورقة1!$A:$A,0)-1,))</f>
        <v>30000</v>
      </c>
    </row>
    <row r="851" spans="1:4" customFormat="1" ht="17.25" customHeight="1" thickBot="1">
      <c r="A851" s="74">
        <f>IF(SUM(MAX($A$1:$A850),1)&gt;MAX(ورقة1!$A:$A),"",SUM(MAX($A$1:$A850),1))</f>
        <v>423</v>
      </c>
      <c r="B851" s="74">
        <f ca="1">IF($A851="","",OFFSET(ورقة1!$B$1,MATCH($A851,ورقة1!$A:$A,0)-1,))</f>
        <v>237000</v>
      </c>
      <c r="C851" s="69">
        <f ca="1">IF($A851="","",OFFSET(ورقة1!$C$1,MATCH($A851,ورقة1!$A:$A,0)-1,))</f>
        <v>0</v>
      </c>
      <c r="D851" s="69">
        <f ca="1">IF($A851="","",OFFSET(ورقة1!$E$1,MATCH($A851,ورقة1!$A:$A,0)-1,))</f>
        <v>50000</v>
      </c>
    </row>
    <row r="852" spans="1:4" customFormat="1" ht="17.25" customHeight="1" thickBot="1">
      <c r="A852" s="75"/>
      <c r="B852" s="75"/>
      <c r="C852" s="70">
        <f ca="1">IF($A851="","",OFFSET(ورقة1!$D$1,MATCH($A851,ورقة1!$A:$A,0)-1,))</f>
        <v>35550</v>
      </c>
      <c r="D852" s="70">
        <f ca="1">IF($A851="","",OFFSET(ورقة1!$F$1,MATCH($A851,ورقة1!$A:$A,0)-1,))</f>
        <v>30000</v>
      </c>
    </row>
    <row r="853" spans="1:4" customFormat="1" ht="17.25" customHeight="1" thickBot="1">
      <c r="A853" s="74">
        <f>IF(SUM(MAX($A$1:$A852),1)&gt;MAX(ورقة1!$A:$A),"",SUM(MAX($A$1:$A852),1))</f>
        <v>424</v>
      </c>
      <c r="B853" s="74">
        <f ca="1">IF($A853="","",OFFSET(ورقة1!$B$1,MATCH($A853,ورقة1!$A:$A,0)-1,))</f>
        <v>284000</v>
      </c>
      <c r="C853" s="69">
        <f ca="1">IF($A853="","",OFFSET(ورقة1!$C$1,MATCH($A853,ورقة1!$A:$A,0)-1,))</f>
        <v>71000</v>
      </c>
      <c r="D853" s="69">
        <f ca="1">IF($A853="","",OFFSET(ورقة1!$E$1,MATCH($A853,ورقة1!$A:$A,0)-1,))</f>
        <v>50000</v>
      </c>
    </row>
    <row r="854" spans="1:4" customFormat="1" ht="17.25" customHeight="1" thickBot="1">
      <c r="A854" s="75"/>
      <c r="B854" s="75"/>
      <c r="C854" s="70">
        <f ca="1">IF($A853="","",OFFSET(ورقة1!$D$1,MATCH($A853,ورقة1!$A:$A,0)-1,))</f>
        <v>0</v>
      </c>
      <c r="D854" s="70">
        <f ca="1">IF($A853="","",OFFSET(ورقة1!$F$1,MATCH($A853,ورقة1!$A:$A,0)-1,))</f>
        <v>40000</v>
      </c>
    </row>
    <row r="855" spans="1:4" customFormat="1" ht="17.25" customHeight="1" thickBot="1">
      <c r="A855" s="74">
        <f>IF(SUM(MAX($A$1:$A854),1)&gt;MAX(ورقة1!$A:$A),"",SUM(MAX($A$1:$A854),1))</f>
        <v>425</v>
      </c>
      <c r="B855" s="74">
        <f ca="1">IF($A855="","",OFFSET(ورقة1!$B$1,MATCH($A855,ورقة1!$A:$A,0)-1,))</f>
        <v>231000</v>
      </c>
      <c r="C855" s="69">
        <f ca="1">IF($A855="","",OFFSET(ورقة1!$C$1,MATCH($A855,ورقة1!$A:$A,0)-1,))</f>
        <v>0</v>
      </c>
      <c r="D855" s="69">
        <f ca="1">IF($A855="","",OFFSET(ورقة1!$E$1,MATCH($A855,ورقة1!$A:$A,0)-1,))</f>
        <v>0</v>
      </c>
    </row>
    <row r="856" spans="1:4" customFormat="1" ht="17.25" customHeight="1" thickBot="1">
      <c r="A856" s="75"/>
      <c r="B856" s="75"/>
      <c r="C856" s="70">
        <f ca="1">IF($A855="","",OFFSET(ورقة1!$D$1,MATCH($A855,ورقة1!$A:$A,0)-1,))</f>
        <v>34650</v>
      </c>
      <c r="D856" s="70">
        <f ca="1">IF($A855="","",OFFSET(ورقة1!$F$1,MATCH($A855,ورقة1!$A:$A,0)-1,))</f>
        <v>0</v>
      </c>
    </row>
    <row r="857" spans="1:4" customFormat="1" ht="17.25" customHeight="1" thickBot="1">
      <c r="A857" s="74">
        <f>IF(SUM(MAX($A$1:$A856),1)&gt;MAX(ورقة1!$A:$A),"",SUM(MAX($A$1:$A856),1))</f>
        <v>426</v>
      </c>
      <c r="B857" s="74">
        <f ca="1">IF($A857="","",OFFSET(ورقة1!$B$1,MATCH($A857,ورقة1!$A:$A,0)-1,))</f>
        <v>314000</v>
      </c>
      <c r="C857" s="69">
        <f ca="1">IF($A857="","",OFFSET(ورقة1!$C$1,MATCH($A857,ورقة1!$A:$A,0)-1,))</f>
        <v>141300</v>
      </c>
      <c r="D857" s="69">
        <f ca="1">IF($A857="","",OFFSET(ورقة1!$E$1,MATCH($A857,ورقة1!$A:$A,0)-1,))</f>
        <v>50000</v>
      </c>
    </row>
    <row r="858" spans="1:4" customFormat="1" ht="17.25" customHeight="1" thickBot="1">
      <c r="A858" s="75"/>
      <c r="B858" s="75"/>
      <c r="C858" s="70">
        <f ca="1">IF($A857="","",OFFSET(ورقة1!$D$1,MATCH($A857,ورقة1!$A:$A,0)-1,))</f>
        <v>0</v>
      </c>
      <c r="D858" s="70">
        <f ca="1">IF($A857="","",OFFSET(ورقة1!$F$1,MATCH($A857,ورقة1!$A:$A,0)-1,))</f>
        <v>30000</v>
      </c>
    </row>
    <row r="859" spans="1:4" customFormat="1" ht="17.25" customHeight="1" thickBot="1">
      <c r="A859" s="74">
        <f>IF(SUM(MAX($A$1:$A858),1)&gt;MAX(ورقة1!$A:$A),"",SUM(MAX($A$1:$A858),1))</f>
        <v>427</v>
      </c>
      <c r="B859" s="74">
        <f ca="1">IF($A859="","",OFFSET(ورقة1!$B$1,MATCH($A859,ورقة1!$A:$A,0)-1,))</f>
        <v>275000</v>
      </c>
      <c r="C859" s="69">
        <f ca="1">IF($A859="","",OFFSET(ورقة1!$C$1,MATCH($A859,ورقة1!$A:$A,0)-1,))</f>
        <v>68750</v>
      </c>
      <c r="D859" s="69">
        <f ca="1">IF($A859="","",OFFSET(ورقة1!$E$1,MATCH($A859,ورقة1!$A:$A,0)-1,))</f>
        <v>50000</v>
      </c>
    </row>
    <row r="860" spans="1:4" customFormat="1" ht="17.25" customHeight="1" thickBot="1">
      <c r="A860" s="75"/>
      <c r="B860" s="75"/>
      <c r="C860" s="70">
        <f ca="1">IF($A859="","",OFFSET(ورقة1!$D$1,MATCH($A859,ورقة1!$A:$A,0)-1,))</f>
        <v>0</v>
      </c>
      <c r="D860" s="70">
        <f ca="1">IF($A859="","",OFFSET(ورقة1!$F$1,MATCH($A859,ورقة1!$A:$A,0)-1,))</f>
        <v>0</v>
      </c>
    </row>
    <row r="861" spans="1:4" customFormat="1" ht="17.25" customHeight="1" thickBot="1">
      <c r="A861" s="74">
        <f>IF(SUM(MAX($A$1:$A860),1)&gt;MAX(ورقة1!$A:$A),"",SUM(MAX($A$1:$A860),1))</f>
        <v>428</v>
      </c>
      <c r="B861" s="74">
        <f ca="1">IF($A861="","",OFFSET(ورقة1!$B$1,MATCH($A861,ورقة1!$A:$A,0)-1,))</f>
        <v>260000</v>
      </c>
      <c r="C861" s="69">
        <f ca="1">IF($A861="","",OFFSET(ورقة1!$C$1,MATCH($A861,ورقة1!$A:$A,0)-1,))</f>
        <v>0</v>
      </c>
      <c r="D861" s="69">
        <f ca="1">IF($A861="","",OFFSET(ورقة1!$E$1,MATCH($A861,ورقة1!$A:$A,0)-1,))</f>
        <v>50000</v>
      </c>
    </row>
    <row r="862" spans="1:4" customFormat="1" ht="17.25" customHeight="1" thickBot="1">
      <c r="A862" s="75"/>
      <c r="B862" s="75"/>
      <c r="C862" s="70">
        <f ca="1">IF($A861="","",OFFSET(ورقة1!$D$1,MATCH($A861,ورقة1!$A:$A,0)-1,))</f>
        <v>39000</v>
      </c>
      <c r="D862" s="70">
        <f ca="1">IF($A861="","",OFFSET(ورقة1!$F$1,MATCH($A861,ورقة1!$A:$A,0)-1,))</f>
        <v>40000</v>
      </c>
    </row>
    <row r="863" spans="1:4" customFormat="1" ht="17.25" customHeight="1" thickBot="1">
      <c r="A863" s="74">
        <f>IF(SUM(MAX($A$1:$A862),1)&gt;MAX(ورقة1!$A:$A),"",SUM(MAX($A$1:$A862),1))</f>
        <v>429</v>
      </c>
      <c r="B863" s="74">
        <f ca="1">IF($A863="","",OFFSET(ورقة1!$B$1,MATCH($A863,ورقة1!$A:$A,0)-1,))</f>
        <v>308000</v>
      </c>
      <c r="C863" s="69">
        <f ca="1">IF($A863="","",OFFSET(ورقة1!$C$1,MATCH($A863,ورقة1!$A:$A,0)-1,))</f>
        <v>107800</v>
      </c>
      <c r="D863" s="69">
        <f ca="1">IF($A863="","",OFFSET(ورقة1!$E$1,MATCH($A863,ورقة1!$A:$A,0)-1,))</f>
        <v>50000</v>
      </c>
    </row>
    <row r="864" spans="1:4" customFormat="1" ht="17.25" customHeight="1" thickBot="1">
      <c r="A864" s="75"/>
      <c r="B864" s="75"/>
      <c r="C864" s="70">
        <f ca="1">IF($A863="","",OFFSET(ورقة1!$D$1,MATCH($A863,ورقة1!$A:$A,0)-1,))</f>
        <v>0</v>
      </c>
      <c r="D864" s="70">
        <f ca="1">IF($A863="","",OFFSET(ورقة1!$F$1,MATCH($A863,ورقة1!$A:$A,0)-1,))</f>
        <v>40000</v>
      </c>
    </row>
    <row r="865" spans="1:4" customFormat="1" ht="17.25" customHeight="1" thickBot="1">
      <c r="A865" s="74">
        <f>IF(SUM(MAX($A$1:$A864),1)&gt;MAX(ورقة1!$A:$A),"",SUM(MAX($A$1:$A864),1))</f>
        <v>430</v>
      </c>
      <c r="B865" s="74">
        <f ca="1">IF($A865="","",OFFSET(ورقة1!$B$1,MATCH($A865,ورقة1!$A:$A,0)-1,))</f>
        <v>374000</v>
      </c>
      <c r="C865" s="69">
        <f ca="1">IF($A865="","",OFFSET(ورقة1!$C$1,MATCH($A865,ورقة1!$A:$A,0)-1,))</f>
        <v>0</v>
      </c>
      <c r="D865" s="69">
        <f ca="1">IF($A865="","",OFFSET(ورقة1!$E$1,MATCH($A865,ورقة1!$A:$A,0)-1,))</f>
        <v>50000</v>
      </c>
    </row>
    <row r="866" spans="1:4" customFormat="1" ht="17.25" customHeight="1" thickBot="1">
      <c r="A866" s="75"/>
      <c r="B866" s="75"/>
      <c r="C866" s="70">
        <f ca="1">IF($A865="","",OFFSET(ورقة1!$D$1,MATCH($A865,ورقة1!$A:$A,0)-1,))</f>
        <v>56100</v>
      </c>
      <c r="D866" s="70">
        <f ca="1">IF($A865="","",OFFSET(ورقة1!$F$1,MATCH($A865,ورقة1!$A:$A,0)-1,))</f>
        <v>40000</v>
      </c>
    </row>
    <row r="867" spans="1:4" customFormat="1" ht="17.25" customHeight="1" thickBot="1">
      <c r="A867" s="74">
        <f>IF(SUM(MAX($A$1:$A866),1)&gt;MAX(ورقة1!$A:$A),"",SUM(MAX($A$1:$A866),1))</f>
        <v>431</v>
      </c>
      <c r="B867" s="74">
        <f ca="1">IF($A867="","",OFFSET(ورقة1!$B$1,MATCH($A867,ورقة1!$A:$A,0)-1,))</f>
        <v>266000</v>
      </c>
      <c r="C867" s="69">
        <f ca="1">IF($A867="","",OFFSET(ورقة1!$C$1,MATCH($A867,ورقة1!$A:$A,0)-1,))</f>
        <v>0</v>
      </c>
      <c r="D867" s="69">
        <f ca="1">IF($A867="","",OFFSET(ورقة1!$E$1,MATCH($A867,ورقة1!$A:$A,0)-1,))</f>
        <v>50000</v>
      </c>
    </row>
    <row r="868" spans="1:4" customFormat="1" ht="17.25" customHeight="1" thickBot="1">
      <c r="A868" s="75"/>
      <c r="B868" s="75"/>
      <c r="C868" s="70">
        <f ca="1">IF($A867="","",OFFSET(ورقة1!$D$1,MATCH($A867,ورقة1!$A:$A,0)-1,))</f>
        <v>39900</v>
      </c>
      <c r="D868" s="70">
        <f ca="1">IF($A867="","",OFFSET(ورقة1!$F$1,MATCH($A867,ورقة1!$A:$A,0)-1,))</f>
        <v>30000</v>
      </c>
    </row>
    <row r="869" spans="1:4" customFormat="1" ht="17.25" customHeight="1" thickBot="1">
      <c r="A869" s="74">
        <f>IF(SUM(MAX($A$1:$A868),1)&gt;MAX(ورقة1!$A:$A),"",SUM(MAX($A$1:$A868),1))</f>
        <v>432</v>
      </c>
      <c r="B869" s="74">
        <f ca="1">IF($A869="","",OFFSET(ورقة1!$B$1,MATCH($A869,ورقة1!$A:$A,0)-1,))</f>
        <v>308000</v>
      </c>
      <c r="C869" s="69">
        <f ca="1">IF($A869="","",OFFSET(ورقة1!$C$1,MATCH($A869,ورقة1!$A:$A,0)-1,))</f>
        <v>107800</v>
      </c>
      <c r="D869" s="69">
        <f ca="1">IF($A869="","",OFFSET(ورقة1!$E$1,MATCH($A869,ورقة1!$A:$A,0)-1,))</f>
        <v>50000</v>
      </c>
    </row>
    <row r="870" spans="1:4" customFormat="1" ht="17.25" customHeight="1" thickBot="1">
      <c r="A870" s="75"/>
      <c r="B870" s="75"/>
      <c r="C870" s="70">
        <f ca="1">IF($A869="","",OFFSET(ورقة1!$D$1,MATCH($A869,ورقة1!$A:$A,0)-1,))</f>
        <v>0</v>
      </c>
      <c r="D870" s="70">
        <f ca="1">IF($A869="","",OFFSET(ورقة1!$F$1,MATCH($A869,ورقة1!$A:$A,0)-1,))</f>
        <v>40000</v>
      </c>
    </row>
    <row r="871" spans="1:4" customFormat="1" ht="17.25" customHeight="1" thickBot="1">
      <c r="A871" s="74">
        <f>IF(SUM(MAX($A$1:$A870),1)&gt;MAX(ورقة1!$A:$A),"",SUM(MAX($A$1:$A870),1))</f>
        <v>433</v>
      </c>
      <c r="B871" s="74">
        <f ca="1">IF($A871="","",OFFSET(ورقة1!$B$1,MATCH($A871,ورقة1!$A:$A,0)-1,))</f>
        <v>240000</v>
      </c>
      <c r="C871" s="69">
        <f ca="1">IF($A871="","",OFFSET(ورقة1!$C$1,MATCH($A871,ورقة1!$A:$A,0)-1,))</f>
        <v>0</v>
      </c>
      <c r="D871" s="69">
        <f ca="1">IF($A871="","",OFFSET(ورقة1!$E$1,MATCH($A871,ورقة1!$A:$A,0)-1,))</f>
        <v>0</v>
      </c>
    </row>
    <row r="872" spans="1:4" customFormat="1" ht="17.25" customHeight="1" thickBot="1">
      <c r="A872" s="75"/>
      <c r="B872" s="75"/>
      <c r="C872" s="70">
        <f ca="1">IF($A871="","",OFFSET(ورقة1!$D$1,MATCH($A871,ورقة1!$A:$A,0)-1,))</f>
        <v>36000</v>
      </c>
      <c r="D872" s="70">
        <f ca="1">IF($A871="","",OFFSET(ورقة1!$F$1,MATCH($A871,ورقة1!$A:$A,0)-1,))</f>
        <v>0</v>
      </c>
    </row>
    <row r="873" spans="1:4" customFormat="1" ht="17.25" customHeight="1" thickBot="1">
      <c r="A873" s="74">
        <f>IF(SUM(MAX($A$1:$A872),1)&gt;MAX(ورقة1!$A:$A),"",SUM(MAX($A$1:$A872),1))</f>
        <v>434</v>
      </c>
      <c r="B873" s="74">
        <f ca="1">IF($A873="","",OFFSET(ورقة1!$B$1,MATCH($A873,ورقة1!$A:$A,0)-1,))</f>
        <v>825000</v>
      </c>
      <c r="C873" s="69">
        <f ca="1">IF($A873="","",OFFSET(ورقة1!$C$1,MATCH($A873,ورقة1!$A:$A,0)-1,))</f>
        <v>288750</v>
      </c>
      <c r="D873" s="69">
        <f ca="1">IF($A873="","",OFFSET(ورقة1!$E$1,MATCH($A873,ورقة1!$A:$A,0)-1,))</f>
        <v>0</v>
      </c>
    </row>
    <row r="874" spans="1:4" customFormat="1" ht="17.25" customHeight="1" thickBot="1">
      <c r="A874" s="75"/>
      <c r="B874" s="75"/>
      <c r="C874" s="70">
        <f ca="1">IF($A873="","",OFFSET(ورقة1!$D$1,MATCH($A873,ورقة1!$A:$A,0)-1,))</f>
        <v>0</v>
      </c>
      <c r="D874" s="70">
        <f ca="1">IF($A873="","",OFFSET(ورقة1!$F$1,MATCH($A873,ورقة1!$A:$A,0)-1,))</f>
        <v>0</v>
      </c>
    </row>
    <row r="875" spans="1:4" customFormat="1" ht="17.25" customHeight="1" thickBot="1">
      <c r="A875" s="74">
        <f>IF(SUM(MAX($A$1:$A874),1)&gt;MAX(ورقة1!$A:$A),"",SUM(MAX($A$1:$A874),1))</f>
        <v>435</v>
      </c>
      <c r="B875" s="74">
        <f ca="1">IF($A875="","",OFFSET(ورقة1!$B$1,MATCH($A875,ورقة1!$A:$A,0)-1,))</f>
        <v>308000</v>
      </c>
      <c r="C875" s="69">
        <f ca="1">IF($A875="","",OFFSET(ورقة1!$C$1,MATCH($A875,ورقة1!$A:$A,0)-1,))</f>
        <v>77000</v>
      </c>
      <c r="D875" s="69">
        <f ca="1">IF($A875="","",OFFSET(ورقة1!$E$1,MATCH($A875,ورقة1!$A:$A,0)-1,))</f>
        <v>50000</v>
      </c>
    </row>
    <row r="876" spans="1:4" customFormat="1" ht="17.25" customHeight="1" thickBot="1">
      <c r="A876" s="75"/>
      <c r="B876" s="75"/>
      <c r="C876" s="70">
        <f ca="1">IF($A875="","",OFFSET(ورقة1!$D$1,MATCH($A875,ورقة1!$A:$A,0)-1,))</f>
        <v>0</v>
      </c>
      <c r="D876" s="70">
        <f ca="1">IF($A875="","",OFFSET(ورقة1!$F$1,MATCH($A875,ورقة1!$A:$A,0)-1,))</f>
        <v>40000</v>
      </c>
    </row>
    <row r="877" spans="1:4" customFormat="1" ht="17.25" customHeight="1" thickBot="1">
      <c r="A877" s="74">
        <f>IF(SUM(MAX($A$1:$A876),1)&gt;MAX(ورقة1!$A:$A),"",SUM(MAX($A$1:$A876),1))</f>
        <v>436</v>
      </c>
      <c r="B877" s="74">
        <f ca="1">IF($A877="","",OFFSET(ورقة1!$B$1,MATCH($A877,ورقة1!$A:$A,0)-1,))</f>
        <v>260000</v>
      </c>
      <c r="C877" s="69">
        <f ca="1">IF($A877="","",OFFSET(ورقة1!$C$1,MATCH($A877,ورقة1!$A:$A,0)-1,))</f>
        <v>0</v>
      </c>
      <c r="D877" s="69">
        <f ca="1">IF($A877="","",OFFSET(ورقة1!$E$1,MATCH($A877,ورقة1!$A:$A,0)-1,))</f>
        <v>50000</v>
      </c>
    </row>
    <row r="878" spans="1:4" customFormat="1" ht="17.25" customHeight="1" thickBot="1">
      <c r="A878" s="75"/>
      <c r="B878" s="75"/>
      <c r="C878" s="70">
        <f ca="1">IF($A877="","",OFFSET(ورقة1!$D$1,MATCH($A877,ورقة1!$A:$A,0)-1,))</f>
        <v>39000</v>
      </c>
      <c r="D878" s="70">
        <f ca="1">IF($A877="","",OFFSET(ورقة1!$F$1,MATCH($A877,ورقة1!$A:$A,0)-1,))</f>
        <v>20000</v>
      </c>
    </row>
    <row r="879" spans="1:4" customFormat="1" ht="17.25" customHeight="1" thickBot="1">
      <c r="A879" s="74">
        <f>IF(SUM(MAX($A$1:$A878),1)&gt;MAX(ورقة1!$A:$A),"",SUM(MAX($A$1:$A878),1))</f>
        <v>437</v>
      </c>
      <c r="B879" s="74">
        <f ca="1">IF($A879="","",OFFSET(ورقة1!$B$1,MATCH($A879,ورقة1!$A:$A,0)-1,))</f>
        <v>216000</v>
      </c>
      <c r="C879" s="69">
        <f ca="1">IF($A879="","",OFFSET(ورقة1!$C$1,MATCH($A879,ورقة1!$A:$A,0)-1,))</f>
        <v>0</v>
      </c>
      <c r="D879" s="69">
        <f ca="1">IF($A879="","",OFFSET(ورقة1!$E$1,MATCH($A879,ورقة1!$A:$A,0)-1,))</f>
        <v>50000</v>
      </c>
    </row>
    <row r="880" spans="1:4" customFormat="1" ht="17.25" customHeight="1" thickBot="1">
      <c r="A880" s="75"/>
      <c r="B880" s="75"/>
      <c r="C880" s="70">
        <f ca="1">IF($A879="","",OFFSET(ورقة1!$D$1,MATCH($A879,ورقة1!$A:$A,0)-1,))</f>
        <v>32400</v>
      </c>
      <c r="D880" s="70">
        <f ca="1">IF($A879="","",OFFSET(ورقة1!$F$1,MATCH($A879,ورقة1!$A:$A,0)-1,))</f>
        <v>40000</v>
      </c>
    </row>
    <row r="881" spans="1:4" customFormat="1" ht="17.25" customHeight="1" thickBot="1">
      <c r="A881" s="74">
        <f>IF(SUM(MAX($A$1:$A880),1)&gt;MAX(ورقة1!$A:$A),"",SUM(MAX($A$1:$A880),1))</f>
        <v>438</v>
      </c>
      <c r="B881" s="74">
        <f ca="1">IF($A881="","",OFFSET(ورقة1!$B$1,MATCH($A881,ورقة1!$A:$A,0)-1,))</f>
        <v>170000</v>
      </c>
      <c r="C881" s="69">
        <f ca="1">IF($A881="","",OFFSET(ورقة1!$C$1,MATCH($A881,ورقة1!$A:$A,0)-1,))</f>
        <v>0</v>
      </c>
      <c r="D881" s="69">
        <f ca="1">IF($A881="","",OFFSET(ورقة1!$E$1,MATCH($A881,ورقة1!$A:$A,0)-1,))</f>
        <v>50000</v>
      </c>
    </row>
    <row r="882" spans="1:4" customFormat="1" ht="17.25" customHeight="1" thickBot="1">
      <c r="A882" s="75"/>
      <c r="B882" s="75"/>
      <c r="C882" s="70">
        <f ca="1">IF($A881="","",OFFSET(ورقة1!$D$1,MATCH($A881,ورقة1!$A:$A,0)-1,))</f>
        <v>25500</v>
      </c>
      <c r="D882" s="70">
        <f ca="1">IF($A881="","",OFFSET(ورقة1!$F$1,MATCH($A881,ورقة1!$A:$A,0)-1,))</f>
        <v>80000</v>
      </c>
    </row>
    <row r="883" spans="1:4" customFormat="1" ht="17.25" customHeight="1" thickBot="1">
      <c r="A883" s="74">
        <f>IF(SUM(MAX($A$1:$A882),1)&gt;MAX(ورقة1!$A:$A),"",SUM(MAX($A$1:$A882),1))</f>
        <v>439</v>
      </c>
      <c r="B883" s="74">
        <f ca="1">IF($A883="","",OFFSET(ورقة1!$B$1,MATCH($A883,ورقة1!$A:$A,0)-1,))</f>
        <v>263000</v>
      </c>
      <c r="C883" s="69">
        <f ca="1">IF($A883="","",OFFSET(ورقة1!$C$1,MATCH($A883,ورقة1!$A:$A,0)-1,))</f>
        <v>65750</v>
      </c>
      <c r="D883" s="69">
        <f ca="1">IF($A883="","",OFFSET(ورقة1!$E$1,MATCH($A883,ورقة1!$A:$A,0)-1,))</f>
        <v>50000</v>
      </c>
    </row>
    <row r="884" spans="1:4" customFormat="1" ht="17.25" customHeight="1" thickBot="1">
      <c r="A884" s="75"/>
      <c r="B884" s="75"/>
      <c r="C884" s="70">
        <f ca="1">IF($A883="","",OFFSET(ورقة1!$D$1,MATCH($A883,ورقة1!$A:$A,0)-1,))</f>
        <v>0</v>
      </c>
      <c r="D884" s="70">
        <f ca="1">IF($A883="","",OFFSET(ورقة1!$F$1,MATCH($A883,ورقة1!$A:$A,0)-1,))</f>
        <v>20000</v>
      </c>
    </row>
    <row r="885" spans="1:4" customFormat="1" ht="17.25" customHeight="1" thickBot="1">
      <c r="A885" s="74">
        <f>IF(SUM(MAX($A$1:$A884),1)&gt;MAX(ورقة1!$A:$A),"",SUM(MAX($A$1:$A884),1))</f>
        <v>440</v>
      </c>
      <c r="B885" s="74">
        <f ca="1">IF($A885="","",OFFSET(ورقة1!$B$1,MATCH($A885,ورقة1!$A:$A,0)-1,))</f>
        <v>308000</v>
      </c>
      <c r="C885" s="69">
        <f ca="1">IF($A885="","",OFFSET(ورقة1!$C$1,MATCH($A885,ورقة1!$A:$A,0)-1,))</f>
        <v>107800</v>
      </c>
      <c r="D885" s="69">
        <f ca="1">IF($A885="","",OFFSET(ورقة1!$E$1,MATCH($A885,ورقة1!$A:$A,0)-1,))</f>
        <v>0</v>
      </c>
    </row>
    <row r="886" spans="1:4" customFormat="1" ht="17.25" customHeight="1" thickBot="1">
      <c r="A886" s="75"/>
      <c r="B886" s="75"/>
      <c r="C886" s="70">
        <f ca="1">IF($A885="","",OFFSET(ورقة1!$D$1,MATCH($A885,ورقة1!$A:$A,0)-1,))</f>
        <v>0</v>
      </c>
      <c r="D886" s="70">
        <f ca="1">IF($A885="","",OFFSET(ورقة1!$F$1,MATCH($A885,ورقة1!$A:$A,0)-1,))</f>
        <v>0</v>
      </c>
    </row>
    <row r="887" spans="1:4" customFormat="1" ht="17.25" customHeight="1" thickBot="1">
      <c r="A887" s="74">
        <f>IF(SUM(MAX($A$1:$A886),1)&gt;MAX(ورقة1!$A:$A),"",SUM(MAX($A$1:$A886),1))</f>
        <v>441</v>
      </c>
      <c r="B887" s="74">
        <f ca="1">IF($A887="","",OFFSET(ورقة1!$B$1,MATCH($A887,ورقة1!$A:$A,0)-1,))</f>
        <v>269000</v>
      </c>
      <c r="C887" s="69">
        <f ca="1">IF($A887="","",OFFSET(ورقة1!$C$1,MATCH($A887,ورقة1!$A:$A,0)-1,))</f>
        <v>67250</v>
      </c>
      <c r="D887" s="69">
        <f ca="1">IF($A887="","",OFFSET(ورقة1!$E$1,MATCH($A887,ورقة1!$A:$A,0)-1,))</f>
        <v>0</v>
      </c>
    </row>
    <row r="888" spans="1:4" customFormat="1" ht="17.25" customHeight="1" thickBot="1">
      <c r="A888" s="75"/>
      <c r="B888" s="75"/>
      <c r="C888" s="70">
        <f ca="1">IF($A887="","",OFFSET(ورقة1!$D$1,MATCH($A887,ورقة1!$A:$A,0)-1,))</f>
        <v>0</v>
      </c>
      <c r="D888" s="70">
        <f ca="1">IF($A887="","",OFFSET(ورقة1!$F$1,MATCH($A887,ورقة1!$A:$A,0)-1,))</f>
        <v>0</v>
      </c>
    </row>
    <row r="889" spans="1:4" customFormat="1" ht="17.25" customHeight="1" thickBot="1">
      <c r="A889" s="74">
        <f>IF(SUM(MAX($A$1:$A888),1)&gt;MAX(ورقة1!$A:$A),"",SUM(MAX($A$1:$A888),1))</f>
        <v>442</v>
      </c>
      <c r="B889" s="74">
        <f ca="1">IF($A889="","",OFFSET(ورقة1!$B$1,MATCH($A889,ورقة1!$A:$A,0)-1,))</f>
        <v>287000</v>
      </c>
      <c r="C889" s="69">
        <f ca="1">IF($A889="","",OFFSET(ورقة1!$C$1,MATCH($A889,ورقة1!$A:$A,0)-1,))</f>
        <v>100450</v>
      </c>
      <c r="D889" s="69">
        <f ca="1">IF($A889="","",OFFSET(ورقة1!$E$1,MATCH($A889,ورقة1!$A:$A,0)-1,))</f>
        <v>50000</v>
      </c>
    </row>
    <row r="890" spans="1:4" customFormat="1" ht="17.25" customHeight="1" thickBot="1">
      <c r="A890" s="75"/>
      <c r="B890" s="75"/>
      <c r="C890" s="70">
        <f ca="1">IF($A889="","",OFFSET(ورقة1!$D$1,MATCH($A889,ورقة1!$A:$A,0)-1,))</f>
        <v>0</v>
      </c>
      <c r="D890" s="70">
        <f ca="1">IF($A889="","",OFFSET(ورقة1!$F$1,MATCH($A889,ورقة1!$A:$A,0)-1,))</f>
        <v>10000</v>
      </c>
    </row>
    <row r="891" spans="1:4" customFormat="1" ht="17.25" customHeight="1" thickBot="1">
      <c r="A891" s="74">
        <f>IF(SUM(MAX($A$1:$A890),1)&gt;MAX(ورقة1!$A:$A),"",SUM(MAX($A$1:$A890),1))</f>
        <v>443</v>
      </c>
      <c r="B891" s="74">
        <f ca="1">IF($A891="","",OFFSET(ورقة1!$B$1,MATCH($A891,ورقة1!$A:$A,0)-1,))</f>
        <v>266000</v>
      </c>
      <c r="C891" s="69">
        <f ca="1">IF($A891="","",OFFSET(ورقة1!$C$1,MATCH($A891,ورقة1!$A:$A,0)-1,))</f>
        <v>0</v>
      </c>
      <c r="D891" s="69">
        <f ca="1">IF($A891="","",OFFSET(ورقة1!$E$1,MATCH($A891,ورقة1!$A:$A,0)-1,))</f>
        <v>50000</v>
      </c>
    </row>
    <row r="892" spans="1:4" customFormat="1" ht="17.25" customHeight="1" thickBot="1">
      <c r="A892" s="75"/>
      <c r="B892" s="75"/>
      <c r="C892" s="70">
        <f ca="1">IF($A891="","",OFFSET(ورقة1!$D$1,MATCH($A891,ورقة1!$A:$A,0)-1,))</f>
        <v>39900</v>
      </c>
      <c r="D892" s="70">
        <f ca="1">IF($A891="","",OFFSET(ورقة1!$F$1,MATCH($A891,ورقة1!$A:$A,0)-1,))</f>
        <v>20000</v>
      </c>
    </row>
    <row r="893" spans="1:4" customFormat="1" ht="17.25" customHeight="1" thickBot="1">
      <c r="A893" s="74">
        <f>IF(SUM(MAX($A$1:$A892),1)&gt;MAX(ورقة1!$A:$A),"",SUM(MAX($A$1:$A892),1))</f>
        <v>444</v>
      </c>
      <c r="B893" s="74">
        <f ca="1">IF($A893="","",OFFSET(ورقة1!$B$1,MATCH($A893,ورقة1!$A:$A,0)-1,))</f>
        <v>219000</v>
      </c>
      <c r="C893" s="69">
        <f ca="1">IF($A893="","",OFFSET(ورقة1!$C$1,MATCH($A893,ورقة1!$A:$A,0)-1,))</f>
        <v>0</v>
      </c>
      <c r="D893" s="69">
        <f ca="1">IF($A893="","",OFFSET(ورقة1!$E$1,MATCH($A893,ورقة1!$A:$A,0)-1,))</f>
        <v>50000</v>
      </c>
    </row>
    <row r="894" spans="1:4" customFormat="1" ht="17.25" customHeight="1" thickBot="1">
      <c r="A894" s="75"/>
      <c r="B894" s="75"/>
      <c r="C894" s="70">
        <f ca="1">IF($A893="","",OFFSET(ورقة1!$D$1,MATCH($A893,ورقة1!$A:$A,0)-1,))</f>
        <v>32850</v>
      </c>
      <c r="D894" s="70">
        <f ca="1">IF($A893="","",OFFSET(ورقة1!$F$1,MATCH($A893,ورقة1!$A:$A,0)-1,))</f>
        <v>40000</v>
      </c>
    </row>
    <row r="895" spans="1:4" customFormat="1" ht="17.25" customHeight="1" thickBot="1">
      <c r="A895" s="74">
        <f>IF(SUM(MAX($A$1:$A894),1)&gt;MAX(ورقة1!$A:$A),"",SUM(MAX($A$1:$A894),1))</f>
        <v>445</v>
      </c>
      <c r="B895" s="74">
        <f ca="1">IF($A895="","",OFFSET(ورقة1!$B$1,MATCH($A895,ورقة1!$A:$A,0)-1,))</f>
        <v>234000</v>
      </c>
      <c r="C895" s="69">
        <f ca="1">IF($A895="","",OFFSET(ورقة1!$C$1,MATCH($A895,ورقة1!$A:$A,0)-1,))</f>
        <v>0</v>
      </c>
      <c r="D895" s="69">
        <f ca="1">IF($A895="","",OFFSET(ورقة1!$E$1,MATCH($A895,ورقة1!$A:$A,0)-1,))</f>
        <v>50000</v>
      </c>
    </row>
    <row r="896" spans="1:4" customFormat="1" ht="17.25" customHeight="1" thickBot="1">
      <c r="A896" s="75"/>
      <c r="B896" s="75"/>
      <c r="C896" s="70">
        <f ca="1">IF($A895="","",OFFSET(ورقة1!$D$1,MATCH($A895,ورقة1!$A:$A,0)-1,))</f>
        <v>35100</v>
      </c>
      <c r="D896" s="70">
        <f ca="1">IF($A895="","",OFFSET(ورقة1!$F$1,MATCH($A895,ورقة1!$A:$A,0)-1,))</f>
        <v>20000</v>
      </c>
    </row>
    <row r="897" spans="1:4" customFormat="1" ht="17.25" customHeight="1" thickBot="1">
      <c r="A897" s="74">
        <f>IF(SUM(MAX($A$1:$A896),1)&gt;MAX(ورقة1!$A:$A),"",SUM(MAX($A$1:$A896),1))</f>
        <v>446</v>
      </c>
      <c r="B897" s="74">
        <f ca="1">IF($A897="","",OFFSET(ورقة1!$B$1,MATCH($A897,ورقة1!$A:$A,0)-1,))</f>
        <v>266000</v>
      </c>
      <c r="C897" s="69">
        <f ca="1">IF($A897="","",OFFSET(ورقة1!$C$1,MATCH($A897,ورقة1!$A:$A,0)-1,))</f>
        <v>0</v>
      </c>
      <c r="D897" s="69">
        <f ca="1">IF($A897="","",OFFSET(ورقة1!$E$1,MATCH($A897,ورقة1!$A:$A,0)-1,))</f>
        <v>50000</v>
      </c>
    </row>
    <row r="898" spans="1:4" customFormat="1" ht="17.25" customHeight="1" thickBot="1">
      <c r="A898" s="75"/>
      <c r="B898" s="75"/>
      <c r="C898" s="70">
        <f ca="1">IF($A897="","",OFFSET(ورقة1!$D$1,MATCH($A897,ورقة1!$A:$A,0)-1,))</f>
        <v>39900</v>
      </c>
      <c r="D898" s="70">
        <f ca="1">IF($A897="","",OFFSET(ورقة1!$F$1,MATCH($A897,ورقة1!$A:$A,0)-1,))</f>
        <v>0</v>
      </c>
    </row>
    <row r="899" spans="1:4" customFormat="1" ht="17.25" customHeight="1" thickBot="1">
      <c r="A899" s="74">
        <f>IF(SUM(MAX($A$1:$A898),1)&gt;MAX(ورقة1!$A:$A),"",SUM(MAX($A$1:$A898),1))</f>
        <v>447</v>
      </c>
      <c r="B899" s="74">
        <f ca="1">IF($A899="","",OFFSET(ورقة1!$B$1,MATCH($A899,ورقة1!$A:$A,0)-1,))</f>
        <v>240000</v>
      </c>
      <c r="C899" s="69">
        <f ca="1">IF($A899="","",OFFSET(ورقة1!$C$1,MATCH($A899,ورقة1!$A:$A,0)-1,))</f>
        <v>0</v>
      </c>
      <c r="D899" s="69">
        <f ca="1">IF($A899="","",OFFSET(ورقة1!$E$1,MATCH($A899,ورقة1!$A:$A,0)-1,))</f>
        <v>50000</v>
      </c>
    </row>
    <row r="900" spans="1:4" customFormat="1" ht="17.25" customHeight="1" thickBot="1">
      <c r="A900" s="75"/>
      <c r="B900" s="75"/>
      <c r="C900" s="70">
        <f ca="1">IF($A899="","",OFFSET(ورقة1!$D$1,MATCH($A899,ورقة1!$A:$A,0)-1,))</f>
        <v>36000</v>
      </c>
      <c r="D900" s="70">
        <f ca="1">IF($A899="","",OFFSET(ورقة1!$F$1,MATCH($A899,ورقة1!$A:$A,0)-1,))</f>
        <v>40000</v>
      </c>
    </row>
    <row r="901" spans="1:4" customFormat="1" ht="17.25" customHeight="1" thickBot="1">
      <c r="A901" s="74">
        <f>IF(SUM(MAX($A$1:$A900),1)&gt;MAX(ورقة1!$A:$A),"",SUM(MAX($A$1:$A900),1))</f>
        <v>448</v>
      </c>
      <c r="B901" s="74">
        <f ca="1">IF($A901="","",OFFSET(ورقة1!$B$1,MATCH($A901,ورقة1!$A:$A,0)-1,))</f>
        <v>237000</v>
      </c>
      <c r="C901" s="69">
        <f ca="1">IF($A901="","",OFFSET(ورقة1!$C$1,MATCH($A901,ورقة1!$A:$A,0)-1,))</f>
        <v>0</v>
      </c>
      <c r="D901" s="69">
        <f ca="1">IF($A901="","",OFFSET(ورقة1!$E$1,MATCH($A901,ورقة1!$A:$A,0)-1,))</f>
        <v>0</v>
      </c>
    </row>
    <row r="902" spans="1:4" customFormat="1" ht="17.25" customHeight="1" thickBot="1">
      <c r="A902" s="75"/>
      <c r="B902" s="75"/>
      <c r="C902" s="70">
        <f ca="1">IF($A901="","",OFFSET(ورقة1!$D$1,MATCH($A901,ورقة1!$A:$A,0)-1,))</f>
        <v>35550</v>
      </c>
      <c r="D902" s="70">
        <f ca="1">IF($A901="","",OFFSET(ورقة1!$F$1,MATCH($A901,ورقة1!$A:$A,0)-1,))</f>
        <v>0</v>
      </c>
    </row>
    <row r="903" spans="1:4" customFormat="1" ht="17.25" customHeight="1" thickBot="1">
      <c r="A903" s="74">
        <f>IF(SUM(MAX($A$1:$A902),1)&gt;MAX(ورقة1!$A:$A),"",SUM(MAX($A$1:$A902),1))</f>
        <v>449</v>
      </c>
      <c r="B903" s="74">
        <f ca="1">IF($A903="","",OFFSET(ورقة1!$B$1,MATCH($A903,ورقة1!$A:$A,0)-1,))</f>
        <v>284000</v>
      </c>
      <c r="C903" s="69">
        <f ca="1">IF($A903="","",OFFSET(ورقة1!$C$1,MATCH($A903,ورقة1!$A:$A,0)-1,))</f>
        <v>99400</v>
      </c>
      <c r="D903" s="69">
        <f ca="1">IF($A903="","",OFFSET(ورقة1!$E$1,MATCH($A903,ورقة1!$A:$A,0)-1,))</f>
        <v>50000</v>
      </c>
    </row>
    <row r="904" spans="1:4" customFormat="1" ht="17.25" customHeight="1" thickBot="1">
      <c r="A904" s="75"/>
      <c r="B904" s="75"/>
      <c r="C904" s="70">
        <f ca="1">IF($A903="","",OFFSET(ورقة1!$D$1,MATCH($A903,ورقة1!$A:$A,0)-1,))</f>
        <v>0</v>
      </c>
      <c r="D904" s="70">
        <f ca="1">IF($A903="","",OFFSET(ورقة1!$F$1,MATCH($A903,ورقة1!$A:$A,0)-1,))</f>
        <v>20000</v>
      </c>
    </row>
    <row r="905" spans="1:4" customFormat="1" ht="17.25" customHeight="1" thickBot="1">
      <c r="A905" s="74">
        <f>IF(SUM(MAX($A$1:$A904),1)&gt;MAX(ورقة1!$A:$A),"",SUM(MAX($A$1:$A904),1))</f>
        <v>450</v>
      </c>
      <c r="B905" s="74">
        <f ca="1">IF($A905="","",OFFSET(ورقة1!$B$1,MATCH($A905,ورقة1!$A:$A,0)-1,))</f>
        <v>302000</v>
      </c>
      <c r="C905" s="69">
        <f ca="1">IF($A905="","",OFFSET(ورقة1!$C$1,MATCH($A905,ورقة1!$A:$A,0)-1,))</f>
        <v>105700</v>
      </c>
      <c r="D905" s="69">
        <f ca="1">IF($A905="","",OFFSET(ورقة1!$E$1,MATCH($A905,ورقة1!$A:$A,0)-1,))</f>
        <v>50000</v>
      </c>
    </row>
    <row r="906" spans="1:4" customFormat="1" ht="17.25" customHeight="1" thickBot="1">
      <c r="A906" s="75"/>
      <c r="B906" s="75"/>
      <c r="C906" s="70">
        <f ca="1">IF($A905="","",OFFSET(ورقة1!$D$1,MATCH($A905,ورقة1!$A:$A,0)-1,))</f>
        <v>0</v>
      </c>
      <c r="D906" s="70">
        <f ca="1">IF($A905="","",OFFSET(ورقة1!$F$1,MATCH($A905,ورقة1!$A:$A,0)-1,))</f>
        <v>20000</v>
      </c>
    </row>
    <row r="907" spans="1:4" customFormat="1" ht="17.25" customHeight="1" thickBot="1">
      <c r="A907" s="74">
        <f>IF(SUM(MAX($A$1:$A906),1)&gt;MAX(ورقة1!$A:$A),"",SUM(MAX($A$1:$A906),1))</f>
        <v>451</v>
      </c>
      <c r="B907" s="74">
        <f ca="1">IF($A907="","",OFFSET(ورقة1!$B$1,MATCH($A907,ورقة1!$A:$A,0)-1,))</f>
        <v>269000</v>
      </c>
      <c r="C907" s="69">
        <f ca="1">IF($A907="","",OFFSET(ورقة1!$C$1,MATCH($A907,ورقة1!$A:$A,0)-1,))</f>
        <v>67250</v>
      </c>
      <c r="D907" s="69">
        <f ca="1">IF($A907="","",OFFSET(ورقة1!$E$1,MATCH($A907,ورقة1!$A:$A,0)-1,))</f>
        <v>0</v>
      </c>
    </row>
    <row r="908" spans="1:4" customFormat="1" ht="17.25" customHeight="1" thickBot="1">
      <c r="A908" s="75"/>
      <c r="B908" s="75"/>
      <c r="C908" s="70">
        <f ca="1">IF($A907="","",OFFSET(ورقة1!$D$1,MATCH($A907,ورقة1!$A:$A,0)-1,))</f>
        <v>0</v>
      </c>
      <c r="D908" s="70">
        <f ca="1">IF($A907="","",OFFSET(ورقة1!$F$1,MATCH($A907,ورقة1!$A:$A,0)-1,))</f>
        <v>0</v>
      </c>
    </row>
    <row r="909" spans="1:4" customFormat="1" ht="17.25" customHeight="1" thickBot="1">
      <c r="A909" s="74">
        <f>IF(SUM(MAX($A$1:$A908),1)&gt;MAX(ورقة1!$A:$A),"",SUM(MAX($A$1:$A908),1))</f>
        <v>452</v>
      </c>
      <c r="B909" s="74">
        <f ca="1">IF($A909="","",OFFSET(ورقة1!$B$1,MATCH($A909,ورقة1!$A:$A,0)-1,))</f>
        <v>266000</v>
      </c>
      <c r="C909" s="69">
        <f ca="1">IF($A909="","",OFFSET(ورقة1!$C$1,MATCH($A909,ورقة1!$A:$A,0)-1,))</f>
        <v>0</v>
      </c>
      <c r="D909" s="69">
        <f ca="1">IF($A909="","",OFFSET(ورقة1!$E$1,MATCH($A909,ورقة1!$A:$A,0)-1,))</f>
        <v>0</v>
      </c>
    </row>
    <row r="910" spans="1:4" customFormat="1" ht="17.25" customHeight="1" thickBot="1">
      <c r="A910" s="75"/>
      <c r="B910" s="75"/>
      <c r="C910" s="70">
        <f ca="1">IF($A909="","",OFFSET(ورقة1!$D$1,MATCH($A909,ورقة1!$A:$A,0)-1,))</f>
        <v>39900</v>
      </c>
      <c r="D910" s="70">
        <f ca="1">IF($A909="","",OFFSET(ورقة1!$F$1,MATCH($A909,ورقة1!$A:$A,0)-1,))</f>
        <v>0</v>
      </c>
    </row>
    <row r="911" spans="1:4" customFormat="1" ht="17.25" customHeight="1" thickBot="1">
      <c r="A911" s="74">
        <f>IF(SUM(MAX($A$1:$A910),1)&gt;MAX(ورقة1!$A:$A),"",SUM(MAX($A$1:$A910),1))</f>
        <v>453</v>
      </c>
      <c r="B911" s="74">
        <f ca="1">IF($A911="","",OFFSET(ورقة1!$B$1,MATCH($A911,ورقة1!$A:$A,0)-1,))</f>
        <v>263000</v>
      </c>
      <c r="C911" s="69">
        <f ca="1">IF($A911="","",OFFSET(ورقة1!$C$1,MATCH($A911,ورقة1!$A:$A,0)-1,))</f>
        <v>65750</v>
      </c>
      <c r="D911" s="69">
        <f ca="1">IF($A911="","",OFFSET(ورقة1!$E$1,MATCH($A911,ورقة1!$A:$A,0)-1,))</f>
        <v>50000</v>
      </c>
    </row>
    <row r="912" spans="1:4" customFormat="1" ht="17.25" customHeight="1" thickBot="1">
      <c r="A912" s="75"/>
      <c r="B912" s="75"/>
      <c r="C912" s="70">
        <f ca="1">IF($A911="","",OFFSET(ورقة1!$D$1,MATCH($A911,ورقة1!$A:$A,0)-1,))</f>
        <v>0</v>
      </c>
      <c r="D912" s="70">
        <f ca="1">IF($A911="","",OFFSET(ورقة1!$F$1,MATCH($A911,ورقة1!$A:$A,0)-1,))</f>
        <v>0</v>
      </c>
    </row>
    <row r="913" spans="1:4" customFormat="1" ht="17.25" customHeight="1" thickBot="1">
      <c r="A913" s="74">
        <f>IF(SUM(MAX($A$1:$A912),1)&gt;MAX(ورقة1!$A:$A),"",SUM(MAX($A$1:$A912),1))</f>
        <v>454</v>
      </c>
      <c r="B913" s="74">
        <f ca="1">IF($A913="","",OFFSET(ورقة1!$B$1,MATCH($A913,ورقة1!$A:$A,0)-1,))</f>
        <v>228000</v>
      </c>
      <c r="C913" s="69">
        <f ca="1">IF($A913="","",OFFSET(ورقة1!$C$1,MATCH($A913,ورقة1!$A:$A,0)-1,))</f>
        <v>0</v>
      </c>
      <c r="D913" s="69">
        <f ca="1">IF($A913="","",OFFSET(ورقة1!$E$1,MATCH($A913,ورقة1!$A:$A,0)-1,))</f>
        <v>50000</v>
      </c>
    </row>
    <row r="914" spans="1:4" customFormat="1" ht="17.25" customHeight="1" thickBot="1">
      <c r="A914" s="75"/>
      <c r="B914" s="75"/>
      <c r="C914" s="70">
        <f ca="1">IF($A913="","",OFFSET(ورقة1!$D$1,MATCH($A913,ورقة1!$A:$A,0)-1,))</f>
        <v>34200</v>
      </c>
      <c r="D914" s="70">
        <f ca="1">IF($A913="","",OFFSET(ورقة1!$F$1,MATCH($A913,ورقة1!$A:$A,0)-1,))</f>
        <v>40000</v>
      </c>
    </row>
    <row r="915" spans="1:4" customFormat="1" ht="17.25" customHeight="1" thickBot="1">
      <c r="A915" s="74">
        <f>IF(SUM(MAX($A$1:$A914),1)&gt;MAX(ورقة1!$A:$A),"",SUM(MAX($A$1:$A914),1))</f>
        <v>455</v>
      </c>
      <c r="B915" s="74">
        <f ca="1">IF($A915="","",OFFSET(ورقة1!$B$1,MATCH($A915,ورقة1!$A:$A,0)-1,))</f>
        <v>240000</v>
      </c>
      <c r="C915" s="69">
        <f ca="1">IF($A915="","",OFFSET(ورقة1!$C$1,MATCH($A915,ورقة1!$A:$A,0)-1,))</f>
        <v>0</v>
      </c>
      <c r="D915" s="69">
        <f ca="1">IF($A915="","",OFFSET(ورقة1!$E$1,MATCH($A915,ورقة1!$A:$A,0)-1,))</f>
        <v>50000</v>
      </c>
    </row>
    <row r="916" spans="1:4" customFormat="1" ht="17.25" customHeight="1" thickBot="1">
      <c r="A916" s="75"/>
      <c r="B916" s="75"/>
      <c r="C916" s="70">
        <f ca="1">IF($A915="","",OFFSET(ورقة1!$D$1,MATCH($A915,ورقة1!$A:$A,0)-1,))</f>
        <v>36000</v>
      </c>
      <c r="D916" s="70">
        <f ca="1">IF($A915="","",OFFSET(ورقة1!$F$1,MATCH($A915,ورقة1!$A:$A,0)-1,))</f>
        <v>20000</v>
      </c>
    </row>
    <row r="917" spans="1:4" customFormat="1" ht="17.25" customHeight="1" thickBot="1">
      <c r="A917" s="74">
        <f>IF(SUM(MAX($A$1:$A916),1)&gt;MAX(ورقة1!$A:$A),"",SUM(MAX($A$1:$A916),1))</f>
        <v>456</v>
      </c>
      <c r="B917" s="74">
        <f ca="1">IF($A917="","",OFFSET(ورقة1!$B$1,MATCH($A917,ورقة1!$A:$A,0)-1,))</f>
        <v>216000</v>
      </c>
      <c r="C917" s="69">
        <f ca="1">IF($A917="","",OFFSET(ورقة1!$C$1,MATCH($A917,ورقة1!$A:$A,0)-1,))</f>
        <v>0</v>
      </c>
      <c r="D917" s="69">
        <f ca="1">IF($A917="","",OFFSET(ورقة1!$E$1,MATCH($A917,ورقة1!$A:$A,0)-1,))</f>
        <v>50000</v>
      </c>
    </row>
    <row r="918" spans="1:4" customFormat="1" ht="17.25" customHeight="1" thickBot="1">
      <c r="A918" s="75"/>
      <c r="B918" s="75"/>
      <c r="C918" s="70">
        <f ca="1">IF($A917="","",OFFSET(ورقة1!$D$1,MATCH($A917,ورقة1!$A:$A,0)-1,))</f>
        <v>32400</v>
      </c>
      <c r="D918" s="70">
        <f ca="1">IF($A917="","",OFFSET(ورقة1!$F$1,MATCH($A917,ورقة1!$A:$A,0)-1,))</f>
        <v>30000</v>
      </c>
    </row>
    <row r="919" spans="1:4" customFormat="1" ht="17.25" customHeight="1" thickBot="1">
      <c r="A919" s="74">
        <f>IF(SUM(MAX($A$1:$A918),1)&gt;MAX(ورقة1!$A:$A),"",SUM(MAX($A$1:$A918),1))</f>
        <v>457</v>
      </c>
      <c r="B919" s="74">
        <f ca="1">IF($A919="","",OFFSET(ورقة1!$B$1,MATCH($A919,ورقة1!$A:$A,0)-1,))</f>
        <v>240000</v>
      </c>
      <c r="C919" s="69">
        <f ca="1">IF($A919="","",OFFSET(ورقة1!$C$1,MATCH($A919,ورقة1!$A:$A,0)-1,))</f>
        <v>0</v>
      </c>
      <c r="D919" s="69">
        <f ca="1">IF($A919="","",OFFSET(ورقة1!$E$1,MATCH($A919,ورقة1!$A:$A,0)-1,))</f>
        <v>50000</v>
      </c>
    </row>
    <row r="920" spans="1:4" customFormat="1" ht="17.25" customHeight="1" thickBot="1">
      <c r="A920" s="75"/>
      <c r="B920" s="75"/>
      <c r="C920" s="70">
        <f ca="1">IF($A919="","",OFFSET(ورقة1!$D$1,MATCH($A919,ورقة1!$A:$A,0)-1,))</f>
        <v>36000</v>
      </c>
      <c r="D920" s="70">
        <f ca="1">IF($A919="","",OFFSET(ورقة1!$F$1,MATCH($A919,ورقة1!$A:$A,0)-1,))</f>
        <v>40000</v>
      </c>
    </row>
    <row r="921" spans="1:4" customFormat="1" ht="17.25" customHeight="1" thickBot="1">
      <c r="A921" s="74">
        <f>IF(SUM(MAX($A$1:$A920),1)&gt;MAX(ورقة1!$A:$A),"",SUM(MAX($A$1:$A920),1))</f>
        <v>458</v>
      </c>
      <c r="B921" s="74">
        <f ca="1">IF($A921="","",OFFSET(ورقة1!$B$1,MATCH($A921,ورقة1!$A:$A,0)-1,))</f>
        <v>326000</v>
      </c>
      <c r="C921" s="69">
        <f ca="1">IF($A921="","",OFFSET(ورقة1!$C$1,MATCH($A921,ورقة1!$A:$A,0)-1,))</f>
        <v>114100</v>
      </c>
      <c r="D921" s="69">
        <f ca="1">IF($A921="","",OFFSET(ورقة1!$E$1,MATCH($A921,ورقة1!$A:$A,0)-1,))</f>
        <v>50000</v>
      </c>
    </row>
    <row r="922" spans="1:4" customFormat="1" ht="17.25" customHeight="1" thickBot="1">
      <c r="A922" s="75"/>
      <c r="B922" s="75"/>
      <c r="C922" s="70">
        <f ca="1">IF($A921="","",OFFSET(ورقة1!$D$1,MATCH($A921,ورقة1!$A:$A,0)-1,))</f>
        <v>0</v>
      </c>
      <c r="D922" s="70">
        <f ca="1">IF($A921="","",OFFSET(ورقة1!$F$1,MATCH($A921,ورقة1!$A:$A,0)-1,))</f>
        <v>40000</v>
      </c>
    </row>
    <row r="923" spans="1:4" customFormat="1" ht="17.25" customHeight="1" thickBot="1">
      <c r="A923" s="74">
        <f>IF(SUM(MAX($A$1:$A922),1)&gt;MAX(ورقة1!$A:$A),"",SUM(MAX($A$1:$A922),1))</f>
        <v>459</v>
      </c>
      <c r="B923" s="74">
        <f ca="1">IF($A923="","",OFFSET(ورقة1!$B$1,MATCH($A923,ورقة1!$A:$A,0)-1,))</f>
        <v>240000</v>
      </c>
      <c r="C923" s="69">
        <f ca="1">IF($A923="","",OFFSET(ورقة1!$C$1,MATCH($A923,ورقة1!$A:$A,0)-1,))</f>
        <v>0</v>
      </c>
      <c r="D923" s="69">
        <f ca="1">IF($A923="","",OFFSET(ورقة1!$E$1,MATCH($A923,ورقة1!$A:$A,0)-1,))</f>
        <v>50000</v>
      </c>
    </row>
    <row r="924" spans="1:4" customFormat="1" ht="17.25" customHeight="1" thickBot="1">
      <c r="A924" s="75"/>
      <c r="B924" s="75"/>
      <c r="C924" s="70">
        <f ca="1">IF($A923="","",OFFSET(ورقة1!$D$1,MATCH($A923,ورقة1!$A:$A,0)-1,))</f>
        <v>36000</v>
      </c>
      <c r="D924" s="70">
        <f ca="1">IF($A923="","",OFFSET(ورقة1!$F$1,MATCH($A923,ورقة1!$A:$A,0)-1,))</f>
        <v>40000</v>
      </c>
    </row>
    <row r="925" spans="1:4" customFormat="1" ht="17.25" customHeight="1" thickBot="1">
      <c r="A925" s="74">
        <f>IF(SUM(MAX($A$1:$A924),1)&gt;MAX(ورقة1!$A:$A),"",SUM(MAX($A$1:$A924),1))</f>
        <v>460</v>
      </c>
      <c r="B925" s="74">
        <f ca="1">IF($A925="","",OFFSET(ورقة1!$B$1,MATCH($A925,ورقة1!$A:$A,0)-1,))</f>
        <v>228000</v>
      </c>
      <c r="C925" s="69">
        <f ca="1">IF($A925="","",OFFSET(ورقة1!$C$1,MATCH($A925,ورقة1!$A:$A,0)-1,))</f>
        <v>0</v>
      </c>
      <c r="D925" s="69">
        <f ca="1">IF($A925="","",OFFSET(ورقة1!$E$1,MATCH($A925,ورقة1!$A:$A,0)-1,))</f>
        <v>50000</v>
      </c>
    </row>
    <row r="926" spans="1:4" customFormat="1" ht="17.25" customHeight="1" thickBot="1">
      <c r="A926" s="75"/>
      <c r="B926" s="75"/>
      <c r="C926" s="70">
        <f ca="1">IF($A925="","",OFFSET(ورقة1!$D$1,MATCH($A925,ورقة1!$A:$A,0)-1,))</f>
        <v>34200</v>
      </c>
      <c r="D926" s="70">
        <f ca="1">IF($A925="","",OFFSET(ورقة1!$F$1,MATCH($A925,ورقة1!$A:$A,0)-1,))</f>
        <v>40000</v>
      </c>
    </row>
    <row r="927" spans="1:4" customFormat="1" ht="17.25" customHeight="1" thickBot="1">
      <c r="A927" s="74">
        <f>IF(SUM(MAX($A$1:$A926),1)&gt;MAX(ورقة1!$A:$A),"",SUM(MAX($A$1:$A926),1))</f>
        <v>461</v>
      </c>
      <c r="B927" s="74">
        <f ca="1">IF($A927="","",OFFSET(ورقة1!$B$1,MATCH($A927,ورقة1!$A:$A,0)-1,))</f>
        <v>362000</v>
      </c>
      <c r="C927" s="69">
        <f ca="1">IF($A927="","",OFFSET(ورقة1!$C$1,MATCH($A927,ورقة1!$A:$A,0)-1,))</f>
        <v>0</v>
      </c>
      <c r="D927" s="69">
        <f ca="1">IF($A927="","",OFFSET(ورقة1!$E$1,MATCH($A927,ورقة1!$A:$A,0)-1,))</f>
        <v>50000</v>
      </c>
    </row>
    <row r="928" spans="1:4" customFormat="1" ht="17.25" customHeight="1" thickBot="1">
      <c r="A928" s="75"/>
      <c r="B928" s="75"/>
      <c r="C928" s="70">
        <f ca="1">IF($A927="","",OFFSET(ورقة1!$D$1,MATCH($A927,ورقة1!$A:$A,0)-1,))</f>
        <v>54300</v>
      </c>
      <c r="D928" s="70">
        <f ca="1">IF($A927="","",OFFSET(ورقة1!$F$1,MATCH($A927,ورقة1!$A:$A,0)-1,))</f>
        <v>30000</v>
      </c>
    </row>
    <row r="929" spans="1:4" customFormat="1" ht="17.25" customHeight="1" thickBot="1">
      <c r="A929" s="74">
        <f>IF(SUM(MAX($A$1:$A928),1)&gt;MAX(ورقة1!$A:$A),"",SUM(MAX($A$1:$A928),1))</f>
        <v>462</v>
      </c>
      <c r="B929" s="74">
        <f ca="1">IF($A929="","",OFFSET(ورقة1!$B$1,MATCH($A929,ورقة1!$A:$A,0)-1,))</f>
        <v>228000</v>
      </c>
      <c r="C929" s="69">
        <f ca="1">IF($A929="","",OFFSET(ورقة1!$C$1,MATCH($A929,ورقة1!$A:$A,0)-1,))</f>
        <v>0</v>
      </c>
      <c r="D929" s="69">
        <f ca="1">IF($A929="","",OFFSET(ورقة1!$E$1,MATCH($A929,ورقة1!$A:$A,0)-1,))</f>
        <v>50000</v>
      </c>
    </row>
    <row r="930" spans="1:4" customFormat="1" ht="17.25" customHeight="1" thickBot="1">
      <c r="A930" s="75"/>
      <c r="B930" s="75"/>
      <c r="C930" s="70">
        <f ca="1">IF($A929="","",OFFSET(ورقة1!$D$1,MATCH($A929,ورقة1!$A:$A,0)-1,))</f>
        <v>34200</v>
      </c>
      <c r="D930" s="70">
        <f ca="1">IF($A929="","",OFFSET(ورقة1!$F$1,MATCH($A929,ورقة1!$A:$A,0)-1,))</f>
        <v>30000</v>
      </c>
    </row>
    <row r="931" spans="1:4" customFormat="1" ht="17.25" customHeight="1" thickBot="1">
      <c r="A931" s="74">
        <f>IF(SUM(MAX($A$1:$A930),1)&gt;MAX(ورقة1!$A:$A),"",SUM(MAX($A$1:$A930),1))</f>
        <v>463</v>
      </c>
      <c r="B931" s="74">
        <f ca="1">IF($A931="","",OFFSET(ورقة1!$B$1,MATCH($A931,ورقة1!$A:$A,0)-1,))</f>
        <v>185000</v>
      </c>
      <c r="C931" s="69">
        <f ca="1">IF($A931="","",OFFSET(ورقة1!$C$1,MATCH($A931,ورقة1!$A:$A,0)-1,))</f>
        <v>0</v>
      </c>
      <c r="D931" s="69">
        <f ca="1">IF($A931="","",OFFSET(ورقة1!$E$1,MATCH($A931,ورقة1!$A:$A,0)-1,))</f>
        <v>50000</v>
      </c>
    </row>
    <row r="932" spans="1:4" customFormat="1" ht="17.25" customHeight="1" thickBot="1">
      <c r="A932" s="75"/>
      <c r="B932" s="75"/>
      <c r="C932" s="70">
        <f ca="1">IF($A931="","",OFFSET(ورقة1!$D$1,MATCH($A931,ورقة1!$A:$A,0)-1,))</f>
        <v>27750</v>
      </c>
      <c r="D932" s="70">
        <f ca="1">IF($A931="","",OFFSET(ورقة1!$F$1,MATCH($A931,ورقة1!$A:$A,0)-1,))</f>
        <v>30000</v>
      </c>
    </row>
    <row r="933" spans="1:4" customFormat="1" ht="17.25" customHeight="1" thickBot="1">
      <c r="A933" s="74">
        <f>IF(SUM(MAX($A$1:$A932),1)&gt;MAX(ورقة1!$A:$A),"",SUM(MAX($A$1:$A932),1))</f>
        <v>464</v>
      </c>
      <c r="B933" s="74">
        <f ca="1">IF($A933="","",OFFSET(ورقة1!$B$1,MATCH($A933,ورقة1!$A:$A,0)-1,))</f>
        <v>266000</v>
      </c>
      <c r="C933" s="69">
        <f ca="1">IF($A933="","",OFFSET(ورقة1!$C$1,MATCH($A933,ورقة1!$A:$A,0)-1,))</f>
        <v>0</v>
      </c>
      <c r="D933" s="69">
        <f ca="1">IF($A933="","",OFFSET(ورقة1!$E$1,MATCH($A933,ورقة1!$A:$A,0)-1,))</f>
        <v>50000</v>
      </c>
    </row>
    <row r="934" spans="1:4" customFormat="1" ht="17.25" customHeight="1" thickBot="1">
      <c r="A934" s="75"/>
      <c r="B934" s="75"/>
      <c r="C934" s="70">
        <f ca="1">IF($A933="","",OFFSET(ورقة1!$D$1,MATCH($A933,ورقة1!$A:$A,0)-1,))</f>
        <v>39900</v>
      </c>
      <c r="D934" s="70">
        <f ca="1">IF($A933="","",OFFSET(ورقة1!$F$1,MATCH($A933,ورقة1!$A:$A,0)-1,))</f>
        <v>40000</v>
      </c>
    </row>
    <row r="935" spans="1:4" customFormat="1" ht="17.25" customHeight="1" thickBot="1">
      <c r="A935" s="74">
        <f>IF(SUM(MAX($A$1:$A934),1)&gt;MAX(ورقة1!$A:$A),"",SUM(MAX($A$1:$A934),1))</f>
        <v>465</v>
      </c>
      <c r="B935" s="74">
        <f ca="1">IF($A935="","",OFFSET(ورقة1!$B$1,MATCH($A935,ورقة1!$A:$A,0)-1,))</f>
        <v>240000</v>
      </c>
      <c r="C935" s="69">
        <f ca="1">IF($A935="","",OFFSET(ورقة1!$C$1,MATCH($A935,ورقة1!$A:$A,0)-1,))</f>
        <v>0</v>
      </c>
      <c r="D935" s="69">
        <f ca="1">IF($A935="","",OFFSET(ورقة1!$E$1,MATCH($A935,ورقة1!$A:$A,0)-1,))</f>
        <v>50000</v>
      </c>
    </row>
    <row r="936" spans="1:4" customFormat="1" ht="17.25" customHeight="1" thickBot="1">
      <c r="A936" s="75"/>
      <c r="B936" s="75"/>
      <c r="C936" s="70">
        <f ca="1">IF($A935="","",OFFSET(ورقة1!$D$1,MATCH($A935,ورقة1!$A:$A,0)-1,))</f>
        <v>36000</v>
      </c>
      <c r="D936" s="70">
        <f ca="1">IF($A935="","",OFFSET(ورقة1!$F$1,MATCH($A935,ورقة1!$A:$A,0)-1,))</f>
        <v>40000</v>
      </c>
    </row>
    <row r="937" spans="1:4" customFormat="1" ht="17.25" customHeight="1" thickBot="1">
      <c r="A937" s="74">
        <f>IF(SUM(MAX($A$1:$A936),1)&gt;MAX(ورقة1!$A:$A),"",SUM(MAX($A$1:$A936),1))</f>
        <v>466</v>
      </c>
      <c r="B937" s="74">
        <f ca="1">IF($A937="","",OFFSET(ورقة1!$B$1,MATCH($A937,ورقة1!$A:$A,0)-1,))</f>
        <v>234000</v>
      </c>
      <c r="C937" s="69">
        <f ca="1">IF($A937="","",OFFSET(ورقة1!$C$1,MATCH($A937,ورقة1!$A:$A,0)-1,))</f>
        <v>0</v>
      </c>
      <c r="D937" s="69">
        <f ca="1">IF($A937="","",OFFSET(ورقة1!$E$1,MATCH($A937,ورقة1!$A:$A,0)-1,))</f>
        <v>50000</v>
      </c>
    </row>
    <row r="938" spans="1:4" customFormat="1" ht="17.25" customHeight="1" thickBot="1">
      <c r="A938" s="75"/>
      <c r="B938" s="75"/>
      <c r="C938" s="70">
        <f ca="1">IF($A937="","",OFFSET(ورقة1!$D$1,MATCH($A937,ورقة1!$A:$A,0)-1,))</f>
        <v>35100</v>
      </c>
      <c r="D938" s="70">
        <f ca="1">IF($A937="","",OFFSET(ورقة1!$F$1,MATCH($A937,ورقة1!$A:$A,0)-1,))</f>
        <v>40000</v>
      </c>
    </row>
    <row r="939" spans="1:4" customFormat="1" ht="17.25" customHeight="1" thickBot="1">
      <c r="A939" s="74">
        <f>IF(SUM(MAX($A$1:$A938),1)&gt;MAX(ورقة1!$A:$A),"",SUM(MAX($A$1:$A938),1))</f>
        <v>467</v>
      </c>
      <c r="B939" s="74">
        <f ca="1">IF($A939="","",OFFSET(ورقة1!$B$1,MATCH($A939,ورقة1!$A:$A,0)-1,))</f>
        <v>210000</v>
      </c>
      <c r="C939" s="69">
        <f ca="1">IF($A939="","",OFFSET(ورقة1!$C$1,MATCH($A939,ورقة1!$A:$A,0)-1,))</f>
        <v>0</v>
      </c>
      <c r="D939" s="69">
        <f ca="1">IF($A939="","",OFFSET(ورقة1!$E$1,MATCH($A939,ورقة1!$A:$A,0)-1,))</f>
        <v>50000</v>
      </c>
    </row>
    <row r="940" spans="1:4" customFormat="1" ht="17.25" customHeight="1" thickBot="1">
      <c r="A940" s="75"/>
      <c r="B940" s="75"/>
      <c r="C940" s="70">
        <f ca="1">IF($A939="","",OFFSET(ورقة1!$D$1,MATCH($A939,ورقة1!$A:$A,0)-1,))</f>
        <v>31500</v>
      </c>
      <c r="D940" s="70">
        <f ca="1">IF($A939="","",OFFSET(ورقة1!$F$1,MATCH($A939,ورقة1!$A:$A,0)-1,))</f>
        <v>10000</v>
      </c>
    </row>
    <row r="941" spans="1:4" customFormat="1" ht="17.25" customHeight="1" thickBot="1">
      <c r="A941" s="74">
        <f>IF(SUM(MAX($A$1:$A940),1)&gt;MAX(ورقة1!$A:$A),"",SUM(MAX($A$1:$A940),1))</f>
        <v>468</v>
      </c>
      <c r="B941" s="74">
        <f ca="1">IF($A941="","",OFFSET(ورقة1!$B$1,MATCH($A941,ورقة1!$A:$A,0)-1,))</f>
        <v>219000</v>
      </c>
      <c r="C941" s="69">
        <f ca="1">IF($A941="","",OFFSET(ورقة1!$C$1,MATCH($A941,ورقة1!$A:$A,0)-1,))</f>
        <v>0</v>
      </c>
      <c r="D941" s="69">
        <f ca="1">IF($A941="","",OFFSET(ورقة1!$E$1,MATCH($A941,ورقة1!$A:$A,0)-1,))</f>
        <v>50000</v>
      </c>
    </row>
    <row r="942" spans="1:4" customFormat="1" ht="17.25" customHeight="1" thickBot="1">
      <c r="A942" s="75"/>
      <c r="B942" s="75"/>
      <c r="C942" s="70">
        <f ca="1">IF($A941="","",OFFSET(ورقة1!$D$1,MATCH($A941,ورقة1!$A:$A,0)-1,))</f>
        <v>32850</v>
      </c>
      <c r="D942" s="70">
        <f ca="1">IF($A941="","",OFFSET(ورقة1!$F$1,MATCH($A941,ورقة1!$A:$A,0)-1,))</f>
        <v>30000</v>
      </c>
    </row>
    <row r="943" spans="1:4" customFormat="1" ht="17.25" customHeight="1" thickBot="1">
      <c r="A943" s="74">
        <f>IF(SUM(MAX($A$1:$A942),1)&gt;MAX(ورقة1!$A:$A),"",SUM(MAX($A$1:$A942),1))</f>
        <v>469</v>
      </c>
      <c r="B943" s="74">
        <f ca="1">IF($A943="","",OFFSET(ورقة1!$B$1,MATCH($A943,ورقة1!$A:$A,0)-1,))</f>
        <v>228000</v>
      </c>
      <c r="C943" s="69">
        <f ca="1">IF($A943="","",OFFSET(ورقة1!$C$1,MATCH($A943,ورقة1!$A:$A,0)-1,))</f>
        <v>0</v>
      </c>
      <c r="D943" s="69">
        <f ca="1">IF($A943="","",OFFSET(ورقة1!$E$1,MATCH($A943,ورقة1!$A:$A,0)-1,))</f>
        <v>50000</v>
      </c>
    </row>
    <row r="944" spans="1:4" customFormat="1" ht="17.25" customHeight="1" thickBot="1">
      <c r="A944" s="75"/>
      <c r="B944" s="75"/>
      <c r="C944" s="70">
        <f ca="1">IF($A943="","",OFFSET(ورقة1!$D$1,MATCH($A943,ورقة1!$A:$A,0)-1,))</f>
        <v>34200</v>
      </c>
      <c r="D944" s="70">
        <f ca="1">IF($A943="","",OFFSET(ورقة1!$F$1,MATCH($A943,ورقة1!$A:$A,0)-1,))</f>
        <v>40000</v>
      </c>
    </row>
    <row r="945" spans="1:4" customFormat="1" ht="17.25" customHeight="1" thickBot="1">
      <c r="A945" s="74">
        <f>IF(SUM(MAX($A$1:$A944),1)&gt;MAX(ورقة1!$A:$A),"",SUM(MAX($A$1:$A944),1))</f>
        <v>470</v>
      </c>
      <c r="B945" s="74">
        <f ca="1">IF($A945="","",OFFSET(ورقة1!$B$1,MATCH($A945,ورقة1!$A:$A,0)-1,))</f>
        <v>287000</v>
      </c>
      <c r="C945" s="69">
        <f ca="1">IF($A945="","",OFFSET(ورقة1!$C$1,MATCH($A945,ورقة1!$A:$A,0)-1,))</f>
        <v>100450</v>
      </c>
      <c r="D945" s="69">
        <f ca="1">IF($A945="","",OFFSET(ورقة1!$E$1,MATCH($A945,ورقة1!$A:$A,0)-1,))</f>
        <v>50000</v>
      </c>
    </row>
    <row r="946" spans="1:4" customFormat="1" ht="17.25" customHeight="1" thickBot="1">
      <c r="A946" s="75"/>
      <c r="B946" s="75"/>
      <c r="C946" s="70">
        <f ca="1">IF($A945="","",OFFSET(ورقة1!$D$1,MATCH($A945,ورقة1!$A:$A,0)-1,))</f>
        <v>0</v>
      </c>
      <c r="D946" s="70">
        <f ca="1">IF($A945="","",OFFSET(ورقة1!$F$1,MATCH($A945,ورقة1!$A:$A,0)-1,))</f>
        <v>40000</v>
      </c>
    </row>
    <row r="947" spans="1:4" customFormat="1" ht="17.25" customHeight="1" thickBot="1">
      <c r="A947" s="74">
        <f>IF(SUM(MAX($A$1:$A946),1)&gt;MAX(ورقة1!$A:$A),"",SUM(MAX($A$1:$A946),1))</f>
        <v>471</v>
      </c>
      <c r="B947" s="74">
        <f ca="1">IF($A947="","",OFFSET(ورقة1!$B$1,MATCH($A947,ورقة1!$A:$A,0)-1,))</f>
        <v>240000</v>
      </c>
      <c r="C947" s="69">
        <f ca="1">IF($A947="","",OFFSET(ورقة1!$C$1,MATCH($A947,ورقة1!$A:$A,0)-1,))</f>
        <v>0</v>
      </c>
      <c r="D947" s="69">
        <f ca="1">IF($A947="","",OFFSET(ورقة1!$E$1,MATCH($A947,ورقة1!$A:$A,0)-1,))</f>
        <v>50000</v>
      </c>
    </row>
    <row r="948" spans="1:4" customFormat="1" ht="17.25" customHeight="1" thickBot="1">
      <c r="A948" s="75"/>
      <c r="B948" s="75"/>
      <c r="C948" s="70">
        <f ca="1">IF($A947="","",OFFSET(ورقة1!$D$1,MATCH($A947,ورقة1!$A:$A,0)-1,))</f>
        <v>36000</v>
      </c>
      <c r="D948" s="70">
        <f ca="1">IF($A947="","",OFFSET(ورقة1!$F$1,MATCH($A947,ورقة1!$A:$A,0)-1,))</f>
        <v>30000</v>
      </c>
    </row>
    <row r="949" spans="1:4" customFormat="1" ht="17.25" customHeight="1" thickBot="1">
      <c r="A949" s="74">
        <f>IF(SUM(MAX($A$1:$A948),1)&gt;MAX(ورقة1!$A:$A),"",SUM(MAX($A$1:$A948),1))</f>
        <v>472</v>
      </c>
      <c r="B949" s="74">
        <f ca="1">IF($A949="","",OFFSET(ورقة1!$B$1,MATCH($A949,ورقة1!$A:$A,0)-1,))</f>
        <v>216000</v>
      </c>
      <c r="C949" s="69">
        <f ca="1">IF($A949="","",OFFSET(ورقة1!$C$1,MATCH($A949,ورقة1!$A:$A,0)-1,))</f>
        <v>0</v>
      </c>
      <c r="D949" s="69">
        <f ca="1">IF($A949="","",OFFSET(ورقة1!$E$1,MATCH($A949,ورقة1!$A:$A,0)-1,))</f>
        <v>50000</v>
      </c>
    </row>
    <row r="950" spans="1:4" customFormat="1" ht="17.25" customHeight="1" thickBot="1">
      <c r="A950" s="75"/>
      <c r="B950" s="75"/>
      <c r="C950" s="70">
        <f ca="1">IF($A949="","",OFFSET(ورقة1!$D$1,MATCH($A949,ورقة1!$A:$A,0)-1,))</f>
        <v>32400</v>
      </c>
      <c r="D950" s="70">
        <f ca="1">IF($A949="","",OFFSET(ورقة1!$F$1,MATCH($A949,ورقة1!$A:$A,0)-1,))</f>
        <v>40000</v>
      </c>
    </row>
    <row r="951" spans="1:4" customFormat="1" ht="17.25" customHeight="1" thickBot="1">
      <c r="A951" s="74">
        <f>IF(SUM(MAX($A$1:$A950),1)&gt;MAX(ورقة1!$A:$A),"",SUM(MAX($A$1:$A950),1))</f>
        <v>473</v>
      </c>
      <c r="B951" s="74">
        <f ca="1">IF($A951="","",OFFSET(ورقة1!$B$1,MATCH($A951,ورقة1!$A:$A,0)-1,))</f>
        <v>237000</v>
      </c>
      <c r="C951" s="69">
        <f ca="1">IF($A951="","",OFFSET(ورقة1!$C$1,MATCH($A951,ورقة1!$A:$A,0)-1,))</f>
        <v>0</v>
      </c>
      <c r="D951" s="69">
        <f ca="1">IF($A951="","",OFFSET(ورقة1!$E$1,MATCH($A951,ورقة1!$A:$A,0)-1,))</f>
        <v>50000</v>
      </c>
    </row>
    <row r="952" spans="1:4" customFormat="1" ht="17.25" customHeight="1" thickBot="1">
      <c r="A952" s="75"/>
      <c r="B952" s="75"/>
      <c r="C952" s="70">
        <f ca="1">IF($A951="","",OFFSET(ورقة1!$D$1,MATCH($A951,ورقة1!$A:$A,0)-1,))</f>
        <v>35550</v>
      </c>
      <c r="D952" s="70">
        <f ca="1">IF($A951="","",OFFSET(ورقة1!$F$1,MATCH($A951,ورقة1!$A:$A,0)-1,))</f>
        <v>40000</v>
      </c>
    </row>
    <row r="953" spans="1:4" customFormat="1" ht="17.25" customHeight="1" thickBot="1">
      <c r="A953" s="74">
        <f>IF(SUM(MAX($A$1:$A952),1)&gt;MAX(ورقة1!$A:$A),"",SUM(MAX($A$1:$A952),1))</f>
        <v>474</v>
      </c>
      <c r="B953" s="74">
        <f ca="1">IF($A953="","",OFFSET(ورقة1!$B$1,MATCH($A953,ورقة1!$A:$A,0)-1,))</f>
        <v>296000</v>
      </c>
      <c r="C953" s="69">
        <f ca="1">IF($A953="","",OFFSET(ورقة1!$C$1,MATCH($A953,ورقة1!$A:$A,0)-1,))</f>
        <v>133200</v>
      </c>
      <c r="D953" s="69">
        <f ca="1">IF($A953="","",OFFSET(ورقة1!$E$1,MATCH($A953,ورقة1!$A:$A,0)-1,))</f>
        <v>50000</v>
      </c>
    </row>
    <row r="954" spans="1:4" customFormat="1" ht="17.25" customHeight="1" thickBot="1">
      <c r="A954" s="75"/>
      <c r="B954" s="75"/>
      <c r="C954" s="70">
        <f ca="1">IF($A953="","",OFFSET(ورقة1!$D$1,MATCH($A953,ورقة1!$A:$A,0)-1,))</f>
        <v>0</v>
      </c>
      <c r="D954" s="70">
        <f ca="1">IF($A953="","",OFFSET(ورقة1!$F$1,MATCH($A953,ورقة1!$A:$A,0)-1,))</f>
        <v>0</v>
      </c>
    </row>
    <row r="955" spans="1:4" customFormat="1" ht="17.25" customHeight="1" thickBot="1">
      <c r="A955" s="74">
        <f>IF(SUM(MAX($A$1:$A954),1)&gt;MAX(ورقة1!$A:$A),"",SUM(MAX($A$1:$A954),1))</f>
        <v>475</v>
      </c>
      <c r="B955" s="74">
        <f ca="1">IF($A955="","",OFFSET(ورقة1!$B$1,MATCH($A955,ورقة1!$A:$A,0)-1,))</f>
        <v>314000</v>
      </c>
      <c r="C955" s="69">
        <f ca="1">IF($A955="","",OFFSET(ورقة1!$C$1,MATCH($A955,ورقة1!$A:$A,0)-1,))</f>
        <v>78500</v>
      </c>
      <c r="D955" s="69">
        <f ca="1">IF($A955="","",OFFSET(ورقة1!$E$1,MATCH($A955,ورقة1!$A:$A,0)-1,))</f>
        <v>50000</v>
      </c>
    </row>
    <row r="956" spans="1:4" customFormat="1" ht="17.25" customHeight="1" thickBot="1">
      <c r="A956" s="75"/>
      <c r="B956" s="75"/>
      <c r="C956" s="70">
        <f ca="1">IF($A955="","",OFFSET(ورقة1!$D$1,MATCH($A955,ورقة1!$A:$A,0)-1,))</f>
        <v>0</v>
      </c>
      <c r="D956" s="70">
        <f ca="1">IF($A955="","",OFFSET(ورقة1!$F$1,MATCH($A955,ورقة1!$A:$A,0)-1,))</f>
        <v>10000</v>
      </c>
    </row>
    <row r="957" spans="1:4" customFormat="1" ht="17.25" customHeight="1" thickBot="1">
      <c r="A957" s="74">
        <f>IF(SUM(MAX($A$1:$A956),1)&gt;MAX(ورقة1!$A:$A),"",SUM(MAX($A$1:$A956),1))</f>
        <v>476</v>
      </c>
      <c r="B957" s="74">
        <f ca="1">IF($A957="","",OFFSET(ورقة1!$B$1,MATCH($A957,ورقة1!$A:$A,0)-1,))</f>
        <v>275000</v>
      </c>
      <c r="C957" s="69">
        <f ca="1">IF($A957="","",OFFSET(ورقة1!$C$1,MATCH($A957,ورقة1!$A:$A,0)-1,))</f>
        <v>96250</v>
      </c>
      <c r="D957" s="69">
        <f ca="1">IF($A957="","",OFFSET(ورقة1!$E$1,MATCH($A957,ورقة1!$A:$A,0)-1,))</f>
        <v>50000</v>
      </c>
    </row>
    <row r="958" spans="1:4" customFormat="1" ht="17.25" customHeight="1" thickBot="1">
      <c r="A958" s="75"/>
      <c r="B958" s="75"/>
      <c r="C958" s="70">
        <f ca="1">IF($A957="","",OFFSET(ورقة1!$D$1,MATCH($A957,ورقة1!$A:$A,0)-1,))</f>
        <v>0</v>
      </c>
      <c r="D958" s="70">
        <f ca="1">IF($A957="","",OFFSET(ورقة1!$F$1,MATCH($A957,ورقة1!$A:$A,0)-1,))</f>
        <v>20000</v>
      </c>
    </row>
    <row r="959" spans="1:4" customFormat="1" ht="17.25" customHeight="1" thickBot="1">
      <c r="A959" s="74">
        <f>IF(SUM(MAX($A$1:$A958),1)&gt;MAX(ورقة1!$A:$A),"",SUM(MAX($A$1:$A958),1))</f>
        <v>477</v>
      </c>
      <c r="B959" s="74">
        <f ca="1">IF($A959="","",OFFSET(ورقة1!$B$1,MATCH($A959,ورقة1!$A:$A,0)-1,))</f>
        <v>219000</v>
      </c>
      <c r="C959" s="69">
        <f ca="1">IF($A959="","",OFFSET(ورقة1!$C$1,MATCH($A959,ورقة1!$A:$A,0)-1,))</f>
        <v>0</v>
      </c>
      <c r="D959" s="69">
        <f ca="1">IF($A959="","",OFFSET(ورقة1!$E$1,MATCH($A959,ورقة1!$A:$A,0)-1,))</f>
        <v>50000</v>
      </c>
    </row>
    <row r="960" spans="1:4" customFormat="1" ht="17.25" customHeight="1" thickBot="1">
      <c r="A960" s="75"/>
      <c r="B960" s="75"/>
      <c r="C960" s="70">
        <f ca="1">IF($A959="","",OFFSET(ورقة1!$D$1,MATCH($A959,ورقة1!$A:$A,0)-1,))</f>
        <v>32850</v>
      </c>
      <c r="D960" s="70">
        <f ca="1">IF($A959="","",OFFSET(ورقة1!$F$1,MATCH($A959,ورقة1!$A:$A,0)-1,))</f>
        <v>10000</v>
      </c>
    </row>
    <row r="961" spans="1:4" customFormat="1" ht="17.25" customHeight="1" thickBot="1">
      <c r="A961" s="74">
        <f>IF(SUM(MAX($A$1:$A960),1)&gt;MAX(ورقة1!$A:$A),"",SUM(MAX($A$1:$A960),1))</f>
        <v>478</v>
      </c>
      <c r="B961" s="74">
        <f ca="1">IF($A961="","",OFFSET(ورقة1!$B$1,MATCH($A961,ورقة1!$A:$A,0)-1,))</f>
        <v>374000</v>
      </c>
      <c r="C961" s="69">
        <f ca="1">IF($A961="","",OFFSET(ورقة1!$C$1,MATCH($A961,ورقة1!$A:$A,0)-1,))</f>
        <v>168300</v>
      </c>
      <c r="D961" s="69">
        <f ca="1">IF($A961="","",OFFSET(ورقة1!$E$1,MATCH($A961,ورقة1!$A:$A,0)-1,))</f>
        <v>50000</v>
      </c>
    </row>
    <row r="962" spans="1:4" customFormat="1" ht="17.25" customHeight="1" thickBot="1">
      <c r="A962" s="75"/>
      <c r="B962" s="75"/>
      <c r="C962" s="70">
        <f ca="1">IF($A961="","",OFFSET(ورقة1!$D$1,MATCH($A961,ورقة1!$A:$A,0)-1,))</f>
        <v>0</v>
      </c>
      <c r="D962" s="70">
        <f ca="1">IF($A961="","",OFFSET(ورقة1!$F$1,MATCH($A961,ورقة1!$A:$A,0)-1,))</f>
        <v>20000</v>
      </c>
    </row>
    <row r="963" spans="1:4" customFormat="1" ht="17.25" customHeight="1" thickBot="1">
      <c r="A963" s="74">
        <f>IF(SUM(MAX($A$1:$A962),1)&gt;MAX(ورقة1!$A:$A),"",SUM(MAX($A$1:$A962),1))</f>
        <v>479</v>
      </c>
      <c r="B963" s="74">
        <f ca="1">IF($A963="","",OFFSET(ورقة1!$B$1,MATCH($A963,ورقة1!$A:$A,0)-1,))</f>
        <v>269000</v>
      </c>
      <c r="C963" s="69">
        <f ca="1">IF($A963="","",OFFSET(ورقة1!$C$1,MATCH($A963,ورقة1!$A:$A,0)-1,))</f>
        <v>67250</v>
      </c>
      <c r="D963" s="69">
        <f ca="1">IF($A963="","",OFFSET(ورقة1!$E$1,MATCH($A963,ورقة1!$A:$A,0)-1,))</f>
        <v>50000</v>
      </c>
    </row>
    <row r="964" spans="1:4" customFormat="1" ht="17.25" customHeight="1" thickBot="1">
      <c r="A964" s="75"/>
      <c r="B964" s="75"/>
      <c r="C964" s="70">
        <f ca="1">IF($A963="","",OFFSET(ورقة1!$D$1,MATCH($A963,ورقة1!$A:$A,0)-1,))</f>
        <v>0</v>
      </c>
      <c r="D964" s="70">
        <f ca="1">IF($A963="","",OFFSET(ورقة1!$F$1,MATCH($A963,ورقة1!$A:$A,0)-1,))</f>
        <v>40000</v>
      </c>
    </row>
    <row r="965" spans="1:4" customFormat="1" ht="17.25" customHeight="1" thickBot="1">
      <c r="A965" s="74">
        <f>IF(SUM(MAX($A$1:$A964),1)&gt;MAX(ورقة1!$A:$A),"",SUM(MAX($A$1:$A964),1))</f>
        <v>480</v>
      </c>
      <c r="B965" s="74">
        <f ca="1">IF($A965="","",OFFSET(ورقة1!$B$1,MATCH($A965,ورقة1!$A:$A,0)-1,))</f>
        <v>284000</v>
      </c>
      <c r="C965" s="69">
        <f ca="1">IF($A965="","",OFFSET(ورقة1!$C$1,MATCH($A965,ورقة1!$A:$A,0)-1,))</f>
        <v>71000</v>
      </c>
      <c r="D965" s="69">
        <f ca="1">IF($A965="","",OFFSET(ورقة1!$E$1,MATCH($A965,ورقة1!$A:$A,0)-1,))</f>
        <v>50000</v>
      </c>
    </row>
    <row r="966" spans="1:4" customFormat="1" ht="17.25" customHeight="1" thickBot="1">
      <c r="A966" s="75"/>
      <c r="B966" s="75"/>
      <c r="C966" s="70">
        <f ca="1">IF($A965="","",OFFSET(ورقة1!$D$1,MATCH($A965,ورقة1!$A:$A,0)-1,))</f>
        <v>0</v>
      </c>
      <c r="D966" s="70">
        <f ca="1">IF($A965="","",OFFSET(ورقة1!$F$1,MATCH($A965,ورقة1!$A:$A,0)-1,))</f>
        <v>20000</v>
      </c>
    </row>
    <row r="967" spans="1:4" customFormat="1" ht="17.25" customHeight="1" thickBot="1">
      <c r="A967" s="74">
        <f>IF(SUM(MAX($A$1:$A966),1)&gt;MAX(ورقة1!$A:$A),"",SUM(MAX($A$1:$A966),1))</f>
        <v>481</v>
      </c>
      <c r="B967" s="74">
        <f ca="1">IF($A967="","",OFFSET(ورقة1!$B$1,MATCH($A967,ورقة1!$A:$A,0)-1,))</f>
        <v>237000</v>
      </c>
      <c r="C967" s="69">
        <f ca="1">IF($A967="","",OFFSET(ورقة1!$C$1,MATCH($A967,ورقة1!$A:$A,0)-1,))</f>
        <v>0</v>
      </c>
      <c r="D967" s="69">
        <f ca="1">IF($A967="","",OFFSET(ورقة1!$E$1,MATCH($A967,ورقة1!$A:$A,0)-1,))</f>
        <v>50000</v>
      </c>
    </row>
    <row r="968" spans="1:4" customFormat="1" ht="17.25" customHeight="1" thickBot="1">
      <c r="A968" s="75"/>
      <c r="B968" s="75"/>
      <c r="C968" s="70">
        <f ca="1">IF($A967="","",OFFSET(ورقة1!$D$1,MATCH($A967,ورقة1!$A:$A,0)-1,))</f>
        <v>35550</v>
      </c>
      <c r="D968" s="70">
        <f ca="1">IF($A967="","",OFFSET(ورقة1!$F$1,MATCH($A967,ورقة1!$A:$A,0)-1,))</f>
        <v>30000</v>
      </c>
    </row>
    <row r="969" spans="1:4" customFormat="1" ht="17.25" customHeight="1" thickBot="1">
      <c r="A969" s="74">
        <f>IF(SUM(MAX($A$1:$A968),1)&gt;MAX(ورقة1!$A:$A),"",SUM(MAX($A$1:$A968),1))</f>
        <v>482</v>
      </c>
      <c r="B969" s="74">
        <f ca="1">IF($A969="","",OFFSET(ورقة1!$B$1,MATCH($A969,ورقة1!$A:$A,0)-1,))</f>
        <v>216000</v>
      </c>
      <c r="C969" s="69">
        <f ca="1">IF($A969="","",OFFSET(ورقة1!$C$1,MATCH($A969,ورقة1!$A:$A,0)-1,))</f>
        <v>0</v>
      </c>
      <c r="D969" s="69">
        <f ca="1">IF($A969="","",OFFSET(ورقة1!$E$1,MATCH($A969,ورقة1!$A:$A,0)-1,))</f>
        <v>50000</v>
      </c>
    </row>
    <row r="970" spans="1:4" customFormat="1" ht="17.25" customHeight="1" thickBot="1">
      <c r="A970" s="75"/>
      <c r="B970" s="75"/>
      <c r="C970" s="70">
        <f ca="1">IF($A969="","",OFFSET(ورقة1!$D$1,MATCH($A969,ورقة1!$A:$A,0)-1,))</f>
        <v>32400</v>
      </c>
      <c r="D970" s="70">
        <f ca="1">IF($A969="","",OFFSET(ورقة1!$F$1,MATCH($A969,ورقة1!$A:$A,0)-1,))</f>
        <v>0</v>
      </c>
    </row>
    <row r="971" spans="1:4" customFormat="1" ht="17.25" customHeight="1" thickBot="1">
      <c r="A971" s="74">
        <f>IF(SUM(MAX($A$1:$A970),1)&gt;MAX(ورقة1!$A:$A),"",SUM(MAX($A$1:$A970),1))</f>
        <v>483</v>
      </c>
      <c r="B971" s="74">
        <f ca="1">IF($A971="","",OFFSET(ورقة1!$B$1,MATCH($A971,ورقة1!$A:$A,0)-1,))</f>
        <v>290000</v>
      </c>
      <c r="C971" s="69">
        <f ca="1">IF($A971="","",OFFSET(ورقة1!$C$1,MATCH($A971,ورقة1!$A:$A,0)-1,))</f>
        <v>101500</v>
      </c>
      <c r="D971" s="69">
        <f ca="1">IF($A971="","",OFFSET(ورقة1!$E$1,MATCH($A971,ورقة1!$A:$A,0)-1,))</f>
        <v>50000</v>
      </c>
    </row>
    <row r="972" spans="1:4" customFormat="1" ht="17.25" customHeight="1" thickBot="1">
      <c r="A972" s="75"/>
      <c r="B972" s="75"/>
      <c r="C972" s="70">
        <f ca="1">IF($A971="","",OFFSET(ورقة1!$D$1,MATCH($A971,ورقة1!$A:$A,0)-1,))</f>
        <v>0</v>
      </c>
      <c r="D972" s="70">
        <f ca="1">IF($A971="","",OFFSET(ورقة1!$F$1,MATCH($A971,ورقة1!$A:$A,0)-1,))</f>
        <v>0</v>
      </c>
    </row>
    <row r="973" spans="1:4" customFormat="1" ht="17.25" customHeight="1" thickBot="1">
      <c r="A973" s="74">
        <f>IF(SUM(MAX($A$1:$A972),1)&gt;MAX(ورقة1!$A:$A),"",SUM(MAX($A$1:$A972),1))</f>
        <v>484</v>
      </c>
      <c r="B973" s="74">
        <f ca="1">IF($A973="","",OFFSET(ورقة1!$B$1,MATCH($A973,ورقة1!$A:$A,0)-1,))</f>
        <v>222000</v>
      </c>
      <c r="C973" s="69">
        <f ca="1">IF($A973="","",OFFSET(ورقة1!$C$1,MATCH($A973,ورقة1!$A:$A,0)-1,))</f>
        <v>0</v>
      </c>
      <c r="D973" s="69">
        <f ca="1">IF($A973="","",OFFSET(ورقة1!$E$1,MATCH($A973,ورقة1!$A:$A,0)-1,))</f>
        <v>50000</v>
      </c>
    </row>
    <row r="974" spans="1:4" customFormat="1" ht="17.25" customHeight="1" thickBot="1">
      <c r="A974" s="75"/>
      <c r="B974" s="75"/>
      <c r="C974" s="70">
        <f ca="1">IF($A973="","",OFFSET(ورقة1!$D$1,MATCH($A973,ورقة1!$A:$A,0)-1,))</f>
        <v>33300</v>
      </c>
      <c r="D974" s="70">
        <f ca="1">IF($A973="","",OFFSET(ورقة1!$F$1,MATCH($A973,ورقة1!$A:$A,0)-1,))</f>
        <v>40000</v>
      </c>
    </row>
    <row r="975" spans="1:4" customFormat="1" ht="17.25" customHeight="1" thickBot="1">
      <c r="A975" s="74">
        <f>IF(SUM(MAX($A$1:$A974),1)&gt;MAX(ورقة1!$A:$A),"",SUM(MAX($A$1:$A974),1))</f>
        <v>485</v>
      </c>
      <c r="B975" s="74">
        <f ca="1">IF($A975="","",OFFSET(ورقة1!$B$1,MATCH($A975,ورقة1!$A:$A,0)-1,))</f>
        <v>266000</v>
      </c>
      <c r="C975" s="69">
        <f ca="1">IF($A975="","",OFFSET(ورقة1!$C$1,MATCH($A975,ورقة1!$A:$A,0)-1,))</f>
        <v>0</v>
      </c>
      <c r="D975" s="69">
        <f ca="1">IF($A975="","",OFFSET(ورقة1!$E$1,MATCH($A975,ورقة1!$A:$A,0)-1,))</f>
        <v>50000</v>
      </c>
    </row>
    <row r="976" spans="1:4" customFormat="1" ht="17.25" customHeight="1" thickBot="1">
      <c r="A976" s="75"/>
      <c r="B976" s="75"/>
      <c r="C976" s="70">
        <f ca="1">IF($A975="","",OFFSET(ورقة1!$D$1,MATCH($A975,ورقة1!$A:$A,0)-1,))</f>
        <v>39900</v>
      </c>
      <c r="D976" s="70">
        <f ca="1">IF($A975="","",OFFSET(ورقة1!$F$1,MATCH($A975,ورقة1!$A:$A,0)-1,))</f>
        <v>30000</v>
      </c>
    </row>
    <row r="977" spans="1:4" customFormat="1" ht="17.25" customHeight="1" thickBot="1">
      <c r="A977" s="74">
        <f>IF(SUM(MAX($A$1:$A976),1)&gt;MAX(ورقة1!$A:$A),"",SUM(MAX($A$1:$A976),1))</f>
        <v>486</v>
      </c>
      <c r="B977" s="74">
        <f ca="1">IF($A977="","",OFFSET(ورقة1!$B$1,MATCH($A977,ورقة1!$A:$A,0)-1,))</f>
        <v>308000</v>
      </c>
      <c r="C977" s="69">
        <f ca="1">IF($A977="","",OFFSET(ورقة1!$C$1,MATCH($A977,ورقة1!$A:$A,0)-1,))</f>
        <v>107800</v>
      </c>
      <c r="D977" s="69">
        <f ca="1">IF($A977="","",OFFSET(ورقة1!$E$1,MATCH($A977,ورقة1!$A:$A,0)-1,))</f>
        <v>50000</v>
      </c>
    </row>
    <row r="978" spans="1:4" customFormat="1" ht="17.25" customHeight="1" thickBot="1">
      <c r="A978" s="75"/>
      <c r="B978" s="75"/>
      <c r="C978" s="70">
        <f ca="1">IF($A977="","",OFFSET(ورقة1!$D$1,MATCH($A977,ورقة1!$A:$A,0)-1,))</f>
        <v>0</v>
      </c>
      <c r="D978" s="70">
        <f ca="1">IF($A977="","",OFFSET(ورقة1!$F$1,MATCH($A977,ورقة1!$A:$A,0)-1,))</f>
        <v>30000</v>
      </c>
    </row>
    <row r="979" spans="1:4" customFormat="1" ht="17.25" customHeight="1" thickBot="1">
      <c r="A979" s="74">
        <f>IF(SUM(MAX($A$1:$A978),1)&gt;MAX(ورقة1!$A:$A),"",SUM(MAX($A$1:$A978),1))</f>
        <v>487</v>
      </c>
      <c r="B979" s="74">
        <f ca="1">IF($A979="","",OFFSET(ورقة1!$B$1,MATCH($A979,ورقة1!$A:$A,0)-1,))</f>
        <v>213000</v>
      </c>
      <c r="C979" s="69">
        <f ca="1">IF($A979="","",OFFSET(ورقة1!$C$1,MATCH($A979,ورقة1!$A:$A,0)-1,))</f>
        <v>0</v>
      </c>
      <c r="D979" s="69">
        <f ca="1">IF($A979="","",OFFSET(ورقة1!$E$1,MATCH($A979,ورقة1!$A:$A,0)-1,))</f>
        <v>50000</v>
      </c>
    </row>
    <row r="980" spans="1:4" customFormat="1" ht="17.25" customHeight="1" thickBot="1">
      <c r="A980" s="75"/>
      <c r="B980" s="75"/>
      <c r="C980" s="70">
        <f ca="1">IF($A979="","",OFFSET(ورقة1!$D$1,MATCH($A979,ورقة1!$A:$A,0)-1,))</f>
        <v>31950</v>
      </c>
      <c r="D980" s="70">
        <f ca="1">IF($A979="","",OFFSET(ورقة1!$F$1,MATCH($A979,ورقة1!$A:$A,0)-1,))</f>
        <v>30000</v>
      </c>
    </row>
    <row r="981" spans="1:4" customFormat="1" ht="17.25" customHeight="1" thickBot="1">
      <c r="A981" s="74">
        <f>IF(SUM(MAX($A$1:$A980),1)&gt;MAX(ورقة1!$A:$A),"",SUM(MAX($A$1:$A980),1))</f>
        <v>488</v>
      </c>
      <c r="B981" s="74">
        <f ca="1">IF($A981="","",OFFSET(ورقة1!$B$1,MATCH($A981,ورقة1!$A:$A,0)-1,))</f>
        <v>176000</v>
      </c>
      <c r="C981" s="69">
        <f ca="1">IF($A981="","",OFFSET(ورقة1!$C$1,MATCH($A981,ورقة1!$A:$A,0)-1,))</f>
        <v>0</v>
      </c>
      <c r="D981" s="69">
        <f ca="1">IF($A981="","",OFFSET(ورقة1!$E$1,MATCH($A981,ورقة1!$A:$A,0)-1,))</f>
        <v>50000</v>
      </c>
    </row>
    <row r="982" spans="1:4" customFormat="1" ht="17.25" customHeight="1" thickBot="1">
      <c r="A982" s="75"/>
      <c r="B982" s="75"/>
      <c r="C982" s="70">
        <f ca="1">IF($A981="","",OFFSET(ورقة1!$D$1,MATCH($A981,ورقة1!$A:$A,0)-1,))</f>
        <v>26400</v>
      </c>
      <c r="D982" s="70">
        <f ca="1">IF($A981="","",OFFSET(ورقة1!$F$1,MATCH($A981,ورقة1!$A:$A,0)-1,))</f>
        <v>30000</v>
      </c>
    </row>
    <row r="983" spans="1:4" customFormat="1" ht="17.25" customHeight="1" thickBot="1">
      <c r="A983" s="74">
        <f>IF(SUM(MAX($A$1:$A982),1)&gt;MAX(ورقة1!$A:$A),"",SUM(MAX($A$1:$A982),1))</f>
        <v>489</v>
      </c>
      <c r="B983" s="74">
        <f ca="1">IF($A983="","",OFFSET(ورقة1!$B$1,MATCH($A983,ورقة1!$A:$A,0)-1,))</f>
        <v>234000</v>
      </c>
      <c r="C983" s="69">
        <f ca="1">IF($A983="","",OFFSET(ورقة1!$C$1,MATCH($A983,ورقة1!$A:$A,0)-1,))</f>
        <v>0</v>
      </c>
      <c r="D983" s="69">
        <f ca="1">IF($A983="","",OFFSET(ورقة1!$E$1,MATCH($A983,ورقة1!$A:$A,0)-1,))</f>
        <v>50000</v>
      </c>
    </row>
    <row r="984" spans="1:4" customFormat="1" ht="17.25" customHeight="1" thickBot="1">
      <c r="A984" s="75"/>
      <c r="B984" s="75"/>
      <c r="C984" s="70">
        <f ca="1">IF($A983="","",OFFSET(ورقة1!$D$1,MATCH($A983,ورقة1!$A:$A,0)-1,))</f>
        <v>35100</v>
      </c>
      <c r="D984" s="70">
        <f ca="1">IF($A983="","",OFFSET(ورقة1!$F$1,MATCH($A983,ورقة1!$A:$A,0)-1,))</f>
        <v>40000</v>
      </c>
    </row>
    <row r="985" spans="1:4" customFormat="1" ht="17.25" customHeight="1" thickBot="1">
      <c r="A985" s="74">
        <f>IF(SUM(MAX($A$1:$A984),1)&gt;MAX(ورقة1!$A:$A),"",SUM(MAX($A$1:$A984),1))</f>
        <v>490</v>
      </c>
      <c r="B985" s="74">
        <f ca="1">IF($A985="","",OFFSET(ورقة1!$B$1,MATCH($A985,ورقة1!$A:$A,0)-1,))</f>
        <v>266000</v>
      </c>
      <c r="C985" s="69">
        <f ca="1">IF($A985="","",OFFSET(ورقة1!$C$1,MATCH($A985,ورقة1!$A:$A,0)-1,))</f>
        <v>0</v>
      </c>
      <c r="D985" s="69">
        <f ca="1">IF($A985="","",OFFSET(ورقة1!$E$1,MATCH($A985,ورقة1!$A:$A,0)-1,))</f>
        <v>50000</v>
      </c>
    </row>
    <row r="986" spans="1:4" customFormat="1" ht="17.25" customHeight="1" thickBot="1">
      <c r="A986" s="75"/>
      <c r="B986" s="75"/>
      <c r="C986" s="70">
        <f ca="1">IF($A985="","",OFFSET(ورقة1!$D$1,MATCH($A985,ورقة1!$A:$A,0)-1,))</f>
        <v>39900</v>
      </c>
      <c r="D986" s="70">
        <f ca="1">IF($A985="","",OFFSET(ورقة1!$F$1,MATCH($A985,ورقة1!$A:$A,0)-1,))</f>
        <v>0</v>
      </c>
    </row>
    <row r="987" spans="1:4" customFormat="1" ht="17.25" customHeight="1" thickBot="1">
      <c r="A987" s="74">
        <f>IF(SUM(MAX($A$1:$A986),1)&gt;MAX(ورقة1!$A:$A),"",SUM(MAX($A$1:$A986),1))</f>
        <v>491</v>
      </c>
      <c r="B987" s="74">
        <f ca="1">IF($A987="","",OFFSET(ورقة1!$B$1,MATCH($A987,ورقة1!$A:$A,0)-1,))</f>
        <v>422000</v>
      </c>
      <c r="C987" s="69">
        <f ca="1">IF($A987="","",OFFSET(ورقة1!$C$1,MATCH($A987,ورقة1!$A:$A,0)-1,))</f>
        <v>0</v>
      </c>
      <c r="D987" s="69">
        <f ca="1">IF($A987="","",OFFSET(ورقة1!$E$1,MATCH($A987,ورقة1!$A:$A,0)-1,))</f>
        <v>50000</v>
      </c>
    </row>
    <row r="988" spans="1:4" customFormat="1" ht="17.25" customHeight="1" thickBot="1">
      <c r="A988" s="75"/>
      <c r="B988" s="75"/>
      <c r="C988" s="70">
        <f ca="1">IF($A987="","",OFFSET(ورقة1!$D$1,MATCH($A987,ورقة1!$A:$A,0)-1,))</f>
        <v>63300</v>
      </c>
      <c r="D988" s="70">
        <f ca="1">IF($A987="","",OFFSET(ورقة1!$F$1,MATCH($A987,ورقة1!$A:$A,0)-1,))</f>
        <v>40000</v>
      </c>
    </row>
    <row r="989" spans="1:4" customFormat="1" ht="17.25" customHeight="1" thickBot="1">
      <c r="A989" s="74">
        <f>IF(SUM(MAX($A$1:$A988),1)&gt;MAX(ورقة1!$A:$A),"",SUM(MAX($A$1:$A988),1))</f>
        <v>492</v>
      </c>
      <c r="B989" s="74">
        <f ca="1">IF($A989="","",OFFSET(ورقة1!$B$1,MATCH($A989,ورقة1!$A:$A,0)-1,))</f>
        <v>210000</v>
      </c>
      <c r="C989" s="69">
        <f ca="1">IF($A989="","",OFFSET(ورقة1!$C$1,MATCH($A989,ورقة1!$A:$A,0)-1,))</f>
        <v>0</v>
      </c>
      <c r="D989" s="69">
        <f ca="1">IF($A989="","",OFFSET(ورقة1!$E$1,MATCH($A989,ورقة1!$A:$A,0)-1,))</f>
        <v>50000</v>
      </c>
    </row>
    <row r="990" spans="1:4" customFormat="1" ht="17.25" customHeight="1" thickBot="1">
      <c r="A990" s="75"/>
      <c r="B990" s="75"/>
      <c r="C990" s="70">
        <f ca="1">IF($A989="","",OFFSET(ورقة1!$D$1,MATCH($A989,ورقة1!$A:$A,0)-1,))</f>
        <v>31500</v>
      </c>
      <c r="D990" s="70">
        <f ca="1">IF($A989="","",OFFSET(ورقة1!$F$1,MATCH($A989,ورقة1!$A:$A,0)-1,))</f>
        <v>40000</v>
      </c>
    </row>
    <row r="991" spans="1:4" customFormat="1" ht="17.25" customHeight="1" thickBot="1">
      <c r="A991" s="74">
        <f>IF(SUM(MAX($A$1:$A990),1)&gt;MAX(ورقة1!$A:$A),"",SUM(MAX($A$1:$A990),1))</f>
        <v>493</v>
      </c>
      <c r="B991" s="74">
        <f ca="1">IF($A991="","",OFFSET(ورقة1!$B$1,MATCH($A991,ورقة1!$A:$A,0)-1,))</f>
        <v>222000</v>
      </c>
      <c r="C991" s="69">
        <f ca="1">IF($A991="","",OFFSET(ورقة1!$C$1,MATCH($A991,ورقة1!$A:$A,0)-1,))</f>
        <v>0</v>
      </c>
      <c r="D991" s="69">
        <f ca="1">IF($A991="","",OFFSET(ورقة1!$E$1,MATCH($A991,ورقة1!$A:$A,0)-1,))</f>
        <v>50000</v>
      </c>
    </row>
    <row r="992" spans="1:4" customFormat="1" ht="17.25" customHeight="1" thickBot="1">
      <c r="A992" s="75"/>
      <c r="B992" s="75"/>
      <c r="C992" s="70">
        <f ca="1">IF($A991="","",OFFSET(ورقة1!$D$1,MATCH($A991,ورقة1!$A:$A,0)-1,))</f>
        <v>33300</v>
      </c>
      <c r="D992" s="70">
        <f ca="1">IF($A991="","",OFFSET(ورقة1!$F$1,MATCH($A991,ورقة1!$A:$A,0)-1,))</f>
        <v>10000</v>
      </c>
    </row>
    <row r="993" spans="1:4" customFormat="1" ht="17.25" customHeight="1" thickBot="1">
      <c r="A993" s="74">
        <f>IF(SUM(MAX($A$1:$A992),1)&gt;MAX(ورقة1!$A:$A),"",SUM(MAX($A$1:$A992),1))</f>
        <v>494</v>
      </c>
      <c r="B993" s="74">
        <f ca="1">IF($A993="","",OFFSET(ورقة1!$B$1,MATCH($A993,ورقة1!$A:$A,0)-1,))</f>
        <v>272000</v>
      </c>
      <c r="C993" s="69">
        <f ca="1">IF($A993="","",OFFSET(ورقة1!$C$1,MATCH($A993,ورقة1!$A:$A,0)-1,))</f>
        <v>68000</v>
      </c>
      <c r="D993" s="69">
        <f ca="1">IF($A993="","",OFFSET(ورقة1!$E$1,MATCH($A993,ورقة1!$A:$A,0)-1,))</f>
        <v>100000</v>
      </c>
    </row>
    <row r="994" spans="1:4" customFormat="1" ht="17.25" customHeight="1" thickBot="1">
      <c r="A994" s="75"/>
      <c r="B994" s="75"/>
      <c r="C994" s="70">
        <f ca="1">IF($A993="","",OFFSET(ورقة1!$D$1,MATCH($A993,ورقة1!$A:$A,0)-1,))</f>
        <v>0</v>
      </c>
      <c r="D994" s="70">
        <f ca="1">IF($A993="","",OFFSET(ورقة1!$F$1,MATCH($A993,ورقة1!$A:$A,0)-1,))</f>
        <v>80000</v>
      </c>
    </row>
    <row r="995" spans="1:4" customFormat="1" ht="17.25" customHeight="1" thickBot="1">
      <c r="A995" s="74">
        <f>IF(SUM(MAX($A$1:$A994),1)&gt;MAX(ورقة1!$A:$A),"",SUM(MAX($A$1:$A994),1))</f>
        <v>495</v>
      </c>
      <c r="B995" s="74">
        <f ca="1">IF($A995="","",OFFSET(ورقة1!$B$1,MATCH($A995,ورقة1!$A:$A,0)-1,))</f>
        <v>287000</v>
      </c>
      <c r="C995" s="69">
        <f ca="1">IF($A995="","",OFFSET(ورقة1!$C$1,MATCH($A995,ورقة1!$A:$A,0)-1,))</f>
        <v>100450</v>
      </c>
      <c r="D995" s="69">
        <f ca="1">IF($A995="","",OFFSET(ورقة1!$E$1,MATCH($A995,ورقة1!$A:$A,0)-1,))</f>
        <v>50000</v>
      </c>
    </row>
    <row r="996" spans="1:4" customFormat="1" ht="17.25" customHeight="1" thickBot="1">
      <c r="A996" s="75"/>
      <c r="B996" s="75"/>
      <c r="C996" s="70">
        <f ca="1">IF($A995="","",OFFSET(ورقة1!$D$1,MATCH($A995,ورقة1!$A:$A,0)-1,))</f>
        <v>0</v>
      </c>
      <c r="D996" s="70">
        <f ca="1">IF($A995="","",OFFSET(ورقة1!$F$1,MATCH($A995,ورقة1!$A:$A,0)-1,))</f>
        <v>10000</v>
      </c>
    </row>
    <row r="997" spans="1:4" customFormat="1" ht="17.25" customHeight="1" thickBot="1">
      <c r="A997" s="74">
        <f>IF(SUM(MAX($A$1:$A996),1)&gt;MAX(ورقة1!$A:$A),"",SUM(MAX($A$1:$A996),1))</f>
        <v>496</v>
      </c>
      <c r="B997" s="74">
        <f ca="1">IF($A997="","",OFFSET(ورقة1!$B$1,MATCH($A997,ورقة1!$A:$A,0)-1,))</f>
        <v>219000</v>
      </c>
      <c r="C997" s="69">
        <f ca="1">IF($A997="","",OFFSET(ورقة1!$C$1,MATCH($A997,ورقة1!$A:$A,0)-1,))</f>
        <v>0</v>
      </c>
      <c r="D997" s="69">
        <f ca="1">IF($A997="","",OFFSET(ورقة1!$E$1,MATCH($A997,ورقة1!$A:$A,0)-1,))</f>
        <v>50000</v>
      </c>
    </row>
    <row r="998" spans="1:4" customFormat="1" ht="17.25" customHeight="1" thickBot="1">
      <c r="A998" s="75"/>
      <c r="B998" s="75"/>
      <c r="C998" s="70">
        <f ca="1">IF($A997="","",OFFSET(ورقة1!$D$1,MATCH($A997,ورقة1!$A:$A,0)-1,))</f>
        <v>32850</v>
      </c>
      <c r="D998" s="70">
        <f ca="1">IF($A997="","",OFFSET(ورقة1!$F$1,MATCH($A997,ورقة1!$A:$A,0)-1,))</f>
        <v>30000</v>
      </c>
    </row>
    <row r="999" spans="1:4" customFormat="1" ht="17.25" customHeight="1" thickBot="1">
      <c r="A999" s="74">
        <f>IF(SUM(MAX($A$1:$A998),1)&gt;MAX(ورقة1!$A:$A),"",SUM(MAX($A$1:$A998),1))</f>
        <v>497</v>
      </c>
      <c r="B999" s="74">
        <f ca="1">IF($A999="","",OFFSET(ورقة1!$B$1,MATCH($A999,ورقة1!$A:$A,0)-1,))</f>
        <v>219000</v>
      </c>
      <c r="C999" s="69">
        <f ca="1">IF($A999="","",OFFSET(ورقة1!$C$1,MATCH($A999,ورقة1!$A:$A,0)-1,))</f>
        <v>0</v>
      </c>
      <c r="D999" s="69">
        <f ca="1">IF($A999="","",OFFSET(ورقة1!$E$1,MATCH($A999,ورقة1!$A:$A,0)-1,))</f>
        <v>50000</v>
      </c>
    </row>
    <row r="1000" spans="1:4" customFormat="1" ht="17.25" customHeight="1" thickBot="1">
      <c r="A1000" s="75"/>
      <c r="B1000" s="75"/>
      <c r="C1000" s="70">
        <f ca="1">IF($A999="","",OFFSET(ورقة1!$D$1,MATCH($A999,ورقة1!$A:$A,0)-1,))</f>
        <v>32850</v>
      </c>
      <c r="D1000" s="70">
        <f ca="1">IF($A999="","",OFFSET(ورقة1!$F$1,MATCH($A999,ورقة1!$A:$A,0)-1,))</f>
        <v>0</v>
      </c>
    </row>
    <row r="1001" spans="1:4" customFormat="1" ht="17.25" customHeight="1" thickBot="1">
      <c r="A1001" s="74">
        <f>IF(SUM(MAX($A$1:$A1000),1)&gt;MAX(ورقة1!$A:$A),"",SUM(MAX($A$1:$A1000),1))</f>
        <v>498</v>
      </c>
      <c r="B1001" s="74">
        <f ca="1">IF($A1001="","",OFFSET(ورقة1!$B$1,MATCH($A1001,ورقة1!$A:$A,0)-1,))</f>
        <v>263000</v>
      </c>
      <c r="C1001" s="69">
        <f ca="1">IF($A1001="","",OFFSET(ورقة1!$C$1,MATCH($A1001,ورقة1!$A:$A,0)-1,))</f>
        <v>0</v>
      </c>
      <c r="D1001" s="69">
        <f ca="1">IF($A1001="","",OFFSET(ورقة1!$E$1,MATCH($A1001,ورقة1!$A:$A,0)-1,))</f>
        <v>50000</v>
      </c>
    </row>
    <row r="1002" spans="1:4" customFormat="1" ht="17.25" customHeight="1" thickBot="1">
      <c r="A1002" s="75"/>
      <c r="B1002" s="75"/>
      <c r="C1002" s="70">
        <f ca="1">IF($A1001="","",OFFSET(ورقة1!$D$1,MATCH($A1001,ورقة1!$A:$A,0)-1,))</f>
        <v>39450</v>
      </c>
      <c r="D1002" s="70">
        <f ca="1">IF($A1001="","",OFFSET(ورقة1!$F$1,MATCH($A1001,ورقة1!$A:$A,0)-1,))</f>
        <v>30000</v>
      </c>
    </row>
    <row r="1003" spans="1:4" customFormat="1" ht="17.25" customHeight="1" thickBot="1">
      <c r="A1003" s="74">
        <f>IF(SUM(MAX($A$1:$A1002),1)&gt;MAX(ورقة1!$A:$A),"",SUM(MAX($A$1:$A1002),1))</f>
        <v>499</v>
      </c>
      <c r="B1003" s="74">
        <f ca="1">IF($A1003="","",OFFSET(ورقة1!$B$1,MATCH($A1003,ورقة1!$A:$A,0)-1,))</f>
        <v>237000</v>
      </c>
      <c r="C1003" s="69">
        <f ca="1">IF($A1003="","",OFFSET(ورقة1!$C$1,MATCH($A1003,ورقة1!$A:$A,0)-1,))</f>
        <v>0</v>
      </c>
      <c r="D1003" s="69">
        <f ca="1">IF($A1003="","",OFFSET(ورقة1!$E$1,MATCH($A1003,ورقة1!$A:$A,0)-1,))</f>
        <v>50000</v>
      </c>
    </row>
    <row r="1004" spans="1:4" customFormat="1" ht="17.25" customHeight="1" thickBot="1">
      <c r="A1004" s="75"/>
      <c r="B1004" s="75"/>
      <c r="C1004" s="70">
        <f ca="1">IF($A1003="","",OFFSET(ورقة1!$D$1,MATCH($A1003,ورقة1!$A:$A,0)-1,))</f>
        <v>35550</v>
      </c>
      <c r="D1004" s="70">
        <f ca="1">IF($A1003="","",OFFSET(ورقة1!$F$1,MATCH($A1003,ورقة1!$A:$A,0)-1,))</f>
        <v>0</v>
      </c>
    </row>
    <row r="1005" spans="1:4" customFormat="1" ht="17.25" customHeight="1" thickBot="1">
      <c r="A1005" s="74">
        <f>IF(SUM(MAX($A$1:$A1004),1)&gt;MAX(ورقة1!$A:$A),"",SUM(MAX($A$1:$A1004),1))</f>
        <v>500</v>
      </c>
      <c r="B1005" s="74">
        <f ca="1">IF($A1005="","",OFFSET(ورقة1!$B$1,MATCH($A1005,ورقة1!$A:$A,0)-1,))</f>
        <v>308000</v>
      </c>
      <c r="C1005" s="69">
        <f ca="1">IF($A1005="","",OFFSET(ورقة1!$C$1,MATCH($A1005,ورقة1!$A:$A,0)-1,))</f>
        <v>77000</v>
      </c>
      <c r="D1005" s="69">
        <f ca="1">IF($A1005="","",OFFSET(ورقة1!$E$1,MATCH($A1005,ورقة1!$A:$A,0)-1,))</f>
        <v>50000</v>
      </c>
    </row>
    <row r="1006" spans="1:4" customFormat="1" ht="17.25" customHeight="1" thickBot="1">
      <c r="A1006" s="75"/>
      <c r="B1006" s="75"/>
      <c r="C1006" s="70">
        <f ca="1">IF($A1005="","",OFFSET(ورقة1!$D$1,MATCH($A1005,ورقة1!$A:$A,0)-1,))</f>
        <v>0</v>
      </c>
      <c r="D1006" s="70">
        <f ca="1">IF($A1005="","",OFFSET(ورقة1!$F$1,MATCH($A1005,ورقة1!$A:$A,0)-1,))</f>
        <v>30000</v>
      </c>
    </row>
    <row r="1007" spans="1:4" customFormat="1" ht="17.25" customHeight="1" thickBot="1">
      <c r="A1007" s="74">
        <f>IF(SUM(MAX($A$1:$A1006),1)&gt;MAX(ورقة1!$A:$A),"",SUM(MAX($A$1:$A1006),1))</f>
        <v>501</v>
      </c>
      <c r="B1007" s="74">
        <f ca="1">IF($A1007="","",OFFSET(ورقة1!$B$1,MATCH($A1007,ورقة1!$A:$A,0)-1,))</f>
        <v>266000</v>
      </c>
      <c r="C1007" s="69">
        <f ca="1">IF($A1007="","",OFFSET(ورقة1!$C$1,MATCH($A1007,ورقة1!$A:$A,0)-1,))</f>
        <v>0</v>
      </c>
      <c r="D1007" s="69">
        <f ca="1">IF($A1007="","",OFFSET(ورقة1!$E$1,MATCH($A1007,ورقة1!$A:$A,0)-1,))</f>
        <v>50000</v>
      </c>
    </row>
    <row r="1008" spans="1:4" customFormat="1" ht="17.25" customHeight="1" thickBot="1">
      <c r="A1008" s="75"/>
      <c r="B1008" s="75"/>
      <c r="C1008" s="70">
        <f ca="1">IF($A1007="","",OFFSET(ورقة1!$D$1,MATCH($A1007,ورقة1!$A:$A,0)-1,))</f>
        <v>39900</v>
      </c>
      <c r="D1008" s="70">
        <f ca="1">IF($A1007="","",OFFSET(ورقة1!$F$1,MATCH($A1007,ورقة1!$A:$A,0)-1,))</f>
        <v>40000</v>
      </c>
    </row>
    <row r="1009" spans="1:4" customFormat="1" ht="17.25" customHeight="1" thickBot="1">
      <c r="A1009" s="74">
        <f>IF(SUM(MAX($A$1:$A1008),1)&gt;MAX(ورقة1!$A:$A),"",SUM(MAX($A$1:$A1008),1))</f>
        <v>502</v>
      </c>
      <c r="B1009" s="74">
        <f ca="1">IF($A1009="","",OFFSET(ورقة1!$B$1,MATCH($A1009,ورقة1!$A:$A,0)-1,))</f>
        <v>188000</v>
      </c>
      <c r="C1009" s="69">
        <f ca="1">IF($A1009="","",OFFSET(ورقة1!$C$1,MATCH($A1009,ورقة1!$A:$A,0)-1,))</f>
        <v>0</v>
      </c>
      <c r="D1009" s="69">
        <f ca="1">IF($A1009="","",OFFSET(ورقة1!$E$1,MATCH($A1009,ورقة1!$A:$A,0)-1,))</f>
        <v>50000</v>
      </c>
    </row>
    <row r="1010" spans="1:4" customFormat="1" ht="17.25" customHeight="1" thickBot="1">
      <c r="A1010" s="75"/>
      <c r="B1010" s="75"/>
      <c r="C1010" s="70">
        <f ca="1">IF($A1009="","",OFFSET(ورقة1!$D$1,MATCH($A1009,ورقة1!$A:$A,0)-1,))</f>
        <v>28200</v>
      </c>
      <c r="D1010" s="70">
        <f ca="1">IF($A1009="","",OFFSET(ورقة1!$F$1,MATCH($A1009,ورقة1!$A:$A,0)-1,))</f>
        <v>40000</v>
      </c>
    </row>
    <row r="1011" spans="1:4" customFormat="1" ht="17.25" customHeight="1" thickBot="1">
      <c r="A1011" s="74">
        <f>IF(SUM(MAX($A$1:$A1010),1)&gt;MAX(ورقة1!$A:$A),"",SUM(MAX($A$1:$A1010),1))</f>
        <v>503</v>
      </c>
      <c r="B1011" s="74">
        <f ca="1">IF($A1011="","",OFFSET(ورقة1!$B$1,MATCH($A1011,ورقة1!$A:$A,0)-1,))</f>
        <v>176000</v>
      </c>
      <c r="C1011" s="69">
        <f ca="1">IF($A1011="","",OFFSET(ورقة1!$C$1,MATCH($A1011,ورقة1!$A:$A,0)-1,))</f>
        <v>0</v>
      </c>
      <c r="D1011" s="69">
        <f ca="1">IF($A1011="","",OFFSET(ورقة1!$E$1,MATCH($A1011,ورقة1!$A:$A,0)-1,))</f>
        <v>50000</v>
      </c>
    </row>
    <row r="1012" spans="1:4" customFormat="1" ht="17.25" customHeight="1" thickBot="1">
      <c r="A1012" s="75"/>
      <c r="B1012" s="75"/>
      <c r="C1012" s="70">
        <f ca="1">IF($A1011="","",OFFSET(ورقة1!$D$1,MATCH($A1011,ورقة1!$A:$A,0)-1,))</f>
        <v>26400</v>
      </c>
      <c r="D1012" s="70">
        <f ca="1">IF($A1011="","",OFFSET(ورقة1!$F$1,MATCH($A1011,ورقة1!$A:$A,0)-1,))</f>
        <v>40000</v>
      </c>
    </row>
    <row r="1013" spans="1:4" customFormat="1" ht="17.25" customHeight="1" thickBot="1">
      <c r="A1013" s="74">
        <f>IF(SUM(MAX($A$1:$A1012),1)&gt;MAX(ورقة1!$A:$A),"",SUM(MAX($A$1:$A1012),1))</f>
        <v>504</v>
      </c>
      <c r="B1013" s="74">
        <f ca="1">IF($A1013="","",OFFSET(ورقة1!$B$1,MATCH($A1013,ورقة1!$A:$A,0)-1,))</f>
        <v>269000</v>
      </c>
      <c r="C1013" s="69">
        <f ca="1">IF($A1013="","",OFFSET(ورقة1!$C$1,MATCH($A1013,ورقة1!$A:$A,0)-1,))</f>
        <v>134500</v>
      </c>
      <c r="D1013" s="69">
        <f ca="1">IF($A1013="","",OFFSET(ورقة1!$E$1,MATCH($A1013,ورقة1!$A:$A,0)-1,))</f>
        <v>100000</v>
      </c>
    </row>
    <row r="1014" spans="1:4" customFormat="1" ht="17.25" customHeight="1" thickBot="1">
      <c r="A1014" s="75"/>
      <c r="B1014" s="75"/>
      <c r="C1014" s="70">
        <f ca="1">IF($A1013="","",OFFSET(ورقة1!$D$1,MATCH($A1013,ورقة1!$A:$A,0)-1,))</f>
        <v>0</v>
      </c>
      <c r="D1014" s="70">
        <f ca="1">IF($A1013="","",OFFSET(ورقة1!$F$1,MATCH($A1013,ورقة1!$A:$A,0)-1,))</f>
        <v>80000</v>
      </c>
    </row>
    <row r="1015" spans="1:4" customFormat="1" ht="17.25" customHeight="1" thickBot="1">
      <c r="A1015" s="74">
        <f>IF(SUM(MAX($A$1:$A1014),1)&gt;MAX(ورقة1!$A:$A),"",SUM(MAX($A$1:$A1014),1))</f>
        <v>505</v>
      </c>
      <c r="B1015" s="74">
        <f ca="1">IF($A1015="","",OFFSET(ورقة1!$B$1,MATCH($A1015,ورقة1!$A:$A,0)-1,))</f>
        <v>240000</v>
      </c>
      <c r="C1015" s="69">
        <f ca="1">IF($A1015="","",OFFSET(ورقة1!$C$1,MATCH($A1015,ورقة1!$A:$A,0)-1,))</f>
        <v>0</v>
      </c>
      <c r="D1015" s="69">
        <f ca="1">IF($A1015="","",OFFSET(ورقة1!$E$1,MATCH($A1015,ورقة1!$A:$A,0)-1,))</f>
        <v>50000</v>
      </c>
    </row>
    <row r="1016" spans="1:4" customFormat="1" ht="17.25" customHeight="1" thickBot="1">
      <c r="A1016" s="75"/>
      <c r="B1016" s="75"/>
      <c r="C1016" s="70">
        <f ca="1">IF($A1015="","",OFFSET(ورقة1!$D$1,MATCH($A1015,ورقة1!$A:$A,0)-1,))</f>
        <v>36000</v>
      </c>
      <c r="D1016" s="70">
        <f ca="1">IF($A1015="","",OFFSET(ورقة1!$F$1,MATCH($A1015,ورقة1!$A:$A,0)-1,))</f>
        <v>20000</v>
      </c>
    </row>
    <row r="1017" spans="1:4" customFormat="1" ht="17.25" customHeight="1" thickBot="1">
      <c r="A1017" s="74">
        <f>IF(SUM(MAX($A$1:$A1016),1)&gt;MAX(ورقة1!$A:$A),"",SUM(MAX($A$1:$A1016),1))</f>
        <v>506</v>
      </c>
      <c r="B1017" s="74">
        <f ca="1">IF($A1017="","",OFFSET(ورقة1!$B$1,MATCH($A1017,ورقة1!$A:$A,0)-1,))</f>
        <v>275000</v>
      </c>
      <c r="C1017" s="69">
        <f ca="1">IF($A1017="","",OFFSET(ورقة1!$C$1,MATCH($A1017,ورقة1!$A:$A,0)-1,))</f>
        <v>68750</v>
      </c>
      <c r="D1017" s="69">
        <f ca="1">IF($A1017="","",OFFSET(ورقة1!$E$1,MATCH($A1017,ورقة1!$A:$A,0)-1,))</f>
        <v>50000</v>
      </c>
    </row>
    <row r="1018" spans="1:4" customFormat="1" ht="17.25" customHeight="1" thickBot="1">
      <c r="A1018" s="75"/>
      <c r="B1018" s="75"/>
      <c r="C1018" s="70">
        <f ca="1">IF($A1017="","",OFFSET(ورقة1!$D$1,MATCH($A1017,ورقة1!$A:$A,0)-1,))</f>
        <v>0</v>
      </c>
      <c r="D1018" s="70">
        <f ca="1">IF($A1017="","",OFFSET(ورقة1!$F$1,MATCH($A1017,ورقة1!$A:$A,0)-1,))</f>
        <v>0</v>
      </c>
    </row>
    <row r="1019" spans="1:4" customFormat="1" ht="17.25" customHeight="1" thickBot="1">
      <c r="A1019" s="74">
        <f>IF(SUM(MAX($A$1:$A1018),1)&gt;MAX(ورقة1!$A:$A),"",SUM(MAX($A$1:$A1018),1))</f>
        <v>507</v>
      </c>
      <c r="B1019" s="74">
        <f ca="1">IF($A1019="","",OFFSET(ورقة1!$B$1,MATCH($A1019,ورقة1!$A:$A,0)-1,))</f>
        <v>234000</v>
      </c>
      <c r="C1019" s="69">
        <f ca="1">IF($A1019="","",OFFSET(ورقة1!$C$1,MATCH($A1019,ورقة1!$A:$A,0)-1,))</f>
        <v>0</v>
      </c>
      <c r="D1019" s="69">
        <f ca="1">IF($A1019="","",OFFSET(ورقة1!$E$1,MATCH($A1019,ورقة1!$A:$A,0)-1,))</f>
        <v>50000</v>
      </c>
    </row>
    <row r="1020" spans="1:4" customFormat="1" ht="17.25" customHeight="1" thickBot="1">
      <c r="A1020" s="75"/>
      <c r="B1020" s="75"/>
      <c r="C1020" s="70">
        <f ca="1">IF($A1019="","",OFFSET(ورقة1!$D$1,MATCH($A1019,ورقة1!$A:$A,0)-1,))</f>
        <v>35100</v>
      </c>
      <c r="D1020" s="70">
        <f ca="1">IF($A1019="","",OFFSET(ورقة1!$F$1,MATCH($A1019,ورقة1!$A:$A,0)-1,))</f>
        <v>0</v>
      </c>
    </row>
    <row r="1021" spans="1:4" customFormat="1" ht="17.25" customHeight="1" thickBot="1">
      <c r="A1021" s="74">
        <f>IF(SUM(MAX($A$1:$A1020),1)&gt;MAX(ورقة1!$A:$A),"",SUM(MAX($A$1:$A1020),1))</f>
        <v>508</v>
      </c>
      <c r="B1021" s="74">
        <f ca="1">IF($A1021="","",OFFSET(ورقة1!$B$1,MATCH($A1021,ورقة1!$A:$A,0)-1,))</f>
        <v>188000</v>
      </c>
      <c r="C1021" s="69">
        <f ca="1">IF($A1021="","",OFFSET(ورقة1!$C$1,MATCH($A1021,ورقة1!$A:$A,0)-1,))</f>
        <v>0</v>
      </c>
      <c r="D1021" s="69">
        <f ca="1">IF($A1021="","",OFFSET(ورقة1!$E$1,MATCH($A1021,ورقة1!$A:$A,0)-1,))</f>
        <v>50000</v>
      </c>
    </row>
    <row r="1022" spans="1:4" customFormat="1" ht="17.25" customHeight="1" thickBot="1">
      <c r="A1022" s="75"/>
      <c r="B1022" s="75"/>
      <c r="C1022" s="70">
        <f ca="1">IF($A1021="","",OFFSET(ورقة1!$D$1,MATCH($A1021,ورقة1!$A:$A,0)-1,))</f>
        <v>28200</v>
      </c>
      <c r="D1022" s="70">
        <f ca="1">IF($A1021="","",OFFSET(ورقة1!$F$1,MATCH($A1021,ورقة1!$A:$A,0)-1,))</f>
        <v>40000</v>
      </c>
    </row>
    <row r="1023" spans="1:4" customFormat="1" ht="17.25" customHeight="1" thickBot="1">
      <c r="A1023" s="74">
        <f>IF(SUM(MAX($A$1:$A1022),1)&gt;MAX(ورقة1!$A:$A),"",SUM(MAX($A$1:$A1022),1))</f>
        <v>509</v>
      </c>
      <c r="B1023" s="74">
        <f ca="1">IF($A1023="","",OFFSET(ورقة1!$B$1,MATCH($A1023,ورقة1!$A:$A,0)-1,))</f>
        <v>237000</v>
      </c>
      <c r="C1023" s="69">
        <f ca="1">IF($A1023="","",OFFSET(ورقة1!$C$1,MATCH($A1023,ورقة1!$A:$A,0)-1,))</f>
        <v>0</v>
      </c>
      <c r="D1023" s="69">
        <f ca="1">IF($A1023="","",OFFSET(ورقة1!$E$1,MATCH($A1023,ورقة1!$A:$A,0)-1,))</f>
        <v>0</v>
      </c>
    </row>
    <row r="1024" spans="1:4" customFormat="1" ht="17.25" customHeight="1" thickBot="1">
      <c r="A1024" s="75"/>
      <c r="B1024" s="75"/>
      <c r="C1024" s="70">
        <f ca="1">IF($A1023="","",OFFSET(ورقة1!$D$1,MATCH($A1023,ورقة1!$A:$A,0)-1,))</f>
        <v>35550</v>
      </c>
      <c r="D1024" s="70">
        <f ca="1">IF($A1023="","",OFFSET(ورقة1!$F$1,MATCH($A1023,ورقة1!$A:$A,0)-1,))</f>
        <v>0</v>
      </c>
    </row>
    <row r="1025" spans="1:4" customFormat="1" ht="17.25" customHeight="1" thickBot="1">
      <c r="A1025" s="74">
        <f>IF(SUM(MAX($A$1:$A1024),1)&gt;MAX(ورقة1!$A:$A),"",SUM(MAX($A$1:$A1024),1))</f>
        <v>510</v>
      </c>
      <c r="B1025" s="74">
        <f ca="1">IF($A1025="","",OFFSET(ورقة1!$B$1,MATCH($A1025,ورقة1!$A:$A,0)-1,))</f>
        <v>179000</v>
      </c>
      <c r="C1025" s="69">
        <f ca="1">IF($A1025="","",OFFSET(ورقة1!$C$1,MATCH($A1025,ورقة1!$A:$A,0)-1,))</f>
        <v>0</v>
      </c>
      <c r="D1025" s="69">
        <f ca="1">IF($A1025="","",OFFSET(ورقة1!$E$1,MATCH($A1025,ورقة1!$A:$A,0)-1,))</f>
        <v>50000</v>
      </c>
    </row>
    <row r="1026" spans="1:4" customFormat="1" ht="17.25" customHeight="1" thickBot="1">
      <c r="A1026" s="75"/>
      <c r="B1026" s="75"/>
      <c r="C1026" s="70">
        <f ca="1">IF($A1025="","",OFFSET(ورقة1!$D$1,MATCH($A1025,ورقة1!$A:$A,0)-1,))</f>
        <v>26850</v>
      </c>
      <c r="D1026" s="70">
        <f ca="1">IF($A1025="","",OFFSET(ورقة1!$F$1,MATCH($A1025,ورقة1!$A:$A,0)-1,))</f>
        <v>20000</v>
      </c>
    </row>
    <row r="1027" spans="1:4" customFormat="1" ht="17.25" customHeight="1" thickBot="1">
      <c r="A1027" s="74">
        <f>IF(SUM(MAX($A$1:$A1026),1)&gt;MAX(ورقة1!$A:$A),"",SUM(MAX($A$1:$A1026),1))</f>
        <v>511</v>
      </c>
      <c r="B1027" s="74">
        <f ca="1">IF($A1027="","",OFFSET(ورقة1!$B$1,MATCH($A1027,ورقة1!$A:$A,0)-1,))</f>
        <v>260000</v>
      </c>
      <c r="C1027" s="69">
        <f ca="1">IF($A1027="","",OFFSET(ورقة1!$C$1,MATCH($A1027,ورقة1!$A:$A,0)-1,))</f>
        <v>0</v>
      </c>
      <c r="D1027" s="69">
        <f ca="1">IF($A1027="","",OFFSET(ورقة1!$E$1,MATCH($A1027,ورقة1!$A:$A,0)-1,))</f>
        <v>50000</v>
      </c>
    </row>
    <row r="1028" spans="1:4" customFormat="1" ht="17.25" customHeight="1" thickBot="1">
      <c r="A1028" s="75"/>
      <c r="B1028" s="75"/>
      <c r="C1028" s="70">
        <f ca="1">IF($A1027="","",OFFSET(ورقة1!$D$1,MATCH($A1027,ورقة1!$A:$A,0)-1,))</f>
        <v>39000</v>
      </c>
      <c r="D1028" s="70">
        <f ca="1">IF($A1027="","",OFFSET(ورقة1!$F$1,MATCH($A1027,ورقة1!$A:$A,0)-1,))</f>
        <v>30000</v>
      </c>
    </row>
    <row r="1029" spans="1:4" customFormat="1" ht="17.25" customHeight="1" thickBot="1">
      <c r="A1029" s="74">
        <f>IF(SUM(MAX($A$1:$A1028),1)&gt;MAX(ورقة1!$A:$A),"",SUM(MAX($A$1:$A1028),1))</f>
        <v>512</v>
      </c>
      <c r="B1029" s="74">
        <f ca="1">IF($A1029="","",OFFSET(ورقة1!$B$1,MATCH($A1029,ورقة1!$A:$A,0)-1,))</f>
        <v>237000</v>
      </c>
      <c r="C1029" s="69">
        <f ca="1">IF($A1029="","",OFFSET(ورقة1!$C$1,MATCH($A1029,ورقة1!$A:$A,0)-1,))</f>
        <v>0</v>
      </c>
      <c r="D1029" s="69">
        <f ca="1">IF($A1029="","",OFFSET(ورقة1!$E$1,MATCH($A1029,ورقة1!$A:$A,0)-1,))</f>
        <v>50000</v>
      </c>
    </row>
    <row r="1030" spans="1:4" customFormat="1" ht="17.25" customHeight="1" thickBot="1">
      <c r="A1030" s="75"/>
      <c r="B1030" s="75"/>
      <c r="C1030" s="70">
        <f ca="1">IF($A1029="","",OFFSET(ورقة1!$D$1,MATCH($A1029,ورقة1!$A:$A,0)-1,))</f>
        <v>35550</v>
      </c>
      <c r="D1030" s="70">
        <f ca="1">IF($A1029="","",OFFSET(ورقة1!$F$1,MATCH($A1029,ورقة1!$A:$A,0)-1,))</f>
        <v>40000</v>
      </c>
    </row>
    <row r="1031" spans="1:4" customFormat="1" ht="17.25" customHeight="1" thickBot="1">
      <c r="A1031" s="74">
        <f>IF(SUM(MAX($A$1:$A1030),1)&gt;MAX(ورقة1!$A:$A),"",SUM(MAX($A$1:$A1030),1))</f>
        <v>513</v>
      </c>
      <c r="B1031" s="74">
        <f ca="1">IF($A1031="","",OFFSET(ورقة1!$B$1,MATCH($A1031,ورقة1!$A:$A,0)-1,))</f>
        <v>308000</v>
      </c>
      <c r="C1031" s="69">
        <f ca="1">IF($A1031="","",OFFSET(ورقة1!$C$1,MATCH($A1031,ورقة1!$A:$A,0)-1,))</f>
        <v>107800</v>
      </c>
      <c r="D1031" s="69">
        <f ca="1">IF($A1031="","",OFFSET(ورقة1!$E$1,MATCH($A1031,ورقة1!$A:$A,0)-1,))</f>
        <v>50000</v>
      </c>
    </row>
    <row r="1032" spans="1:4" customFormat="1" ht="17.25" customHeight="1" thickBot="1">
      <c r="A1032" s="75"/>
      <c r="B1032" s="75"/>
      <c r="C1032" s="70">
        <f ca="1">IF($A1031="","",OFFSET(ورقة1!$D$1,MATCH($A1031,ورقة1!$A:$A,0)-1,))</f>
        <v>0</v>
      </c>
      <c r="D1032" s="70">
        <f ca="1">IF($A1031="","",OFFSET(ورقة1!$F$1,MATCH($A1031,ورقة1!$A:$A,0)-1,))</f>
        <v>40000</v>
      </c>
    </row>
    <row r="1033" spans="1:4" customFormat="1" ht="17.25" customHeight="1" thickBot="1">
      <c r="A1033" s="74">
        <f>IF(SUM(MAX($A$1:$A1032),1)&gt;MAX(ورقة1!$A:$A),"",SUM(MAX($A$1:$A1032),1))</f>
        <v>514</v>
      </c>
      <c r="B1033" s="74">
        <f ca="1">IF($A1033="","",OFFSET(ورقة1!$B$1,MATCH($A1033,ورقة1!$A:$A,0)-1,))</f>
        <v>240000</v>
      </c>
      <c r="C1033" s="69">
        <f ca="1">IF($A1033="","",OFFSET(ورقة1!$C$1,MATCH($A1033,ورقة1!$A:$A,0)-1,))</f>
        <v>0</v>
      </c>
      <c r="D1033" s="69">
        <f ca="1">IF($A1033="","",OFFSET(ورقة1!$E$1,MATCH($A1033,ورقة1!$A:$A,0)-1,))</f>
        <v>50000</v>
      </c>
    </row>
    <row r="1034" spans="1:4" customFormat="1" ht="17.25" customHeight="1" thickBot="1">
      <c r="A1034" s="75"/>
      <c r="B1034" s="75"/>
      <c r="C1034" s="70">
        <f ca="1">IF($A1033="","",OFFSET(ورقة1!$D$1,MATCH($A1033,ورقة1!$A:$A,0)-1,))</f>
        <v>36000</v>
      </c>
      <c r="D1034" s="70">
        <f ca="1">IF($A1033="","",OFFSET(ورقة1!$F$1,MATCH($A1033,ورقة1!$A:$A,0)-1,))</f>
        <v>20000</v>
      </c>
    </row>
    <row r="1035" spans="1:4" customFormat="1" ht="17.25" customHeight="1" thickBot="1">
      <c r="A1035" s="74">
        <f>IF(SUM(MAX($A$1:$A1034),1)&gt;MAX(ورقة1!$A:$A),"",SUM(MAX($A$1:$A1034),1))</f>
        <v>515</v>
      </c>
      <c r="B1035" s="74">
        <f ca="1">IF($A1035="","",OFFSET(ورقة1!$B$1,MATCH($A1035,ورقة1!$A:$A,0)-1,))</f>
        <v>237000</v>
      </c>
      <c r="C1035" s="69">
        <f ca="1">IF($A1035="","",OFFSET(ورقة1!$C$1,MATCH($A1035,ورقة1!$A:$A,0)-1,))</f>
        <v>0</v>
      </c>
      <c r="D1035" s="69">
        <f ca="1">IF($A1035="","",OFFSET(ورقة1!$E$1,MATCH($A1035,ورقة1!$A:$A,0)-1,))</f>
        <v>50000</v>
      </c>
    </row>
    <row r="1036" spans="1:4" customFormat="1" ht="17.25" customHeight="1" thickBot="1">
      <c r="A1036" s="75"/>
      <c r="B1036" s="75"/>
      <c r="C1036" s="70">
        <f ca="1">IF($A1035="","",OFFSET(ورقة1!$D$1,MATCH($A1035,ورقة1!$A:$A,0)-1,))</f>
        <v>35550</v>
      </c>
      <c r="D1036" s="70">
        <f ca="1">IF($A1035="","",OFFSET(ورقة1!$F$1,MATCH($A1035,ورقة1!$A:$A,0)-1,))</f>
        <v>0</v>
      </c>
    </row>
    <row r="1037" spans="1:4" customFormat="1" ht="17.25" customHeight="1" thickBot="1">
      <c r="A1037" s="74">
        <f>IF(SUM(MAX($A$1:$A1036),1)&gt;MAX(ورقة1!$A:$A),"",SUM(MAX($A$1:$A1036),1))</f>
        <v>516</v>
      </c>
      <c r="B1037" s="74">
        <f ca="1">IF($A1037="","",OFFSET(ورقة1!$B$1,MATCH($A1037,ورقة1!$A:$A,0)-1,))</f>
        <v>465000</v>
      </c>
      <c r="C1037" s="69">
        <f ca="1">IF($A1037="","",OFFSET(ورقة1!$C$1,MATCH($A1037,ورقة1!$A:$A,0)-1,))</f>
        <v>209250</v>
      </c>
      <c r="D1037" s="69">
        <f ca="1">IF($A1037="","",OFFSET(ورقة1!$E$1,MATCH($A1037,ورقة1!$A:$A,0)-1,))</f>
        <v>50000</v>
      </c>
    </row>
    <row r="1038" spans="1:4" customFormat="1" ht="17.25" customHeight="1" thickBot="1">
      <c r="A1038" s="75"/>
      <c r="B1038" s="75"/>
      <c r="C1038" s="70">
        <f ca="1">IF($A1037="","",OFFSET(ورقة1!$D$1,MATCH($A1037,ورقة1!$A:$A,0)-1,))</f>
        <v>0</v>
      </c>
      <c r="D1038" s="70">
        <f ca="1">IF($A1037="","",OFFSET(ورقة1!$F$1,MATCH($A1037,ورقة1!$A:$A,0)-1,))</f>
        <v>40000</v>
      </c>
    </row>
    <row r="1039" spans="1:4" customFormat="1" ht="17.25" customHeight="1" thickBot="1">
      <c r="A1039" s="74">
        <f>IF(SUM(MAX($A$1:$A1038),1)&gt;MAX(ورقة1!$A:$A),"",SUM(MAX($A$1:$A1038),1))</f>
        <v>517</v>
      </c>
      <c r="B1039" s="74">
        <f ca="1">IF($A1039="","",OFFSET(ورقة1!$B$1,MATCH($A1039,ورقة1!$A:$A,0)-1,))</f>
        <v>266000</v>
      </c>
      <c r="C1039" s="69">
        <f ca="1">IF($A1039="","",OFFSET(ورقة1!$C$1,MATCH($A1039,ورقة1!$A:$A,0)-1,))</f>
        <v>0</v>
      </c>
      <c r="D1039" s="69">
        <f ca="1">IF($A1039="","",OFFSET(ورقة1!$E$1,MATCH($A1039,ورقة1!$A:$A,0)-1,))</f>
        <v>50000</v>
      </c>
    </row>
    <row r="1040" spans="1:4" customFormat="1" ht="17.25" customHeight="1" thickBot="1">
      <c r="A1040" s="75"/>
      <c r="B1040" s="75"/>
      <c r="C1040" s="70">
        <f ca="1">IF($A1039="","",OFFSET(ورقة1!$D$1,MATCH($A1039,ورقة1!$A:$A,0)-1,))</f>
        <v>39900</v>
      </c>
      <c r="D1040" s="70">
        <f ca="1">IF($A1039="","",OFFSET(ورقة1!$F$1,MATCH($A1039,ورقة1!$A:$A,0)-1,))</f>
        <v>40000</v>
      </c>
    </row>
    <row r="1041" spans="1:4" customFormat="1" ht="17.25" customHeight="1" thickBot="1">
      <c r="A1041" s="74">
        <f>IF(SUM(MAX($A$1:$A1040),1)&gt;MAX(ورقة1!$A:$A),"",SUM(MAX($A$1:$A1040),1))</f>
        <v>518</v>
      </c>
      <c r="B1041" s="74">
        <f ca="1">IF($A1041="","",OFFSET(ورقة1!$B$1,MATCH($A1041,ورقة1!$A:$A,0)-1,))</f>
        <v>374000</v>
      </c>
      <c r="C1041" s="69">
        <f ca="1">IF($A1041="","",OFFSET(ورقة1!$C$1,MATCH($A1041,ورقة1!$A:$A,0)-1,))</f>
        <v>0</v>
      </c>
      <c r="D1041" s="69">
        <f ca="1">IF($A1041="","",OFFSET(ورقة1!$E$1,MATCH($A1041,ورقة1!$A:$A,0)-1,))</f>
        <v>50000</v>
      </c>
    </row>
    <row r="1042" spans="1:4" customFormat="1" ht="17.25" customHeight="1" thickBot="1">
      <c r="A1042" s="75"/>
      <c r="B1042" s="75"/>
      <c r="C1042" s="70">
        <f ca="1">IF($A1041="","",OFFSET(ورقة1!$D$1,MATCH($A1041,ورقة1!$A:$A,0)-1,))</f>
        <v>56100</v>
      </c>
      <c r="D1042" s="70">
        <f ca="1">IF($A1041="","",OFFSET(ورقة1!$F$1,MATCH($A1041,ورقة1!$A:$A,0)-1,))</f>
        <v>30000</v>
      </c>
    </row>
    <row r="1043" spans="1:4" customFormat="1" ht="17.25" customHeight="1" thickBot="1">
      <c r="A1043" s="74">
        <f>IF(SUM(MAX($A$1:$A1042),1)&gt;MAX(ورقة1!$A:$A),"",SUM(MAX($A$1:$A1042),1))</f>
        <v>519</v>
      </c>
      <c r="B1043" s="74">
        <f ca="1">IF($A1043="","",OFFSET(ورقة1!$B$1,MATCH($A1043,ورقة1!$A:$A,0)-1,))</f>
        <v>240000</v>
      </c>
      <c r="C1043" s="69">
        <f ca="1">IF($A1043="","",OFFSET(ورقة1!$C$1,MATCH($A1043,ورقة1!$A:$A,0)-1,))</f>
        <v>0</v>
      </c>
      <c r="D1043" s="69">
        <f ca="1">IF($A1043="","",OFFSET(ورقة1!$E$1,MATCH($A1043,ورقة1!$A:$A,0)-1,))</f>
        <v>50000</v>
      </c>
    </row>
    <row r="1044" spans="1:4" customFormat="1" ht="17.25" customHeight="1" thickBot="1">
      <c r="A1044" s="75"/>
      <c r="B1044" s="75"/>
      <c r="C1044" s="70">
        <f ca="1">IF($A1043="","",OFFSET(ورقة1!$D$1,MATCH($A1043,ورقة1!$A:$A,0)-1,))</f>
        <v>36000</v>
      </c>
      <c r="D1044" s="70">
        <f ca="1">IF($A1043="","",OFFSET(ورقة1!$F$1,MATCH($A1043,ورقة1!$A:$A,0)-1,))</f>
        <v>40000</v>
      </c>
    </row>
    <row r="1045" spans="1:4" customFormat="1" ht="17.25" customHeight="1" thickBot="1">
      <c r="A1045" s="74">
        <f>IF(SUM(MAX($A$1:$A1044),1)&gt;MAX(ورقة1!$A:$A),"",SUM(MAX($A$1:$A1044),1))</f>
        <v>520</v>
      </c>
      <c r="B1045" s="74">
        <f ca="1">IF($A1045="","",OFFSET(ورقة1!$B$1,MATCH($A1045,ورقة1!$A:$A,0)-1,))</f>
        <v>234000</v>
      </c>
      <c r="C1045" s="69">
        <f ca="1">IF($A1045="","",OFFSET(ورقة1!$C$1,MATCH($A1045,ورقة1!$A:$A,0)-1,))</f>
        <v>0</v>
      </c>
      <c r="D1045" s="69">
        <f ca="1">IF($A1045="","",OFFSET(ورقة1!$E$1,MATCH($A1045,ورقة1!$A:$A,0)-1,))</f>
        <v>50000</v>
      </c>
    </row>
    <row r="1046" spans="1:4" customFormat="1" ht="17.25" customHeight="1" thickBot="1">
      <c r="A1046" s="75"/>
      <c r="B1046" s="75"/>
      <c r="C1046" s="70">
        <f ca="1">IF($A1045="","",OFFSET(ورقة1!$D$1,MATCH($A1045,ورقة1!$A:$A,0)-1,))</f>
        <v>35100</v>
      </c>
      <c r="D1046" s="70">
        <f ca="1">IF($A1045="","",OFFSET(ورقة1!$F$1,MATCH($A1045,ورقة1!$A:$A,0)-1,))</f>
        <v>30000</v>
      </c>
    </row>
    <row r="1047" spans="1:4" customFormat="1" ht="17.25" customHeight="1" thickBot="1">
      <c r="A1047" s="74">
        <f>IF(SUM(MAX($A$1:$A1046),1)&gt;MAX(ورقة1!$A:$A),"",SUM(MAX($A$1:$A1046),1))</f>
        <v>521</v>
      </c>
      <c r="B1047" s="74">
        <f ca="1">IF($A1047="","",OFFSET(ورقة1!$B$1,MATCH($A1047,ورقة1!$A:$A,0)-1,))</f>
        <v>182000</v>
      </c>
      <c r="C1047" s="69">
        <f ca="1">IF($A1047="","",OFFSET(ورقة1!$C$1,MATCH($A1047,ورقة1!$A:$A,0)-1,))</f>
        <v>0</v>
      </c>
      <c r="D1047" s="69">
        <f ca="1">IF($A1047="","",OFFSET(ورقة1!$E$1,MATCH($A1047,ورقة1!$A:$A,0)-1,))</f>
        <v>50000</v>
      </c>
    </row>
    <row r="1048" spans="1:4" customFormat="1" ht="17.25" customHeight="1" thickBot="1">
      <c r="A1048" s="75"/>
      <c r="B1048" s="75"/>
      <c r="C1048" s="70">
        <f ca="1">IF($A1047="","",OFFSET(ورقة1!$D$1,MATCH($A1047,ورقة1!$A:$A,0)-1,))</f>
        <v>27300</v>
      </c>
      <c r="D1048" s="70">
        <f ca="1">IF($A1047="","",OFFSET(ورقة1!$F$1,MATCH($A1047,ورقة1!$A:$A,0)-1,))</f>
        <v>10000</v>
      </c>
    </row>
    <row r="1049" spans="1:4" customFormat="1" ht="17.25" customHeight="1" thickBot="1">
      <c r="A1049" s="74">
        <f>IF(SUM(MAX($A$1:$A1048),1)&gt;MAX(ورقة1!$A:$A),"",SUM(MAX($A$1:$A1048),1))</f>
        <v>522</v>
      </c>
      <c r="B1049" s="74">
        <f ca="1">IF($A1049="","",OFFSET(ورقة1!$B$1,MATCH($A1049,ورقة1!$A:$A,0)-1,))</f>
        <v>374000</v>
      </c>
      <c r="C1049" s="69">
        <f ca="1">IF($A1049="","",OFFSET(ورقة1!$C$1,MATCH($A1049,ورقة1!$A:$A,0)-1,))</f>
        <v>168300</v>
      </c>
      <c r="D1049" s="69">
        <f ca="1">IF($A1049="","",OFFSET(ورقة1!$E$1,MATCH($A1049,ورقة1!$A:$A,0)-1,))</f>
        <v>50000</v>
      </c>
    </row>
    <row r="1050" spans="1:4" customFormat="1" ht="17.25" customHeight="1" thickBot="1">
      <c r="A1050" s="75"/>
      <c r="B1050" s="75"/>
      <c r="C1050" s="70">
        <f ca="1">IF($A1049="","",OFFSET(ورقة1!$D$1,MATCH($A1049,ورقة1!$A:$A,0)-1,))</f>
        <v>0</v>
      </c>
      <c r="D1050" s="70">
        <f ca="1">IF($A1049="","",OFFSET(ورقة1!$F$1,MATCH($A1049,ورقة1!$A:$A,0)-1,))</f>
        <v>40000</v>
      </c>
    </row>
    <row r="1051" spans="1:4" customFormat="1" ht="17.25" customHeight="1" thickBot="1">
      <c r="A1051" s="74">
        <f>IF(SUM(MAX($A$1:$A1050),1)&gt;MAX(ورقة1!$A:$A),"",SUM(MAX($A$1:$A1050),1))</f>
        <v>523</v>
      </c>
      <c r="B1051" s="74">
        <f ca="1">IF($A1051="","",OFFSET(ورقة1!$B$1,MATCH($A1051,ورقة1!$A:$A,0)-1,))</f>
        <v>266000</v>
      </c>
      <c r="C1051" s="69">
        <f ca="1">IF($A1051="","",OFFSET(ورقة1!$C$1,MATCH($A1051,ورقة1!$A:$A,0)-1,))</f>
        <v>0</v>
      </c>
      <c r="D1051" s="69">
        <f ca="1">IF($A1051="","",OFFSET(ورقة1!$E$1,MATCH($A1051,ورقة1!$A:$A,0)-1,))</f>
        <v>50000</v>
      </c>
    </row>
    <row r="1052" spans="1:4" customFormat="1" ht="17.25" customHeight="1" thickBot="1">
      <c r="A1052" s="75"/>
      <c r="B1052" s="75"/>
      <c r="C1052" s="70">
        <f ca="1">IF($A1051="","",OFFSET(ورقة1!$D$1,MATCH($A1051,ورقة1!$A:$A,0)-1,))</f>
        <v>39900</v>
      </c>
      <c r="D1052" s="70">
        <f ca="1">IF($A1051="","",OFFSET(ورقة1!$F$1,MATCH($A1051,ورقة1!$A:$A,0)-1,))</f>
        <v>40000</v>
      </c>
    </row>
    <row r="1053" spans="1:4" customFormat="1" ht="17.25" customHeight="1" thickBot="1">
      <c r="A1053" s="74">
        <f>IF(SUM(MAX($A$1:$A1052),1)&gt;MAX(ورقة1!$A:$A),"",SUM(MAX($A$1:$A1052),1))</f>
        <v>524</v>
      </c>
      <c r="B1053" s="74">
        <f ca="1">IF($A1053="","",OFFSET(ورقة1!$B$1,MATCH($A1053,ورقة1!$A:$A,0)-1,))</f>
        <v>231000</v>
      </c>
      <c r="C1053" s="69">
        <f ca="1">IF($A1053="","",OFFSET(ورقة1!$C$1,MATCH($A1053,ورقة1!$A:$A,0)-1,))</f>
        <v>0</v>
      </c>
      <c r="D1053" s="69">
        <f ca="1">IF($A1053="","",OFFSET(ورقة1!$E$1,MATCH($A1053,ورقة1!$A:$A,0)-1,))</f>
        <v>50000</v>
      </c>
    </row>
    <row r="1054" spans="1:4" customFormat="1" ht="17.25" customHeight="1" thickBot="1">
      <c r="A1054" s="75"/>
      <c r="B1054" s="75"/>
      <c r="C1054" s="70">
        <f ca="1">IF($A1053="","",OFFSET(ورقة1!$D$1,MATCH($A1053,ورقة1!$A:$A,0)-1,))</f>
        <v>34650</v>
      </c>
      <c r="D1054" s="70">
        <f ca="1">IF($A1053="","",OFFSET(ورقة1!$F$1,MATCH($A1053,ورقة1!$A:$A,0)-1,))</f>
        <v>40000</v>
      </c>
    </row>
    <row r="1055" spans="1:4" customFormat="1" ht="17.25" customHeight="1" thickBot="1">
      <c r="A1055" s="74">
        <f>IF(SUM(MAX($A$1:$A1054),1)&gt;MAX(ورقة1!$A:$A),"",SUM(MAX($A$1:$A1054),1))</f>
        <v>525</v>
      </c>
      <c r="B1055" s="74">
        <f ca="1">IF($A1055="","",OFFSET(ورقة1!$B$1,MATCH($A1055,ورقة1!$A:$A,0)-1,))</f>
        <v>213000</v>
      </c>
      <c r="C1055" s="69">
        <f ca="1">IF($A1055="","",OFFSET(ورقة1!$C$1,MATCH($A1055,ورقة1!$A:$A,0)-1,))</f>
        <v>0</v>
      </c>
      <c r="D1055" s="69">
        <f ca="1">IF($A1055="","",OFFSET(ورقة1!$E$1,MATCH($A1055,ورقة1!$A:$A,0)-1,))</f>
        <v>50000</v>
      </c>
    </row>
    <row r="1056" spans="1:4" customFormat="1" ht="17.25" customHeight="1" thickBot="1">
      <c r="A1056" s="75"/>
      <c r="B1056" s="75"/>
      <c r="C1056" s="70">
        <f ca="1">IF($A1055="","",OFFSET(ورقة1!$D$1,MATCH($A1055,ورقة1!$A:$A,0)-1,))</f>
        <v>31950</v>
      </c>
      <c r="D1056" s="70">
        <f ca="1">IF($A1055="","",OFFSET(ورقة1!$F$1,MATCH($A1055,ورقة1!$A:$A,0)-1,))</f>
        <v>40000</v>
      </c>
    </row>
    <row r="1057" spans="1:4" customFormat="1" ht="17.25" customHeight="1" thickBot="1">
      <c r="A1057" s="74">
        <f>IF(SUM(MAX($A$1:$A1056),1)&gt;MAX(ورقة1!$A:$A),"",SUM(MAX($A$1:$A1056),1))</f>
        <v>526</v>
      </c>
      <c r="B1057" s="74">
        <f ca="1">IF($A1057="","",OFFSET(ورقة1!$B$1,MATCH($A1057,ورقة1!$A:$A,0)-1,))</f>
        <v>266000</v>
      </c>
      <c r="C1057" s="69">
        <f ca="1">IF($A1057="","",OFFSET(ورقة1!$C$1,MATCH($A1057,ورقة1!$A:$A,0)-1,))</f>
        <v>0</v>
      </c>
      <c r="D1057" s="69">
        <f ca="1">IF($A1057="","",OFFSET(ورقة1!$E$1,MATCH($A1057,ورقة1!$A:$A,0)-1,))</f>
        <v>50000</v>
      </c>
    </row>
    <row r="1058" spans="1:4" customFormat="1" ht="17.25" customHeight="1" thickBot="1">
      <c r="A1058" s="75"/>
      <c r="B1058" s="75"/>
      <c r="C1058" s="70">
        <f ca="1">IF($A1057="","",OFFSET(ورقة1!$D$1,MATCH($A1057,ورقة1!$A:$A,0)-1,))</f>
        <v>39900</v>
      </c>
      <c r="D1058" s="70">
        <f ca="1">IF($A1057="","",OFFSET(ورقة1!$F$1,MATCH($A1057,ورقة1!$A:$A,0)-1,))</f>
        <v>30000</v>
      </c>
    </row>
    <row r="1059" spans="1:4" customFormat="1" ht="17.25" customHeight="1" thickBot="1">
      <c r="A1059" s="74">
        <f>IF(SUM(MAX($A$1:$A1058),1)&gt;MAX(ورقة1!$A:$A),"",SUM(MAX($A$1:$A1058),1))</f>
        <v>527</v>
      </c>
      <c r="B1059" s="74">
        <f ca="1">IF($A1059="","",OFFSET(ورقة1!$B$1,MATCH($A1059,ورقة1!$A:$A,0)-1,))</f>
        <v>222000</v>
      </c>
      <c r="C1059" s="69">
        <f ca="1">IF($A1059="","",OFFSET(ورقة1!$C$1,MATCH($A1059,ورقة1!$A:$A,0)-1,))</f>
        <v>0</v>
      </c>
      <c r="D1059" s="69">
        <f ca="1">IF($A1059="","",OFFSET(ورقة1!$E$1,MATCH($A1059,ورقة1!$A:$A,0)-1,))</f>
        <v>50000</v>
      </c>
    </row>
    <row r="1060" spans="1:4" customFormat="1" ht="17.25" customHeight="1" thickBot="1">
      <c r="A1060" s="75"/>
      <c r="B1060" s="75"/>
      <c r="C1060" s="70">
        <f ca="1">IF($A1059="","",OFFSET(ورقة1!$D$1,MATCH($A1059,ورقة1!$A:$A,0)-1,))</f>
        <v>33300</v>
      </c>
      <c r="D1060" s="70">
        <f ca="1">IF($A1059="","",OFFSET(ورقة1!$F$1,MATCH($A1059,ورقة1!$A:$A,0)-1,))</f>
        <v>20000</v>
      </c>
    </row>
    <row r="1061" spans="1:4" customFormat="1" ht="17.25" customHeight="1" thickBot="1">
      <c r="A1061" s="74">
        <f>IF(SUM(MAX($A$1:$A1060),1)&gt;MAX(ورقة1!$A:$A),"",SUM(MAX($A$1:$A1060),1))</f>
        <v>528</v>
      </c>
      <c r="B1061" s="74">
        <f ca="1">IF($A1061="","",OFFSET(ورقة1!$B$1,MATCH($A1061,ورقة1!$A:$A,0)-1,))</f>
        <v>191000</v>
      </c>
      <c r="C1061" s="69">
        <f ca="1">IF($A1061="","",OFFSET(ورقة1!$C$1,MATCH($A1061,ورقة1!$A:$A,0)-1,))</f>
        <v>0</v>
      </c>
      <c r="D1061" s="69">
        <f ca="1">IF($A1061="","",OFFSET(ورقة1!$E$1,MATCH($A1061,ورقة1!$A:$A,0)-1,))</f>
        <v>50000</v>
      </c>
    </row>
    <row r="1062" spans="1:4" customFormat="1" ht="17.25" customHeight="1" thickBot="1">
      <c r="A1062" s="75"/>
      <c r="B1062" s="75"/>
      <c r="C1062" s="70">
        <f ca="1">IF($A1061="","",OFFSET(ورقة1!$D$1,MATCH($A1061,ورقة1!$A:$A,0)-1,))</f>
        <v>28650</v>
      </c>
      <c r="D1062" s="70">
        <f ca="1">IF($A1061="","",OFFSET(ورقة1!$F$1,MATCH($A1061,ورقة1!$A:$A,0)-1,))</f>
        <v>40000</v>
      </c>
    </row>
    <row r="1063" spans="1:4" customFormat="1" ht="17.25" customHeight="1" thickBot="1">
      <c r="A1063" s="74">
        <f>IF(SUM(MAX($A$1:$A1062),1)&gt;MAX(ورقة1!$A:$A),"",SUM(MAX($A$1:$A1062),1))</f>
        <v>529</v>
      </c>
      <c r="B1063" s="74">
        <f ca="1">IF($A1063="","",OFFSET(ورقة1!$B$1,MATCH($A1063,ورقة1!$A:$A,0)-1,))</f>
        <v>272000</v>
      </c>
      <c r="C1063" s="69">
        <f ca="1">IF($A1063="","",OFFSET(ورقة1!$C$1,MATCH($A1063,ورقة1!$A:$A,0)-1,))</f>
        <v>68000</v>
      </c>
      <c r="D1063" s="69">
        <f ca="1">IF($A1063="","",OFFSET(ورقة1!$E$1,MATCH($A1063,ورقة1!$A:$A,0)-1,))</f>
        <v>50000</v>
      </c>
    </row>
    <row r="1064" spans="1:4" customFormat="1" ht="17.25" customHeight="1" thickBot="1">
      <c r="A1064" s="75"/>
      <c r="B1064" s="75"/>
      <c r="C1064" s="70">
        <f ca="1">IF($A1063="","",OFFSET(ورقة1!$D$1,MATCH($A1063,ورقة1!$A:$A,0)-1,))</f>
        <v>0</v>
      </c>
      <c r="D1064" s="70">
        <f ca="1">IF($A1063="","",OFFSET(ورقة1!$F$1,MATCH($A1063,ورقة1!$A:$A,0)-1,))</f>
        <v>40000</v>
      </c>
    </row>
    <row r="1065" spans="1:4" customFormat="1" ht="17.25" customHeight="1" thickBot="1">
      <c r="A1065" s="74">
        <f>IF(SUM(MAX($A$1:$A1064),1)&gt;MAX(ورقة1!$A:$A),"",SUM(MAX($A$1:$A1064),1))</f>
        <v>530</v>
      </c>
      <c r="B1065" s="74">
        <f ca="1">IF($A1065="","",OFFSET(ورقة1!$B$1,MATCH($A1065,ورقة1!$A:$A,0)-1,))</f>
        <v>237000</v>
      </c>
      <c r="C1065" s="69">
        <f ca="1">IF($A1065="","",OFFSET(ورقة1!$C$1,MATCH($A1065,ورقة1!$A:$A,0)-1,))</f>
        <v>0</v>
      </c>
      <c r="D1065" s="69">
        <f ca="1">IF($A1065="","",OFFSET(ورقة1!$E$1,MATCH($A1065,ورقة1!$A:$A,0)-1,))</f>
        <v>50000</v>
      </c>
    </row>
    <row r="1066" spans="1:4" customFormat="1" ht="17.25" customHeight="1" thickBot="1">
      <c r="A1066" s="75"/>
      <c r="B1066" s="75"/>
      <c r="C1066" s="70">
        <f ca="1">IF($A1065="","",OFFSET(ورقة1!$D$1,MATCH($A1065,ورقة1!$A:$A,0)-1,))</f>
        <v>35550</v>
      </c>
      <c r="D1066" s="70">
        <f ca="1">IF($A1065="","",OFFSET(ورقة1!$F$1,MATCH($A1065,ورقة1!$A:$A,0)-1,))</f>
        <v>30000</v>
      </c>
    </row>
    <row r="1067" spans="1:4" customFormat="1" ht="17.25" customHeight="1" thickBot="1">
      <c r="A1067" s="74">
        <f>IF(SUM(MAX($A$1:$A1066),1)&gt;MAX(ورقة1!$A:$A),"",SUM(MAX($A$1:$A1066),1))</f>
        <v>531</v>
      </c>
      <c r="B1067" s="74">
        <f ca="1">IF($A1067="","",OFFSET(ورقة1!$B$1,MATCH($A1067,ورقة1!$A:$A,0)-1,))</f>
        <v>234000</v>
      </c>
      <c r="C1067" s="69">
        <f ca="1">IF($A1067="","",OFFSET(ورقة1!$C$1,MATCH($A1067,ورقة1!$A:$A,0)-1,))</f>
        <v>0</v>
      </c>
      <c r="D1067" s="69">
        <f ca="1">IF($A1067="","",OFFSET(ورقة1!$E$1,MATCH($A1067,ورقة1!$A:$A,0)-1,))</f>
        <v>50000</v>
      </c>
    </row>
    <row r="1068" spans="1:4" customFormat="1" ht="17.25" customHeight="1" thickBot="1">
      <c r="A1068" s="75"/>
      <c r="B1068" s="75"/>
      <c r="C1068" s="70">
        <f ca="1">IF($A1067="","",OFFSET(ورقة1!$D$1,MATCH($A1067,ورقة1!$A:$A,0)-1,))</f>
        <v>35100</v>
      </c>
      <c r="D1068" s="70">
        <f ca="1">IF($A1067="","",OFFSET(ورقة1!$F$1,MATCH($A1067,ورقة1!$A:$A,0)-1,))</f>
        <v>40000</v>
      </c>
    </row>
    <row r="1069" spans="1:4" customFormat="1" ht="17.25" customHeight="1" thickBot="1">
      <c r="A1069" s="74">
        <f>IF(SUM(MAX($A$1:$A1068),1)&gt;MAX(ورقة1!$A:$A),"",SUM(MAX($A$1:$A1068),1))</f>
        <v>532</v>
      </c>
      <c r="B1069" s="74">
        <f ca="1">IF($A1069="","",OFFSET(ورقة1!$B$1,MATCH($A1069,ورقة1!$A:$A,0)-1,))</f>
        <v>266000</v>
      </c>
      <c r="C1069" s="69">
        <f ca="1">IF($A1069="","",OFFSET(ورقة1!$C$1,MATCH($A1069,ورقة1!$A:$A,0)-1,))</f>
        <v>0</v>
      </c>
      <c r="D1069" s="69">
        <f ca="1">IF($A1069="","",OFFSET(ورقة1!$E$1,MATCH($A1069,ورقة1!$A:$A,0)-1,))</f>
        <v>50000</v>
      </c>
    </row>
    <row r="1070" spans="1:4" customFormat="1" ht="17.25" customHeight="1" thickBot="1">
      <c r="A1070" s="75"/>
      <c r="B1070" s="75"/>
      <c r="C1070" s="70">
        <f ca="1">IF($A1069="","",OFFSET(ورقة1!$D$1,MATCH($A1069,ورقة1!$A:$A,0)-1,))</f>
        <v>39900</v>
      </c>
      <c r="D1070" s="70">
        <f ca="1">IF($A1069="","",OFFSET(ورقة1!$F$1,MATCH($A1069,ورقة1!$A:$A,0)-1,))</f>
        <v>40000</v>
      </c>
    </row>
    <row r="1071" spans="1:4" customFormat="1" ht="17.25" customHeight="1" thickBot="1">
      <c r="A1071" s="74">
        <f>IF(SUM(MAX($A$1:$A1070),1)&gt;MAX(ورقة1!$A:$A),"",SUM(MAX($A$1:$A1070),1))</f>
        <v>533</v>
      </c>
      <c r="B1071" s="74">
        <f ca="1">IF($A1071="","",OFFSET(ورقة1!$B$1,MATCH($A1071,ورقة1!$A:$A,0)-1,))</f>
        <v>237000</v>
      </c>
      <c r="C1071" s="69">
        <f ca="1">IF($A1071="","",OFFSET(ورقة1!$C$1,MATCH($A1071,ورقة1!$A:$A,0)-1,))</f>
        <v>0</v>
      </c>
      <c r="D1071" s="69">
        <f ca="1">IF($A1071="","",OFFSET(ورقة1!$E$1,MATCH($A1071,ورقة1!$A:$A,0)-1,))</f>
        <v>50000</v>
      </c>
    </row>
    <row r="1072" spans="1:4" customFormat="1" ht="17.25" customHeight="1" thickBot="1">
      <c r="A1072" s="75"/>
      <c r="B1072" s="75"/>
      <c r="C1072" s="70">
        <f ca="1">IF($A1071="","",OFFSET(ورقة1!$D$1,MATCH($A1071,ورقة1!$A:$A,0)-1,))</f>
        <v>35550</v>
      </c>
      <c r="D1072" s="70">
        <f ca="1">IF($A1071="","",OFFSET(ورقة1!$F$1,MATCH($A1071,ورقة1!$A:$A,0)-1,))</f>
        <v>10000</v>
      </c>
    </row>
    <row r="1073" spans="1:4" customFormat="1" ht="17.25" customHeight="1" thickBot="1">
      <c r="A1073" s="74">
        <f>IF(SUM(MAX($A$1:$A1072),1)&gt;MAX(ورقة1!$A:$A),"",SUM(MAX($A$1:$A1072),1))</f>
        <v>534</v>
      </c>
      <c r="B1073" s="74">
        <f ca="1">IF($A1073="","",OFFSET(ورقة1!$B$1,MATCH($A1073,ورقة1!$A:$A,0)-1,))</f>
        <v>219000</v>
      </c>
      <c r="C1073" s="69">
        <f ca="1">IF($A1073="","",OFFSET(ورقة1!$C$1,MATCH($A1073,ورقة1!$A:$A,0)-1,))</f>
        <v>0</v>
      </c>
      <c r="D1073" s="69">
        <f ca="1">IF($A1073="","",OFFSET(ورقة1!$E$1,MATCH($A1073,ورقة1!$A:$A,0)-1,))</f>
        <v>50000</v>
      </c>
    </row>
    <row r="1074" spans="1:4" customFormat="1" ht="17.25" customHeight="1" thickBot="1">
      <c r="A1074" s="75"/>
      <c r="B1074" s="75"/>
      <c r="C1074" s="70">
        <f ca="1">IF($A1073="","",OFFSET(ورقة1!$D$1,MATCH($A1073,ورقة1!$A:$A,0)-1,))</f>
        <v>32850</v>
      </c>
      <c r="D1074" s="70">
        <f ca="1">IF($A1073="","",OFFSET(ورقة1!$F$1,MATCH($A1073,ورقة1!$A:$A,0)-1,))</f>
        <v>20000</v>
      </c>
    </row>
    <row r="1075" spans="1:4" customFormat="1" ht="17.25" customHeight="1" thickBot="1">
      <c r="A1075" s="74">
        <f>IF(SUM(MAX($A$1:$A1074),1)&gt;MAX(ورقة1!$A:$A),"",SUM(MAX($A$1:$A1074),1))</f>
        <v>535</v>
      </c>
      <c r="B1075" s="74">
        <f ca="1">IF($A1075="","",OFFSET(ورقة1!$B$1,MATCH($A1075,ورقة1!$A:$A,0)-1,))</f>
        <v>210000</v>
      </c>
      <c r="C1075" s="69">
        <f ca="1">IF($A1075="","",OFFSET(ورقة1!$C$1,MATCH($A1075,ورقة1!$A:$A,0)-1,))</f>
        <v>0</v>
      </c>
      <c r="D1075" s="69">
        <f ca="1">IF($A1075="","",OFFSET(ورقة1!$E$1,MATCH($A1075,ورقة1!$A:$A,0)-1,))</f>
        <v>0</v>
      </c>
    </row>
    <row r="1076" spans="1:4" customFormat="1" ht="17.25" customHeight="1" thickBot="1">
      <c r="A1076" s="75"/>
      <c r="B1076" s="75"/>
      <c r="C1076" s="70">
        <f ca="1">IF($A1075="","",OFFSET(ورقة1!$D$1,MATCH($A1075,ورقة1!$A:$A,0)-1,))</f>
        <v>31500</v>
      </c>
      <c r="D1076" s="70">
        <f ca="1">IF($A1075="","",OFFSET(ورقة1!$F$1,MATCH($A1075,ورقة1!$A:$A,0)-1,))</f>
        <v>0</v>
      </c>
    </row>
    <row r="1077" spans="1:4" customFormat="1" ht="17.25" customHeight="1" thickBot="1">
      <c r="A1077" s="74">
        <f>IF(SUM(MAX($A$1:$A1076),1)&gt;MAX(ورقة1!$A:$A),"",SUM(MAX($A$1:$A1076),1))</f>
        <v>536</v>
      </c>
      <c r="B1077" s="74">
        <f ca="1">IF($A1077="","",OFFSET(ورقة1!$B$1,MATCH($A1077,ورقة1!$A:$A,0)-1,))</f>
        <v>296000</v>
      </c>
      <c r="C1077" s="69">
        <f ca="1">IF($A1077="","",OFFSET(ورقة1!$C$1,MATCH($A1077,ورقة1!$A:$A,0)-1,))</f>
        <v>103600</v>
      </c>
      <c r="D1077" s="69">
        <f ca="1">IF($A1077="","",OFFSET(ورقة1!$E$1,MATCH($A1077,ورقة1!$A:$A,0)-1,))</f>
        <v>50000</v>
      </c>
    </row>
    <row r="1078" spans="1:4" customFormat="1" ht="17.25" customHeight="1" thickBot="1">
      <c r="A1078" s="75"/>
      <c r="B1078" s="75"/>
      <c r="C1078" s="70">
        <f ca="1">IF($A1077="","",OFFSET(ورقة1!$D$1,MATCH($A1077,ورقة1!$A:$A,0)-1,))</f>
        <v>0</v>
      </c>
      <c r="D1078" s="70">
        <f ca="1">IF($A1077="","",OFFSET(ورقة1!$F$1,MATCH($A1077,ورقة1!$A:$A,0)-1,))</f>
        <v>40000</v>
      </c>
    </row>
    <row r="1079" spans="1:4" customFormat="1" ht="17.25" customHeight="1" thickBot="1">
      <c r="A1079" s="74">
        <f>IF(SUM(MAX($A$1:$A1078),1)&gt;MAX(ورقة1!$A:$A),"",SUM(MAX($A$1:$A1078),1))</f>
        <v>537</v>
      </c>
      <c r="B1079" s="74">
        <f ca="1">IF($A1079="","",OFFSET(ورقة1!$B$1,MATCH($A1079,ورقة1!$A:$A,0)-1,))</f>
        <v>573000</v>
      </c>
      <c r="C1079" s="69">
        <f ca="1">IF($A1079="","",OFFSET(ورقة1!$C$1,MATCH($A1079,ورقة1!$A:$A,0)-1,))</f>
        <v>0</v>
      </c>
      <c r="D1079" s="69">
        <f ca="1">IF($A1079="","",OFFSET(ورقة1!$E$1,MATCH($A1079,ورقة1!$A:$A,0)-1,))</f>
        <v>50000</v>
      </c>
    </row>
    <row r="1080" spans="1:4" customFormat="1" ht="17.25" customHeight="1" thickBot="1">
      <c r="A1080" s="75"/>
      <c r="B1080" s="75"/>
      <c r="C1080" s="70">
        <f ca="1">IF($A1079="","",OFFSET(ورقة1!$D$1,MATCH($A1079,ورقة1!$A:$A,0)-1,))</f>
        <v>85950</v>
      </c>
      <c r="D1080" s="70">
        <f ca="1">IF($A1079="","",OFFSET(ورقة1!$F$1,MATCH($A1079,ورقة1!$A:$A,0)-1,))</f>
        <v>0</v>
      </c>
    </row>
    <row r="1081" spans="1:4" customFormat="1" ht="17.25" customHeight="1" thickBot="1">
      <c r="A1081" s="74">
        <f>IF(SUM(MAX($A$1:$A1080),1)&gt;MAX(ورقة1!$A:$A),"",SUM(MAX($A$1:$A1080),1))</f>
        <v>538</v>
      </c>
      <c r="B1081" s="74">
        <f ca="1">IF($A1081="","",OFFSET(ورقة1!$B$1,MATCH($A1081,ورقة1!$A:$A,0)-1,))</f>
        <v>260000</v>
      </c>
      <c r="C1081" s="69">
        <f ca="1">IF($A1081="","",OFFSET(ورقة1!$C$1,MATCH($A1081,ورقة1!$A:$A,0)-1,))</f>
        <v>0</v>
      </c>
      <c r="D1081" s="69">
        <f ca="1">IF($A1081="","",OFFSET(ورقة1!$E$1,MATCH($A1081,ورقة1!$A:$A,0)-1,))</f>
        <v>50000</v>
      </c>
    </row>
    <row r="1082" spans="1:4" customFormat="1" ht="17.25" customHeight="1" thickBot="1">
      <c r="A1082" s="75"/>
      <c r="B1082" s="75"/>
      <c r="C1082" s="70">
        <f ca="1">IF($A1081="","",OFFSET(ورقة1!$D$1,MATCH($A1081,ورقة1!$A:$A,0)-1,))</f>
        <v>39000</v>
      </c>
      <c r="D1082" s="70">
        <f ca="1">IF($A1081="","",OFFSET(ورقة1!$F$1,MATCH($A1081,ورقة1!$A:$A,0)-1,))</f>
        <v>40000</v>
      </c>
    </row>
    <row r="1083" spans="1:4" customFormat="1" ht="17.25" customHeight="1" thickBot="1">
      <c r="A1083" s="74">
        <f>IF(SUM(MAX($A$1:$A1082),1)&gt;MAX(ورقة1!$A:$A),"",SUM(MAX($A$1:$A1082),1))</f>
        <v>539</v>
      </c>
      <c r="B1083" s="74">
        <f ca="1">IF($A1083="","",OFFSET(ورقة1!$B$1,MATCH($A1083,ورقة1!$A:$A,0)-1,))</f>
        <v>308000</v>
      </c>
      <c r="C1083" s="69">
        <f ca="1">IF($A1083="","",OFFSET(ورقة1!$C$1,MATCH($A1083,ورقة1!$A:$A,0)-1,))</f>
        <v>77000</v>
      </c>
      <c r="D1083" s="69">
        <f ca="1">IF($A1083="","",OFFSET(ورقة1!$E$1,MATCH($A1083,ورقة1!$A:$A,0)-1,))</f>
        <v>50000</v>
      </c>
    </row>
    <row r="1084" spans="1:4" customFormat="1" ht="17.25" customHeight="1" thickBot="1">
      <c r="A1084" s="75"/>
      <c r="B1084" s="75"/>
      <c r="C1084" s="70">
        <f ca="1">IF($A1083="","",OFFSET(ورقة1!$D$1,MATCH($A1083,ورقة1!$A:$A,0)-1,))</f>
        <v>0</v>
      </c>
      <c r="D1084" s="70">
        <f ca="1">IF($A1083="","",OFFSET(ورقة1!$F$1,MATCH($A1083,ورقة1!$A:$A,0)-1,))</f>
        <v>40000</v>
      </c>
    </row>
    <row r="1085" spans="1:4" customFormat="1" ht="17.25" customHeight="1" thickBot="1">
      <c r="A1085" s="74">
        <f>IF(SUM(MAX($A$1:$A1084),1)&gt;MAX(ورقة1!$A:$A),"",SUM(MAX($A$1:$A1084),1))</f>
        <v>540</v>
      </c>
      <c r="B1085" s="74">
        <f ca="1">IF($A1085="","",OFFSET(ورقة1!$B$1,MATCH($A1085,ورقة1!$A:$A,0)-1,))</f>
        <v>219000</v>
      </c>
      <c r="C1085" s="69">
        <f ca="1">IF($A1085="","",OFFSET(ورقة1!$C$1,MATCH($A1085,ورقة1!$A:$A,0)-1,))</f>
        <v>0</v>
      </c>
      <c r="D1085" s="69">
        <f ca="1">IF($A1085="","",OFFSET(ورقة1!$E$1,MATCH($A1085,ورقة1!$A:$A,0)-1,))</f>
        <v>50000</v>
      </c>
    </row>
    <row r="1086" spans="1:4" customFormat="1" ht="17.25" customHeight="1" thickBot="1">
      <c r="A1086" s="75"/>
      <c r="B1086" s="75"/>
      <c r="C1086" s="70">
        <f ca="1">IF($A1085="","",OFFSET(ورقة1!$D$1,MATCH($A1085,ورقة1!$A:$A,0)-1,))</f>
        <v>32850</v>
      </c>
      <c r="D1086" s="70">
        <f ca="1">IF($A1085="","",OFFSET(ورقة1!$F$1,MATCH($A1085,ورقة1!$A:$A,0)-1,))</f>
        <v>20000</v>
      </c>
    </row>
    <row r="1087" spans="1:4" customFormat="1" ht="17.25" customHeight="1" thickBot="1">
      <c r="A1087" s="74">
        <f>IF(SUM(MAX($A$1:$A1086),1)&gt;MAX(ورقة1!$A:$A),"",SUM(MAX($A$1:$A1086),1))</f>
        <v>541</v>
      </c>
      <c r="B1087" s="74">
        <f ca="1">IF($A1087="","",OFFSET(ورقة1!$B$1,MATCH($A1087,ورقة1!$A:$A,0)-1,))</f>
        <v>228000</v>
      </c>
      <c r="C1087" s="69">
        <f ca="1">IF($A1087="","",OFFSET(ورقة1!$C$1,MATCH($A1087,ورقة1!$A:$A,0)-1,))</f>
        <v>79800</v>
      </c>
      <c r="D1087" s="69">
        <f ca="1">IF($A1087="","",OFFSET(ورقة1!$E$1,MATCH($A1087,ورقة1!$A:$A,0)-1,))</f>
        <v>50000</v>
      </c>
    </row>
    <row r="1088" spans="1:4" customFormat="1" ht="17.25" customHeight="1" thickBot="1">
      <c r="A1088" s="75"/>
      <c r="B1088" s="75"/>
      <c r="C1088" s="70">
        <f ca="1">IF($A1087="","",OFFSET(ورقة1!$D$1,MATCH($A1087,ورقة1!$A:$A,0)-1,))</f>
        <v>0</v>
      </c>
      <c r="D1088" s="70">
        <f ca="1">IF($A1087="","",OFFSET(ورقة1!$F$1,MATCH($A1087,ورقة1!$A:$A,0)-1,))</f>
        <v>20000</v>
      </c>
    </row>
    <row r="1089" spans="1:4" customFormat="1" ht="17.25" customHeight="1" thickBot="1">
      <c r="A1089" s="74">
        <f>IF(SUM(MAX($A$1:$A1088),1)&gt;MAX(ورقة1!$A:$A),"",SUM(MAX($A$1:$A1088),1))</f>
        <v>542</v>
      </c>
      <c r="B1089" s="74">
        <f ca="1">IF($A1089="","",OFFSET(ورقة1!$B$1,MATCH($A1089,ورقة1!$A:$A,0)-1,))</f>
        <v>308000</v>
      </c>
      <c r="C1089" s="69">
        <f ca="1">IF($A1089="","",OFFSET(ورقة1!$C$1,MATCH($A1089,ورقة1!$A:$A,0)-1,))</f>
        <v>77000</v>
      </c>
      <c r="D1089" s="69">
        <f ca="1">IF($A1089="","",OFFSET(ورقة1!$E$1,MATCH($A1089,ورقة1!$A:$A,0)-1,))</f>
        <v>50000</v>
      </c>
    </row>
    <row r="1090" spans="1:4" customFormat="1" ht="17.25" customHeight="1" thickBot="1">
      <c r="A1090" s="75"/>
      <c r="B1090" s="75"/>
      <c r="C1090" s="70">
        <f ca="1">IF($A1089="","",OFFSET(ورقة1!$D$1,MATCH($A1089,ورقة1!$A:$A,0)-1,))</f>
        <v>0</v>
      </c>
      <c r="D1090" s="70">
        <f ca="1">IF($A1089="","",OFFSET(ورقة1!$F$1,MATCH($A1089,ورقة1!$A:$A,0)-1,))</f>
        <v>40000</v>
      </c>
    </row>
    <row r="1091" spans="1:4" customFormat="1" ht="17.25" customHeight="1" thickBot="1">
      <c r="A1091" s="74">
        <f>IF(SUM(MAX($A$1:$A1090),1)&gt;MAX(ورقة1!$A:$A),"",SUM(MAX($A$1:$A1090),1))</f>
        <v>543</v>
      </c>
      <c r="B1091" s="74">
        <f ca="1">IF($A1091="","",OFFSET(ورقة1!$B$1,MATCH($A1091,ورقة1!$A:$A,0)-1,))</f>
        <v>275000</v>
      </c>
      <c r="C1091" s="69">
        <f ca="1">IF($A1091="","",OFFSET(ورقة1!$C$1,MATCH($A1091,ورقة1!$A:$A,0)-1,))</f>
        <v>68750</v>
      </c>
      <c r="D1091" s="69">
        <f ca="1">IF($A1091="","",OFFSET(ورقة1!$E$1,MATCH($A1091,ورقة1!$A:$A,0)-1,))</f>
        <v>50000</v>
      </c>
    </row>
    <row r="1092" spans="1:4" customFormat="1" ht="17.25" customHeight="1" thickBot="1">
      <c r="A1092" s="75"/>
      <c r="B1092" s="75"/>
      <c r="C1092" s="70">
        <f ca="1">IF($A1091="","",OFFSET(ورقة1!$D$1,MATCH($A1091,ورقة1!$A:$A,0)-1,))</f>
        <v>0</v>
      </c>
      <c r="D1092" s="70">
        <f ca="1">IF($A1091="","",OFFSET(ورقة1!$F$1,MATCH($A1091,ورقة1!$A:$A,0)-1,))</f>
        <v>30000</v>
      </c>
    </row>
    <row r="1093" spans="1:4" customFormat="1" ht="17.25" customHeight="1" thickBot="1">
      <c r="A1093" s="74">
        <f>IF(SUM(MAX($A$1:$A1092),1)&gt;MAX(ورقة1!$A:$A),"",SUM(MAX($A$1:$A1092),1))</f>
        <v>544</v>
      </c>
      <c r="B1093" s="74">
        <f ca="1">IF($A1093="","",OFFSET(ورقة1!$B$1,MATCH($A1093,ورقة1!$A:$A,0)-1,))</f>
        <v>225000</v>
      </c>
      <c r="C1093" s="69">
        <f ca="1">IF($A1093="","",OFFSET(ورقة1!$C$1,MATCH($A1093,ورقة1!$A:$A,0)-1,))</f>
        <v>0</v>
      </c>
      <c r="D1093" s="69">
        <f ca="1">IF($A1093="","",OFFSET(ورقة1!$E$1,MATCH($A1093,ورقة1!$A:$A,0)-1,))</f>
        <v>50000</v>
      </c>
    </row>
    <row r="1094" spans="1:4" customFormat="1" ht="17.25" customHeight="1" thickBot="1">
      <c r="A1094" s="75"/>
      <c r="B1094" s="75"/>
      <c r="C1094" s="70">
        <f ca="1">IF($A1093="","",OFFSET(ورقة1!$D$1,MATCH($A1093,ورقة1!$A:$A,0)-1,))</f>
        <v>33750</v>
      </c>
      <c r="D1094" s="70">
        <f ca="1">IF($A1093="","",OFFSET(ورقة1!$F$1,MATCH($A1093,ورقة1!$A:$A,0)-1,))</f>
        <v>40000</v>
      </c>
    </row>
    <row r="1095" spans="1:4" customFormat="1" ht="17.25" customHeight="1" thickBot="1">
      <c r="A1095" s="74">
        <f>IF(SUM(MAX($A$1:$A1094),1)&gt;MAX(ورقة1!$A:$A),"",SUM(MAX($A$1:$A1094),1))</f>
        <v>545</v>
      </c>
      <c r="B1095" s="74">
        <f ca="1">IF($A1095="","",OFFSET(ورقة1!$B$1,MATCH($A1095,ورقة1!$A:$A,0)-1,))</f>
        <v>380000</v>
      </c>
      <c r="C1095" s="69">
        <f ca="1">IF($A1095="","",OFFSET(ورقة1!$C$1,MATCH($A1095,ورقة1!$A:$A,0)-1,))</f>
        <v>0</v>
      </c>
      <c r="D1095" s="69">
        <f ca="1">IF($A1095="","",OFFSET(ورقة1!$E$1,MATCH($A1095,ورقة1!$A:$A,0)-1,))</f>
        <v>50000</v>
      </c>
    </row>
    <row r="1096" spans="1:4" customFormat="1" ht="17.25" customHeight="1" thickBot="1">
      <c r="A1096" s="75"/>
      <c r="B1096" s="75"/>
      <c r="C1096" s="70">
        <f ca="1">IF($A1095="","",OFFSET(ورقة1!$D$1,MATCH($A1095,ورقة1!$A:$A,0)-1,))</f>
        <v>57000</v>
      </c>
      <c r="D1096" s="70">
        <f ca="1">IF($A1095="","",OFFSET(ورقة1!$F$1,MATCH($A1095,ورقة1!$A:$A,0)-1,))</f>
        <v>40000</v>
      </c>
    </row>
    <row r="1097" spans="1:4" customFormat="1" ht="17.25" customHeight="1" thickBot="1">
      <c r="A1097" s="74">
        <f>IF(SUM(MAX($A$1:$A1096),1)&gt;MAX(ورقة1!$A:$A),"",SUM(MAX($A$1:$A1096),1))</f>
        <v>546</v>
      </c>
      <c r="B1097" s="74">
        <f ca="1">IF($A1097="","",OFFSET(ورقة1!$B$1,MATCH($A1097,ورقة1!$A:$A,0)-1,))</f>
        <v>210000</v>
      </c>
      <c r="C1097" s="69">
        <f ca="1">IF($A1097="","",OFFSET(ورقة1!$C$1,MATCH($A1097,ورقة1!$A:$A,0)-1,))</f>
        <v>0</v>
      </c>
      <c r="D1097" s="69">
        <f ca="1">IF($A1097="","",OFFSET(ورقة1!$E$1,MATCH($A1097,ورقة1!$A:$A,0)-1,))</f>
        <v>50000</v>
      </c>
    </row>
    <row r="1098" spans="1:4" customFormat="1" ht="17.25" customHeight="1" thickBot="1">
      <c r="A1098" s="75"/>
      <c r="B1098" s="75"/>
      <c r="C1098" s="70">
        <f ca="1">IF($A1097="","",OFFSET(ورقة1!$D$1,MATCH($A1097,ورقة1!$A:$A,0)-1,))</f>
        <v>31500</v>
      </c>
      <c r="D1098" s="70">
        <f ca="1">IF($A1097="","",OFFSET(ورقة1!$F$1,MATCH($A1097,ورقة1!$A:$A,0)-1,))</f>
        <v>30000</v>
      </c>
    </row>
    <row r="1099" spans="1:4" customFormat="1" ht="17.25" customHeight="1" thickBot="1">
      <c r="A1099" s="74">
        <f>IF(SUM(MAX($A$1:$A1098),1)&gt;MAX(ورقة1!$A:$A),"",SUM(MAX($A$1:$A1098),1))</f>
        <v>547</v>
      </c>
      <c r="B1099" s="74">
        <f ca="1">IF($A1099="","",OFFSET(ورقة1!$B$1,MATCH($A1099,ورقة1!$A:$A,0)-1,))</f>
        <v>269000</v>
      </c>
      <c r="C1099" s="69">
        <f ca="1">IF($A1099="","",OFFSET(ورقة1!$C$1,MATCH($A1099,ورقة1!$A:$A,0)-1,))</f>
        <v>0</v>
      </c>
      <c r="D1099" s="69">
        <f ca="1">IF($A1099="","",OFFSET(ورقة1!$E$1,MATCH($A1099,ورقة1!$A:$A,0)-1,))</f>
        <v>50000</v>
      </c>
    </row>
    <row r="1100" spans="1:4" customFormat="1" ht="17.25" customHeight="1" thickBot="1">
      <c r="A1100" s="75"/>
      <c r="B1100" s="75"/>
      <c r="C1100" s="70">
        <f ca="1">IF($A1099="","",OFFSET(ورقة1!$D$1,MATCH($A1099,ورقة1!$A:$A,0)-1,))</f>
        <v>40350</v>
      </c>
      <c r="D1100" s="70">
        <f ca="1">IF($A1099="","",OFFSET(ورقة1!$F$1,MATCH($A1099,ورقة1!$A:$A,0)-1,))</f>
        <v>30000</v>
      </c>
    </row>
    <row r="1101" spans="1:4" customFormat="1" ht="17.25" customHeight="1" thickBot="1">
      <c r="A1101" s="74">
        <f>IF(SUM(MAX($A$1:$A1100),1)&gt;MAX(ورقة1!$A:$A),"",SUM(MAX($A$1:$A1100),1))</f>
        <v>548</v>
      </c>
      <c r="B1101" s="74">
        <f ca="1">IF($A1101="","",OFFSET(ورقة1!$B$1,MATCH($A1101,ورقة1!$A:$A,0)-1,))</f>
        <v>314000</v>
      </c>
      <c r="C1101" s="69">
        <f ca="1">IF($A1101="","",OFFSET(ورقة1!$C$1,MATCH($A1101,ورقة1!$A:$A,0)-1,))</f>
        <v>141300</v>
      </c>
      <c r="D1101" s="69">
        <f ca="1">IF($A1101="","",OFFSET(ورقة1!$E$1,MATCH($A1101,ورقة1!$A:$A,0)-1,))</f>
        <v>50000</v>
      </c>
    </row>
    <row r="1102" spans="1:4" customFormat="1" ht="17.25" customHeight="1" thickBot="1">
      <c r="A1102" s="75"/>
      <c r="B1102" s="75"/>
      <c r="C1102" s="70">
        <f ca="1">IF($A1101="","",OFFSET(ورقة1!$D$1,MATCH($A1101,ورقة1!$A:$A,0)-1,))</f>
        <v>0</v>
      </c>
      <c r="D1102" s="70">
        <f ca="1">IF($A1101="","",OFFSET(ورقة1!$F$1,MATCH($A1101,ورقة1!$A:$A,0)-1,))</f>
        <v>20000</v>
      </c>
    </row>
    <row r="1103" spans="1:4" customFormat="1" ht="17.25" customHeight="1" thickBot="1">
      <c r="A1103" s="74">
        <f>IF(SUM(MAX($A$1:$A1102),1)&gt;MAX(ورقة1!$A:$A),"",SUM(MAX($A$1:$A1102),1))</f>
        <v>549</v>
      </c>
      <c r="B1103" s="74">
        <f ca="1">IF($A1103="","",OFFSET(ورقة1!$B$1,MATCH($A1103,ورقة1!$A:$A,0)-1,))</f>
        <v>712000</v>
      </c>
      <c r="C1103" s="69">
        <f ca="1">IF($A1103="","",OFFSET(ورقة1!$C$1,MATCH($A1103,ورقة1!$A:$A,0)-1,))</f>
        <v>0</v>
      </c>
      <c r="D1103" s="69">
        <f ca="1">IF($A1103="","",OFFSET(ورقة1!$E$1,MATCH($A1103,ورقة1!$A:$A,0)-1,))</f>
        <v>196666</v>
      </c>
    </row>
    <row r="1104" spans="1:4" customFormat="1" ht="17.25" customHeight="1" thickBot="1">
      <c r="A1104" s="75"/>
      <c r="B1104" s="75"/>
      <c r="C1104" s="70">
        <f ca="1">IF($A1103="","",OFFSET(ورقة1!$D$1,MATCH($A1103,ورقة1!$A:$A,0)-1,))</f>
        <v>106800</v>
      </c>
      <c r="D1104" s="70">
        <f ca="1">IF($A1103="","",OFFSET(ورقة1!$F$1,MATCH($A1103,ورقة1!$A:$A,0)-1,))</f>
        <v>157333</v>
      </c>
    </row>
    <row r="1105" spans="1:4" customFormat="1" ht="17.25" customHeight="1" thickBot="1">
      <c r="A1105" s="74">
        <f>IF(SUM(MAX($A$1:$A1104),1)&gt;MAX(ورقة1!$A:$A),"",SUM(MAX($A$1:$A1104),1))</f>
        <v>550</v>
      </c>
      <c r="B1105" s="74">
        <f ca="1">IF($A1105="","",OFFSET(ورقة1!$B$1,MATCH($A1105,ورقة1!$A:$A,0)-1,))</f>
        <v>188000</v>
      </c>
      <c r="C1105" s="69">
        <f ca="1">IF($A1105="","",OFFSET(ورقة1!$C$1,MATCH($A1105,ورقة1!$A:$A,0)-1,))</f>
        <v>0</v>
      </c>
      <c r="D1105" s="69">
        <f ca="1">IF($A1105="","",OFFSET(ورقة1!$E$1,MATCH($A1105,ورقة1!$A:$A,0)-1,))</f>
        <v>0</v>
      </c>
    </row>
    <row r="1106" spans="1:4" customFormat="1" ht="17.25" customHeight="1" thickBot="1">
      <c r="A1106" s="75"/>
      <c r="B1106" s="75"/>
      <c r="C1106" s="70">
        <f ca="1">IF($A1105="","",OFFSET(ورقة1!$D$1,MATCH($A1105,ورقة1!$A:$A,0)-1,))</f>
        <v>28200</v>
      </c>
      <c r="D1106" s="70">
        <f ca="1">IF($A1105="","",OFFSET(ورقة1!$F$1,MATCH($A1105,ورقة1!$A:$A,0)-1,))</f>
        <v>0</v>
      </c>
    </row>
    <row r="1107" spans="1:4" customFormat="1" ht="17.25" customHeight="1" thickBot="1">
      <c r="A1107" s="74">
        <f>IF(SUM(MAX($A$1:$A1106),1)&gt;MAX(ورقة1!$A:$A),"",SUM(MAX($A$1:$A1106),1))</f>
        <v>551</v>
      </c>
      <c r="B1107" s="74">
        <f ca="1">IF($A1107="","",OFFSET(ورقة1!$B$1,MATCH($A1107,ورقة1!$A:$A,0)-1,))</f>
        <v>374000</v>
      </c>
      <c r="C1107" s="69">
        <f ca="1">IF($A1107="","",OFFSET(ورقة1!$C$1,MATCH($A1107,ورقة1!$A:$A,0)-1,))</f>
        <v>168300</v>
      </c>
      <c r="D1107" s="69">
        <f ca="1">IF($A1107="","",OFFSET(ورقة1!$E$1,MATCH($A1107,ورقة1!$A:$A,0)-1,))</f>
        <v>50000</v>
      </c>
    </row>
    <row r="1108" spans="1:4" customFormat="1" ht="17.25" customHeight="1" thickBot="1">
      <c r="A1108" s="75"/>
      <c r="B1108" s="75"/>
      <c r="C1108" s="70">
        <f ca="1">IF($A1107="","",OFFSET(ورقة1!$D$1,MATCH($A1107,ورقة1!$A:$A,0)-1,))</f>
        <v>0</v>
      </c>
      <c r="D1108" s="70">
        <f ca="1">IF($A1107="","",OFFSET(ورقة1!$F$1,MATCH($A1107,ورقة1!$A:$A,0)-1,))</f>
        <v>40000</v>
      </c>
    </row>
    <row r="1109" spans="1:4" customFormat="1" ht="17.25" customHeight="1" thickBot="1">
      <c r="A1109" s="74">
        <f>IF(SUM(MAX($A$1:$A1108),1)&gt;MAX(ورقة1!$A:$A),"",SUM(MAX($A$1:$A1108),1))</f>
        <v>552</v>
      </c>
      <c r="B1109" s="74">
        <f ca="1">IF($A1109="","",OFFSET(ورقة1!$B$1,MATCH($A1109,ورقة1!$A:$A,0)-1,))</f>
        <v>240000</v>
      </c>
      <c r="C1109" s="69">
        <f ca="1">IF($A1109="","",OFFSET(ورقة1!$C$1,MATCH($A1109,ورقة1!$A:$A,0)-1,))</f>
        <v>0</v>
      </c>
      <c r="D1109" s="69">
        <f ca="1">IF($A1109="","",OFFSET(ورقة1!$E$1,MATCH($A1109,ورقة1!$A:$A,0)-1,))</f>
        <v>0</v>
      </c>
    </row>
    <row r="1110" spans="1:4" customFormat="1" ht="17.25" customHeight="1" thickBot="1">
      <c r="A1110" s="75"/>
      <c r="B1110" s="75"/>
      <c r="C1110" s="70">
        <f ca="1">IF($A1109="","",OFFSET(ورقة1!$D$1,MATCH($A1109,ورقة1!$A:$A,0)-1,))</f>
        <v>36000</v>
      </c>
      <c r="D1110" s="70">
        <f ca="1">IF($A1109="","",OFFSET(ورقة1!$F$1,MATCH($A1109,ورقة1!$A:$A,0)-1,))</f>
        <v>0</v>
      </c>
    </row>
    <row r="1111" spans="1:4" customFormat="1" ht="17.25" customHeight="1" thickBot="1">
      <c r="A1111" s="74">
        <f>IF(SUM(MAX($A$1:$A1110),1)&gt;MAX(ورقة1!$A:$A),"",SUM(MAX($A$1:$A1110),1))</f>
        <v>553</v>
      </c>
      <c r="B1111" s="74">
        <f ca="1">IF($A1111="","",OFFSET(ورقة1!$B$1,MATCH($A1111,ورقة1!$A:$A,0)-1,))</f>
        <v>237000</v>
      </c>
      <c r="C1111" s="69">
        <f ca="1">IF($A1111="","",OFFSET(ورقة1!$C$1,MATCH($A1111,ورقة1!$A:$A,0)-1,))</f>
        <v>0</v>
      </c>
      <c r="D1111" s="69">
        <f ca="1">IF($A1111="","",OFFSET(ورقة1!$E$1,MATCH($A1111,ورقة1!$A:$A,0)-1,))</f>
        <v>50000</v>
      </c>
    </row>
    <row r="1112" spans="1:4" customFormat="1" ht="17.25" customHeight="1" thickBot="1">
      <c r="A1112" s="75"/>
      <c r="B1112" s="75"/>
      <c r="C1112" s="70">
        <f ca="1">IF($A1111="","",OFFSET(ورقة1!$D$1,MATCH($A1111,ورقة1!$A:$A,0)-1,))</f>
        <v>35550</v>
      </c>
      <c r="D1112" s="70">
        <f ca="1">IF($A1111="","",OFFSET(ورقة1!$F$1,MATCH($A1111,ورقة1!$A:$A,0)-1,))</f>
        <v>40000</v>
      </c>
    </row>
    <row r="1113" spans="1:4" customFormat="1" ht="17.25" customHeight="1" thickBot="1">
      <c r="A1113" s="74">
        <f>IF(SUM(MAX($A$1:$A1112),1)&gt;MAX(ورقة1!$A:$A),"",SUM(MAX($A$1:$A1112),1))</f>
        <v>554</v>
      </c>
      <c r="B1113" s="74">
        <f ca="1">IF($A1113="","",OFFSET(ورقة1!$B$1,MATCH($A1113,ورقة1!$A:$A,0)-1,))</f>
        <v>263000</v>
      </c>
      <c r="C1113" s="69">
        <f ca="1">IF($A1113="","",OFFSET(ورقة1!$C$1,MATCH($A1113,ورقة1!$A:$A,0)-1,))</f>
        <v>0</v>
      </c>
      <c r="D1113" s="69">
        <f ca="1">IF($A1113="","",OFFSET(ورقة1!$E$1,MATCH($A1113,ورقة1!$A:$A,0)-1,))</f>
        <v>50000</v>
      </c>
    </row>
    <row r="1114" spans="1:4" customFormat="1" ht="17.25" customHeight="1" thickBot="1">
      <c r="A1114" s="75"/>
      <c r="B1114" s="75"/>
      <c r="C1114" s="70">
        <f ca="1">IF($A1113="","",OFFSET(ورقة1!$D$1,MATCH($A1113,ورقة1!$A:$A,0)-1,))</f>
        <v>39450</v>
      </c>
      <c r="D1114" s="70">
        <f ca="1">IF($A1113="","",OFFSET(ورقة1!$F$1,MATCH($A1113,ورقة1!$A:$A,0)-1,))</f>
        <v>40000</v>
      </c>
    </row>
    <row r="1115" spans="1:4" customFormat="1" ht="17.25" customHeight="1" thickBot="1">
      <c r="A1115" s="74">
        <f>IF(SUM(MAX($A$1:$A1114),1)&gt;MAX(ورقة1!$A:$A),"",SUM(MAX($A$1:$A1114),1))</f>
        <v>555</v>
      </c>
      <c r="B1115" s="74">
        <f ca="1">IF($A1115="","",OFFSET(ورقة1!$B$1,MATCH($A1115,ورقة1!$A:$A,0)-1,))</f>
        <v>237000</v>
      </c>
      <c r="C1115" s="69">
        <f ca="1">IF($A1115="","",OFFSET(ورقة1!$C$1,MATCH($A1115,ورقة1!$A:$A,0)-1,))</f>
        <v>0</v>
      </c>
      <c r="D1115" s="69">
        <f ca="1">IF($A1115="","",OFFSET(ورقة1!$E$1,MATCH($A1115,ورقة1!$A:$A,0)-1,))</f>
        <v>50000</v>
      </c>
    </row>
    <row r="1116" spans="1:4" customFormat="1" ht="17.25" customHeight="1" thickBot="1">
      <c r="A1116" s="75"/>
      <c r="B1116" s="75"/>
      <c r="C1116" s="70">
        <f ca="1">IF($A1115="","",OFFSET(ورقة1!$D$1,MATCH($A1115,ورقة1!$A:$A,0)-1,))</f>
        <v>35550</v>
      </c>
      <c r="D1116" s="70">
        <f ca="1">IF($A1115="","",OFFSET(ورقة1!$F$1,MATCH($A1115,ورقة1!$A:$A,0)-1,))</f>
        <v>40000</v>
      </c>
    </row>
    <row r="1117" spans="1:4" customFormat="1" ht="17.25" customHeight="1" thickBot="1">
      <c r="A1117" s="74">
        <f>IF(SUM(MAX($A$1:$A1116),1)&gt;MAX(ورقة1!$A:$A),"",SUM(MAX($A$1:$A1116),1))</f>
        <v>556</v>
      </c>
      <c r="B1117" s="74">
        <f ca="1">IF($A1117="","",OFFSET(ورقة1!$B$1,MATCH($A1117,ورقة1!$A:$A,0)-1,))</f>
        <v>240000</v>
      </c>
      <c r="C1117" s="69">
        <f ca="1">IF($A1117="","",OFFSET(ورقة1!$C$1,MATCH($A1117,ورقة1!$A:$A,0)-1,))</f>
        <v>0</v>
      </c>
      <c r="D1117" s="69">
        <f ca="1">IF($A1117="","",OFFSET(ورقة1!$E$1,MATCH($A1117,ورقة1!$A:$A,0)-1,))</f>
        <v>50000</v>
      </c>
    </row>
    <row r="1118" spans="1:4" customFormat="1" ht="17.25" customHeight="1" thickBot="1">
      <c r="A1118" s="75"/>
      <c r="B1118" s="75"/>
      <c r="C1118" s="70">
        <f ca="1">IF($A1117="","",OFFSET(ورقة1!$D$1,MATCH($A1117,ورقة1!$A:$A,0)-1,))</f>
        <v>36000</v>
      </c>
      <c r="D1118" s="70">
        <f ca="1">IF($A1117="","",OFFSET(ورقة1!$F$1,MATCH($A1117,ورقة1!$A:$A,0)-1,))</f>
        <v>30000</v>
      </c>
    </row>
    <row r="1119" spans="1:4" customFormat="1" ht="17.25" customHeight="1" thickBot="1">
      <c r="A1119" s="74">
        <f>IF(SUM(MAX($A$1:$A1118),1)&gt;MAX(ورقة1!$A:$A),"",SUM(MAX($A$1:$A1118),1))</f>
        <v>557</v>
      </c>
      <c r="B1119" s="74">
        <f ca="1">IF($A1119="","",OFFSET(ورقة1!$B$1,MATCH($A1119,ورقة1!$A:$A,0)-1,))</f>
        <v>188000</v>
      </c>
      <c r="C1119" s="69">
        <f ca="1">IF($A1119="","",OFFSET(ورقة1!$C$1,MATCH($A1119,ورقة1!$A:$A,0)-1,))</f>
        <v>0</v>
      </c>
      <c r="D1119" s="69">
        <f ca="1">IF($A1119="","",OFFSET(ورقة1!$E$1,MATCH($A1119,ورقة1!$A:$A,0)-1,))</f>
        <v>0</v>
      </c>
    </row>
    <row r="1120" spans="1:4" customFormat="1" ht="17.25" customHeight="1" thickBot="1">
      <c r="A1120" s="75"/>
      <c r="B1120" s="75"/>
      <c r="C1120" s="70">
        <f ca="1">IF($A1119="","",OFFSET(ورقة1!$D$1,MATCH($A1119,ورقة1!$A:$A,0)-1,))</f>
        <v>28200</v>
      </c>
      <c r="D1120" s="70">
        <f ca="1">IF($A1119="","",OFFSET(ورقة1!$F$1,MATCH($A1119,ورقة1!$A:$A,0)-1,))</f>
        <v>0</v>
      </c>
    </row>
    <row r="1121" spans="1:4" customFormat="1" ht="17.25" customHeight="1" thickBot="1">
      <c r="A1121" s="74">
        <f>IF(SUM(MAX($A$1:$A1120),1)&gt;MAX(ورقة1!$A:$A),"",SUM(MAX($A$1:$A1120),1))</f>
        <v>558</v>
      </c>
      <c r="B1121" s="74">
        <f ca="1">IF($A1121="","",OFFSET(ورقة1!$B$1,MATCH($A1121,ورقة1!$A:$A,0)-1,))</f>
        <v>284000</v>
      </c>
      <c r="C1121" s="69">
        <f ca="1">IF($A1121="","",OFFSET(ورقة1!$C$1,MATCH($A1121,ورقة1!$A:$A,0)-1,))</f>
        <v>99400</v>
      </c>
      <c r="D1121" s="69">
        <f ca="1">IF($A1121="","",OFFSET(ورقة1!$E$1,MATCH($A1121,ورقة1!$A:$A,0)-1,))</f>
        <v>50000</v>
      </c>
    </row>
    <row r="1122" spans="1:4" customFormat="1" ht="17.25" customHeight="1" thickBot="1">
      <c r="A1122" s="75"/>
      <c r="B1122" s="75"/>
      <c r="C1122" s="70">
        <f ca="1">IF($A1121="","",OFFSET(ورقة1!$D$1,MATCH($A1121,ورقة1!$A:$A,0)-1,))</f>
        <v>0</v>
      </c>
      <c r="D1122" s="70">
        <f ca="1">IF($A1121="","",OFFSET(ورقة1!$F$1,MATCH($A1121,ورقة1!$A:$A,0)-1,))</f>
        <v>40000</v>
      </c>
    </row>
    <row r="1123" spans="1:4" customFormat="1" ht="17.25" customHeight="1" thickBot="1">
      <c r="A1123" s="74">
        <f>IF(SUM(MAX($A$1:$A1122),1)&gt;MAX(ورقة1!$A:$A),"",SUM(MAX($A$1:$A1122),1))</f>
        <v>559</v>
      </c>
      <c r="B1123" s="74">
        <f ca="1">IF($A1123="","",OFFSET(ورقة1!$B$1,MATCH($A1123,ورقة1!$A:$A,0)-1,))</f>
        <v>188000</v>
      </c>
      <c r="C1123" s="69">
        <f ca="1">IF($A1123="","",OFFSET(ورقة1!$C$1,MATCH($A1123,ورقة1!$A:$A,0)-1,))</f>
        <v>0</v>
      </c>
      <c r="D1123" s="69">
        <f ca="1">IF($A1123="","",OFFSET(ورقة1!$E$1,MATCH($A1123,ورقة1!$A:$A,0)-1,))</f>
        <v>50000</v>
      </c>
    </row>
    <row r="1124" spans="1:4" customFormat="1" ht="17.25" customHeight="1" thickBot="1">
      <c r="A1124" s="75"/>
      <c r="B1124" s="75"/>
      <c r="C1124" s="70">
        <f ca="1">IF($A1123="","",OFFSET(ورقة1!$D$1,MATCH($A1123,ورقة1!$A:$A,0)-1,))</f>
        <v>28200</v>
      </c>
      <c r="D1124" s="70">
        <f ca="1">IF($A1123="","",OFFSET(ورقة1!$F$1,MATCH($A1123,ورقة1!$A:$A,0)-1,))</f>
        <v>30000</v>
      </c>
    </row>
    <row r="1125" spans="1:4" customFormat="1" ht="17.25" customHeight="1" thickBot="1">
      <c r="A1125" s="74">
        <f>IF(SUM(MAX($A$1:$A1124),1)&gt;MAX(ورقة1!$A:$A),"",SUM(MAX($A$1:$A1124),1))</f>
        <v>560</v>
      </c>
      <c r="B1125" s="74">
        <f ca="1">IF($A1125="","",OFFSET(ورقة1!$B$1,MATCH($A1125,ورقة1!$A:$A,0)-1,))</f>
        <v>216000</v>
      </c>
      <c r="C1125" s="69">
        <f ca="1">IF($A1125="","",OFFSET(ورقة1!$C$1,MATCH($A1125,ورقة1!$A:$A,0)-1,))</f>
        <v>0</v>
      </c>
      <c r="D1125" s="69">
        <f ca="1">IF($A1125="","",OFFSET(ورقة1!$E$1,MATCH($A1125,ورقة1!$A:$A,0)-1,))</f>
        <v>50000</v>
      </c>
    </row>
    <row r="1126" spans="1:4" customFormat="1" ht="17.25" customHeight="1" thickBot="1">
      <c r="A1126" s="75"/>
      <c r="B1126" s="75"/>
      <c r="C1126" s="70">
        <f ca="1">IF($A1125="","",OFFSET(ورقة1!$D$1,MATCH($A1125,ورقة1!$A:$A,0)-1,))</f>
        <v>32400</v>
      </c>
      <c r="D1126" s="70">
        <f ca="1">IF($A1125="","",OFFSET(ورقة1!$F$1,MATCH($A1125,ورقة1!$A:$A,0)-1,))</f>
        <v>40000</v>
      </c>
    </row>
    <row r="1127" spans="1:4" customFormat="1" ht="17.25" customHeight="1" thickBot="1">
      <c r="A1127" s="74">
        <f>IF(SUM(MAX($A$1:$A1126),1)&gt;MAX(ورقة1!$A:$A),"",SUM(MAX($A$1:$A1126),1))</f>
        <v>561</v>
      </c>
      <c r="B1127" s="74">
        <f ca="1">IF($A1127="","",OFFSET(ورقة1!$B$1,MATCH($A1127,ورقة1!$A:$A,0)-1,))</f>
        <v>260000</v>
      </c>
      <c r="C1127" s="69">
        <f ca="1">IF($A1127="","",OFFSET(ورقة1!$C$1,MATCH($A1127,ورقة1!$A:$A,0)-1,))</f>
        <v>0</v>
      </c>
      <c r="D1127" s="69">
        <f ca="1">IF($A1127="","",OFFSET(ورقة1!$E$1,MATCH($A1127,ورقة1!$A:$A,0)-1,))</f>
        <v>50000</v>
      </c>
    </row>
    <row r="1128" spans="1:4" customFormat="1" ht="17.25" customHeight="1" thickBot="1">
      <c r="A1128" s="75"/>
      <c r="B1128" s="75"/>
      <c r="C1128" s="70">
        <f ca="1">IF($A1127="","",OFFSET(ورقة1!$D$1,MATCH($A1127,ورقة1!$A:$A,0)-1,))</f>
        <v>39000</v>
      </c>
      <c r="D1128" s="70">
        <f ca="1">IF($A1127="","",OFFSET(ورقة1!$F$1,MATCH($A1127,ورقة1!$A:$A,0)-1,))</f>
        <v>0</v>
      </c>
    </row>
    <row r="1129" spans="1:4" customFormat="1" ht="17.25" customHeight="1" thickBot="1">
      <c r="A1129" s="74">
        <f>IF(SUM(MAX($A$1:$A1128),1)&gt;MAX(ورقة1!$A:$A),"",SUM(MAX($A$1:$A1128),1))</f>
        <v>562</v>
      </c>
      <c r="B1129" s="74">
        <f ca="1">IF($A1129="","",OFFSET(ورقة1!$B$1,MATCH($A1129,ورقة1!$A:$A,0)-1,))</f>
        <v>287000</v>
      </c>
      <c r="C1129" s="69">
        <f ca="1">IF($A1129="","",OFFSET(ورقة1!$C$1,MATCH($A1129,ورقة1!$A:$A,0)-1,))</f>
        <v>71750</v>
      </c>
      <c r="D1129" s="69">
        <f ca="1">IF($A1129="","",OFFSET(ورقة1!$E$1,MATCH($A1129,ورقة1!$A:$A,0)-1,))</f>
        <v>50000</v>
      </c>
    </row>
    <row r="1130" spans="1:4" customFormat="1" ht="17.25" customHeight="1" thickBot="1">
      <c r="A1130" s="75"/>
      <c r="B1130" s="75"/>
      <c r="C1130" s="70">
        <f ca="1">IF($A1129="","",OFFSET(ورقة1!$D$1,MATCH($A1129,ورقة1!$A:$A,0)-1,))</f>
        <v>0</v>
      </c>
      <c r="D1130" s="70">
        <f ca="1">IF($A1129="","",OFFSET(ورقة1!$F$1,MATCH($A1129,ورقة1!$A:$A,0)-1,))</f>
        <v>40000</v>
      </c>
    </row>
    <row r="1131" spans="1:4" customFormat="1" ht="17.25" customHeight="1" thickBot="1">
      <c r="A1131" s="74">
        <f>IF(SUM(MAX($A$1:$A1130),1)&gt;MAX(ورقة1!$A:$A),"",SUM(MAX($A$1:$A1130),1))</f>
        <v>563</v>
      </c>
      <c r="B1131" s="74">
        <f ca="1">IF($A1131="","",OFFSET(ورقة1!$B$1,MATCH($A1131,ورقة1!$A:$A,0)-1,))</f>
        <v>240000</v>
      </c>
      <c r="C1131" s="69">
        <f ca="1">IF($A1131="","",OFFSET(ورقة1!$C$1,MATCH($A1131,ورقة1!$A:$A,0)-1,))</f>
        <v>0</v>
      </c>
      <c r="D1131" s="69">
        <f ca="1">IF($A1131="","",OFFSET(ورقة1!$E$1,MATCH($A1131,ورقة1!$A:$A,0)-1,))</f>
        <v>50000</v>
      </c>
    </row>
    <row r="1132" spans="1:4" customFormat="1" ht="17.25" customHeight="1" thickBot="1">
      <c r="A1132" s="75"/>
      <c r="B1132" s="75"/>
      <c r="C1132" s="70">
        <f ca="1">IF($A1131="","",OFFSET(ورقة1!$D$1,MATCH($A1131,ورقة1!$A:$A,0)-1,))</f>
        <v>36000</v>
      </c>
      <c r="D1132" s="70">
        <f ca="1">IF($A1131="","",OFFSET(ورقة1!$F$1,MATCH($A1131,ورقة1!$A:$A,0)-1,))</f>
        <v>40000</v>
      </c>
    </row>
    <row r="1133" spans="1:4" customFormat="1" ht="17.25" customHeight="1" thickBot="1">
      <c r="A1133" s="74">
        <f>IF(SUM(MAX($A$1:$A1132),1)&gt;MAX(ورقة1!$A:$A),"",SUM(MAX($A$1:$A1132),1))</f>
        <v>564</v>
      </c>
      <c r="B1133" s="74">
        <f ca="1">IF($A1133="","",OFFSET(ورقة1!$B$1,MATCH($A1133,ورقة1!$A:$A,0)-1,))</f>
        <v>210000</v>
      </c>
      <c r="C1133" s="69">
        <f ca="1">IF($A1133="","",OFFSET(ورقة1!$C$1,MATCH($A1133,ورقة1!$A:$A,0)-1,))</f>
        <v>0</v>
      </c>
      <c r="D1133" s="69">
        <f ca="1">IF($A1133="","",OFFSET(ورقة1!$E$1,MATCH($A1133,ورقة1!$A:$A,0)-1,))</f>
        <v>100000</v>
      </c>
    </row>
    <row r="1134" spans="1:4" customFormat="1" ht="17.25" customHeight="1" thickBot="1">
      <c r="A1134" s="75"/>
      <c r="B1134" s="75"/>
      <c r="C1134" s="70">
        <f ca="1">IF($A1133="","",OFFSET(ورقة1!$D$1,MATCH($A1133,ورقة1!$A:$A,0)-1,))</f>
        <v>31500</v>
      </c>
      <c r="D1134" s="70">
        <f ca="1">IF($A1133="","",OFFSET(ورقة1!$F$1,MATCH($A1133,ورقة1!$A:$A,0)-1,))</f>
        <v>80000</v>
      </c>
    </row>
    <row r="1135" spans="1:4" customFormat="1" ht="17.25" customHeight="1" thickBot="1">
      <c r="A1135" s="74">
        <f>IF(SUM(MAX($A$1:$A1134),1)&gt;MAX(ورقة1!$A:$A),"",SUM(MAX($A$1:$A1134),1))</f>
        <v>565</v>
      </c>
      <c r="B1135" s="74">
        <f ca="1">IF($A1135="","",OFFSET(ورقة1!$B$1,MATCH($A1135,ورقة1!$A:$A,0)-1,))</f>
        <v>287000</v>
      </c>
      <c r="C1135" s="69">
        <f ca="1">IF($A1135="","",OFFSET(ورقة1!$C$1,MATCH($A1135,ورقة1!$A:$A,0)-1,))</f>
        <v>71750</v>
      </c>
      <c r="D1135" s="69">
        <f ca="1">IF($A1135="","",OFFSET(ورقة1!$E$1,MATCH($A1135,ورقة1!$A:$A,0)-1,))</f>
        <v>50000</v>
      </c>
    </row>
    <row r="1136" spans="1:4" customFormat="1" ht="17.25" customHeight="1" thickBot="1">
      <c r="A1136" s="75"/>
      <c r="B1136" s="75"/>
      <c r="C1136" s="70">
        <f ca="1">IF($A1135="","",OFFSET(ورقة1!$D$1,MATCH($A1135,ورقة1!$A:$A,0)-1,))</f>
        <v>0</v>
      </c>
      <c r="D1136" s="70">
        <f ca="1">IF($A1135="","",OFFSET(ورقة1!$F$1,MATCH($A1135,ورقة1!$A:$A,0)-1,))</f>
        <v>20000</v>
      </c>
    </row>
    <row r="1137" spans="1:4" customFormat="1" ht="17.25" customHeight="1" thickBot="1">
      <c r="A1137" s="74">
        <f>IF(SUM(MAX($A$1:$A1136),1)&gt;MAX(ورقة1!$A:$A),"",SUM(MAX($A$1:$A1136),1))</f>
        <v>566</v>
      </c>
      <c r="B1137" s="74">
        <f ca="1">IF($A1137="","",OFFSET(ورقة1!$B$1,MATCH($A1137,ورقة1!$A:$A,0)-1,))</f>
        <v>240000</v>
      </c>
      <c r="C1137" s="69">
        <f ca="1">IF($A1137="","",OFFSET(ورقة1!$C$1,MATCH($A1137,ورقة1!$A:$A,0)-1,))</f>
        <v>0</v>
      </c>
      <c r="D1137" s="69">
        <f ca="1">IF($A1137="","",OFFSET(ورقة1!$E$1,MATCH($A1137,ورقة1!$A:$A,0)-1,))</f>
        <v>50000</v>
      </c>
    </row>
    <row r="1138" spans="1:4" customFormat="1" ht="17.25" customHeight="1" thickBot="1">
      <c r="A1138" s="75"/>
      <c r="B1138" s="75"/>
      <c r="C1138" s="70">
        <f ca="1">IF($A1137="","",OFFSET(ورقة1!$D$1,MATCH($A1137,ورقة1!$A:$A,0)-1,))</f>
        <v>36000</v>
      </c>
      <c r="D1138" s="70">
        <f ca="1">IF($A1137="","",OFFSET(ورقة1!$F$1,MATCH($A1137,ورقة1!$A:$A,0)-1,))</f>
        <v>40000</v>
      </c>
    </row>
    <row r="1139" spans="1:4" customFormat="1" ht="17.25" customHeight="1" thickBot="1">
      <c r="A1139" s="74">
        <f>IF(SUM(MAX($A$1:$A1138),1)&gt;MAX(ورقة1!$A:$A),"",SUM(MAX($A$1:$A1138),1))</f>
        <v>567</v>
      </c>
      <c r="B1139" s="74">
        <f ca="1">IF($A1139="","",OFFSET(ورقة1!$B$1,MATCH($A1139,ورقة1!$A:$A,0)-1,))</f>
        <v>219000</v>
      </c>
      <c r="C1139" s="69">
        <f ca="1">IF($A1139="","",OFFSET(ورقة1!$C$1,MATCH($A1139,ورقة1!$A:$A,0)-1,))</f>
        <v>0</v>
      </c>
      <c r="D1139" s="69">
        <f ca="1">IF($A1139="","",OFFSET(ورقة1!$E$1,MATCH($A1139,ورقة1!$A:$A,0)-1,))</f>
        <v>50000</v>
      </c>
    </row>
    <row r="1140" spans="1:4" customFormat="1" ht="17.25" customHeight="1" thickBot="1">
      <c r="A1140" s="75"/>
      <c r="B1140" s="75"/>
      <c r="C1140" s="70">
        <f ca="1">IF($A1139="","",OFFSET(ورقة1!$D$1,MATCH($A1139,ورقة1!$A:$A,0)-1,))</f>
        <v>32850</v>
      </c>
      <c r="D1140" s="70">
        <f ca="1">IF($A1139="","",OFFSET(ورقة1!$F$1,MATCH($A1139,ورقة1!$A:$A,0)-1,))</f>
        <v>40000</v>
      </c>
    </row>
    <row r="1141" spans="1:4" customFormat="1" ht="17.25" customHeight="1" thickBot="1">
      <c r="A1141" s="74">
        <f>IF(SUM(MAX($A$1:$A1140),1)&gt;MAX(ورقة1!$A:$A),"",SUM(MAX($A$1:$A1140),1))</f>
        <v>568</v>
      </c>
      <c r="B1141" s="74">
        <f ca="1">IF($A1141="","",OFFSET(ورقة1!$B$1,MATCH($A1141,ورقة1!$A:$A,0)-1,))</f>
        <v>269000</v>
      </c>
      <c r="C1141" s="69">
        <f ca="1">IF($A1141="","",OFFSET(ورقة1!$C$1,MATCH($A1141,ورقة1!$A:$A,0)-1,))</f>
        <v>67250</v>
      </c>
      <c r="D1141" s="69">
        <f ca="1">IF($A1141="","",OFFSET(ورقة1!$E$1,MATCH($A1141,ورقة1!$A:$A,0)-1,))</f>
        <v>50000</v>
      </c>
    </row>
    <row r="1142" spans="1:4" customFormat="1" ht="17.25" customHeight="1" thickBot="1">
      <c r="A1142" s="75"/>
      <c r="B1142" s="75"/>
      <c r="C1142" s="70">
        <f ca="1">IF($A1141="","",OFFSET(ورقة1!$D$1,MATCH($A1141,ورقة1!$A:$A,0)-1,))</f>
        <v>0</v>
      </c>
      <c r="D1142" s="70">
        <f ca="1">IF($A1141="","",OFFSET(ورقة1!$F$1,MATCH($A1141,ورقة1!$A:$A,0)-1,))</f>
        <v>40000</v>
      </c>
    </row>
    <row r="1143" spans="1:4" customFormat="1" ht="17.25" customHeight="1" thickBot="1">
      <c r="A1143" s="74">
        <f>IF(SUM(MAX($A$1:$A1142),1)&gt;MAX(ورقة1!$A:$A),"",SUM(MAX($A$1:$A1142),1))</f>
        <v>569</v>
      </c>
      <c r="B1143" s="74">
        <f ca="1">IF($A1143="","",OFFSET(ورقة1!$B$1,MATCH($A1143,ورقة1!$A:$A,0)-1,))</f>
        <v>269000</v>
      </c>
      <c r="C1143" s="69">
        <f ca="1">IF($A1143="","",OFFSET(ورقة1!$C$1,MATCH($A1143,ورقة1!$A:$A,0)-1,))</f>
        <v>0</v>
      </c>
      <c r="D1143" s="69">
        <f ca="1">IF($A1143="","",OFFSET(ورقة1!$E$1,MATCH($A1143,ورقة1!$A:$A,0)-1,))</f>
        <v>50000</v>
      </c>
    </row>
    <row r="1144" spans="1:4" customFormat="1" ht="17.25" customHeight="1" thickBot="1">
      <c r="A1144" s="75"/>
      <c r="B1144" s="75"/>
      <c r="C1144" s="70">
        <f ca="1">IF($A1143="","",OFFSET(ورقة1!$D$1,MATCH($A1143,ورقة1!$A:$A,0)-1,))</f>
        <v>40350</v>
      </c>
      <c r="D1144" s="70">
        <f ca="1">IF($A1143="","",OFFSET(ورقة1!$F$1,MATCH($A1143,ورقة1!$A:$A,0)-1,))</f>
        <v>40000</v>
      </c>
    </row>
    <row r="1145" spans="1:4" customFormat="1" ht="17.25" customHeight="1" thickBot="1">
      <c r="A1145" s="74">
        <f>IF(SUM(MAX($A$1:$A1144),1)&gt;MAX(ورقة1!$A:$A),"",SUM(MAX($A$1:$A1144),1))</f>
        <v>570</v>
      </c>
      <c r="B1145" s="74">
        <f ca="1">IF($A1145="","",OFFSET(ورقة1!$B$1,MATCH($A1145,ورقة1!$A:$A,0)-1,))</f>
        <v>266000</v>
      </c>
      <c r="C1145" s="69">
        <f ca="1">IF($A1145="","",OFFSET(ورقة1!$C$1,MATCH($A1145,ورقة1!$A:$A,0)-1,))</f>
        <v>0</v>
      </c>
      <c r="D1145" s="69">
        <f ca="1">IF($A1145="","",OFFSET(ورقة1!$E$1,MATCH($A1145,ورقة1!$A:$A,0)-1,))</f>
        <v>50000</v>
      </c>
    </row>
    <row r="1146" spans="1:4" customFormat="1" ht="17.25" customHeight="1" thickBot="1">
      <c r="A1146" s="75"/>
      <c r="B1146" s="75"/>
      <c r="C1146" s="70">
        <f ca="1">IF($A1145="","",OFFSET(ورقة1!$D$1,MATCH($A1145,ورقة1!$A:$A,0)-1,))</f>
        <v>39900</v>
      </c>
      <c r="D1146" s="70">
        <f ca="1">IF($A1145="","",OFFSET(ورقة1!$F$1,MATCH($A1145,ورقة1!$A:$A,0)-1,))</f>
        <v>30000</v>
      </c>
    </row>
    <row r="1147" spans="1:4" customFormat="1" ht="17.25" customHeight="1" thickBot="1">
      <c r="A1147" s="74">
        <f>IF(SUM(MAX($A$1:$A1146),1)&gt;MAX(ورقة1!$A:$A),"",SUM(MAX($A$1:$A1146),1))</f>
        <v>571</v>
      </c>
      <c r="B1147" s="74">
        <f ca="1">IF($A1147="","",OFFSET(ورقة1!$B$1,MATCH($A1147,ورقة1!$A:$A,0)-1,))</f>
        <v>240000</v>
      </c>
      <c r="C1147" s="69">
        <f ca="1">IF($A1147="","",OFFSET(ورقة1!$C$1,MATCH($A1147,ورقة1!$A:$A,0)-1,))</f>
        <v>0</v>
      </c>
      <c r="D1147" s="69">
        <f ca="1">IF($A1147="","",OFFSET(ورقة1!$E$1,MATCH($A1147,ورقة1!$A:$A,0)-1,))</f>
        <v>50000</v>
      </c>
    </row>
    <row r="1148" spans="1:4" customFormat="1" ht="17.25" customHeight="1" thickBot="1">
      <c r="A1148" s="75"/>
      <c r="B1148" s="75"/>
      <c r="C1148" s="70">
        <f ca="1">IF($A1147="","",OFFSET(ورقة1!$D$1,MATCH($A1147,ورقة1!$A:$A,0)-1,))</f>
        <v>36000</v>
      </c>
      <c r="D1148" s="70">
        <f ca="1">IF($A1147="","",OFFSET(ورقة1!$F$1,MATCH($A1147,ورقة1!$A:$A,0)-1,))</f>
        <v>20000</v>
      </c>
    </row>
    <row r="1149" spans="1:4" customFormat="1" ht="17.25" customHeight="1" thickBot="1">
      <c r="A1149" s="74">
        <f>IF(SUM(MAX($A$1:$A1148),1)&gt;MAX(ورقة1!$A:$A),"",SUM(MAX($A$1:$A1148),1))</f>
        <v>572</v>
      </c>
      <c r="B1149" s="74">
        <f ca="1">IF($A1149="","",OFFSET(ورقة1!$B$1,MATCH($A1149,ورقة1!$A:$A,0)-1,))</f>
        <v>326000</v>
      </c>
      <c r="C1149" s="69">
        <f ca="1">IF($A1149="","",OFFSET(ورقة1!$C$1,MATCH($A1149,ورقة1!$A:$A,0)-1,))</f>
        <v>0</v>
      </c>
      <c r="D1149" s="69">
        <f ca="1">IF($A1149="","",OFFSET(ورقة1!$E$1,MATCH($A1149,ورقة1!$A:$A,0)-1,))</f>
        <v>50000</v>
      </c>
    </row>
    <row r="1150" spans="1:4" customFormat="1" ht="17.25" customHeight="1" thickBot="1">
      <c r="A1150" s="75"/>
      <c r="B1150" s="75"/>
      <c r="C1150" s="70">
        <f ca="1">IF($A1149="","",OFFSET(ورقة1!$D$1,MATCH($A1149,ورقة1!$A:$A,0)-1,))</f>
        <v>48900</v>
      </c>
      <c r="D1150" s="70">
        <f ca="1">IF($A1149="","",OFFSET(ورقة1!$F$1,MATCH($A1149,ورقة1!$A:$A,0)-1,))</f>
        <v>40000</v>
      </c>
    </row>
    <row r="1151" spans="1:4" customFormat="1" ht="17.25" customHeight="1" thickBot="1">
      <c r="A1151" s="74">
        <f>IF(SUM(MAX($A$1:$A1150),1)&gt;MAX(ورقة1!$A:$A),"",SUM(MAX($A$1:$A1150),1))</f>
        <v>573</v>
      </c>
      <c r="B1151" s="74">
        <f ca="1">IF($A1151="","",OFFSET(ورقة1!$B$1,MATCH($A1151,ورقة1!$A:$A,0)-1,))</f>
        <v>368000</v>
      </c>
      <c r="C1151" s="69">
        <f ca="1">IF($A1151="","",OFFSET(ورقة1!$C$1,MATCH($A1151,ورقة1!$A:$A,0)-1,))</f>
        <v>165600</v>
      </c>
      <c r="D1151" s="69">
        <f ca="1">IF($A1151="","",OFFSET(ورقة1!$E$1,MATCH($A1151,ورقة1!$A:$A,0)-1,))</f>
        <v>0</v>
      </c>
    </row>
    <row r="1152" spans="1:4" customFormat="1" ht="17.25" customHeight="1" thickBot="1">
      <c r="A1152" s="75"/>
      <c r="B1152" s="75"/>
      <c r="C1152" s="70">
        <f ca="1">IF($A1151="","",OFFSET(ورقة1!$D$1,MATCH($A1151,ورقة1!$A:$A,0)-1,))</f>
        <v>0</v>
      </c>
      <c r="D1152" s="70">
        <f ca="1">IF($A1151="","",OFFSET(ورقة1!$F$1,MATCH($A1151,ورقة1!$A:$A,0)-1,))</f>
        <v>0</v>
      </c>
    </row>
    <row r="1153" spans="1:4" customFormat="1" ht="17.25" customHeight="1" thickBot="1">
      <c r="A1153" s="74">
        <f>IF(SUM(MAX($A$1:$A1152),1)&gt;MAX(ورقة1!$A:$A),"",SUM(MAX($A$1:$A1152),1))</f>
        <v>574</v>
      </c>
      <c r="B1153" s="74">
        <f ca="1">IF($A1153="","",OFFSET(ورقة1!$B$1,MATCH($A1153,ورقة1!$A:$A,0)-1,))</f>
        <v>234000</v>
      </c>
      <c r="C1153" s="69">
        <f ca="1">IF($A1153="","",OFFSET(ورقة1!$C$1,MATCH($A1153,ورقة1!$A:$A,0)-1,))</f>
        <v>0</v>
      </c>
      <c r="D1153" s="69">
        <f ca="1">IF($A1153="","",OFFSET(ورقة1!$E$1,MATCH($A1153,ورقة1!$A:$A,0)-1,))</f>
        <v>50000</v>
      </c>
    </row>
    <row r="1154" spans="1:4" customFormat="1" ht="17.25" customHeight="1" thickBot="1">
      <c r="A1154" s="75"/>
      <c r="B1154" s="75"/>
      <c r="C1154" s="70">
        <f ca="1">IF($A1153="","",OFFSET(ورقة1!$D$1,MATCH($A1153,ورقة1!$A:$A,0)-1,))</f>
        <v>35100</v>
      </c>
      <c r="D1154" s="70">
        <f ca="1">IF($A1153="","",OFFSET(ورقة1!$F$1,MATCH($A1153,ورقة1!$A:$A,0)-1,))</f>
        <v>40000</v>
      </c>
    </row>
    <row r="1155" spans="1:4" customFormat="1" ht="17.25" customHeight="1" thickBot="1">
      <c r="A1155" s="74">
        <f>IF(SUM(MAX($A$1:$A1154),1)&gt;MAX(ورقة1!$A:$A),"",SUM(MAX($A$1:$A1154),1))</f>
        <v>575</v>
      </c>
      <c r="B1155" s="74">
        <f ca="1">IF($A1155="","",OFFSET(ورقة1!$B$1,MATCH($A1155,ورقة1!$A:$A,0)-1,))</f>
        <v>231000</v>
      </c>
      <c r="C1155" s="69">
        <f ca="1">IF($A1155="","",OFFSET(ورقة1!$C$1,MATCH($A1155,ورقة1!$A:$A,0)-1,))</f>
        <v>0</v>
      </c>
      <c r="D1155" s="69">
        <f ca="1">IF($A1155="","",OFFSET(ورقة1!$E$1,MATCH($A1155,ورقة1!$A:$A,0)-1,))</f>
        <v>50000</v>
      </c>
    </row>
    <row r="1156" spans="1:4" customFormat="1" ht="17.25" customHeight="1" thickBot="1">
      <c r="A1156" s="75"/>
      <c r="B1156" s="75"/>
      <c r="C1156" s="70">
        <f ca="1">IF($A1155="","",OFFSET(ورقة1!$D$1,MATCH($A1155,ورقة1!$A:$A,0)-1,))</f>
        <v>34650</v>
      </c>
      <c r="D1156" s="70">
        <f ca="1">IF($A1155="","",OFFSET(ورقة1!$F$1,MATCH($A1155,ورقة1!$A:$A,0)-1,))</f>
        <v>40000</v>
      </c>
    </row>
    <row r="1157" spans="1:4" customFormat="1" ht="17.25" customHeight="1" thickBot="1">
      <c r="A1157" s="74">
        <f>IF(SUM(MAX($A$1:$A1156),1)&gt;MAX(ورقة1!$A:$A),"",SUM(MAX($A$1:$A1156),1))</f>
        <v>576</v>
      </c>
      <c r="B1157" s="74">
        <f ca="1">IF($A1157="","",OFFSET(ورقة1!$B$1,MATCH($A1157,ورقة1!$A:$A,0)-1,))</f>
        <v>260000</v>
      </c>
      <c r="C1157" s="69">
        <f ca="1">IF($A1157="","",OFFSET(ورقة1!$C$1,MATCH($A1157,ورقة1!$A:$A,0)-1,))</f>
        <v>0</v>
      </c>
      <c r="D1157" s="69">
        <f ca="1">IF($A1157="","",OFFSET(ورقة1!$E$1,MATCH($A1157,ورقة1!$A:$A,0)-1,))</f>
        <v>50000</v>
      </c>
    </row>
    <row r="1158" spans="1:4" customFormat="1" ht="17.25" customHeight="1" thickBot="1">
      <c r="A1158" s="75"/>
      <c r="B1158" s="75"/>
      <c r="C1158" s="70">
        <f ca="1">IF($A1157="","",OFFSET(ورقة1!$D$1,MATCH($A1157,ورقة1!$A:$A,0)-1,))</f>
        <v>39000</v>
      </c>
      <c r="D1158" s="70">
        <f ca="1">IF($A1157="","",OFFSET(ورقة1!$F$1,MATCH($A1157,ورقة1!$A:$A,0)-1,))</f>
        <v>40000</v>
      </c>
    </row>
    <row r="1159" spans="1:4" customFormat="1" ht="17.25" customHeight="1" thickBot="1">
      <c r="A1159" s="74">
        <f>IF(SUM(MAX($A$1:$A1158),1)&gt;MAX(ورقة1!$A:$A),"",SUM(MAX($A$1:$A1158),1))</f>
        <v>577</v>
      </c>
      <c r="B1159" s="74">
        <f ca="1">IF($A1159="","",OFFSET(ورقة1!$B$1,MATCH($A1159,ورقة1!$A:$A,0)-1,))</f>
        <v>225000</v>
      </c>
      <c r="C1159" s="69">
        <f ca="1">IF($A1159="","",OFFSET(ورقة1!$C$1,MATCH($A1159,ورقة1!$A:$A,0)-1,))</f>
        <v>0</v>
      </c>
      <c r="D1159" s="69">
        <f ca="1">IF($A1159="","",OFFSET(ورقة1!$E$1,MATCH($A1159,ورقة1!$A:$A,0)-1,))</f>
        <v>50000</v>
      </c>
    </row>
    <row r="1160" spans="1:4" customFormat="1" ht="17.25" customHeight="1" thickBot="1">
      <c r="A1160" s="75"/>
      <c r="B1160" s="75"/>
      <c r="C1160" s="70">
        <f ca="1">IF($A1159="","",OFFSET(ورقة1!$D$1,MATCH($A1159,ورقة1!$A:$A,0)-1,))</f>
        <v>33750</v>
      </c>
      <c r="D1160" s="70">
        <f ca="1">IF($A1159="","",OFFSET(ورقة1!$F$1,MATCH($A1159,ورقة1!$A:$A,0)-1,))</f>
        <v>40000</v>
      </c>
    </row>
    <row r="1161" spans="1:4" customFormat="1" ht="17.25" customHeight="1" thickBot="1">
      <c r="A1161" s="74">
        <f>IF(SUM(MAX($A$1:$A1160),1)&gt;MAX(ورقة1!$A:$A),"",SUM(MAX($A$1:$A1160),1))</f>
        <v>578</v>
      </c>
      <c r="B1161" s="74">
        <f ca="1">IF($A1161="","",OFFSET(ورقة1!$B$1,MATCH($A1161,ورقة1!$A:$A,0)-1,))</f>
        <v>150000</v>
      </c>
      <c r="C1161" s="69">
        <f ca="1">IF($A1161="","",OFFSET(ورقة1!$C$1,MATCH($A1161,ورقة1!$A:$A,0)-1,))</f>
        <v>0</v>
      </c>
      <c r="D1161" s="69">
        <f ca="1">IF($A1161="","",OFFSET(ورقة1!$E$1,MATCH($A1161,ورقة1!$A:$A,0)-1,))</f>
        <v>50000</v>
      </c>
    </row>
    <row r="1162" spans="1:4" customFormat="1" ht="17.25" customHeight="1" thickBot="1">
      <c r="A1162" s="75"/>
      <c r="B1162" s="75"/>
      <c r="C1162" s="70">
        <f ca="1">IF($A1161="","",OFFSET(ورقة1!$D$1,MATCH($A1161,ورقة1!$A:$A,0)-1,))</f>
        <v>22500</v>
      </c>
      <c r="D1162" s="70">
        <f ca="1">IF($A1161="","",OFFSET(ورقة1!$F$1,MATCH($A1161,ورقة1!$A:$A,0)-1,))</f>
        <v>40000</v>
      </c>
    </row>
    <row r="1163" spans="1:4" customFormat="1" ht="17.25" customHeight="1" thickBot="1">
      <c r="A1163" s="74">
        <f>IF(SUM(MAX($A$1:$A1162),1)&gt;MAX(ورقة1!$A:$A),"",SUM(MAX($A$1:$A1162),1))</f>
        <v>579</v>
      </c>
      <c r="B1163" s="74">
        <f ca="1">IF($A1163="","",OFFSET(ورقة1!$B$1,MATCH($A1163,ورقة1!$A:$A,0)-1,))</f>
        <v>170000</v>
      </c>
      <c r="C1163" s="69">
        <f ca="1">IF($A1163="","",OFFSET(ورقة1!$C$1,MATCH($A1163,ورقة1!$A:$A,0)-1,))</f>
        <v>0</v>
      </c>
      <c r="D1163" s="69">
        <f ca="1">IF($A1163="","",OFFSET(ورقة1!$E$1,MATCH($A1163,ورقة1!$A:$A,0)-1,))</f>
        <v>50000</v>
      </c>
    </row>
    <row r="1164" spans="1:4" customFormat="1" ht="17.25" customHeight="1" thickBot="1">
      <c r="A1164" s="75"/>
      <c r="B1164" s="75"/>
      <c r="C1164" s="70">
        <f ca="1">IF($A1163="","",OFFSET(ورقة1!$D$1,MATCH($A1163,ورقة1!$A:$A,0)-1,))</f>
        <v>25500</v>
      </c>
      <c r="D1164" s="70">
        <f ca="1">IF($A1163="","",OFFSET(ورقة1!$F$1,MATCH($A1163,ورقة1!$A:$A,0)-1,))</f>
        <v>40000</v>
      </c>
    </row>
    <row r="1165" spans="1:4" customFormat="1" ht="17.25" customHeight="1" thickBot="1">
      <c r="A1165" s="74">
        <f>IF(SUM(MAX($A$1:$A1164),1)&gt;MAX(ورقة1!$A:$A),"",SUM(MAX($A$1:$A1164),1))</f>
        <v>580</v>
      </c>
      <c r="B1165" s="74">
        <f ca="1">IF($A1165="","",OFFSET(ورقة1!$B$1,MATCH($A1165,ورقة1!$A:$A,0)-1,))</f>
        <v>422000</v>
      </c>
      <c r="C1165" s="69">
        <f ca="1">IF($A1165="","",OFFSET(ورقة1!$C$1,MATCH($A1165,ورقة1!$A:$A,0)-1,))</f>
        <v>0</v>
      </c>
      <c r="D1165" s="69">
        <f ca="1">IF($A1165="","",OFFSET(ورقة1!$E$1,MATCH($A1165,ورقة1!$A:$A,0)-1,))</f>
        <v>50000</v>
      </c>
    </row>
    <row r="1166" spans="1:4" customFormat="1" ht="17.25" customHeight="1" thickBot="1">
      <c r="A1166" s="75"/>
      <c r="B1166" s="75"/>
      <c r="C1166" s="70">
        <f ca="1">IF($A1165="","",OFFSET(ورقة1!$D$1,MATCH($A1165,ورقة1!$A:$A,0)-1,))</f>
        <v>63300</v>
      </c>
      <c r="D1166" s="70">
        <f ca="1">IF($A1165="","",OFFSET(ورقة1!$F$1,MATCH($A1165,ورقة1!$A:$A,0)-1,))</f>
        <v>40000</v>
      </c>
    </row>
    <row r="1167" spans="1:4" customFormat="1" ht="17.25" customHeight="1" thickBot="1">
      <c r="A1167" s="74">
        <f>IF(SUM(MAX($A$1:$A1166),1)&gt;MAX(ورقة1!$A:$A),"",SUM(MAX($A$1:$A1166),1))</f>
        <v>581</v>
      </c>
      <c r="B1167" s="74">
        <f ca="1">IF($A1167="","",OFFSET(ورقة1!$B$1,MATCH($A1167,ورقة1!$A:$A,0)-1,))</f>
        <v>266000</v>
      </c>
      <c r="C1167" s="69">
        <f ca="1">IF($A1167="","",OFFSET(ورقة1!$C$1,MATCH($A1167,ورقة1!$A:$A,0)-1,))</f>
        <v>0</v>
      </c>
      <c r="D1167" s="69">
        <f ca="1">IF($A1167="","",OFFSET(ورقة1!$E$1,MATCH($A1167,ورقة1!$A:$A,0)-1,))</f>
        <v>50000</v>
      </c>
    </row>
    <row r="1168" spans="1:4" customFormat="1" ht="17.25" customHeight="1" thickBot="1">
      <c r="A1168" s="75"/>
      <c r="B1168" s="75"/>
      <c r="C1168" s="70">
        <f ca="1">IF($A1167="","",OFFSET(ورقة1!$D$1,MATCH($A1167,ورقة1!$A:$A,0)-1,))</f>
        <v>39900</v>
      </c>
      <c r="D1168" s="70">
        <f ca="1">IF($A1167="","",OFFSET(ورقة1!$F$1,MATCH($A1167,ورقة1!$A:$A,0)-1,))</f>
        <v>10000</v>
      </c>
    </row>
    <row r="1169" spans="1:4" customFormat="1" ht="17.25" customHeight="1" thickBot="1">
      <c r="A1169" s="74">
        <f>IF(SUM(MAX($A$1:$A1168),1)&gt;MAX(ورقة1!$A:$A),"",SUM(MAX($A$1:$A1168),1))</f>
        <v>582</v>
      </c>
      <c r="B1169" s="74">
        <f ca="1">IF($A1169="","",OFFSET(ورقة1!$B$1,MATCH($A1169,ورقة1!$A:$A,0)-1,))</f>
        <v>314000</v>
      </c>
      <c r="C1169" s="69">
        <f ca="1">IF($A1169="","",OFFSET(ورقة1!$C$1,MATCH($A1169,ورقة1!$A:$A,0)-1,))</f>
        <v>141300</v>
      </c>
      <c r="D1169" s="69">
        <f ca="1">IF($A1169="","",OFFSET(ورقة1!$E$1,MATCH($A1169,ورقة1!$A:$A,0)-1,))</f>
        <v>50000</v>
      </c>
    </row>
    <row r="1170" spans="1:4" customFormat="1" ht="17.25" customHeight="1" thickBot="1">
      <c r="A1170" s="75"/>
      <c r="B1170" s="75"/>
      <c r="C1170" s="70">
        <f ca="1">IF($A1169="","",OFFSET(ورقة1!$D$1,MATCH($A1169,ورقة1!$A:$A,0)-1,))</f>
        <v>0</v>
      </c>
      <c r="D1170" s="70">
        <f ca="1">IF($A1169="","",OFFSET(ورقة1!$F$1,MATCH($A1169,ورقة1!$A:$A,0)-1,))</f>
        <v>40000</v>
      </c>
    </row>
    <row r="1171" spans="1:4" customFormat="1" ht="17.25" customHeight="1" thickBot="1">
      <c r="A1171" s="74">
        <f>IF(SUM(MAX($A$1:$A1170),1)&gt;MAX(ورقة1!$A:$A),"",SUM(MAX($A$1:$A1170),1))</f>
        <v>583</v>
      </c>
      <c r="B1171" s="74">
        <f ca="1">IF($A1171="","",OFFSET(ورقة1!$B$1,MATCH($A1171,ورقة1!$A:$A,0)-1,))</f>
        <v>234000</v>
      </c>
      <c r="C1171" s="69">
        <f ca="1">IF($A1171="","",OFFSET(ورقة1!$C$1,MATCH($A1171,ورقة1!$A:$A,0)-1,))</f>
        <v>0</v>
      </c>
      <c r="D1171" s="69">
        <f ca="1">IF($A1171="","",OFFSET(ورقة1!$E$1,MATCH($A1171,ورقة1!$A:$A,0)-1,))</f>
        <v>50000</v>
      </c>
    </row>
    <row r="1172" spans="1:4" customFormat="1" ht="17.25" customHeight="1" thickBot="1">
      <c r="A1172" s="75"/>
      <c r="B1172" s="75"/>
      <c r="C1172" s="70">
        <f ca="1">IF($A1171="","",OFFSET(ورقة1!$D$1,MATCH($A1171,ورقة1!$A:$A,0)-1,))</f>
        <v>35100</v>
      </c>
      <c r="D1172" s="70">
        <f ca="1">IF($A1171="","",OFFSET(ورقة1!$F$1,MATCH($A1171,ورقة1!$A:$A,0)-1,))</f>
        <v>30000</v>
      </c>
    </row>
    <row r="1173" spans="1:4" customFormat="1" ht="17.25" customHeight="1" thickBot="1">
      <c r="A1173" s="74">
        <f>IF(SUM(MAX($A$1:$A1172),1)&gt;MAX(ورقة1!$A:$A),"",SUM(MAX($A$1:$A1172),1))</f>
        <v>584</v>
      </c>
      <c r="B1173" s="74">
        <f ca="1">IF($A1173="","",OFFSET(ورقة1!$B$1,MATCH($A1173,ورقة1!$A:$A,0)-1,))</f>
        <v>281000</v>
      </c>
      <c r="C1173" s="69">
        <f ca="1">IF($A1173="","",OFFSET(ورقة1!$C$1,MATCH($A1173,ورقة1!$A:$A,0)-1,))</f>
        <v>98350</v>
      </c>
      <c r="D1173" s="69">
        <f ca="1">IF($A1173="","",OFFSET(ورقة1!$E$1,MATCH($A1173,ورقة1!$A:$A,0)-1,))</f>
        <v>50000</v>
      </c>
    </row>
    <row r="1174" spans="1:4" customFormat="1" ht="17.25" customHeight="1" thickBot="1">
      <c r="A1174" s="75"/>
      <c r="B1174" s="75"/>
      <c r="C1174" s="70">
        <f ca="1">IF($A1173="","",OFFSET(ورقة1!$D$1,MATCH($A1173,ورقة1!$A:$A,0)-1,))</f>
        <v>0</v>
      </c>
      <c r="D1174" s="70">
        <f ca="1">IF($A1173="","",OFFSET(ورقة1!$F$1,MATCH($A1173,ورقة1!$A:$A,0)-1,))</f>
        <v>20000</v>
      </c>
    </row>
    <row r="1175" spans="1:4" customFormat="1" ht="17.25" customHeight="1" thickBot="1">
      <c r="A1175" s="74">
        <f>IF(SUM(MAX($A$1:$A1174),1)&gt;MAX(ورقة1!$A:$A),"",SUM(MAX($A$1:$A1174),1))</f>
        <v>585</v>
      </c>
      <c r="B1175" s="74">
        <f ca="1">IF($A1175="","",OFFSET(ورقة1!$B$1,MATCH($A1175,ورقة1!$A:$A,0)-1,))</f>
        <v>263000</v>
      </c>
      <c r="C1175" s="69">
        <f ca="1">IF($A1175="","",OFFSET(ورقة1!$C$1,MATCH($A1175,ورقة1!$A:$A,0)-1,))</f>
        <v>0</v>
      </c>
      <c r="D1175" s="69">
        <f ca="1">IF($A1175="","",OFFSET(ورقة1!$E$1,MATCH($A1175,ورقة1!$A:$A,0)-1,))</f>
        <v>50000</v>
      </c>
    </row>
    <row r="1176" spans="1:4" customFormat="1" ht="17.25" customHeight="1" thickBot="1">
      <c r="A1176" s="75"/>
      <c r="B1176" s="75"/>
      <c r="C1176" s="70">
        <f ca="1">IF($A1175="","",OFFSET(ورقة1!$D$1,MATCH($A1175,ورقة1!$A:$A,0)-1,))</f>
        <v>39450</v>
      </c>
      <c r="D1176" s="70">
        <f ca="1">IF($A1175="","",OFFSET(ورقة1!$F$1,MATCH($A1175,ورقة1!$A:$A,0)-1,))</f>
        <v>40000</v>
      </c>
    </row>
    <row r="1177" spans="1:4" customFormat="1" ht="17.25" customHeight="1" thickBot="1">
      <c r="A1177" s="74">
        <f>IF(SUM(MAX($A$1:$A1176),1)&gt;MAX(ورقة1!$A:$A),"",SUM(MAX($A$1:$A1176),1))</f>
        <v>586</v>
      </c>
      <c r="B1177" s="74">
        <f ca="1">IF($A1177="","",OFFSET(ورقة1!$B$1,MATCH($A1177,ورقة1!$A:$A,0)-1,))</f>
        <v>266000</v>
      </c>
      <c r="C1177" s="69">
        <f ca="1">IF($A1177="","",OFFSET(ورقة1!$C$1,MATCH($A1177,ورقة1!$A:$A,0)-1,))</f>
        <v>0</v>
      </c>
      <c r="D1177" s="69">
        <f ca="1">IF($A1177="","",OFFSET(ورقة1!$E$1,MATCH($A1177,ورقة1!$A:$A,0)-1,))</f>
        <v>50000</v>
      </c>
    </row>
    <row r="1178" spans="1:4" customFormat="1" ht="17.25" customHeight="1" thickBot="1">
      <c r="A1178" s="75"/>
      <c r="B1178" s="75"/>
      <c r="C1178" s="70">
        <f ca="1">IF($A1177="","",OFFSET(ورقة1!$D$1,MATCH($A1177,ورقة1!$A:$A,0)-1,))</f>
        <v>39900</v>
      </c>
      <c r="D1178" s="70">
        <f ca="1">IF($A1177="","",OFFSET(ورقة1!$F$1,MATCH($A1177,ورقة1!$A:$A,0)-1,))</f>
        <v>20000</v>
      </c>
    </row>
    <row r="1179" spans="1:4" customFormat="1" ht="17.25" customHeight="1" thickBot="1">
      <c r="A1179" s="74">
        <f>IF(SUM(MAX($A$1:$A1178),1)&gt;MAX(ورقة1!$A:$A),"",SUM(MAX($A$1:$A1178),1))</f>
        <v>587</v>
      </c>
      <c r="B1179" s="74">
        <f ca="1">IF($A1179="","",OFFSET(ورقة1!$B$1,MATCH($A1179,ورقة1!$A:$A,0)-1,))</f>
        <v>308000</v>
      </c>
      <c r="C1179" s="69">
        <f ca="1">IF($A1179="","",OFFSET(ورقة1!$C$1,MATCH($A1179,ورقة1!$A:$A,0)-1,))</f>
        <v>107800</v>
      </c>
      <c r="D1179" s="69">
        <f ca="1">IF($A1179="","",OFFSET(ورقة1!$E$1,MATCH($A1179,ورقة1!$A:$A,0)-1,))</f>
        <v>50000</v>
      </c>
    </row>
    <row r="1180" spans="1:4" customFormat="1" ht="17.25" customHeight="1" thickBot="1">
      <c r="A1180" s="75"/>
      <c r="B1180" s="75"/>
      <c r="C1180" s="70">
        <f ca="1">IF($A1179="","",OFFSET(ورقة1!$D$1,MATCH($A1179,ورقة1!$A:$A,0)-1,))</f>
        <v>0</v>
      </c>
      <c r="D1180" s="70">
        <f ca="1">IF($A1179="","",OFFSET(ورقة1!$F$1,MATCH($A1179,ورقة1!$A:$A,0)-1,))</f>
        <v>40000</v>
      </c>
    </row>
    <row r="1181" spans="1:4" customFormat="1" ht="17.25" customHeight="1" thickBot="1">
      <c r="A1181" s="74">
        <f>IF(SUM(MAX($A$1:$A1180),1)&gt;MAX(ورقة1!$A:$A),"",SUM(MAX($A$1:$A1180),1))</f>
        <v>588</v>
      </c>
      <c r="B1181" s="74">
        <f ca="1">IF($A1181="","",OFFSET(ورقة1!$B$1,MATCH($A1181,ورقة1!$A:$A,0)-1,))</f>
        <v>275000</v>
      </c>
      <c r="C1181" s="69">
        <f ca="1">IF($A1181="","",OFFSET(ورقة1!$C$1,MATCH($A1181,ورقة1!$A:$A,0)-1,))</f>
        <v>68750</v>
      </c>
      <c r="D1181" s="69">
        <f ca="1">IF($A1181="","",OFFSET(ورقة1!$E$1,MATCH($A1181,ورقة1!$A:$A,0)-1,))</f>
        <v>50000</v>
      </c>
    </row>
    <row r="1182" spans="1:4" customFormat="1" ht="17.25" customHeight="1" thickBot="1">
      <c r="A1182" s="75"/>
      <c r="B1182" s="75"/>
      <c r="C1182" s="70">
        <f ca="1">IF($A1181="","",OFFSET(ورقة1!$D$1,MATCH($A1181,ورقة1!$A:$A,0)-1,))</f>
        <v>0</v>
      </c>
      <c r="D1182" s="70">
        <f ca="1">IF($A1181="","",OFFSET(ورقة1!$F$1,MATCH($A1181,ورقة1!$A:$A,0)-1,))</f>
        <v>40000</v>
      </c>
    </row>
    <row r="1183" spans="1:4" customFormat="1" ht="17.25" customHeight="1" thickBot="1">
      <c r="A1183" s="74">
        <f>IF(SUM(MAX($A$1:$A1182),1)&gt;MAX(ورقة1!$A:$A),"",SUM(MAX($A$1:$A1182),1))</f>
        <v>589</v>
      </c>
      <c r="B1183" s="74">
        <f ca="1">IF($A1183="","",OFFSET(ورقة1!$B$1,MATCH($A1183,ورقة1!$A:$A,0)-1,))</f>
        <v>263000</v>
      </c>
      <c r="C1183" s="69">
        <f ca="1">IF($A1183="","",OFFSET(ورقة1!$C$1,MATCH($A1183,ورقة1!$A:$A,0)-1,))</f>
        <v>0</v>
      </c>
      <c r="D1183" s="69">
        <f ca="1">IF($A1183="","",OFFSET(ورقة1!$E$1,MATCH($A1183,ورقة1!$A:$A,0)-1,))</f>
        <v>50000</v>
      </c>
    </row>
    <row r="1184" spans="1:4" customFormat="1" ht="17.25" customHeight="1" thickBot="1">
      <c r="A1184" s="75"/>
      <c r="B1184" s="75"/>
      <c r="C1184" s="70">
        <f ca="1">IF($A1183="","",OFFSET(ورقة1!$D$1,MATCH($A1183,ورقة1!$A:$A,0)-1,))</f>
        <v>39450</v>
      </c>
      <c r="D1184" s="70">
        <f ca="1">IF($A1183="","",OFFSET(ورقة1!$F$1,MATCH($A1183,ورقة1!$A:$A,0)-1,))</f>
        <v>40000</v>
      </c>
    </row>
    <row r="1185" spans="1:4" customFormat="1" ht="17.25" customHeight="1" thickBot="1">
      <c r="A1185" s="74">
        <f>IF(SUM(MAX($A$1:$A1184),1)&gt;MAX(ورقة1!$A:$A),"",SUM(MAX($A$1:$A1184),1))</f>
        <v>590</v>
      </c>
      <c r="B1185" s="74">
        <f ca="1">IF($A1185="","",OFFSET(ورقة1!$B$1,MATCH($A1185,ورقة1!$A:$A,0)-1,))</f>
        <v>489000</v>
      </c>
      <c r="C1185" s="69">
        <f ca="1">IF($A1185="","",OFFSET(ورقة1!$C$1,MATCH($A1185,ورقة1!$A:$A,0)-1,))</f>
        <v>0</v>
      </c>
      <c r="D1185" s="69">
        <f ca="1">IF($A1185="","",OFFSET(ورقة1!$E$1,MATCH($A1185,ورقة1!$A:$A,0)-1,))</f>
        <v>0</v>
      </c>
    </row>
    <row r="1186" spans="1:4" customFormat="1" ht="17.25" customHeight="1" thickBot="1">
      <c r="A1186" s="75"/>
      <c r="B1186" s="75"/>
      <c r="C1186" s="70">
        <f ca="1">IF($A1185="","",OFFSET(ورقة1!$D$1,MATCH($A1185,ورقة1!$A:$A,0)-1,))</f>
        <v>73350</v>
      </c>
      <c r="D1186" s="70">
        <f ca="1">IF($A1185="","",OFFSET(ورقة1!$F$1,MATCH($A1185,ورقة1!$A:$A,0)-1,))</f>
        <v>0</v>
      </c>
    </row>
    <row r="1187" spans="1:4" customFormat="1" ht="17.25" customHeight="1" thickBot="1">
      <c r="A1187" s="74">
        <f>IF(SUM(MAX($A$1:$A1186),1)&gt;MAX(ورقة1!$A:$A),"",SUM(MAX($A$1:$A1186),1))</f>
        <v>591</v>
      </c>
      <c r="B1187" s="74">
        <f ca="1">IF($A1187="","",OFFSET(ورقة1!$B$1,MATCH($A1187,ورقة1!$A:$A,0)-1,))</f>
        <v>308000</v>
      </c>
      <c r="C1187" s="69">
        <f ca="1">IF($A1187="","",OFFSET(ورقة1!$C$1,MATCH($A1187,ورقة1!$A:$A,0)-1,))</f>
        <v>107800</v>
      </c>
      <c r="D1187" s="69">
        <f ca="1">IF($A1187="","",OFFSET(ورقة1!$E$1,MATCH($A1187,ورقة1!$A:$A,0)-1,))</f>
        <v>50000</v>
      </c>
    </row>
    <row r="1188" spans="1:4" customFormat="1" ht="17.25" customHeight="1" thickBot="1">
      <c r="A1188" s="75"/>
      <c r="B1188" s="75"/>
      <c r="C1188" s="70">
        <f ca="1">IF($A1187="","",OFFSET(ورقة1!$D$1,MATCH($A1187,ورقة1!$A:$A,0)-1,))</f>
        <v>0</v>
      </c>
      <c r="D1188" s="70">
        <f ca="1">IF($A1187="","",OFFSET(ورقة1!$F$1,MATCH($A1187,ورقة1!$A:$A,0)-1,))</f>
        <v>40000</v>
      </c>
    </row>
    <row r="1189" spans="1:4" customFormat="1" ht="17.25" customHeight="1" thickBot="1">
      <c r="A1189" s="74">
        <f>IF(SUM(MAX($A$1:$A1188),1)&gt;MAX(ورقة1!$A:$A),"",SUM(MAX($A$1:$A1188),1))</f>
        <v>592</v>
      </c>
      <c r="B1189" s="74">
        <f ca="1">IF($A1189="","",OFFSET(ورقة1!$B$1,MATCH($A1189,ورقة1!$A:$A,0)-1,))</f>
        <v>179000</v>
      </c>
      <c r="C1189" s="69">
        <f ca="1">IF($A1189="","",OFFSET(ورقة1!$C$1,MATCH($A1189,ورقة1!$A:$A,0)-1,))</f>
        <v>0</v>
      </c>
      <c r="D1189" s="69">
        <f ca="1">IF($A1189="","",OFFSET(ورقة1!$E$1,MATCH($A1189,ورقة1!$A:$A,0)-1,))</f>
        <v>50000</v>
      </c>
    </row>
    <row r="1190" spans="1:4" customFormat="1" ht="17.25" customHeight="1" thickBot="1">
      <c r="A1190" s="75"/>
      <c r="B1190" s="75"/>
      <c r="C1190" s="70">
        <f ca="1">IF($A1189="","",OFFSET(ورقة1!$D$1,MATCH($A1189,ورقة1!$A:$A,0)-1,))</f>
        <v>26850</v>
      </c>
      <c r="D1190" s="70">
        <f ca="1">IF($A1189="","",OFFSET(ورقة1!$F$1,MATCH($A1189,ورقة1!$A:$A,0)-1,))</f>
        <v>40000</v>
      </c>
    </row>
    <row r="1191" spans="1:4" customFormat="1" ht="17.25" customHeight="1" thickBot="1">
      <c r="A1191" s="74">
        <f>IF(SUM(MAX($A$1:$A1190),1)&gt;MAX(ورقة1!$A:$A),"",SUM(MAX($A$1:$A1190),1))</f>
        <v>593</v>
      </c>
      <c r="B1191" s="74">
        <f ca="1">IF($A1191="","",OFFSET(ورقة1!$B$1,MATCH($A1191,ورقة1!$A:$A,0)-1,))</f>
        <v>287000</v>
      </c>
      <c r="C1191" s="69">
        <f ca="1">IF($A1191="","",OFFSET(ورقة1!$C$1,MATCH($A1191,ورقة1!$A:$A,0)-1,))</f>
        <v>100450</v>
      </c>
      <c r="D1191" s="69">
        <f ca="1">IF($A1191="","",OFFSET(ورقة1!$E$1,MATCH($A1191,ورقة1!$A:$A,0)-1,))</f>
        <v>50000</v>
      </c>
    </row>
    <row r="1192" spans="1:4" customFormat="1" ht="17.25" customHeight="1" thickBot="1">
      <c r="A1192" s="75"/>
      <c r="B1192" s="75"/>
      <c r="C1192" s="70">
        <f ca="1">IF($A1191="","",OFFSET(ورقة1!$D$1,MATCH($A1191,ورقة1!$A:$A,0)-1,))</f>
        <v>0</v>
      </c>
      <c r="D1192" s="70">
        <f ca="1">IF($A1191="","",OFFSET(ورقة1!$F$1,MATCH($A1191,ورقة1!$A:$A,0)-1,))</f>
        <v>40000</v>
      </c>
    </row>
    <row r="1193" spans="1:4" customFormat="1" ht="17.25" customHeight="1" thickBot="1">
      <c r="A1193" s="74">
        <f>IF(SUM(MAX($A$1:$A1192),1)&gt;MAX(ورقة1!$A:$A),"",SUM(MAX($A$1:$A1192),1))</f>
        <v>594</v>
      </c>
      <c r="B1193" s="74">
        <f ca="1">IF($A1193="","",OFFSET(ورقة1!$B$1,MATCH($A1193,ورقة1!$A:$A,0)-1,))</f>
        <v>290000</v>
      </c>
      <c r="C1193" s="69">
        <f ca="1">IF($A1193="","",OFFSET(ورقة1!$C$1,MATCH($A1193,ورقة1!$A:$A,0)-1,))</f>
        <v>72500</v>
      </c>
      <c r="D1193" s="69">
        <f ca="1">IF($A1193="","",OFFSET(ورقة1!$E$1,MATCH($A1193,ورقة1!$A:$A,0)-1,))</f>
        <v>50000</v>
      </c>
    </row>
    <row r="1194" spans="1:4" customFormat="1" ht="17.25" customHeight="1" thickBot="1">
      <c r="A1194" s="75"/>
      <c r="B1194" s="75"/>
      <c r="C1194" s="70">
        <f ca="1">IF($A1193="","",OFFSET(ورقة1!$D$1,MATCH($A1193,ورقة1!$A:$A,0)-1,))</f>
        <v>0</v>
      </c>
      <c r="D1194" s="70">
        <f ca="1">IF($A1193="","",OFFSET(ورقة1!$F$1,MATCH($A1193,ورقة1!$A:$A,0)-1,))</f>
        <v>40000</v>
      </c>
    </row>
    <row r="1195" spans="1:4" customFormat="1" ht="17.25" customHeight="1" thickBot="1">
      <c r="A1195" s="74">
        <f>IF(SUM(MAX($A$1:$A1194),1)&gt;MAX(ورقة1!$A:$A),"",SUM(MAX($A$1:$A1194),1))</f>
        <v>595</v>
      </c>
      <c r="B1195" s="74">
        <f ca="1">IF($A1195="","",OFFSET(ورقة1!$B$1,MATCH($A1195,ورقة1!$A:$A,0)-1,))</f>
        <v>471000</v>
      </c>
      <c r="C1195" s="69">
        <f ca="1">IF($A1195="","",OFFSET(ورقة1!$C$1,MATCH($A1195,ورقة1!$A:$A,0)-1,))</f>
        <v>0</v>
      </c>
      <c r="D1195" s="69">
        <f ca="1">IF($A1195="","",OFFSET(ورقة1!$E$1,MATCH($A1195,ورقة1!$A:$A,0)-1,))</f>
        <v>50000</v>
      </c>
    </row>
    <row r="1196" spans="1:4" customFormat="1" ht="17.25" customHeight="1" thickBot="1">
      <c r="A1196" s="75"/>
      <c r="B1196" s="75"/>
      <c r="C1196" s="70">
        <f ca="1">IF($A1195="","",OFFSET(ورقة1!$D$1,MATCH($A1195,ورقة1!$A:$A,0)-1,))</f>
        <v>70650</v>
      </c>
      <c r="D1196" s="70">
        <f ca="1">IF($A1195="","",OFFSET(ورقة1!$F$1,MATCH($A1195,ورقة1!$A:$A,0)-1,))</f>
        <v>0</v>
      </c>
    </row>
    <row r="1197" spans="1:4" customFormat="1" ht="17.25" customHeight="1" thickBot="1">
      <c r="A1197" s="74">
        <f>IF(SUM(MAX($A$1:$A1196),1)&gt;MAX(ورقة1!$A:$A),"",SUM(MAX($A$1:$A1196),1))</f>
        <v>596</v>
      </c>
      <c r="B1197" s="74">
        <f ca="1">IF($A1197="","",OFFSET(ورقة1!$B$1,MATCH($A1197,ورقة1!$A:$A,0)-1,))</f>
        <v>374000</v>
      </c>
      <c r="C1197" s="69">
        <f ca="1">IF($A1197="","",OFFSET(ورقة1!$C$1,MATCH($A1197,ورقة1!$A:$A,0)-1,))</f>
        <v>0</v>
      </c>
      <c r="D1197" s="69">
        <f ca="1">IF($A1197="","",OFFSET(ورقة1!$E$1,MATCH($A1197,ورقة1!$A:$A,0)-1,))</f>
        <v>50000</v>
      </c>
    </row>
    <row r="1198" spans="1:4" customFormat="1" ht="17.25" customHeight="1" thickBot="1">
      <c r="A1198" s="75"/>
      <c r="B1198" s="75"/>
      <c r="C1198" s="70">
        <f ca="1">IF($A1197="","",OFFSET(ورقة1!$D$1,MATCH($A1197,ورقة1!$A:$A,0)-1,))</f>
        <v>56100</v>
      </c>
      <c r="D1198" s="70">
        <f ca="1">IF($A1197="","",OFFSET(ورقة1!$F$1,MATCH($A1197,ورقة1!$A:$A,0)-1,))</f>
        <v>40000</v>
      </c>
    </row>
    <row r="1199" spans="1:4" customFormat="1" ht="17.25" customHeight="1" thickBot="1">
      <c r="A1199" s="74">
        <f>IF(SUM(MAX($A$1:$A1198),1)&gt;MAX(ورقة1!$A:$A),"",SUM(MAX($A$1:$A1198),1))</f>
        <v>597</v>
      </c>
      <c r="B1199" s="74">
        <f ca="1">IF($A1199="","",OFFSET(ورقة1!$B$1,MATCH($A1199,ورقة1!$A:$A,0)-1,))</f>
        <v>284000</v>
      </c>
      <c r="C1199" s="69">
        <f ca="1">IF($A1199="","",OFFSET(ورقة1!$C$1,MATCH($A1199,ورقة1!$A:$A,0)-1,))</f>
        <v>99400</v>
      </c>
      <c r="D1199" s="69">
        <f ca="1">IF($A1199="","",OFFSET(ورقة1!$E$1,MATCH($A1199,ورقة1!$A:$A,0)-1,))</f>
        <v>50000</v>
      </c>
    </row>
    <row r="1200" spans="1:4" customFormat="1" ht="17.25" customHeight="1" thickBot="1">
      <c r="A1200" s="75"/>
      <c r="B1200" s="75"/>
      <c r="C1200" s="70">
        <f ca="1">IF($A1199="","",OFFSET(ورقة1!$D$1,MATCH($A1199,ورقة1!$A:$A,0)-1,))</f>
        <v>0</v>
      </c>
      <c r="D1200" s="70">
        <f ca="1">IF($A1199="","",OFFSET(ورقة1!$F$1,MATCH($A1199,ورقة1!$A:$A,0)-1,))</f>
        <v>20000</v>
      </c>
    </row>
    <row r="1201" spans="1:4" customFormat="1" ht="17.25" customHeight="1" thickBot="1">
      <c r="A1201" s="74">
        <f>IF(SUM(MAX($A$1:$A1200),1)&gt;MAX(ورقة1!$A:$A),"",SUM(MAX($A$1:$A1200),1))</f>
        <v>598</v>
      </c>
      <c r="B1201" s="74">
        <f ca="1">IF($A1201="","",OFFSET(ورقة1!$B$1,MATCH($A1201,ورقة1!$A:$A,0)-1,))</f>
        <v>263000</v>
      </c>
      <c r="C1201" s="69">
        <f ca="1">IF($A1201="","",OFFSET(ورقة1!$C$1,MATCH($A1201,ورقة1!$A:$A,0)-1,))</f>
        <v>0</v>
      </c>
      <c r="D1201" s="69">
        <f ca="1">IF($A1201="","",OFFSET(ورقة1!$E$1,MATCH($A1201,ورقة1!$A:$A,0)-1,))</f>
        <v>50000</v>
      </c>
    </row>
    <row r="1202" spans="1:4" customFormat="1" ht="17.25" customHeight="1" thickBot="1">
      <c r="A1202" s="75"/>
      <c r="B1202" s="75"/>
      <c r="C1202" s="70">
        <f ca="1">IF($A1201="","",OFFSET(ورقة1!$D$1,MATCH($A1201,ورقة1!$A:$A,0)-1,))</f>
        <v>39450</v>
      </c>
      <c r="D1202" s="70">
        <f ca="1">IF($A1201="","",OFFSET(ورقة1!$F$1,MATCH($A1201,ورقة1!$A:$A,0)-1,))</f>
        <v>40000</v>
      </c>
    </row>
    <row r="1203" spans="1:4" customFormat="1" ht="17.25" customHeight="1" thickBot="1">
      <c r="A1203" s="74">
        <f>IF(SUM(MAX($A$1:$A1202),1)&gt;MAX(ورقة1!$A:$A),"",SUM(MAX($A$1:$A1202),1))</f>
        <v>599</v>
      </c>
      <c r="B1203" s="74">
        <f ca="1">IF($A1203="","",OFFSET(ورقة1!$B$1,MATCH($A1203,ورقة1!$A:$A,0)-1,))</f>
        <v>176000</v>
      </c>
      <c r="C1203" s="69">
        <f ca="1">IF($A1203="","",OFFSET(ورقة1!$C$1,MATCH($A1203,ورقة1!$A:$A,0)-1,))</f>
        <v>0</v>
      </c>
      <c r="D1203" s="69">
        <f ca="1">IF($A1203="","",OFFSET(ورقة1!$E$1,MATCH($A1203,ورقة1!$A:$A,0)-1,))</f>
        <v>50000</v>
      </c>
    </row>
    <row r="1204" spans="1:4" customFormat="1" ht="17.25" customHeight="1" thickBot="1">
      <c r="A1204" s="75"/>
      <c r="B1204" s="75"/>
      <c r="C1204" s="70">
        <f ca="1">IF($A1203="","",OFFSET(ورقة1!$D$1,MATCH($A1203,ورقة1!$A:$A,0)-1,))</f>
        <v>26400</v>
      </c>
      <c r="D1204" s="70">
        <f ca="1">IF($A1203="","",OFFSET(ورقة1!$F$1,MATCH($A1203,ورقة1!$A:$A,0)-1,))</f>
        <v>0</v>
      </c>
    </row>
    <row r="1205" spans="1:4" customFormat="1" ht="17.25" customHeight="1" thickBot="1">
      <c r="A1205" s="74">
        <f>IF(SUM(MAX($A$1:$A1204),1)&gt;MAX(ورقة1!$A:$A),"",SUM(MAX($A$1:$A1204),1))</f>
        <v>600</v>
      </c>
      <c r="B1205" s="74">
        <f ca="1">IF($A1205="","",OFFSET(ورقة1!$B$1,MATCH($A1205,ورقة1!$A:$A,0)-1,))</f>
        <v>278000</v>
      </c>
      <c r="C1205" s="69">
        <f ca="1">IF($A1205="","",OFFSET(ورقة1!$C$1,MATCH($A1205,ورقة1!$A:$A,0)-1,))</f>
        <v>97300</v>
      </c>
      <c r="D1205" s="69">
        <f ca="1">IF($A1205="","",OFFSET(ورقة1!$E$1,MATCH($A1205,ورقة1!$A:$A,0)-1,))</f>
        <v>50000</v>
      </c>
    </row>
    <row r="1206" spans="1:4" customFormat="1" ht="17.25" customHeight="1" thickBot="1">
      <c r="A1206" s="75"/>
      <c r="B1206" s="75"/>
      <c r="C1206" s="70">
        <f ca="1">IF($A1205="","",OFFSET(ورقة1!$D$1,MATCH($A1205,ورقة1!$A:$A,0)-1,))</f>
        <v>0</v>
      </c>
      <c r="D1206" s="70">
        <f ca="1">IF($A1205="","",OFFSET(ورقة1!$F$1,MATCH($A1205,ورقة1!$A:$A,0)-1,))</f>
        <v>40000</v>
      </c>
    </row>
    <row r="1207" spans="1:4" customFormat="1" ht="17.25" customHeight="1" thickBot="1">
      <c r="A1207" s="74">
        <f>IF(SUM(MAX($A$1:$A1206),1)&gt;MAX(ورقة1!$A:$A),"",SUM(MAX($A$1:$A1206),1))</f>
        <v>601</v>
      </c>
      <c r="B1207" s="74">
        <f ca="1">IF($A1207="","",OFFSET(ورقة1!$B$1,MATCH($A1207,ورقة1!$A:$A,0)-1,))</f>
        <v>356000</v>
      </c>
      <c r="C1207" s="69">
        <f ca="1">IF($A1207="","",OFFSET(ورقة1!$C$1,MATCH($A1207,ورقة1!$A:$A,0)-1,))</f>
        <v>160200</v>
      </c>
      <c r="D1207" s="69">
        <f ca="1">IF($A1207="","",OFFSET(ورقة1!$E$1,MATCH($A1207,ورقة1!$A:$A,0)-1,))</f>
        <v>50000</v>
      </c>
    </row>
    <row r="1208" spans="1:4" customFormat="1" ht="17.25" customHeight="1" thickBot="1">
      <c r="A1208" s="75"/>
      <c r="B1208" s="75"/>
      <c r="C1208" s="70">
        <f ca="1">IF($A1207="","",OFFSET(ورقة1!$D$1,MATCH($A1207,ورقة1!$A:$A,0)-1,))</f>
        <v>0</v>
      </c>
      <c r="D1208" s="70">
        <f ca="1">IF($A1207="","",OFFSET(ورقة1!$F$1,MATCH($A1207,ورقة1!$A:$A,0)-1,))</f>
        <v>40000</v>
      </c>
    </row>
    <row r="1209" spans="1:4" customFormat="1" ht="17.25" customHeight="1" thickBot="1">
      <c r="A1209" s="74">
        <f>IF(SUM(MAX($A$1:$A1208),1)&gt;MAX(ورقة1!$A:$A),"",SUM(MAX($A$1:$A1208),1))</f>
        <v>602</v>
      </c>
      <c r="B1209" s="74">
        <f ca="1">IF($A1209="","",OFFSET(ورقة1!$B$1,MATCH($A1209,ورقة1!$A:$A,0)-1,))</f>
        <v>398000</v>
      </c>
      <c r="C1209" s="69">
        <f ca="1">IF($A1209="","",OFFSET(ورقة1!$C$1,MATCH($A1209,ورقة1!$A:$A,0)-1,))</f>
        <v>179100</v>
      </c>
      <c r="D1209" s="69">
        <f ca="1">IF($A1209="","",OFFSET(ورقة1!$E$1,MATCH($A1209,ورقة1!$A:$A,0)-1,))</f>
        <v>50000</v>
      </c>
    </row>
    <row r="1210" spans="1:4" customFormat="1" ht="17.25" customHeight="1" thickBot="1">
      <c r="A1210" s="75"/>
      <c r="B1210" s="75"/>
      <c r="C1210" s="70">
        <f ca="1">IF($A1209="","",OFFSET(ورقة1!$D$1,MATCH($A1209,ورقة1!$A:$A,0)-1,))</f>
        <v>0</v>
      </c>
      <c r="D1210" s="70">
        <f ca="1">IF($A1209="","",OFFSET(ورقة1!$F$1,MATCH($A1209,ورقة1!$A:$A,0)-1,))</f>
        <v>20000</v>
      </c>
    </row>
    <row r="1211" spans="1:4" customFormat="1" ht="17.25" customHeight="1" thickBot="1">
      <c r="A1211" s="74">
        <f>IF(SUM(MAX($A$1:$A1210),1)&gt;MAX(ورقة1!$A:$A),"",SUM(MAX($A$1:$A1210),1))</f>
        <v>603</v>
      </c>
      <c r="B1211" s="74">
        <f ca="1">IF($A1211="","",OFFSET(ورقة1!$B$1,MATCH($A1211,ورقة1!$A:$A,0)-1,))</f>
        <v>260000</v>
      </c>
      <c r="C1211" s="69">
        <f ca="1">IF($A1211="","",OFFSET(ورقة1!$C$1,MATCH($A1211,ورقة1!$A:$A,0)-1,))</f>
        <v>0</v>
      </c>
      <c r="D1211" s="69">
        <f ca="1">IF($A1211="","",OFFSET(ورقة1!$E$1,MATCH($A1211,ورقة1!$A:$A,0)-1,))</f>
        <v>0</v>
      </c>
    </row>
    <row r="1212" spans="1:4" customFormat="1" ht="17.25" customHeight="1" thickBot="1">
      <c r="A1212" s="75"/>
      <c r="B1212" s="75"/>
      <c r="C1212" s="70">
        <f ca="1">IF($A1211="","",OFFSET(ورقة1!$D$1,MATCH($A1211,ورقة1!$A:$A,0)-1,))</f>
        <v>39000</v>
      </c>
      <c r="D1212" s="70">
        <f ca="1">IF($A1211="","",OFFSET(ورقة1!$F$1,MATCH($A1211,ورقة1!$A:$A,0)-1,))</f>
        <v>0</v>
      </c>
    </row>
    <row r="1213" spans="1:4" customFormat="1" ht="17.25" customHeight="1" thickBot="1">
      <c r="A1213" s="74">
        <f>IF(SUM(MAX($A$1:$A1212),1)&gt;MAX(ورقة1!$A:$A),"",SUM(MAX($A$1:$A1212),1))</f>
        <v>604</v>
      </c>
      <c r="B1213" s="74">
        <f ca="1">IF($A1213="","",OFFSET(ورقة1!$B$1,MATCH($A1213,ورقة1!$A:$A,0)-1,))</f>
        <v>447000</v>
      </c>
      <c r="C1213" s="69">
        <f ca="1">IF($A1213="","",OFFSET(ورقة1!$C$1,MATCH($A1213,ورقة1!$A:$A,0)-1,))</f>
        <v>0</v>
      </c>
      <c r="D1213" s="69">
        <f ca="1">IF($A1213="","",OFFSET(ورقة1!$E$1,MATCH($A1213,ورقة1!$A:$A,0)-1,))</f>
        <v>50000</v>
      </c>
    </row>
    <row r="1214" spans="1:4" customFormat="1" ht="17.25" customHeight="1" thickBot="1">
      <c r="A1214" s="75"/>
      <c r="B1214" s="75"/>
      <c r="C1214" s="70">
        <f ca="1">IF($A1213="","",OFFSET(ورقة1!$D$1,MATCH($A1213,ورقة1!$A:$A,0)-1,))</f>
        <v>67050</v>
      </c>
      <c r="D1214" s="70">
        <f ca="1">IF($A1213="","",OFFSET(ورقة1!$F$1,MATCH($A1213,ورقة1!$A:$A,0)-1,))</f>
        <v>0</v>
      </c>
    </row>
    <row r="1215" spans="1:4" customFormat="1" ht="17.25" customHeight="1" thickBot="1">
      <c r="A1215" s="74">
        <f>IF(SUM(MAX($A$1:$A1214),1)&gt;MAX(ورقة1!$A:$A),"",SUM(MAX($A$1:$A1214),1))</f>
        <v>605</v>
      </c>
      <c r="B1215" s="74">
        <f ca="1">IF($A1215="","",OFFSET(ورقة1!$B$1,MATCH($A1215,ورقة1!$A:$A,0)-1,))</f>
        <v>429000</v>
      </c>
      <c r="C1215" s="69">
        <f ca="1">IF($A1215="","",OFFSET(ورقة1!$C$1,MATCH($A1215,ورقة1!$A:$A,0)-1,))</f>
        <v>107250</v>
      </c>
      <c r="D1215" s="69">
        <f ca="1">IF($A1215="","",OFFSET(ورقة1!$E$1,MATCH($A1215,ورقة1!$A:$A,0)-1,))</f>
        <v>50000</v>
      </c>
    </row>
    <row r="1216" spans="1:4" customFormat="1" ht="17.25" customHeight="1" thickBot="1">
      <c r="A1216" s="75"/>
      <c r="B1216" s="75"/>
      <c r="C1216" s="70">
        <f ca="1">IF($A1215="","",OFFSET(ورقة1!$D$1,MATCH($A1215,ورقة1!$A:$A,0)-1,))</f>
        <v>0</v>
      </c>
      <c r="D1216" s="70">
        <f ca="1">IF($A1215="","",OFFSET(ورقة1!$F$1,MATCH($A1215,ورقة1!$A:$A,0)-1,))</f>
        <v>20000</v>
      </c>
    </row>
    <row r="1217" spans="1:4" customFormat="1" ht="17.25" customHeight="1" thickBot="1">
      <c r="A1217" s="74">
        <f>IF(SUM(MAX($A$1:$A1216),1)&gt;MAX(ورقة1!$A:$A),"",SUM(MAX($A$1:$A1216),1))</f>
        <v>606</v>
      </c>
      <c r="B1217" s="74">
        <f ca="1">IF($A1217="","",OFFSET(ورقة1!$B$1,MATCH($A1217,ورقة1!$A:$A,0)-1,))</f>
        <v>266000</v>
      </c>
      <c r="C1217" s="69">
        <f ca="1">IF($A1217="","",OFFSET(ورقة1!$C$1,MATCH($A1217,ورقة1!$A:$A,0)-1,))</f>
        <v>0</v>
      </c>
      <c r="D1217" s="69">
        <f ca="1">IF($A1217="","",OFFSET(ورقة1!$E$1,MATCH($A1217,ورقة1!$A:$A,0)-1,))</f>
        <v>50000</v>
      </c>
    </row>
    <row r="1218" spans="1:4" customFormat="1" ht="17.25" customHeight="1" thickBot="1">
      <c r="A1218" s="75"/>
      <c r="B1218" s="75"/>
      <c r="C1218" s="70">
        <f ca="1">IF($A1217="","",OFFSET(ورقة1!$D$1,MATCH($A1217,ورقة1!$A:$A,0)-1,))</f>
        <v>39900</v>
      </c>
      <c r="D1218" s="70">
        <f ca="1">IF($A1217="","",OFFSET(ورقة1!$F$1,MATCH($A1217,ورقة1!$A:$A,0)-1,))</f>
        <v>40000</v>
      </c>
    </row>
    <row r="1219" spans="1:4" customFormat="1" ht="17.25" customHeight="1" thickBot="1">
      <c r="A1219" s="74">
        <f>IF(SUM(MAX($A$1:$A1218),1)&gt;MAX(ورقة1!$A:$A),"",SUM(MAX($A$1:$A1218),1))</f>
        <v>607</v>
      </c>
      <c r="B1219" s="74">
        <f ca="1">IF($A1219="","",OFFSET(ورقة1!$B$1,MATCH($A1219,ورقة1!$A:$A,0)-1,))</f>
        <v>320000</v>
      </c>
      <c r="C1219" s="69">
        <f ca="1">IF($A1219="","",OFFSET(ورقة1!$C$1,MATCH($A1219,ورقة1!$A:$A,0)-1,))</f>
        <v>144000</v>
      </c>
      <c r="D1219" s="69">
        <f ca="1">IF($A1219="","",OFFSET(ورقة1!$E$1,MATCH($A1219,ورقة1!$A:$A,0)-1,))</f>
        <v>50000</v>
      </c>
    </row>
    <row r="1220" spans="1:4" customFormat="1" ht="17.25" customHeight="1" thickBot="1">
      <c r="A1220" s="75"/>
      <c r="B1220" s="75"/>
      <c r="C1220" s="70">
        <f ca="1">IF($A1219="","",OFFSET(ورقة1!$D$1,MATCH($A1219,ورقة1!$A:$A,0)-1,))</f>
        <v>0</v>
      </c>
      <c r="D1220" s="70">
        <f ca="1">IF($A1219="","",OFFSET(ورقة1!$F$1,MATCH($A1219,ورقة1!$A:$A,0)-1,))</f>
        <v>20000</v>
      </c>
    </row>
    <row r="1221" spans="1:4" customFormat="1" ht="17.25" customHeight="1" thickBot="1">
      <c r="A1221" s="74">
        <f>IF(SUM(MAX($A$1:$A1220),1)&gt;MAX(ورقة1!$A:$A),"",SUM(MAX($A$1:$A1220),1))</f>
        <v>608</v>
      </c>
      <c r="B1221" s="74">
        <f ca="1">IF($A1221="","",OFFSET(ورقة1!$B$1,MATCH($A1221,ورقة1!$A:$A,0)-1,))</f>
        <v>374000</v>
      </c>
      <c r="C1221" s="69">
        <f ca="1">IF($A1221="","",OFFSET(ورقة1!$C$1,MATCH($A1221,ورقة1!$A:$A,0)-1,))</f>
        <v>168300</v>
      </c>
      <c r="D1221" s="69">
        <f ca="1">IF($A1221="","",OFFSET(ورقة1!$E$1,MATCH($A1221,ورقة1!$A:$A,0)-1,))</f>
        <v>50000</v>
      </c>
    </row>
    <row r="1222" spans="1:4" customFormat="1" ht="17.25" customHeight="1" thickBot="1">
      <c r="A1222" s="75"/>
      <c r="B1222" s="75"/>
      <c r="C1222" s="70">
        <f ca="1">IF($A1221="","",OFFSET(ورقة1!$D$1,MATCH($A1221,ورقة1!$A:$A,0)-1,))</f>
        <v>0</v>
      </c>
      <c r="D1222" s="70">
        <f ca="1">IF($A1221="","",OFFSET(ورقة1!$F$1,MATCH($A1221,ورقة1!$A:$A,0)-1,))</f>
        <v>40000</v>
      </c>
    </row>
    <row r="1223" spans="1:4" customFormat="1" ht="17.25" customHeight="1" thickBot="1">
      <c r="A1223" s="74">
        <f>IF(SUM(MAX($A$1:$A1222),1)&gt;MAX(ورقة1!$A:$A),"",SUM(MAX($A$1:$A1222),1))</f>
        <v>609</v>
      </c>
      <c r="B1223" s="74">
        <f ca="1">IF($A1223="","",OFFSET(ورقة1!$B$1,MATCH($A1223,ورقة1!$A:$A,0)-1,))</f>
        <v>374000</v>
      </c>
      <c r="C1223" s="69">
        <f ca="1">IF($A1223="","",OFFSET(ورقة1!$C$1,MATCH($A1223,ورقة1!$A:$A,0)-1,))</f>
        <v>0</v>
      </c>
      <c r="D1223" s="69">
        <f ca="1">IF($A1223="","",OFFSET(ورقة1!$E$1,MATCH($A1223,ورقة1!$A:$A,0)-1,))</f>
        <v>50000</v>
      </c>
    </row>
    <row r="1224" spans="1:4" customFormat="1" ht="17.25" customHeight="1" thickBot="1">
      <c r="A1224" s="75"/>
      <c r="B1224" s="75"/>
      <c r="C1224" s="70">
        <f ca="1">IF($A1223="","",OFFSET(ورقة1!$D$1,MATCH($A1223,ورقة1!$A:$A,0)-1,))</f>
        <v>56100</v>
      </c>
      <c r="D1224" s="70">
        <f ca="1">IF($A1223="","",OFFSET(ورقة1!$F$1,MATCH($A1223,ورقة1!$A:$A,0)-1,))</f>
        <v>40000</v>
      </c>
    </row>
    <row r="1225" spans="1:4" customFormat="1" ht="17.25" customHeight="1" thickBot="1">
      <c r="A1225" s="74">
        <f>IF(SUM(MAX($A$1:$A1224),1)&gt;MAX(ورقة1!$A:$A),"",SUM(MAX($A$1:$A1224),1))</f>
        <v>610</v>
      </c>
      <c r="B1225" s="74">
        <f ca="1">IF($A1225="","",OFFSET(ورقة1!$B$1,MATCH($A1225,ورقة1!$A:$A,0)-1,))</f>
        <v>216000</v>
      </c>
      <c r="C1225" s="69">
        <f ca="1">IF($A1225="","",OFFSET(ورقة1!$C$1,MATCH($A1225,ورقة1!$A:$A,0)-1,))</f>
        <v>0</v>
      </c>
      <c r="D1225" s="69">
        <f ca="1">IF($A1225="","",OFFSET(ورقة1!$E$1,MATCH($A1225,ورقة1!$A:$A,0)-1,))</f>
        <v>50000</v>
      </c>
    </row>
    <row r="1226" spans="1:4" customFormat="1" ht="17.25" customHeight="1" thickBot="1">
      <c r="A1226" s="75"/>
      <c r="B1226" s="75"/>
      <c r="C1226" s="70">
        <f ca="1">IF($A1225="","",OFFSET(ورقة1!$D$1,MATCH($A1225,ورقة1!$A:$A,0)-1,))</f>
        <v>32400</v>
      </c>
      <c r="D1226" s="70">
        <f ca="1">IF($A1225="","",OFFSET(ورقة1!$F$1,MATCH($A1225,ورقة1!$A:$A,0)-1,))</f>
        <v>40000</v>
      </c>
    </row>
    <row r="1227" spans="1:4" customFormat="1" ht="17.25" customHeight="1" thickBot="1">
      <c r="A1227" s="74">
        <f>IF(SUM(MAX($A$1:$A1226),1)&gt;MAX(ورقة1!$A:$A),"",SUM(MAX($A$1:$A1226),1))</f>
        <v>611</v>
      </c>
      <c r="B1227" s="74">
        <f ca="1">IF($A1227="","",OFFSET(ورقة1!$B$1,MATCH($A1227,ورقة1!$A:$A,0)-1,))</f>
        <v>260000</v>
      </c>
      <c r="C1227" s="69">
        <f ca="1">IF($A1227="","",OFFSET(ورقة1!$C$1,MATCH($A1227,ورقة1!$A:$A,0)-1,))</f>
        <v>0</v>
      </c>
      <c r="D1227" s="69">
        <f ca="1">IF($A1227="","",OFFSET(ورقة1!$E$1,MATCH($A1227,ورقة1!$A:$A,0)-1,))</f>
        <v>50000</v>
      </c>
    </row>
    <row r="1228" spans="1:4" customFormat="1" ht="17.25" customHeight="1" thickBot="1">
      <c r="A1228" s="75"/>
      <c r="B1228" s="75"/>
      <c r="C1228" s="70">
        <f ca="1">IF($A1227="","",OFFSET(ورقة1!$D$1,MATCH($A1227,ورقة1!$A:$A,0)-1,))</f>
        <v>39000</v>
      </c>
      <c r="D1228" s="70">
        <f ca="1">IF($A1227="","",OFFSET(ورقة1!$F$1,MATCH($A1227,ورقة1!$A:$A,0)-1,))</f>
        <v>40000</v>
      </c>
    </row>
    <row r="1229" spans="1:4" customFormat="1" ht="17.25" customHeight="1" thickBot="1">
      <c r="A1229" s="74">
        <f>IF(SUM(MAX($A$1:$A1228),1)&gt;MAX(ورقة1!$A:$A),"",SUM(MAX($A$1:$A1228),1))</f>
        <v>612</v>
      </c>
      <c r="B1229" s="74">
        <f ca="1">IF($A1229="","",OFFSET(ورقة1!$B$1,MATCH($A1229,ورقة1!$A:$A,0)-1,))</f>
        <v>234000</v>
      </c>
      <c r="C1229" s="69">
        <f ca="1">IF($A1229="","",OFFSET(ورقة1!$C$1,MATCH($A1229,ورقة1!$A:$A,0)-1,))</f>
        <v>0</v>
      </c>
      <c r="D1229" s="69">
        <f ca="1">IF($A1229="","",OFFSET(ورقة1!$E$1,MATCH($A1229,ورقة1!$A:$A,0)-1,))</f>
        <v>50000</v>
      </c>
    </row>
    <row r="1230" spans="1:4" customFormat="1" ht="17.25" customHeight="1" thickBot="1">
      <c r="A1230" s="75"/>
      <c r="B1230" s="75"/>
      <c r="C1230" s="70">
        <f ca="1">IF($A1229="","",OFFSET(ورقة1!$D$1,MATCH($A1229,ورقة1!$A:$A,0)-1,))</f>
        <v>35100</v>
      </c>
      <c r="D1230" s="70">
        <f ca="1">IF($A1229="","",OFFSET(ورقة1!$F$1,MATCH($A1229,ورقة1!$A:$A,0)-1,))</f>
        <v>40000</v>
      </c>
    </row>
    <row r="1231" spans="1:4" customFormat="1" ht="17.25" customHeight="1" thickBot="1">
      <c r="A1231" s="74">
        <f>IF(SUM(MAX($A$1:$A1230),1)&gt;MAX(ورقة1!$A:$A),"",SUM(MAX($A$1:$A1230),1))</f>
        <v>613</v>
      </c>
      <c r="B1231" s="74">
        <f ca="1">IF($A1231="","",OFFSET(ورقة1!$B$1,MATCH($A1231,ورقة1!$A:$A,0)-1,))</f>
        <v>287000</v>
      </c>
      <c r="C1231" s="69">
        <f ca="1">IF($A1231="","",OFFSET(ورقة1!$C$1,MATCH($A1231,ورقة1!$A:$A,0)-1,))</f>
        <v>71750</v>
      </c>
      <c r="D1231" s="69">
        <f ca="1">IF($A1231="","",OFFSET(ورقة1!$E$1,MATCH($A1231,ورقة1!$A:$A,0)-1,))</f>
        <v>50000</v>
      </c>
    </row>
    <row r="1232" spans="1:4" customFormat="1" ht="17.25" customHeight="1" thickBot="1">
      <c r="A1232" s="75"/>
      <c r="B1232" s="75"/>
      <c r="C1232" s="70">
        <f ca="1">IF($A1231="","",OFFSET(ورقة1!$D$1,MATCH($A1231,ورقة1!$A:$A,0)-1,))</f>
        <v>0</v>
      </c>
      <c r="D1232" s="70">
        <f ca="1">IF($A1231="","",OFFSET(ورقة1!$F$1,MATCH($A1231,ورقة1!$A:$A,0)-1,))</f>
        <v>40000</v>
      </c>
    </row>
    <row r="1233" spans="1:4" customFormat="1" ht="17.25" customHeight="1" thickBot="1">
      <c r="A1233" s="74">
        <f>IF(SUM(MAX($A$1:$A1232),1)&gt;MAX(ورقة1!$A:$A),"",SUM(MAX($A$1:$A1232),1))</f>
        <v>614</v>
      </c>
      <c r="B1233" s="74">
        <f ca="1">IF($A1233="","",OFFSET(ورقة1!$B$1,MATCH($A1233,ورقة1!$A:$A,0)-1,))</f>
        <v>284000</v>
      </c>
      <c r="C1233" s="69">
        <f ca="1">IF($A1233="","",OFFSET(ورقة1!$C$1,MATCH($A1233,ورقة1!$A:$A,0)-1,))</f>
        <v>71000</v>
      </c>
      <c r="D1233" s="69">
        <f ca="1">IF($A1233="","",OFFSET(ورقة1!$E$1,MATCH($A1233,ورقة1!$A:$A,0)-1,))</f>
        <v>50000</v>
      </c>
    </row>
    <row r="1234" spans="1:4" customFormat="1" ht="17.25" customHeight="1" thickBot="1">
      <c r="A1234" s="75"/>
      <c r="B1234" s="75"/>
      <c r="C1234" s="70">
        <f ca="1">IF($A1233="","",OFFSET(ورقة1!$D$1,MATCH($A1233,ورقة1!$A:$A,0)-1,))</f>
        <v>0</v>
      </c>
      <c r="D1234" s="70">
        <f ca="1">IF($A1233="","",OFFSET(ورقة1!$F$1,MATCH($A1233,ورقة1!$A:$A,0)-1,))</f>
        <v>40000</v>
      </c>
    </row>
    <row r="1235" spans="1:4" customFormat="1" ht="17.25" customHeight="1" thickBot="1">
      <c r="A1235" s="74">
        <f>IF(SUM(MAX($A$1:$A1234),1)&gt;MAX(ورقة1!$A:$A),"",SUM(MAX($A$1:$A1234),1))</f>
        <v>615</v>
      </c>
      <c r="B1235" s="74">
        <f ca="1">IF($A1235="","",OFFSET(ورقة1!$B$1,MATCH($A1235,ورقة1!$A:$A,0)-1,))</f>
        <v>308000</v>
      </c>
      <c r="C1235" s="69">
        <f ca="1">IF($A1235="","",OFFSET(ورقة1!$C$1,MATCH($A1235,ورقة1!$A:$A,0)-1,))</f>
        <v>77000</v>
      </c>
      <c r="D1235" s="69">
        <f ca="1">IF($A1235="","",OFFSET(ورقة1!$E$1,MATCH($A1235,ورقة1!$A:$A,0)-1,))</f>
        <v>50000</v>
      </c>
    </row>
    <row r="1236" spans="1:4" customFormat="1" ht="17.25" customHeight="1" thickBot="1">
      <c r="A1236" s="75"/>
      <c r="B1236" s="75"/>
      <c r="C1236" s="70">
        <f ca="1">IF($A1235="","",OFFSET(ورقة1!$D$1,MATCH($A1235,ورقة1!$A:$A,0)-1,))</f>
        <v>0</v>
      </c>
      <c r="D1236" s="70">
        <f ca="1">IF($A1235="","",OFFSET(ورقة1!$F$1,MATCH($A1235,ورقة1!$A:$A,0)-1,))</f>
        <v>40000</v>
      </c>
    </row>
    <row r="1237" spans="1:4" customFormat="1" ht="17.25" customHeight="1" thickBot="1">
      <c r="A1237" s="74">
        <f>IF(SUM(MAX($A$1:$A1236),1)&gt;MAX(ورقة1!$A:$A),"",SUM(MAX($A$1:$A1236),1))</f>
        <v>616</v>
      </c>
      <c r="B1237" s="74">
        <f ca="1">IF($A1237="","",OFFSET(ورقة1!$B$1,MATCH($A1237,ورقة1!$A:$A,0)-1,))</f>
        <v>179000</v>
      </c>
      <c r="C1237" s="69">
        <f ca="1">IF($A1237="","",OFFSET(ورقة1!$C$1,MATCH($A1237,ورقة1!$A:$A,0)-1,))</f>
        <v>0</v>
      </c>
      <c r="D1237" s="69">
        <f ca="1">IF($A1237="","",OFFSET(ورقة1!$E$1,MATCH($A1237,ورقة1!$A:$A,0)-1,))</f>
        <v>50000</v>
      </c>
    </row>
    <row r="1238" spans="1:4" customFormat="1" ht="17.25" customHeight="1" thickBot="1">
      <c r="A1238" s="75"/>
      <c r="B1238" s="75"/>
      <c r="C1238" s="70">
        <f ca="1">IF($A1237="","",OFFSET(ورقة1!$D$1,MATCH($A1237,ورقة1!$A:$A,0)-1,))</f>
        <v>26850</v>
      </c>
      <c r="D1238" s="70">
        <f ca="1">IF($A1237="","",OFFSET(ورقة1!$F$1,MATCH($A1237,ورقة1!$A:$A,0)-1,))</f>
        <v>30000</v>
      </c>
    </row>
    <row r="1239" spans="1:4" customFormat="1" ht="17.25" customHeight="1" thickBot="1">
      <c r="A1239" s="74">
        <f>IF(SUM(MAX($A$1:$A1238),1)&gt;MAX(ورقة1!$A:$A),"",SUM(MAX($A$1:$A1238),1))</f>
        <v>617</v>
      </c>
      <c r="B1239" s="74">
        <f ca="1">IF($A1239="","",OFFSET(ورقة1!$B$1,MATCH($A1239,ورقة1!$A:$A,0)-1,))</f>
        <v>260000</v>
      </c>
      <c r="C1239" s="69">
        <f ca="1">IF($A1239="","",OFFSET(ورقة1!$C$1,MATCH($A1239,ورقة1!$A:$A,0)-1,))</f>
        <v>0</v>
      </c>
      <c r="D1239" s="69">
        <f ca="1">IF($A1239="","",OFFSET(ورقة1!$E$1,MATCH($A1239,ورقة1!$A:$A,0)-1,))</f>
        <v>50000</v>
      </c>
    </row>
    <row r="1240" spans="1:4" customFormat="1" ht="17.25" customHeight="1" thickBot="1">
      <c r="A1240" s="75"/>
      <c r="B1240" s="75"/>
      <c r="C1240" s="70">
        <f ca="1">IF($A1239="","",OFFSET(ورقة1!$D$1,MATCH($A1239,ورقة1!$A:$A,0)-1,))</f>
        <v>39000</v>
      </c>
      <c r="D1240" s="70">
        <f ca="1">IF($A1239="","",OFFSET(ورقة1!$F$1,MATCH($A1239,ورقة1!$A:$A,0)-1,))</f>
        <v>40000</v>
      </c>
    </row>
    <row r="1241" spans="1:4" customFormat="1" ht="17.25" customHeight="1" thickBot="1">
      <c r="A1241" s="74">
        <f>IF(SUM(MAX($A$1:$A1240),1)&gt;MAX(ورقة1!$A:$A),"",SUM(MAX($A$1:$A1240),1))</f>
        <v>618</v>
      </c>
      <c r="B1241" s="74">
        <f ca="1">IF($A1241="","",OFFSET(ورقة1!$B$1,MATCH($A1241,ورقة1!$A:$A,0)-1,))</f>
        <v>284000</v>
      </c>
      <c r="C1241" s="69">
        <f ca="1">IF($A1241="","",OFFSET(ورقة1!$C$1,MATCH($A1241,ورقة1!$A:$A,0)-1,))</f>
        <v>99400</v>
      </c>
      <c r="D1241" s="69">
        <f ca="1">IF($A1241="","",OFFSET(ورقة1!$E$1,MATCH($A1241,ورقة1!$A:$A,0)-1,))</f>
        <v>50000</v>
      </c>
    </row>
    <row r="1242" spans="1:4" customFormat="1" ht="17.25" customHeight="1" thickBot="1">
      <c r="A1242" s="75"/>
      <c r="B1242" s="75"/>
      <c r="C1242" s="70">
        <f ca="1">IF($A1241="","",OFFSET(ورقة1!$D$1,MATCH($A1241,ورقة1!$A:$A,0)-1,))</f>
        <v>0</v>
      </c>
      <c r="D1242" s="70">
        <f ca="1">IF($A1241="","",OFFSET(ورقة1!$F$1,MATCH($A1241,ورقة1!$A:$A,0)-1,))</f>
        <v>20000</v>
      </c>
    </row>
    <row r="1243" spans="1:4" customFormat="1" ht="17.25" customHeight="1" thickBot="1">
      <c r="A1243" s="74">
        <f>IF(SUM(MAX($A$1:$A1242),1)&gt;MAX(ورقة1!$A:$A),"",SUM(MAX($A$1:$A1242),1))</f>
        <v>619</v>
      </c>
      <c r="B1243" s="74">
        <f ca="1">IF($A1243="","",OFFSET(ورقة1!$B$1,MATCH($A1243,ورقة1!$A:$A,0)-1,))</f>
        <v>296000</v>
      </c>
      <c r="C1243" s="69">
        <f ca="1">IF($A1243="","",OFFSET(ورقة1!$C$1,MATCH($A1243,ورقة1!$A:$A,0)-1,))</f>
        <v>103600</v>
      </c>
      <c r="D1243" s="69">
        <f ca="1">IF($A1243="","",OFFSET(ورقة1!$E$1,MATCH($A1243,ورقة1!$A:$A,0)-1,))</f>
        <v>50000</v>
      </c>
    </row>
    <row r="1244" spans="1:4" customFormat="1" ht="17.25" customHeight="1" thickBot="1">
      <c r="A1244" s="75"/>
      <c r="B1244" s="75"/>
      <c r="C1244" s="70">
        <f ca="1">IF($A1243="","",OFFSET(ورقة1!$D$1,MATCH($A1243,ورقة1!$A:$A,0)-1,))</f>
        <v>0</v>
      </c>
      <c r="D1244" s="70">
        <f ca="1">IF($A1243="","",OFFSET(ورقة1!$F$1,MATCH($A1243,ورقة1!$A:$A,0)-1,))</f>
        <v>20000</v>
      </c>
    </row>
    <row r="1245" spans="1:4" customFormat="1" ht="17.25" customHeight="1" thickBot="1">
      <c r="A1245" s="74">
        <f>IF(SUM(MAX($A$1:$A1244),1)&gt;MAX(ورقة1!$A:$A),"",SUM(MAX($A$1:$A1244),1))</f>
        <v>620</v>
      </c>
      <c r="B1245" s="74">
        <f ca="1">IF($A1245="","",OFFSET(ورقة1!$B$1,MATCH($A1245,ورقة1!$A:$A,0)-1,))</f>
        <v>308000</v>
      </c>
      <c r="C1245" s="69">
        <f ca="1">IF($A1245="","",OFFSET(ورقة1!$C$1,MATCH($A1245,ورقة1!$A:$A,0)-1,))</f>
        <v>107800</v>
      </c>
      <c r="D1245" s="69">
        <f ca="1">IF($A1245="","",OFFSET(ورقة1!$E$1,MATCH($A1245,ورقة1!$A:$A,0)-1,))</f>
        <v>50000</v>
      </c>
    </row>
    <row r="1246" spans="1:4" customFormat="1" ht="17.25" customHeight="1" thickBot="1">
      <c r="A1246" s="75"/>
      <c r="B1246" s="75"/>
      <c r="C1246" s="70">
        <f ca="1">IF($A1245="","",OFFSET(ورقة1!$D$1,MATCH($A1245,ورقة1!$A:$A,0)-1,))</f>
        <v>0</v>
      </c>
      <c r="D1246" s="70">
        <f ca="1">IF($A1245="","",OFFSET(ورقة1!$F$1,MATCH($A1245,ورقة1!$A:$A,0)-1,))</f>
        <v>20000</v>
      </c>
    </row>
    <row r="1247" spans="1:4" customFormat="1" ht="17.25" customHeight="1" thickBot="1">
      <c r="A1247" s="74">
        <f>IF(SUM(MAX($A$1:$A1246),1)&gt;MAX(ورقة1!$A:$A),"",SUM(MAX($A$1:$A1246),1))</f>
        <v>621</v>
      </c>
      <c r="B1247" s="74">
        <f ca="1">IF($A1247="","",OFFSET(ورقة1!$B$1,MATCH($A1247,ورقة1!$A:$A,0)-1,))</f>
        <v>240000</v>
      </c>
      <c r="C1247" s="69">
        <f ca="1">IF($A1247="","",OFFSET(ورقة1!$C$1,MATCH($A1247,ورقة1!$A:$A,0)-1,))</f>
        <v>0</v>
      </c>
      <c r="D1247" s="69">
        <f ca="1">IF($A1247="","",OFFSET(ورقة1!$E$1,MATCH($A1247,ورقة1!$A:$A,0)-1,))</f>
        <v>50000</v>
      </c>
    </row>
    <row r="1248" spans="1:4" customFormat="1" ht="17.25" customHeight="1" thickBot="1">
      <c r="A1248" s="75"/>
      <c r="B1248" s="75"/>
      <c r="C1248" s="70">
        <f ca="1">IF($A1247="","",OFFSET(ورقة1!$D$1,MATCH($A1247,ورقة1!$A:$A,0)-1,))</f>
        <v>36000</v>
      </c>
      <c r="D1248" s="70">
        <f ca="1">IF($A1247="","",OFFSET(ورقة1!$F$1,MATCH($A1247,ورقة1!$A:$A,0)-1,))</f>
        <v>20000</v>
      </c>
    </row>
    <row r="1249" spans="1:4" customFormat="1" ht="17.25" customHeight="1" thickBot="1">
      <c r="A1249" s="74">
        <f>IF(SUM(MAX($A$1:$A1248),1)&gt;MAX(ورقة1!$A:$A),"",SUM(MAX($A$1:$A1248),1))</f>
        <v>622</v>
      </c>
      <c r="B1249" s="74">
        <f ca="1">IF($A1249="","",OFFSET(ورقة1!$B$1,MATCH($A1249,ورقة1!$A:$A,0)-1,))</f>
        <v>302000</v>
      </c>
      <c r="C1249" s="69">
        <f ca="1">IF($A1249="","",OFFSET(ورقة1!$C$1,MATCH($A1249,ورقة1!$A:$A,0)-1,))</f>
        <v>135900</v>
      </c>
      <c r="D1249" s="69">
        <f ca="1">IF($A1249="","",OFFSET(ورقة1!$E$1,MATCH($A1249,ورقة1!$A:$A,0)-1,))</f>
        <v>50000</v>
      </c>
    </row>
    <row r="1250" spans="1:4" customFormat="1" ht="17.25" customHeight="1" thickBot="1">
      <c r="A1250" s="75"/>
      <c r="B1250" s="75"/>
      <c r="C1250" s="70">
        <f ca="1">IF($A1249="","",OFFSET(ورقة1!$D$1,MATCH($A1249,ورقة1!$A:$A,0)-1,))</f>
        <v>0</v>
      </c>
      <c r="D1250" s="70">
        <f ca="1">IF($A1249="","",OFFSET(ورقة1!$F$1,MATCH($A1249,ورقة1!$A:$A,0)-1,))</f>
        <v>40000</v>
      </c>
    </row>
    <row r="1251" spans="1:4" customFormat="1" ht="17.25" customHeight="1" thickBot="1">
      <c r="A1251" s="74">
        <f>IF(SUM(MAX($A$1:$A1250),1)&gt;MAX(ورقة1!$A:$A),"",SUM(MAX($A$1:$A1250),1))</f>
        <v>623</v>
      </c>
      <c r="B1251" s="74">
        <f ca="1">IF($A1251="","",OFFSET(ورقة1!$B$1,MATCH($A1251,ورقة1!$A:$A,0)-1,))</f>
        <v>308000</v>
      </c>
      <c r="C1251" s="69">
        <f ca="1">IF($A1251="","",OFFSET(ورقة1!$C$1,MATCH($A1251,ورقة1!$A:$A,0)-1,))</f>
        <v>107800</v>
      </c>
      <c r="D1251" s="69">
        <f ca="1">IF($A1251="","",OFFSET(ورقة1!$E$1,MATCH($A1251,ورقة1!$A:$A,0)-1,))</f>
        <v>50000</v>
      </c>
    </row>
    <row r="1252" spans="1:4" customFormat="1" ht="17.25" customHeight="1" thickBot="1">
      <c r="A1252" s="75"/>
      <c r="B1252" s="75"/>
      <c r="C1252" s="70">
        <f ca="1">IF($A1251="","",OFFSET(ورقة1!$D$1,MATCH($A1251,ورقة1!$A:$A,0)-1,))</f>
        <v>0</v>
      </c>
      <c r="D1252" s="70">
        <f ca="1">IF($A1251="","",OFFSET(ورقة1!$F$1,MATCH($A1251,ورقة1!$A:$A,0)-1,))</f>
        <v>20000</v>
      </c>
    </row>
    <row r="1253" spans="1:4" customFormat="1" ht="17.25" customHeight="1" thickBot="1">
      <c r="A1253" s="74">
        <f>IF(SUM(MAX($A$1:$A1252),1)&gt;MAX(ورقة1!$A:$A),"",SUM(MAX($A$1:$A1252),1))</f>
        <v>624</v>
      </c>
      <c r="B1253" s="74">
        <f ca="1">IF($A1253="","",OFFSET(ورقة1!$B$1,MATCH($A1253,ورقة1!$A:$A,0)-1,))</f>
        <v>269000</v>
      </c>
      <c r="C1253" s="69">
        <f ca="1">IF($A1253="","",OFFSET(ورقة1!$C$1,MATCH($A1253,ورقة1!$A:$A,0)-1,))</f>
        <v>0</v>
      </c>
      <c r="D1253" s="69">
        <f ca="1">IF($A1253="","",OFFSET(ورقة1!$E$1,MATCH($A1253,ورقة1!$A:$A,0)-1,))</f>
        <v>50000</v>
      </c>
    </row>
    <row r="1254" spans="1:4" customFormat="1" ht="17.25" customHeight="1" thickBot="1">
      <c r="A1254" s="75"/>
      <c r="B1254" s="75"/>
      <c r="C1254" s="70">
        <f ca="1">IF($A1253="","",OFFSET(ورقة1!$D$1,MATCH($A1253,ورقة1!$A:$A,0)-1,))</f>
        <v>40350</v>
      </c>
      <c r="D1254" s="70">
        <f ca="1">IF($A1253="","",OFFSET(ورقة1!$F$1,MATCH($A1253,ورقة1!$A:$A,0)-1,))</f>
        <v>30000</v>
      </c>
    </row>
    <row r="1255" spans="1:4" customFormat="1" ht="17.25" customHeight="1" thickBot="1">
      <c r="A1255" s="74">
        <f>IF(SUM(MAX($A$1:$A1254),1)&gt;MAX(ورقة1!$A:$A),"",SUM(MAX($A$1:$A1254),1))</f>
        <v>625</v>
      </c>
      <c r="B1255" s="74">
        <f ca="1">IF($A1255="","",OFFSET(ورقة1!$B$1,MATCH($A1255,ورقة1!$A:$A,0)-1,))</f>
        <v>234000</v>
      </c>
      <c r="C1255" s="69">
        <f ca="1">IF($A1255="","",OFFSET(ورقة1!$C$1,MATCH($A1255,ورقة1!$A:$A,0)-1,))</f>
        <v>0</v>
      </c>
      <c r="D1255" s="69">
        <f ca="1">IF($A1255="","",OFFSET(ورقة1!$E$1,MATCH($A1255,ورقة1!$A:$A,0)-1,))</f>
        <v>50000</v>
      </c>
    </row>
    <row r="1256" spans="1:4" customFormat="1" ht="17.25" customHeight="1" thickBot="1">
      <c r="A1256" s="75"/>
      <c r="B1256" s="75"/>
      <c r="C1256" s="70">
        <f ca="1">IF($A1255="","",OFFSET(ورقة1!$D$1,MATCH($A1255,ورقة1!$A:$A,0)-1,))</f>
        <v>35100</v>
      </c>
      <c r="D1256" s="70">
        <f ca="1">IF($A1255="","",OFFSET(ورقة1!$F$1,MATCH($A1255,ورقة1!$A:$A,0)-1,))</f>
        <v>40000</v>
      </c>
    </row>
    <row r="1257" spans="1:4" customFormat="1" ht="17.25" customHeight="1" thickBot="1">
      <c r="A1257" s="74">
        <f>IF(SUM(MAX($A$1:$A1256),1)&gt;MAX(ورقة1!$A:$A),"",SUM(MAX($A$1:$A1256),1))</f>
        <v>626</v>
      </c>
      <c r="B1257" s="74">
        <f ca="1">IF($A1257="","",OFFSET(ورقة1!$B$1,MATCH($A1257,ورقة1!$A:$A,0)-1,))</f>
        <v>231000</v>
      </c>
      <c r="C1257" s="69">
        <f ca="1">IF($A1257="","",OFFSET(ورقة1!$C$1,MATCH($A1257,ورقة1!$A:$A,0)-1,))</f>
        <v>0</v>
      </c>
      <c r="D1257" s="69">
        <f ca="1">IF($A1257="","",OFFSET(ورقة1!$E$1,MATCH($A1257,ورقة1!$A:$A,0)-1,))</f>
        <v>50000</v>
      </c>
    </row>
    <row r="1258" spans="1:4" customFormat="1" ht="17.25" customHeight="1" thickBot="1">
      <c r="A1258" s="75"/>
      <c r="B1258" s="75"/>
      <c r="C1258" s="70">
        <f ca="1">IF($A1257="","",OFFSET(ورقة1!$D$1,MATCH($A1257,ورقة1!$A:$A,0)-1,))</f>
        <v>34650</v>
      </c>
      <c r="D1258" s="70">
        <f ca="1">IF($A1257="","",OFFSET(ورقة1!$F$1,MATCH($A1257,ورقة1!$A:$A,0)-1,))</f>
        <v>10000</v>
      </c>
    </row>
    <row r="1259" spans="1:4" customFormat="1" ht="17.25" customHeight="1" thickBot="1">
      <c r="A1259" s="74">
        <f>IF(SUM(MAX($A$1:$A1258),1)&gt;MAX(ورقة1!$A:$A),"",SUM(MAX($A$1:$A1258),1))</f>
        <v>627</v>
      </c>
      <c r="B1259" s="74">
        <f ca="1">IF($A1259="","",OFFSET(ورقة1!$B$1,MATCH($A1259,ورقة1!$A:$A,0)-1,))</f>
        <v>240000</v>
      </c>
      <c r="C1259" s="69">
        <f ca="1">IF($A1259="","",OFFSET(ورقة1!$C$1,MATCH($A1259,ورقة1!$A:$A,0)-1,))</f>
        <v>0</v>
      </c>
      <c r="D1259" s="69">
        <f ca="1">IF($A1259="","",OFFSET(ورقة1!$E$1,MATCH($A1259,ورقة1!$A:$A,0)-1,))</f>
        <v>50000</v>
      </c>
    </row>
    <row r="1260" spans="1:4" customFormat="1" ht="17.25" customHeight="1" thickBot="1">
      <c r="A1260" s="75"/>
      <c r="B1260" s="75"/>
      <c r="C1260" s="70">
        <f ca="1">IF($A1259="","",OFFSET(ورقة1!$D$1,MATCH($A1259,ورقة1!$A:$A,0)-1,))</f>
        <v>36000</v>
      </c>
      <c r="D1260" s="70">
        <f ca="1">IF($A1259="","",OFFSET(ورقة1!$F$1,MATCH($A1259,ورقة1!$A:$A,0)-1,))</f>
        <v>40000</v>
      </c>
    </row>
    <row r="1261" spans="1:4" customFormat="1" ht="17.25" customHeight="1" thickBot="1">
      <c r="A1261" s="74">
        <f>IF(SUM(MAX($A$1:$A1260),1)&gt;MAX(ورقة1!$A:$A),"",SUM(MAX($A$1:$A1260),1))</f>
        <v>628</v>
      </c>
      <c r="B1261" s="74">
        <f ca="1">IF($A1261="","",OFFSET(ورقة1!$B$1,MATCH($A1261,ورقة1!$A:$A,0)-1,))</f>
        <v>320000</v>
      </c>
      <c r="C1261" s="69">
        <f ca="1">IF($A1261="","",OFFSET(ورقة1!$C$1,MATCH($A1261,ورقة1!$A:$A,0)-1,))</f>
        <v>144000</v>
      </c>
      <c r="D1261" s="69">
        <f ca="1">IF($A1261="","",OFFSET(ورقة1!$E$1,MATCH($A1261,ورقة1!$A:$A,0)-1,))</f>
        <v>50000</v>
      </c>
    </row>
    <row r="1262" spans="1:4" customFormat="1" ht="17.25" customHeight="1" thickBot="1">
      <c r="A1262" s="75"/>
      <c r="B1262" s="75"/>
      <c r="C1262" s="70">
        <f ca="1">IF($A1261="","",OFFSET(ورقة1!$D$1,MATCH($A1261,ورقة1!$A:$A,0)-1,))</f>
        <v>0</v>
      </c>
      <c r="D1262" s="70">
        <f ca="1">IF($A1261="","",OFFSET(ورقة1!$F$1,MATCH($A1261,ورقة1!$A:$A,0)-1,))</f>
        <v>40000</v>
      </c>
    </row>
    <row r="1263" spans="1:4" customFormat="1" ht="17.25" customHeight="1" thickBot="1">
      <c r="A1263" s="74">
        <f>IF(SUM(MAX($A$1:$A1262),1)&gt;MAX(ورقة1!$A:$A),"",SUM(MAX($A$1:$A1262),1))</f>
        <v>629</v>
      </c>
      <c r="B1263" s="74">
        <f ca="1">IF($A1263="","",OFFSET(ورقة1!$B$1,MATCH($A1263,ورقة1!$A:$A,0)-1,))</f>
        <v>287000</v>
      </c>
      <c r="C1263" s="69">
        <f ca="1">IF($A1263="","",OFFSET(ورقة1!$C$1,MATCH($A1263,ورقة1!$A:$A,0)-1,))</f>
        <v>71750</v>
      </c>
      <c r="D1263" s="69">
        <f ca="1">IF($A1263="","",OFFSET(ورقة1!$E$1,MATCH($A1263,ورقة1!$A:$A,0)-1,))</f>
        <v>50000</v>
      </c>
    </row>
    <row r="1264" spans="1:4" customFormat="1" ht="17.25" customHeight="1" thickBot="1">
      <c r="A1264" s="75"/>
      <c r="B1264" s="75"/>
      <c r="C1264" s="70">
        <f ca="1">IF($A1263="","",OFFSET(ورقة1!$D$1,MATCH($A1263,ورقة1!$A:$A,0)-1,))</f>
        <v>0</v>
      </c>
      <c r="D1264" s="70">
        <f ca="1">IF($A1263="","",OFFSET(ورقة1!$F$1,MATCH($A1263,ورقة1!$A:$A,0)-1,))</f>
        <v>40000</v>
      </c>
    </row>
    <row r="1265" spans="1:4" customFormat="1" ht="17.25" customHeight="1" thickBot="1">
      <c r="A1265" s="74">
        <f>IF(SUM(MAX($A$1:$A1264),1)&gt;MAX(ورقة1!$A:$A),"",SUM(MAX($A$1:$A1264),1))</f>
        <v>630</v>
      </c>
      <c r="B1265" s="74">
        <f ca="1">IF($A1265="","",OFFSET(ورقة1!$B$1,MATCH($A1265,ورقة1!$A:$A,0)-1,))</f>
        <v>266000</v>
      </c>
      <c r="C1265" s="69">
        <f ca="1">IF($A1265="","",OFFSET(ورقة1!$C$1,MATCH($A1265,ورقة1!$A:$A,0)-1,))</f>
        <v>0</v>
      </c>
      <c r="D1265" s="69">
        <f ca="1">IF($A1265="","",OFFSET(ورقة1!$E$1,MATCH($A1265,ورقة1!$A:$A,0)-1,))</f>
        <v>0</v>
      </c>
    </row>
    <row r="1266" spans="1:4" customFormat="1" ht="17.25" customHeight="1" thickBot="1">
      <c r="A1266" s="75"/>
      <c r="B1266" s="75"/>
      <c r="C1266" s="70">
        <f ca="1">IF($A1265="","",OFFSET(ورقة1!$D$1,MATCH($A1265,ورقة1!$A:$A,0)-1,))</f>
        <v>39900</v>
      </c>
      <c r="D1266" s="70">
        <f ca="1">IF($A1265="","",OFFSET(ورقة1!$F$1,MATCH($A1265,ورقة1!$A:$A,0)-1,))</f>
        <v>0</v>
      </c>
    </row>
    <row r="1267" spans="1:4" customFormat="1" ht="17.25" customHeight="1" thickBot="1">
      <c r="A1267" s="74">
        <f>IF(SUM(MAX($A$1:$A1266),1)&gt;MAX(ورقة1!$A:$A),"",SUM(MAX($A$1:$A1266),1))</f>
        <v>631</v>
      </c>
      <c r="B1267" s="74">
        <f ca="1">IF($A1267="","",OFFSET(ورقة1!$B$1,MATCH($A1267,ورقة1!$A:$A,0)-1,))</f>
        <v>670000</v>
      </c>
      <c r="C1267" s="69">
        <f ca="1">IF($A1267="","",OFFSET(ورقة1!$C$1,MATCH($A1267,ورقة1!$A:$A,0)-1,))</f>
        <v>301500</v>
      </c>
      <c r="D1267" s="69">
        <f ca="1">IF($A1267="","",OFFSET(ورقة1!$E$1,MATCH($A1267,ورقة1!$A:$A,0)-1,))</f>
        <v>0</v>
      </c>
    </row>
    <row r="1268" spans="1:4" customFormat="1" ht="17.25" customHeight="1" thickBot="1">
      <c r="A1268" s="75"/>
      <c r="B1268" s="75"/>
      <c r="C1268" s="70">
        <f ca="1">IF($A1267="","",OFFSET(ورقة1!$D$1,MATCH($A1267,ورقة1!$A:$A,0)-1,))</f>
        <v>0</v>
      </c>
      <c r="D1268" s="70">
        <f ca="1">IF($A1267="","",OFFSET(ورقة1!$F$1,MATCH($A1267,ورقة1!$A:$A,0)-1,))</f>
        <v>0</v>
      </c>
    </row>
    <row r="1269" spans="1:4" customFormat="1" ht="17.25" customHeight="1" thickBot="1">
      <c r="A1269" s="74">
        <f>IF(SUM(MAX($A$1:$A1268),1)&gt;MAX(ورقة1!$A:$A),"",SUM(MAX($A$1:$A1268),1))</f>
        <v>632</v>
      </c>
      <c r="B1269" s="74">
        <f ca="1">IF($A1269="","",OFFSET(ورقة1!$B$1,MATCH($A1269,ورقة1!$A:$A,0)-1,))</f>
        <v>237000</v>
      </c>
      <c r="C1269" s="69">
        <f ca="1">IF($A1269="","",OFFSET(ورقة1!$C$1,MATCH($A1269,ورقة1!$A:$A,0)-1,))</f>
        <v>0</v>
      </c>
      <c r="D1269" s="69">
        <f ca="1">IF($A1269="","",OFFSET(ورقة1!$E$1,MATCH($A1269,ورقة1!$A:$A,0)-1,))</f>
        <v>50000</v>
      </c>
    </row>
    <row r="1270" spans="1:4" customFormat="1" ht="17.25" customHeight="1" thickBot="1">
      <c r="A1270" s="75"/>
      <c r="B1270" s="75"/>
      <c r="C1270" s="70">
        <f ca="1">IF($A1269="","",OFFSET(ورقة1!$D$1,MATCH($A1269,ورقة1!$A:$A,0)-1,))</f>
        <v>35550</v>
      </c>
      <c r="D1270" s="70">
        <f ca="1">IF($A1269="","",OFFSET(ورقة1!$F$1,MATCH($A1269,ورقة1!$A:$A,0)-1,))</f>
        <v>40000</v>
      </c>
    </row>
    <row r="1271" spans="1:4" customFormat="1" ht="17.25" customHeight="1" thickBot="1">
      <c r="A1271" s="74">
        <f>IF(SUM(MAX($A$1:$A1270),1)&gt;MAX(ورقة1!$A:$A),"",SUM(MAX($A$1:$A1270),1))</f>
        <v>633</v>
      </c>
      <c r="B1271" s="74">
        <f ca="1">IF($A1271="","",OFFSET(ورقة1!$B$1,MATCH($A1271,ورقة1!$A:$A,0)-1,))</f>
        <v>106500</v>
      </c>
      <c r="C1271" s="69">
        <f ca="1">IF($A1271="","",OFFSET(ورقة1!$C$1,MATCH($A1271,ورقة1!$A:$A,0)-1,))</f>
        <v>0</v>
      </c>
      <c r="D1271" s="69">
        <f ca="1">IF($A1271="","",OFFSET(ورقة1!$E$1,MATCH($A1271,ورقة1!$A:$A,0)-1,))</f>
        <v>0</v>
      </c>
    </row>
    <row r="1272" spans="1:4" customFormat="1" ht="17.25" customHeight="1" thickBot="1">
      <c r="A1272" s="75"/>
      <c r="B1272" s="75"/>
      <c r="C1272" s="70">
        <f ca="1">IF($A1271="","",OFFSET(ورقة1!$D$1,MATCH($A1271,ورقة1!$A:$A,0)-1,))</f>
        <v>15975</v>
      </c>
      <c r="D1272" s="70">
        <f ca="1">IF($A1271="","",OFFSET(ورقة1!$F$1,MATCH($A1271,ورقة1!$A:$A,0)-1,))</f>
        <v>0</v>
      </c>
    </row>
    <row r="1273" spans="1:4" customFormat="1" ht="17.25" customHeight="1" thickBot="1">
      <c r="A1273" s="74">
        <f>IF(SUM(MAX($A$1:$A1272),1)&gt;MAX(ورقة1!$A:$A),"",SUM(MAX($A$1:$A1272),1))</f>
        <v>634</v>
      </c>
      <c r="B1273" s="74">
        <f ca="1">IF($A1273="","",OFFSET(ورقة1!$B$1,MATCH($A1273,ورقة1!$A:$A,0)-1,))</f>
        <v>231000</v>
      </c>
      <c r="C1273" s="69">
        <f ca="1">IF($A1273="","",OFFSET(ورقة1!$C$1,MATCH($A1273,ورقة1!$A:$A,0)-1,))</f>
        <v>0</v>
      </c>
      <c r="D1273" s="69">
        <f ca="1">IF($A1273="","",OFFSET(ورقة1!$E$1,MATCH($A1273,ورقة1!$A:$A,0)-1,))</f>
        <v>50000</v>
      </c>
    </row>
    <row r="1274" spans="1:4" customFormat="1" ht="17.25" customHeight="1" thickBot="1">
      <c r="A1274" s="75"/>
      <c r="B1274" s="75"/>
      <c r="C1274" s="70">
        <f ca="1">IF($A1273="","",OFFSET(ورقة1!$D$1,MATCH($A1273,ورقة1!$A:$A,0)-1,))</f>
        <v>34650</v>
      </c>
      <c r="D1274" s="70">
        <f ca="1">IF($A1273="","",OFFSET(ورقة1!$F$1,MATCH($A1273,ورقة1!$A:$A,0)-1,))</f>
        <v>40000</v>
      </c>
    </row>
    <row r="1275" spans="1:4" customFormat="1" ht="17.25" customHeight="1" thickBot="1">
      <c r="A1275" s="74">
        <f>IF(SUM(MAX($A$1:$A1274),1)&gt;MAX(ورقة1!$A:$A),"",SUM(MAX($A$1:$A1274),1))</f>
        <v>635</v>
      </c>
      <c r="B1275" s="74">
        <f ca="1">IF($A1275="","",OFFSET(ورقة1!$B$1,MATCH($A1275,ورقة1!$A:$A,0)-1,))</f>
        <v>216000</v>
      </c>
      <c r="C1275" s="69">
        <f ca="1">IF($A1275="","",OFFSET(ورقة1!$C$1,MATCH($A1275,ورقة1!$A:$A,0)-1,))</f>
        <v>0</v>
      </c>
      <c r="D1275" s="69">
        <f ca="1">IF($A1275="","",OFFSET(ورقة1!$E$1,MATCH($A1275,ورقة1!$A:$A,0)-1,))</f>
        <v>50000</v>
      </c>
    </row>
    <row r="1276" spans="1:4" customFormat="1" ht="17.25" customHeight="1" thickBot="1">
      <c r="A1276" s="75"/>
      <c r="B1276" s="75"/>
      <c r="C1276" s="70">
        <f ca="1">IF($A1275="","",OFFSET(ورقة1!$D$1,MATCH($A1275,ورقة1!$A:$A,0)-1,))</f>
        <v>32400</v>
      </c>
      <c r="D1276" s="70">
        <f ca="1">IF($A1275="","",OFFSET(ورقة1!$F$1,MATCH($A1275,ورقة1!$A:$A,0)-1,))</f>
        <v>40000</v>
      </c>
    </row>
    <row r="1277" spans="1:4" customFormat="1" ht="17.25" customHeight="1" thickBot="1">
      <c r="A1277" s="74">
        <f>IF(SUM(MAX($A$1:$A1276),1)&gt;MAX(ورقة1!$A:$A),"",SUM(MAX($A$1:$A1276),1))</f>
        <v>636</v>
      </c>
      <c r="B1277" s="74">
        <f ca="1">IF($A1277="","",OFFSET(ورقة1!$B$1,MATCH($A1277,ورقة1!$A:$A,0)-1,))</f>
        <v>240000</v>
      </c>
      <c r="C1277" s="69">
        <f ca="1">IF($A1277="","",OFFSET(ورقة1!$C$1,MATCH($A1277,ورقة1!$A:$A,0)-1,))</f>
        <v>0</v>
      </c>
      <c r="D1277" s="69">
        <f ca="1">IF($A1277="","",OFFSET(ورقة1!$E$1,MATCH($A1277,ورقة1!$A:$A,0)-1,))</f>
        <v>50000</v>
      </c>
    </row>
    <row r="1278" spans="1:4" customFormat="1" ht="17.25" customHeight="1" thickBot="1">
      <c r="A1278" s="75"/>
      <c r="B1278" s="75"/>
      <c r="C1278" s="70">
        <f ca="1">IF($A1277="","",OFFSET(ورقة1!$D$1,MATCH($A1277,ورقة1!$A:$A,0)-1,))</f>
        <v>36000</v>
      </c>
      <c r="D1278" s="70">
        <f ca="1">IF($A1277="","",OFFSET(ورقة1!$F$1,MATCH($A1277,ورقة1!$A:$A,0)-1,))</f>
        <v>40000</v>
      </c>
    </row>
    <row r="1279" spans="1:4" customFormat="1" ht="17.25" customHeight="1" thickBot="1">
      <c r="A1279" s="74">
        <f>IF(SUM(MAX($A$1:$A1278),1)&gt;MAX(ورقة1!$A:$A),"",SUM(MAX($A$1:$A1278),1))</f>
        <v>637</v>
      </c>
      <c r="B1279" s="74">
        <f ca="1">IF($A1279="","",OFFSET(ورقة1!$B$1,MATCH($A1279,ورقة1!$A:$A,0)-1,))</f>
        <v>234000</v>
      </c>
      <c r="C1279" s="69">
        <f ca="1">IF($A1279="","",OFFSET(ورقة1!$C$1,MATCH($A1279,ورقة1!$A:$A,0)-1,))</f>
        <v>0</v>
      </c>
      <c r="D1279" s="69">
        <f ca="1">IF($A1279="","",OFFSET(ورقة1!$E$1,MATCH($A1279,ورقة1!$A:$A,0)-1,))</f>
        <v>50000</v>
      </c>
    </row>
    <row r="1280" spans="1:4" customFormat="1" ht="17.25" customHeight="1" thickBot="1">
      <c r="A1280" s="75"/>
      <c r="B1280" s="75"/>
      <c r="C1280" s="70">
        <f ca="1">IF($A1279="","",OFFSET(ورقة1!$D$1,MATCH($A1279,ورقة1!$A:$A,0)-1,))</f>
        <v>35100</v>
      </c>
      <c r="D1280" s="70">
        <f ca="1">IF($A1279="","",OFFSET(ورقة1!$F$1,MATCH($A1279,ورقة1!$A:$A,0)-1,))</f>
        <v>10000</v>
      </c>
    </row>
    <row r="1281" spans="1:4" customFormat="1" ht="17.25" customHeight="1" thickBot="1">
      <c r="A1281" s="74">
        <f>IF(SUM(MAX($A$1:$A1280),1)&gt;MAX(ورقة1!$A:$A),"",SUM(MAX($A$1:$A1280),1))</f>
        <v>638</v>
      </c>
      <c r="B1281" s="74">
        <f ca="1">IF($A1281="","",OFFSET(ورقة1!$B$1,MATCH($A1281,ورقة1!$A:$A,0)-1,))</f>
        <v>326000</v>
      </c>
      <c r="C1281" s="69">
        <f ca="1">IF($A1281="","",OFFSET(ورقة1!$C$1,MATCH($A1281,ورقة1!$A:$A,0)-1,))</f>
        <v>114100</v>
      </c>
      <c r="D1281" s="69">
        <f ca="1">IF($A1281="","",OFFSET(ورقة1!$E$1,MATCH($A1281,ورقة1!$A:$A,0)-1,))</f>
        <v>0</v>
      </c>
    </row>
    <row r="1282" spans="1:4" customFormat="1" ht="17.25" customHeight="1" thickBot="1">
      <c r="A1282" s="75"/>
      <c r="B1282" s="75"/>
      <c r="C1282" s="70">
        <f ca="1">IF($A1281="","",OFFSET(ورقة1!$D$1,MATCH($A1281,ورقة1!$A:$A,0)-1,))</f>
        <v>0</v>
      </c>
      <c r="D1282" s="70">
        <f ca="1">IF($A1281="","",OFFSET(ورقة1!$F$1,MATCH($A1281,ورقة1!$A:$A,0)-1,))</f>
        <v>0</v>
      </c>
    </row>
    <row r="1283" spans="1:4" customFormat="1" ht="17.25" customHeight="1" thickBot="1">
      <c r="A1283" s="74">
        <f>IF(SUM(MAX($A$1:$A1282),1)&gt;MAX(ورقة1!$A:$A),"",SUM(MAX($A$1:$A1282),1))</f>
        <v>639</v>
      </c>
      <c r="B1283" s="74">
        <f ca="1">IF($A1283="","",OFFSET(ورقة1!$B$1,MATCH($A1283,ورقة1!$A:$A,0)-1,))</f>
        <v>281000</v>
      </c>
      <c r="C1283" s="69">
        <f ca="1">IF($A1283="","",OFFSET(ورقة1!$C$1,MATCH($A1283,ورقة1!$A:$A,0)-1,))</f>
        <v>70250</v>
      </c>
      <c r="D1283" s="69">
        <f ca="1">IF($A1283="","",OFFSET(ورقة1!$E$1,MATCH($A1283,ورقة1!$A:$A,0)-1,))</f>
        <v>50000</v>
      </c>
    </row>
    <row r="1284" spans="1:4" customFormat="1" ht="17.25" customHeight="1" thickBot="1">
      <c r="A1284" s="75"/>
      <c r="B1284" s="75"/>
      <c r="C1284" s="70">
        <f ca="1">IF($A1283="","",OFFSET(ورقة1!$D$1,MATCH($A1283,ورقة1!$A:$A,0)-1,))</f>
        <v>0</v>
      </c>
      <c r="D1284" s="70">
        <f ca="1">IF($A1283="","",OFFSET(ورقة1!$F$1,MATCH($A1283,ورقة1!$A:$A,0)-1,))</f>
        <v>10000</v>
      </c>
    </row>
    <row r="1285" spans="1:4" customFormat="1" ht="17.25" customHeight="1" thickBot="1">
      <c r="A1285" s="74">
        <f>IF(SUM(MAX($A$1:$A1284),1)&gt;MAX(ورقة1!$A:$A),"",SUM(MAX($A$1:$A1284),1))</f>
        <v>640</v>
      </c>
      <c r="B1285" s="74">
        <f ca="1">IF($A1285="","",OFFSET(ورقة1!$B$1,MATCH($A1285,ورقة1!$A:$A,0)-1,))</f>
        <v>362000</v>
      </c>
      <c r="C1285" s="69">
        <f ca="1">IF($A1285="","",OFFSET(ورقة1!$C$1,MATCH($A1285,ورقة1!$A:$A,0)-1,))</f>
        <v>162900</v>
      </c>
      <c r="D1285" s="69">
        <f ca="1">IF($A1285="","",OFFSET(ورقة1!$E$1,MATCH($A1285,ورقة1!$A:$A,0)-1,))</f>
        <v>50000</v>
      </c>
    </row>
    <row r="1286" spans="1:4" customFormat="1" ht="17.25" customHeight="1" thickBot="1">
      <c r="A1286" s="75"/>
      <c r="B1286" s="75"/>
      <c r="C1286" s="70">
        <f ca="1">IF($A1285="","",OFFSET(ورقة1!$D$1,MATCH($A1285,ورقة1!$A:$A,0)-1,))</f>
        <v>0</v>
      </c>
      <c r="D1286" s="70">
        <f ca="1">IF($A1285="","",OFFSET(ورقة1!$F$1,MATCH($A1285,ورقة1!$A:$A,0)-1,))</f>
        <v>40000</v>
      </c>
    </row>
    <row r="1287" spans="1:4" customFormat="1" ht="17.25" customHeight="1" thickBot="1">
      <c r="A1287" s="74">
        <f>IF(SUM(MAX($A$1:$A1286),1)&gt;MAX(ورقة1!$A:$A),"",SUM(MAX($A$1:$A1286),1))</f>
        <v>641</v>
      </c>
      <c r="B1287" s="74">
        <f ca="1">IF($A1287="","",OFFSET(ورقة1!$B$1,MATCH($A1287,ورقة1!$A:$A,0)-1,))</f>
        <v>392000</v>
      </c>
      <c r="C1287" s="69">
        <f ca="1">IF($A1287="","",OFFSET(ورقة1!$C$1,MATCH($A1287,ورقة1!$A:$A,0)-1,))</f>
        <v>176400</v>
      </c>
      <c r="D1287" s="69">
        <f ca="1">IF($A1287="","",OFFSET(ورقة1!$E$1,MATCH($A1287,ورقة1!$A:$A,0)-1,))</f>
        <v>50000</v>
      </c>
    </row>
    <row r="1288" spans="1:4" customFormat="1" ht="17.25" customHeight="1" thickBot="1">
      <c r="A1288" s="75"/>
      <c r="B1288" s="75"/>
      <c r="C1288" s="70">
        <f ca="1">IF($A1287="","",OFFSET(ورقة1!$D$1,MATCH($A1287,ورقة1!$A:$A,0)-1,))</f>
        <v>0</v>
      </c>
      <c r="D1288" s="70">
        <f ca="1">IF($A1287="","",OFFSET(ورقة1!$F$1,MATCH($A1287,ورقة1!$A:$A,0)-1,))</f>
        <v>20000</v>
      </c>
    </row>
    <row r="1289" spans="1:4" customFormat="1" ht="17.25" customHeight="1" thickBot="1">
      <c r="A1289" s="74">
        <f>IF(SUM(MAX($A$1:$A1288),1)&gt;MAX(ورقة1!$A:$A),"",SUM(MAX($A$1:$A1288),1))</f>
        <v>642</v>
      </c>
      <c r="B1289" s="74">
        <f ca="1">IF($A1289="","",OFFSET(ورقة1!$B$1,MATCH($A1289,ورقة1!$A:$A,0)-1,))</f>
        <v>231000</v>
      </c>
      <c r="C1289" s="69">
        <f ca="1">IF($A1289="","",OFFSET(ورقة1!$C$1,MATCH($A1289,ورقة1!$A:$A,0)-1,))</f>
        <v>57750</v>
      </c>
      <c r="D1289" s="69">
        <f ca="1">IF($A1289="","",OFFSET(ورقة1!$E$1,MATCH($A1289,ورقة1!$A:$A,0)-1,))</f>
        <v>50000</v>
      </c>
    </row>
    <row r="1290" spans="1:4" customFormat="1" ht="17.25" customHeight="1" thickBot="1">
      <c r="A1290" s="75"/>
      <c r="B1290" s="75"/>
      <c r="C1290" s="70">
        <f ca="1">IF($A1289="","",OFFSET(ورقة1!$D$1,MATCH($A1289,ورقة1!$A:$A,0)-1,))</f>
        <v>0</v>
      </c>
      <c r="D1290" s="70">
        <f ca="1">IF($A1289="","",OFFSET(ورقة1!$F$1,MATCH($A1289,ورقة1!$A:$A,0)-1,))</f>
        <v>30000</v>
      </c>
    </row>
    <row r="1291" spans="1:4" customFormat="1" ht="17.25" customHeight="1" thickBot="1">
      <c r="A1291" s="74">
        <f>IF(SUM(MAX($A$1:$A1290),1)&gt;MAX(ورقة1!$A:$A),"",SUM(MAX($A$1:$A1290),1))</f>
        <v>643</v>
      </c>
      <c r="B1291" s="74">
        <f ca="1">IF($A1291="","",OFFSET(ورقة1!$B$1,MATCH($A1291,ورقة1!$A:$A,0)-1,))</f>
        <v>240000</v>
      </c>
      <c r="C1291" s="69">
        <f ca="1">IF($A1291="","",OFFSET(ورقة1!$C$1,MATCH($A1291,ورقة1!$A:$A,0)-1,))</f>
        <v>0</v>
      </c>
      <c r="D1291" s="69">
        <f ca="1">IF($A1291="","",OFFSET(ورقة1!$E$1,MATCH($A1291,ورقة1!$A:$A,0)-1,))</f>
        <v>0</v>
      </c>
    </row>
    <row r="1292" spans="1:4" customFormat="1" ht="17.25" customHeight="1" thickBot="1">
      <c r="A1292" s="75"/>
      <c r="B1292" s="75"/>
      <c r="C1292" s="70">
        <f ca="1">IF($A1291="","",OFFSET(ورقة1!$D$1,MATCH($A1291,ورقة1!$A:$A,0)-1,))</f>
        <v>36000</v>
      </c>
      <c r="D1292" s="70">
        <f ca="1">IF($A1291="","",OFFSET(ورقة1!$F$1,MATCH($A1291,ورقة1!$A:$A,0)-1,))</f>
        <v>0</v>
      </c>
    </row>
    <row r="1293" spans="1:4" customFormat="1" ht="17.25" customHeight="1" thickBot="1">
      <c r="A1293" s="74">
        <f>IF(SUM(MAX($A$1:$A1292),1)&gt;MAX(ورقة1!$A:$A),"",SUM(MAX($A$1:$A1292),1))</f>
        <v>644</v>
      </c>
      <c r="B1293" s="74">
        <f ca="1">IF($A1293="","",OFFSET(ورقة1!$B$1,MATCH($A1293,ورقة1!$A:$A,0)-1,))</f>
        <v>210000</v>
      </c>
      <c r="C1293" s="69">
        <f ca="1">IF($A1293="","",OFFSET(ورقة1!$C$1,MATCH($A1293,ورقة1!$A:$A,0)-1,))</f>
        <v>0</v>
      </c>
      <c r="D1293" s="69">
        <f ca="1">IF($A1293="","",OFFSET(ورقة1!$E$1,MATCH($A1293,ورقة1!$A:$A,0)-1,))</f>
        <v>50000</v>
      </c>
    </row>
    <row r="1294" spans="1:4" customFormat="1" ht="17.25" customHeight="1" thickBot="1">
      <c r="A1294" s="75"/>
      <c r="B1294" s="75"/>
      <c r="C1294" s="70">
        <f ca="1">IF($A1293="","",OFFSET(ورقة1!$D$1,MATCH($A1293,ورقة1!$A:$A,0)-1,))</f>
        <v>31500</v>
      </c>
      <c r="D1294" s="70">
        <f ca="1">IF($A1293="","",OFFSET(ورقة1!$F$1,MATCH($A1293,ورقة1!$A:$A,0)-1,))</f>
        <v>20000</v>
      </c>
    </row>
    <row r="1295" spans="1:4" customFormat="1" ht="17.25" customHeight="1" thickBot="1">
      <c r="A1295" s="74">
        <f>IF(SUM(MAX($A$1:$A1294),1)&gt;MAX(ورقة1!$A:$A),"",SUM(MAX($A$1:$A1294),1))</f>
        <v>645</v>
      </c>
      <c r="B1295" s="74">
        <f ca="1">IF($A1295="","",OFFSET(ورقة1!$B$1,MATCH($A1295,ورقة1!$A:$A,0)-1,))</f>
        <v>284000</v>
      </c>
      <c r="C1295" s="69">
        <f ca="1">IF($A1295="","",OFFSET(ورقة1!$C$1,MATCH($A1295,ورقة1!$A:$A,0)-1,))</f>
        <v>71000</v>
      </c>
      <c r="D1295" s="69">
        <f ca="1">IF($A1295="","",OFFSET(ورقة1!$E$1,MATCH($A1295,ورقة1!$A:$A,0)-1,))</f>
        <v>50000</v>
      </c>
    </row>
    <row r="1296" spans="1:4" customFormat="1" ht="17.25" customHeight="1" thickBot="1">
      <c r="A1296" s="75"/>
      <c r="B1296" s="75"/>
      <c r="C1296" s="70">
        <f ca="1">IF($A1295="","",OFFSET(ورقة1!$D$1,MATCH($A1295,ورقة1!$A:$A,0)-1,))</f>
        <v>0</v>
      </c>
      <c r="D1296" s="70">
        <f ca="1">IF($A1295="","",OFFSET(ورقة1!$F$1,MATCH($A1295,ورقة1!$A:$A,0)-1,))</f>
        <v>40000</v>
      </c>
    </row>
    <row r="1297" spans="1:4" customFormat="1" ht="17.25" customHeight="1" thickBot="1">
      <c r="A1297" s="74">
        <f>IF(SUM(MAX($A$1:$A1296),1)&gt;MAX(ورقة1!$A:$A),"",SUM(MAX($A$1:$A1296),1))</f>
        <v>646</v>
      </c>
      <c r="B1297" s="74">
        <f ca="1">IF($A1297="","",OFFSET(ورقة1!$B$1,MATCH($A1297,ورقة1!$A:$A,0)-1,))</f>
        <v>296000</v>
      </c>
      <c r="C1297" s="69">
        <f ca="1">IF($A1297="","",OFFSET(ورقة1!$C$1,MATCH($A1297,ورقة1!$A:$A,0)-1,))</f>
        <v>103600</v>
      </c>
      <c r="D1297" s="69">
        <f ca="1">IF($A1297="","",OFFSET(ورقة1!$E$1,MATCH($A1297,ورقة1!$A:$A,0)-1,))</f>
        <v>50000</v>
      </c>
    </row>
    <row r="1298" spans="1:4" customFormat="1" ht="17.25" customHeight="1" thickBot="1">
      <c r="A1298" s="75"/>
      <c r="B1298" s="75"/>
      <c r="C1298" s="70">
        <f ca="1">IF($A1297="","",OFFSET(ورقة1!$D$1,MATCH($A1297,ورقة1!$A:$A,0)-1,))</f>
        <v>0</v>
      </c>
      <c r="D1298" s="70">
        <f ca="1">IF($A1297="","",OFFSET(ورقة1!$F$1,MATCH($A1297,ورقة1!$A:$A,0)-1,))</f>
        <v>10000</v>
      </c>
    </row>
    <row r="1299" spans="1:4" customFormat="1" ht="17.25" customHeight="1" thickBot="1">
      <c r="A1299" s="74">
        <f>IF(SUM(MAX($A$1:$A1298),1)&gt;MAX(ورقة1!$A:$A),"",SUM(MAX($A$1:$A1298),1))</f>
        <v>647</v>
      </c>
      <c r="B1299" s="74">
        <f ca="1">IF($A1299="","",OFFSET(ورقة1!$B$1,MATCH($A1299,ورقة1!$A:$A,0)-1,))</f>
        <v>344000</v>
      </c>
      <c r="C1299" s="69">
        <f ca="1">IF($A1299="","",OFFSET(ورقة1!$C$1,MATCH($A1299,ورقة1!$A:$A,0)-1,))</f>
        <v>154800</v>
      </c>
      <c r="D1299" s="69">
        <f ca="1">IF($A1299="","",OFFSET(ورقة1!$E$1,MATCH($A1299,ورقة1!$A:$A,0)-1,))</f>
        <v>50000</v>
      </c>
    </row>
    <row r="1300" spans="1:4" customFormat="1" ht="17.25" customHeight="1" thickBot="1">
      <c r="A1300" s="75"/>
      <c r="B1300" s="75"/>
      <c r="C1300" s="70">
        <f ca="1">IF($A1299="","",OFFSET(ورقة1!$D$1,MATCH($A1299,ورقة1!$A:$A,0)-1,))</f>
        <v>0</v>
      </c>
      <c r="D1300" s="70">
        <f ca="1">IF($A1299="","",OFFSET(ورقة1!$F$1,MATCH($A1299,ورقة1!$A:$A,0)-1,))</f>
        <v>20000</v>
      </c>
    </row>
    <row r="1301" spans="1:4" customFormat="1" ht="17.25" customHeight="1" thickBot="1">
      <c r="A1301" s="74" t="str">
        <f>IF(SUM(MAX($A$1:$A1300),1)&gt;MAX(ورقة1!$A:$A),"",SUM(MAX($A$1:$A1300),1))</f>
        <v/>
      </c>
      <c r="B1301" s="74" t="str">
        <f ca="1">IF($A1301="","",OFFSET(ورقة1!$B$1,MATCH($A1301,ورقة1!$A:$A,0)-1,))</f>
        <v/>
      </c>
      <c r="C1301" s="69" t="str">
        <f ca="1">IF($A1301="","",OFFSET(ورقة1!$C$1,MATCH($A1301,ورقة1!$A:$A,0)-1,))</f>
        <v/>
      </c>
      <c r="D1301" s="69" t="str">
        <f ca="1">IF($A1301="","",OFFSET(ورقة1!$E$1,MATCH($A1301,ورقة1!$A:$A,0)-1,))</f>
        <v/>
      </c>
    </row>
    <row r="1302" spans="1:4" customFormat="1" ht="17.25" customHeight="1" thickBot="1">
      <c r="A1302" s="75"/>
      <c r="B1302" s="75"/>
      <c r="C1302" s="70" t="str">
        <f ca="1">IF($A1301="","",OFFSET(ورقة1!$D$1,MATCH($A1301,ورقة1!$A:$A,0)-1,))</f>
        <v/>
      </c>
      <c r="D1302" s="70" t="str">
        <f ca="1">IF($A1301="","",OFFSET(ورقة1!$F$1,MATCH($A1301,ورقة1!$A:$A,0)-1,))</f>
        <v/>
      </c>
    </row>
    <row r="1303" spans="1:4" customFormat="1" ht="17.25" customHeight="1" thickBot="1">
      <c r="A1303" s="74" t="str">
        <f>IF(SUM(MAX($A$1:$A1302),1)&gt;MAX(ورقة1!$A:$A),"",SUM(MAX($A$1:$A1302),1))</f>
        <v/>
      </c>
      <c r="B1303" s="74" t="str">
        <f ca="1">IF($A1303="","",OFFSET(ورقة1!$B$1,MATCH($A1303,ورقة1!$A:$A,0)-1,))</f>
        <v/>
      </c>
      <c r="C1303" s="69" t="str">
        <f ca="1">IF($A1303="","",OFFSET(ورقة1!$C$1,MATCH($A1303,ورقة1!$A:$A,0)-1,))</f>
        <v/>
      </c>
      <c r="D1303" s="69" t="str">
        <f ca="1">IF($A1303="","",OFFSET(ورقة1!$E$1,MATCH($A1303,ورقة1!$A:$A,0)-1,))</f>
        <v/>
      </c>
    </row>
    <row r="1304" spans="1:4" customFormat="1" ht="17.25" customHeight="1" thickBot="1">
      <c r="A1304" s="75"/>
      <c r="B1304" s="75"/>
      <c r="C1304" s="70" t="str">
        <f ca="1">IF($A1303="","",OFFSET(ورقة1!$D$1,MATCH($A1303,ورقة1!$A:$A,0)-1,))</f>
        <v/>
      </c>
      <c r="D1304" s="70" t="str">
        <f ca="1">IF($A1303="","",OFFSET(ورقة1!$F$1,MATCH($A1303,ورقة1!$A:$A,0)-1,))</f>
        <v/>
      </c>
    </row>
    <row r="1305" spans="1:4" customFormat="1" ht="17.25" customHeight="1" thickBot="1">
      <c r="A1305" s="74" t="str">
        <f>IF(SUM(MAX($A$1:$A1304),1)&gt;MAX(ورقة1!$A:$A),"",SUM(MAX($A$1:$A1304),1))</f>
        <v/>
      </c>
      <c r="B1305" s="74" t="str">
        <f ca="1">IF($A1305="","",OFFSET(ورقة1!$B$1,MATCH($A1305,ورقة1!$A:$A,0)-1,))</f>
        <v/>
      </c>
      <c r="C1305" s="69" t="str">
        <f ca="1">IF($A1305="","",OFFSET(ورقة1!$C$1,MATCH($A1305,ورقة1!$A:$A,0)-1,))</f>
        <v/>
      </c>
      <c r="D1305" s="69" t="str">
        <f ca="1">IF($A1305="","",OFFSET(ورقة1!$E$1,MATCH($A1305,ورقة1!$A:$A,0)-1,))</f>
        <v/>
      </c>
    </row>
    <row r="1306" spans="1:4" customFormat="1" ht="17.25" customHeight="1" thickBot="1">
      <c r="A1306" s="75"/>
      <c r="B1306" s="75"/>
      <c r="C1306" s="70" t="str">
        <f ca="1">IF($A1305="","",OFFSET(ورقة1!$D$1,MATCH($A1305,ورقة1!$A:$A,0)-1,))</f>
        <v/>
      </c>
      <c r="D1306" s="70" t="str">
        <f ca="1">IF($A1305="","",OFFSET(ورقة1!$F$1,MATCH($A1305,ورقة1!$A:$A,0)-1,))</f>
        <v/>
      </c>
    </row>
    <row r="1307" spans="1:4" customFormat="1" ht="17.25" customHeight="1" thickBot="1">
      <c r="A1307" s="74" t="str">
        <f>IF(SUM(MAX($A$1:$A1306),1)&gt;MAX(ورقة1!$A:$A),"",SUM(MAX($A$1:$A1306),1))</f>
        <v/>
      </c>
      <c r="B1307" s="74" t="str">
        <f ca="1">IF($A1307="","",OFFSET(ورقة1!$B$1,MATCH($A1307,ورقة1!$A:$A,0)-1,))</f>
        <v/>
      </c>
      <c r="C1307" s="69" t="str">
        <f ca="1">IF($A1307="","",OFFSET(ورقة1!$C$1,MATCH($A1307,ورقة1!$A:$A,0)-1,))</f>
        <v/>
      </c>
      <c r="D1307" s="69" t="str">
        <f ca="1">IF($A1307="","",OFFSET(ورقة1!$E$1,MATCH($A1307,ورقة1!$A:$A,0)-1,))</f>
        <v/>
      </c>
    </row>
    <row r="1308" spans="1:4" customFormat="1" ht="17.25" customHeight="1" thickBot="1">
      <c r="A1308" s="75"/>
      <c r="B1308" s="75"/>
      <c r="C1308" s="70" t="str">
        <f ca="1">IF($A1307="","",OFFSET(ورقة1!$D$1,MATCH($A1307,ورقة1!$A:$A,0)-1,))</f>
        <v/>
      </c>
      <c r="D1308" s="70" t="str">
        <f ca="1">IF($A1307="","",OFFSET(ورقة1!$F$1,MATCH($A1307,ورقة1!$A:$A,0)-1,))</f>
        <v/>
      </c>
    </row>
    <row r="1309" spans="1:4" customFormat="1" ht="17.25" customHeight="1" thickBot="1">
      <c r="A1309" s="74" t="str">
        <f>IF(SUM(MAX($A$1:$A1308),1)&gt;MAX(ورقة1!$A:$A),"",SUM(MAX($A$1:$A1308),1))</f>
        <v/>
      </c>
      <c r="B1309" s="74" t="str">
        <f ca="1">IF($A1309="","",OFFSET(ورقة1!$B$1,MATCH($A1309,ورقة1!$A:$A,0)-1,))</f>
        <v/>
      </c>
      <c r="C1309" s="69" t="str">
        <f ca="1">IF($A1309="","",OFFSET(ورقة1!$C$1,MATCH($A1309,ورقة1!$A:$A,0)-1,))</f>
        <v/>
      </c>
      <c r="D1309" s="69" t="str">
        <f ca="1">IF($A1309="","",OFFSET(ورقة1!$E$1,MATCH($A1309,ورقة1!$A:$A,0)-1,))</f>
        <v/>
      </c>
    </row>
    <row r="1310" spans="1:4" customFormat="1" ht="17.25" customHeight="1" thickBot="1">
      <c r="A1310" s="75"/>
      <c r="B1310" s="75"/>
      <c r="C1310" s="70" t="str">
        <f ca="1">IF($A1309="","",OFFSET(ورقة1!$D$1,MATCH($A1309,ورقة1!$A:$A,0)-1,))</f>
        <v/>
      </c>
      <c r="D1310" s="70" t="str">
        <f ca="1">IF($A1309="","",OFFSET(ورقة1!$F$1,MATCH($A1309,ورقة1!$A:$A,0)-1,))</f>
        <v/>
      </c>
    </row>
    <row r="1311" spans="1:4" customFormat="1" ht="17.25" customHeight="1" thickBot="1">
      <c r="A1311" s="74" t="str">
        <f>IF(SUM(MAX($A$1:$A1310),1)&gt;MAX(ورقة1!$A:$A),"",SUM(MAX($A$1:$A1310),1))</f>
        <v/>
      </c>
      <c r="B1311" s="74" t="str">
        <f ca="1">IF($A1311="","",OFFSET(ورقة1!$B$1,MATCH($A1311,ورقة1!$A:$A,0)-1,))</f>
        <v/>
      </c>
      <c r="C1311" s="69" t="str">
        <f ca="1">IF($A1311="","",OFFSET(ورقة1!$C$1,MATCH($A1311,ورقة1!$A:$A,0)-1,))</f>
        <v/>
      </c>
      <c r="D1311" s="69" t="str">
        <f ca="1">IF($A1311="","",OFFSET(ورقة1!$E$1,MATCH($A1311,ورقة1!$A:$A,0)-1,))</f>
        <v/>
      </c>
    </row>
    <row r="1312" spans="1:4" customFormat="1" ht="17.25" customHeight="1" thickBot="1">
      <c r="A1312" s="75"/>
      <c r="B1312" s="75"/>
      <c r="C1312" s="70" t="str">
        <f ca="1">IF($A1311="","",OFFSET(ورقة1!$D$1,MATCH($A1311,ورقة1!$A:$A,0)-1,))</f>
        <v/>
      </c>
      <c r="D1312" s="70" t="str">
        <f ca="1">IF($A1311="","",OFFSET(ورقة1!$F$1,MATCH($A1311,ورقة1!$A:$A,0)-1,))</f>
        <v/>
      </c>
    </row>
    <row r="1313" spans="1:4" customFormat="1" ht="17.25" customHeight="1" thickBot="1">
      <c r="A1313" s="74" t="str">
        <f>IF(SUM(MAX($A$1:$A1312),1)&gt;MAX(ورقة1!$A:$A),"",SUM(MAX($A$1:$A1312),1))</f>
        <v/>
      </c>
      <c r="B1313" s="74" t="str">
        <f ca="1">IF($A1313="","",OFFSET(ورقة1!$B$1,MATCH($A1313,ورقة1!$A:$A,0)-1,))</f>
        <v/>
      </c>
      <c r="C1313" s="69" t="str">
        <f ca="1">IF($A1313="","",OFFSET(ورقة1!$C$1,MATCH($A1313,ورقة1!$A:$A,0)-1,))</f>
        <v/>
      </c>
      <c r="D1313" s="69" t="str">
        <f ca="1">IF($A1313="","",OFFSET(ورقة1!$E$1,MATCH($A1313,ورقة1!$A:$A,0)-1,))</f>
        <v/>
      </c>
    </row>
    <row r="1314" spans="1:4" customFormat="1" ht="17.25" customHeight="1" thickBot="1">
      <c r="A1314" s="75"/>
      <c r="B1314" s="75"/>
      <c r="C1314" s="70" t="str">
        <f ca="1">IF($A1313="","",OFFSET(ورقة1!$D$1,MATCH($A1313,ورقة1!$A:$A,0)-1,))</f>
        <v/>
      </c>
      <c r="D1314" s="70" t="str">
        <f ca="1">IF($A1313="","",OFFSET(ورقة1!$F$1,MATCH($A1313,ورقة1!$A:$A,0)-1,))</f>
        <v/>
      </c>
    </row>
    <row r="1315" spans="1:4" customFormat="1" ht="17.25" customHeight="1" thickBot="1">
      <c r="A1315" s="74" t="str">
        <f>IF(SUM(MAX($A$1:$A1314),1)&gt;MAX(ورقة1!$A:$A),"",SUM(MAX($A$1:$A1314),1))</f>
        <v/>
      </c>
      <c r="B1315" s="74" t="str">
        <f ca="1">IF($A1315="","",OFFSET(ورقة1!$B$1,MATCH($A1315,ورقة1!$A:$A,0)-1,))</f>
        <v/>
      </c>
      <c r="C1315" s="69" t="str">
        <f ca="1">IF($A1315="","",OFFSET(ورقة1!$C$1,MATCH($A1315,ورقة1!$A:$A,0)-1,))</f>
        <v/>
      </c>
      <c r="D1315" s="69" t="str">
        <f ca="1">IF($A1315="","",OFFSET(ورقة1!$E$1,MATCH($A1315,ورقة1!$A:$A,0)-1,))</f>
        <v/>
      </c>
    </row>
    <row r="1316" spans="1:4" customFormat="1" ht="17.25" customHeight="1" thickBot="1">
      <c r="A1316" s="75"/>
      <c r="B1316" s="75"/>
      <c r="C1316" s="70" t="str">
        <f ca="1">IF($A1315="","",OFFSET(ورقة1!$D$1,MATCH($A1315,ورقة1!$A:$A,0)-1,))</f>
        <v/>
      </c>
      <c r="D1316" s="70" t="str">
        <f ca="1">IF($A1315="","",OFFSET(ورقة1!$F$1,MATCH($A1315,ورقة1!$A:$A,0)-1,))</f>
        <v/>
      </c>
    </row>
    <row r="1317" spans="1:4" customFormat="1" ht="17.25" customHeight="1" thickBot="1">
      <c r="A1317" s="74" t="str">
        <f>IF(SUM(MAX($A$1:$A1316),1)&gt;MAX(ورقة1!$A:$A),"",SUM(MAX($A$1:$A1316),1))</f>
        <v/>
      </c>
      <c r="B1317" s="74" t="str">
        <f ca="1">IF($A1317="","",OFFSET(ورقة1!$B$1,MATCH($A1317,ورقة1!$A:$A,0)-1,))</f>
        <v/>
      </c>
      <c r="C1317" s="69" t="str">
        <f ca="1">IF($A1317="","",OFFSET(ورقة1!$C$1,MATCH($A1317,ورقة1!$A:$A,0)-1,))</f>
        <v/>
      </c>
      <c r="D1317" s="69" t="str">
        <f ca="1">IF($A1317="","",OFFSET(ورقة1!$E$1,MATCH($A1317,ورقة1!$A:$A,0)-1,))</f>
        <v/>
      </c>
    </row>
    <row r="1318" spans="1:4" customFormat="1" ht="17.25" customHeight="1" thickBot="1">
      <c r="A1318" s="75"/>
      <c r="B1318" s="75"/>
      <c r="C1318" s="70" t="str">
        <f ca="1">IF($A1317="","",OFFSET(ورقة1!$D$1,MATCH($A1317,ورقة1!$A:$A,0)-1,))</f>
        <v/>
      </c>
      <c r="D1318" s="70" t="str">
        <f ca="1">IF($A1317="","",OFFSET(ورقة1!$F$1,MATCH($A1317,ورقة1!$A:$A,0)-1,))</f>
        <v/>
      </c>
    </row>
    <row r="1319" spans="1:4" customFormat="1" ht="17.25" customHeight="1" thickBot="1">
      <c r="A1319" s="74" t="str">
        <f>IF(SUM(MAX($A$1:$A1318),1)&gt;MAX(ورقة1!$A:$A),"",SUM(MAX($A$1:$A1318),1))</f>
        <v/>
      </c>
      <c r="B1319" s="74" t="str">
        <f ca="1">IF($A1319="","",OFFSET(ورقة1!$B$1,MATCH($A1319,ورقة1!$A:$A,0)-1,))</f>
        <v/>
      </c>
      <c r="C1319" s="69" t="str">
        <f ca="1">IF($A1319="","",OFFSET(ورقة1!$C$1,MATCH($A1319,ورقة1!$A:$A,0)-1,))</f>
        <v/>
      </c>
      <c r="D1319" s="69" t="str">
        <f ca="1">IF($A1319="","",OFFSET(ورقة1!$E$1,MATCH($A1319,ورقة1!$A:$A,0)-1,))</f>
        <v/>
      </c>
    </row>
    <row r="1320" spans="1:4" customFormat="1" ht="17.25" customHeight="1" thickBot="1">
      <c r="A1320" s="75"/>
      <c r="B1320" s="75"/>
      <c r="C1320" s="70" t="str">
        <f ca="1">IF($A1319="","",OFFSET(ورقة1!$D$1,MATCH($A1319,ورقة1!$A:$A,0)-1,))</f>
        <v/>
      </c>
      <c r="D1320" s="70" t="str">
        <f ca="1">IF($A1319="","",OFFSET(ورقة1!$F$1,MATCH($A1319,ورقة1!$A:$A,0)-1,))</f>
        <v/>
      </c>
    </row>
    <row r="1321" spans="1:4" customFormat="1" ht="17.25" customHeight="1" thickBot="1">
      <c r="A1321" s="74" t="str">
        <f>IF(SUM(MAX($A$1:$A1320),1)&gt;MAX(ورقة1!$A:$A),"",SUM(MAX($A$1:$A1320),1))</f>
        <v/>
      </c>
      <c r="B1321" s="74" t="str">
        <f ca="1">IF($A1321="","",OFFSET(ورقة1!$B$1,MATCH($A1321,ورقة1!$A:$A,0)-1,))</f>
        <v/>
      </c>
      <c r="C1321" s="69" t="str">
        <f ca="1">IF($A1321="","",OFFSET(ورقة1!$C$1,MATCH($A1321,ورقة1!$A:$A,0)-1,))</f>
        <v/>
      </c>
      <c r="D1321" s="69" t="str">
        <f ca="1">IF($A1321="","",OFFSET(ورقة1!$E$1,MATCH($A1321,ورقة1!$A:$A,0)-1,))</f>
        <v/>
      </c>
    </row>
    <row r="1322" spans="1:4" customFormat="1" ht="17.25" customHeight="1" thickBot="1">
      <c r="A1322" s="75"/>
      <c r="B1322" s="75"/>
      <c r="C1322" s="70" t="str">
        <f ca="1">IF($A1321="","",OFFSET(ورقة1!$D$1,MATCH($A1321,ورقة1!$A:$A,0)-1,))</f>
        <v/>
      </c>
      <c r="D1322" s="70" t="str">
        <f ca="1">IF($A1321="","",OFFSET(ورقة1!$F$1,MATCH($A1321,ورقة1!$A:$A,0)-1,))</f>
        <v/>
      </c>
    </row>
    <row r="1323" spans="1:4" customFormat="1" ht="17.25" customHeight="1" thickBot="1">
      <c r="A1323" s="74" t="str">
        <f>IF(SUM(MAX($A$1:$A1322),1)&gt;MAX(ورقة1!$A:$A),"",SUM(MAX($A$1:$A1322),1))</f>
        <v/>
      </c>
      <c r="B1323" s="74" t="str">
        <f ca="1">IF($A1323="","",OFFSET(ورقة1!$B$1,MATCH($A1323,ورقة1!$A:$A,0)-1,))</f>
        <v/>
      </c>
      <c r="C1323" s="69" t="str">
        <f ca="1">IF($A1323="","",OFFSET(ورقة1!$C$1,MATCH($A1323,ورقة1!$A:$A,0)-1,))</f>
        <v/>
      </c>
      <c r="D1323" s="69" t="str">
        <f ca="1">IF($A1323="","",OFFSET(ورقة1!$E$1,MATCH($A1323,ورقة1!$A:$A,0)-1,))</f>
        <v/>
      </c>
    </row>
    <row r="1324" spans="1:4" customFormat="1" ht="17.25" customHeight="1" thickBot="1">
      <c r="A1324" s="75"/>
      <c r="B1324" s="75"/>
      <c r="C1324" s="70" t="str">
        <f ca="1">IF($A1323="","",OFFSET(ورقة1!$D$1,MATCH($A1323,ورقة1!$A:$A,0)-1,))</f>
        <v/>
      </c>
      <c r="D1324" s="70" t="str">
        <f ca="1">IF($A1323="","",OFFSET(ورقة1!$F$1,MATCH($A1323,ورقة1!$A:$A,0)-1,))</f>
        <v/>
      </c>
    </row>
    <row r="1325" spans="1:4" customFormat="1" ht="17.25" customHeight="1" thickBot="1">
      <c r="A1325" s="74" t="str">
        <f>IF(SUM(MAX($A$1:$A1324),1)&gt;MAX(ورقة1!$A:$A),"",SUM(MAX($A$1:$A1324),1))</f>
        <v/>
      </c>
      <c r="B1325" s="74" t="str">
        <f ca="1">IF($A1325="","",OFFSET(ورقة1!$B$1,MATCH($A1325,ورقة1!$A:$A,0)-1,))</f>
        <v/>
      </c>
      <c r="C1325" s="69" t="str">
        <f ca="1">IF($A1325="","",OFFSET(ورقة1!$C$1,MATCH($A1325,ورقة1!$A:$A,0)-1,))</f>
        <v/>
      </c>
      <c r="D1325" s="69" t="str">
        <f ca="1">IF($A1325="","",OFFSET(ورقة1!$E$1,MATCH($A1325,ورقة1!$A:$A,0)-1,))</f>
        <v/>
      </c>
    </row>
    <row r="1326" spans="1:4" customFormat="1" ht="17.25" customHeight="1" thickBot="1">
      <c r="A1326" s="75"/>
      <c r="B1326" s="75"/>
      <c r="C1326" s="70" t="str">
        <f ca="1">IF($A1325="","",OFFSET(ورقة1!$D$1,MATCH($A1325,ورقة1!$A:$A,0)-1,))</f>
        <v/>
      </c>
      <c r="D1326" s="70" t="str">
        <f ca="1">IF($A1325="","",OFFSET(ورقة1!$F$1,MATCH($A1325,ورقة1!$A:$A,0)-1,))</f>
        <v/>
      </c>
    </row>
    <row r="1327" spans="1:4" customFormat="1" ht="17.25" customHeight="1" thickBot="1">
      <c r="A1327" s="74" t="str">
        <f>IF(SUM(MAX($A$1:$A1326),1)&gt;MAX(ورقة1!$A:$A),"",SUM(MAX($A$1:$A1326),1))</f>
        <v/>
      </c>
      <c r="B1327" s="74" t="str">
        <f ca="1">IF($A1327="","",OFFSET(ورقة1!$B$1,MATCH($A1327,ورقة1!$A:$A,0)-1,))</f>
        <v/>
      </c>
      <c r="C1327" s="69" t="str">
        <f ca="1">IF($A1327="","",OFFSET(ورقة1!$C$1,MATCH($A1327,ورقة1!$A:$A,0)-1,))</f>
        <v/>
      </c>
      <c r="D1327" s="69" t="str">
        <f ca="1">IF($A1327="","",OFFSET(ورقة1!$E$1,MATCH($A1327,ورقة1!$A:$A,0)-1,))</f>
        <v/>
      </c>
    </row>
    <row r="1328" spans="1:4" customFormat="1" ht="17.25" customHeight="1" thickBot="1">
      <c r="A1328" s="75"/>
      <c r="B1328" s="75"/>
      <c r="C1328" s="70" t="str">
        <f ca="1">IF($A1327="","",OFFSET(ورقة1!$D$1,MATCH($A1327,ورقة1!$A:$A,0)-1,))</f>
        <v/>
      </c>
      <c r="D1328" s="70" t="str">
        <f ca="1">IF($A1327="","",OFFSET(ورقة1!$F$1,MATCH($A1327,ورقة1!$A:$A,0)-1,))</f>
        <v/>
      </c>
    </row>
    <row r="1329" spans="1:4" customFormat="1" ht="17.25" customHeight="1" thickBot="1">
      <c r="A1329" s="74" t="str">
        <f>IF(SUM(MAX($A$1:$A1328),1)&gt;MAX(ورقة1!$A:$A),"",SUM(MAX($A$1:$A1328),1))</f>
        <v/>
      </c>
      <c r="B1329" s="74" t="str">
        <f ca="1">IF($A1329="","",OFFSET(ورقة1!$B$1,MATCH($A1329,ورقة1!$A:$A,0)-1,))</f>
        <v/>
      </c>
      <c r="C1329" s="69" t="str">
        <f ca="1">IF($A1329="","",OFFSET(ورقة1!$C$1,MATCH($A1329,ورقة1!$A:$A,0)-1,))</f>
        <v/>
      </c>
      <c r="D1329" s="69" t="str">
        <f ca="1">IF($A1329="","",OFFSET(ورقة1!$E$1,MATCH($A1329,ورقة1!$A:$A,0)-1,))</f>
        <v/>
      </c>
    </row>
    <row r="1330" spans="1:4" customFormat="1" ht="17.25" customHeight="1" thickBot="1">
      <c r="A1330" s="75"/>
      <c r="B1330" s="75"/>
      <c r="C1330" s="70" t="str">
        <f ca="1">IF($A1329="","",OFFSET(ورقة1!$D$1,MATCH($A1329,ورقة1!$A:$A,0)-1,))</f>
        <v/>
      </c>
      <c r="D1330" s="70" t="str">
        <f ca="1">IF($A1329="","",OFFSET(ورقة1!$F$1,MATCH($A1329,ورقة1!$A:$A,0)-1,))</f>
        <v/>
      </c>
    </row>
    <row r="1331" spans="1:4" customFormat="1" ht="17.25" customHeight="1" thickBot="1">
      <c r="A1331" s="74" t="str">
        <f>IF(SUM(MAX($A$1:$A1330),1)&gt;MAX(ورقة1!$A:$A),"",SUM(MAX($A$1:$A1330),1))</f>
        <v/>
      </c>
      <c r="B1331" s="74" t="str">
        <f ca="1">IF($A1331="","",OFFSET(ورقة1!$B$1,MATCH($A1331,ورقة1!$A:$A,0)-1,))</f>
        <v/>
      </c>
      <c r="C1331" s="69" t="str">
        <f ca="1">IF($A1331="","",OFFSET(ورقة1!$C$1,MATCH($A1331,ورقة1!$A:$A,0)-1,))</f>
        <v/>
      </c>
      <c r="D1331" s="69" t="str">
        <f ca="1">IF($A1331="","",OFFSET(ورقة1!$E$1,MATCH($A1331,ورقة1!$A:$A,0)-1,))</f>
        <v/>
      </c>
    </row>
    <row r="1332" spans="1:4" customFormat="1" ht="17.25" customHeight="1" thickBot="1">
      <c r="A1332" s="75"/>
      <c r="B1332" s="75"/>
      <c r="C1332" s="70" t="str">
        <f ca="1">IF($A1331="","",OFFSET(ورقة1!$D$1,MATCH($A1331,ورقة1!$A:$A,0)-1,))</f>
        <v/>
      </c>
      <c r="D1332" s="70" t="str">
        <f ca="1">IF($A1331="","",OFFSET(ورقة1!$F$1,MATCH($A1331,ورقة1!$A:$A,0)-1,))</f>
        <v/>
      </c>
    </row>
    <row r="1333" spans="1:4" customFormat="1" ht="17.25" customHeight="1" thickBot="1">
      <c r="A1333" s="74" t="str">
        <f>IF(SUM(MAX($A$1:$A1332),1)&gt;MAX(ورقة1!$A:$A),"",SUM(MAX($A$1:$A1332),1))</f>
        <v/>
      </c>
      <c r="B1333" s="74" t="str">
        <f ca="1">IF($A1333="","",OFFSET(ورقة1!$B$1,MATCH($A1333,ورقة1!$A:$A,0)-1,))</f>
        <v/>
      </c>
      <c r="C1333" s="69" t="str">
        <f ca="1">IF($A1333="","",OFFSET(ورقة1!$C$1,MATCH($A1333,ورقة1!$A:$A,0)-1,))</f>
        <v/>
      </c>
      <c r="D1333" s="69" t="str">
        <f ca="1">IF($A1333="","",OFFSET(ورقة1!$E$1,MATCH($A1333,ورقة1!$A:$A,0)-1,))</f>
        <v/>
      </c>
    </row>
    <row r="1334" spans="1:4" customFormat="1" ht="17.25" customHeight="1" thickBot="1">
      <c r="A1334" s="75"/>
      <c r="B1334" s="75"/>
      <c r="C1334" s="70" t="str">
        <f ca="1">IF($A1333="","",OFFSET(ورقة1!$D$1,MATCH($A1333,ورقة1!$A:$A,0)-1,))</f>
        <v/>
      </c>
      <c r="D1334" s="70" t="str">
        <f ca="1">IF($A1333="","",OFFSET(ورقة1!$F$1,MATCH($A1333,ورقة1!$A:$A,0)-1,))</f>
        <v/>
      </c>
    </row>
    <row r="1335" spans="1:4" customFormat="1" ht="17.25" customHeight="1" thickBot="1">
      <c r="A1335" s="74" t="str">
        <f>IF(SUM(MAX($A$1:$A1334),1)&gt;MAX(ورقة1!$A:$A),"",SUM(MAX($A$1:$A1334),1))</f>
        <v/>
      </c>
      <c r="B1335" s="74" t="str">
        <f ca="1">IF($A1335="","",OFFSET(ورقة1!$B$1,MATCH($A1335,ورقة1!$A:$A,0)-1,))</f>
        <v/>
      </c>
      <c r="C1335" s="69" t="str">
        <f ca="1">IF($A1335="","",OFFSET(ورقة1!$C$1,MATCH($A1335,ورقة1!$A:$A,0)-1,))</f>
        <v/>
      </c>
      <c r="D1335" s="69" t="str">
        <f ca="1">IF($A1335="","",OFFSET(ورقة1!$E$1,MATCH($A1335,ورقة1!$A:$A,0)-1,))</f>
        <v/>
      </c>
    </row>
    <row r="1336" spans="1:4" customFormat="1" ht="17.25" customHeight="1" thickBot="1">
      <c r="A1336" s="75"/>
      <c r="B1336" s="75"/>
      <c r="C1336" s="70" t="str">
        <f ca="1">IF($A1335="","",OFFSET(ورقة1!$D$1,MATCH($A1335,ورقة1!$A:$A,0)-1,))</f>
        <v/>
      </c>
      <c r="D1336" s="70" t="str">
        <f ca="1">IF($A1335="","",OFFSET(ورقة1!$F$1,MATCH($A1335,ورقة1!$A:$A,0)-1,))</f>
        <v/>
      </c>
    </row>
    <row r="1337" spans="1:4" customFormat="1" ht="17.25" customHeight="1" thickBot="1">
      <c r="A1337" s="74" t="str">
        <f>IF(SUM(MAX($A$1:$A1336),1)&gt;MAX(ورقة1!$A:$A),"",SUM(MAX($A$1:$A1336),1))</f>
        <v/>
      </c>
      <c r="B1337" s="74" t="str">
        <f ca="1">IF($A1337="","",OFFSET(ورقة1!$B$1,MATCH($A1337,ورقة1!$A:$A,0)-1,))</f>
        <v/>
      </c>
      <c r="C1337" s="69" t="str">
        <f ca="1">IF($A1337="","",OFFSET(ورقة1!$C$1,MATCH($A1337,ورقة1!$A:$A,0)-1,))</f>
        <v/>
      </c>
      <c r="D1337" s="69" t="str">
        <f ca="1">IF($A1337="","",OFFSET(ورقة1!$E$1,MATCH($A1337,ورقة1!$A:$A,0)-1,))</f>
        <v/>
      </c>
    </row>
    <row r="1338" spans="1:4" customFormat="1" ht="17.25" customHeight="1" thickBot="1">
      <c r="A1338" s="75"/>
      <c r="B1338" s="75"/>
      <c r="C1338" s="70" t="str">
        <f ca="1">IF($A1337="","",OFFSET(ورقة1!$D$1,MATCH($A1337,ورقة1!$A:$A,0)-1,))</f>
        <v/>
      </c>
      <c r="D1338" s="70" t="str">
        <f ca="1">IF($A1337="","",OFFSET(ورقة1!$F$1,MATCH($A1337,ورقة1!$A:$A,0)-1,))</f>
        <v/>
      </c>
    </row>
    <row r="1339" spans="1:4" customFormat="1" ht="17.25" customHeight="1" thickBot="1">
      <c r="A1339" s="74" t="str">
        <f>IF(SUM(MAX($A$1:$A1338),1)&gt;MAX(ورقة1!$A:$A),"",SUM(MAX($A$1:$A1338),1))</f>
        <v/>
      </c>
      <c r="B1339" s="74" t="str">
        <f ca="1">IF($A1339="","",OFFSET(ورقة1!$B$1,MATCH($A1339,ورقة1!$A:$A,0)-1,))</f>
        <v/>
      </c>
      <c r="C1339" s="69" t="str">
        <f ca="1">IF($A1339="","",OFFSET(ورقة1!$C$1,MATCH($A1339,ورقة1!$A:$A,0)-1,))</f>
        <v/>
      </c>
      <c r="D1339" s="69" t="str">
        <f ca="1">IF($A1339="","",OFFSET(ورقة1!$E$1,MATCH($A1339,ورقة1!$A:$A,0)-1,))</f>
        <v/>
      </c>
    </row>
    <row r="1340" spans="1:4" customFormat="1" ht="17.25" customHeight="1" thickBot="1">
      <c r="A1340" s="75"/>
      <c r="B1340" s="75"/>
      <c r="C1340" s="70" t="str">
        <f ca="1">IF($A1339="","",OFFSET(ورقة1!$D$1,MATCH($A1339,ورقة1!$A:$A,0)-1,))</f>
        <v/>
      </c>
      <c r="D1340" s="70" t="str">
        <f ca="1">IF($A1339="","",OFFSET(ورقة1!$F$1,MATCH($A1339,ورقة1!$A:$A,0)-1,))</f>
        <v/>
      </c>
    </row>
    <row r="1341" spans="1:4" customFormat="1" ht="17.25" customHeight="1" thickBot="1">
      <c r="A1341" s="74" t="str">
        <f>IF(SUM(MAX($A$1:$A1340),1)&gt;MAX(ورقة1!$A:$A),"",SUM(MAX($A$1:$A1340),1))</f>
        <v/>
      </c>
      <c r="B1341" s="74" t="str">
        <f ca="1">IF($A1341="","",OFFSET(ورقة1!$B$1,MATCH($A1341,ورقة1!$A:$A,0)-1,))</f>
        <v/>
      </c>
      <c r="C1341" s="69" t="str">
        <f ca="1">IF($A1341="","",OFFSET(ورقة1!$C$1,MATCH($A1341,ورقة1!$A:$A,0)-1,))</f>
        <v/>
      </c>
      <c r="D1341" s="69" t="str">
        <f ca="1">IF($A1341="","",OFFSET(ورقة1!$E$1,MATCH($A1341,ورقة1!$A:$A,0)-1,))</f>
        <v/>
      </c>
    </row>
    <row r="1342" spans="1:4" customFormat="1" ht="17.25" customHeight="1" thickBot="1">
      <c r="A1342" s="75"/>
      <c r="B1342" s="75"/>
      <c r="C1342" s="70" t="str">
        <f ca="1">IF($A1341="","",OFFSET(ورقة1!$D$1,MATCH($A1341,ورقة1!$A:$A,0)-1,))</f>
        <v/>
      </c>
      <c r="D1342" s="70" t="str">
        <f ca="1">IF($A1341="","",OFFSET(ورقة1!$F$1,MATCH($A1341,ورقة1!$A:$A,0)-1,))</f>
        <v/>
      </c>
    </row>
    <row r="1343" spans="1:4" customFormat="1" ht="17.25" customHeight="1" thickBot="1">
      <c r="A1343" s="74" t="str">
        <f>IF(SUM(MAX($A$1:$A1342),1)&gt;MAX(ورقة1!$A:$A),"",SUM(MAX($A$1:$A1342),1))</f>
        <v/>
      </c>
      <c r="B1343" s="74" t="str">
        <f ca="1">IF($A1343="","",OFFSET(ورقة1!$B$1,MATCH($A1343,ورقة1!$A:$A,0)-1,))</f>
        <v/>
      </c>
      <c r="C1343" s="69" t="str">
        <f ca="1">IF($A1343="","",OFFSET(ورقة1!$C$1,MATCH($A1343,ورقة1!$A:$A,0)-1,))</f>
        <v/>
      </c>
      <c r="D1343" s="69" t="str">
        <f ca="1">IF($A1343="","",OFFSET(ورقة1!$E$1,MATCH($A1343,ورقة1!$A:$A,0)-1,))</f>
        <v/>
      </c>
    </row>
    <row r="1344" spans="1:4" customFormat="1" ht="17.25" customHeight="1" thickBot="1">
      <c r="A1344" s="75"/>
      <c r="B1344" s="75"/>
      <c r="C1344" s="70" t="str">
        <f ca="1">IF($A1343="","",OFFSET(ورقة1!$D$1,MATCH($A1343,ورقة1!$A:$A,0)-1,))</f>
        <v/>
      </c>
      <c r="D1344" s="70" t="str">
        <f ca="1">IF($A1343="","",OFFSET(ورقة1!$F$1,MATCH($A1343,ورقة1!$A:$A,0)-1,))</f>
        <v/>
      </c>
    </row>
    <row r="1345" spans="1:4" customFormat="1" ht="17.25" customHeight="1" thickBot="1">
      <c r="A1345" s="74" t="str">
        <f>IF(SUM(MAX($A$1:$A1344),1)&gt;MAX(ورقة1!$A:$A),"",SUM(MAX($A$1:$A1344),1))</f>
        <v/>
      </c>
      <c r="B1345" s="74" t="str">
        <f ca="1">IF($A1345="","",OFFSET(ورقة1!$B$1,MATCH($A1345,ورقة1!$A:$A,0)-1,))</f>
        <v/>
      </c>
      <c r="C1345" s="69" t="str">
        <f ca="1">IF($A1345="","",OFFSET(ورقة1!$C$1,MATCH($A1345,ورقة1!$A:$A,0)-1,))</f>
        <v/>
      </c>
      <c r="D1345" s="69" t="str">
        <f ca="1">IF($A1345="","",OFFSET(ورقة1!$E$1,MATCH($A1345,ورقة1!$A:$A,0)-1,))</f>
        <v/>
      </c>
    </row>
    <row r="1346" spans="1:4" customFormat="1" ht="17.25" customHeight="1" thickBot="1">
      <c r="A1346" s="75"/>
      <c r="B1346" s="75"/>
      <c r="C1346" s="70" t="str">
        <f ca="1">IF($A1345="","",OFFSET(ورقة1!$D$1,MATCH($A1345,ورقة1!$A:$A,0)-1,))</f>
        <v/>
      </c>
      <c r="D1346" s="70" t="str">
        <f ca="1">IF($A1345="","",OFFSET(ورقة1!$F$1,MATCH($A1345,ورقة1!$A:$A,0)-1,))</f>
        <v/>
      </c>
    </row>
    <row r="1347" spans="1:4" customFormat="1" ht="17.25" customHeight="1" thickBot="1">
      <c r="A1347" s="74" t="str">
        <f>IF(SUM(MAX($A$1:$A1346),1)&gt;MAX(ورقة1!$A:$A),"",SUM(MAX($A$1:$A1346),1))</f>
        <v/>
      </c>
      <c r="B1347" s="74" t="str">
        <f ca="1">IF($A1347="","",OFFSET(ورقة1!$B$1,MATCH($A1347,ورقة1!$A:$A,0)-1,))</f>
        <v/>
      </c>
      <c r="C1347" s="69" t="str">
        <f ca="1">IF($A1347="","",OFFSET(ورقة1!$C$1,MATCH($A1347,ورقة1!$A:$A,0)-1,))</f>
        <v/>
      </c>
      <c r="D1347" s="69" t="str">
        <f ca="1">IF($A1347="","",OFFSET(ورقة1!$E$1,MATCH($A1347,ورقة1!$A:$A,0)-1,))</f>
        <v/>
      </c>
    </row>
    <row r="1348" spans="1:4" customFormat="1" ht="17.25" customHeight="1" thickBot="1">
      <c r="A1348" s="75"/>
      <c r="B1348" s="75"/>
      <c r="C1348" s="70" t="str">
        <f ca="1">IF($A1347="","",OFFSET(ورقة1!$D$1,MATCH($A1347,ورقة1!$A:$A,0)-1,))</f>
        <v/>
      </c>
      <c r="D1348" s="70" t="str">
        <f ca="1">IF($A1347="","",OFFSET(ورقة1!$F$1,MATCH($A1347,ورقة1!$A:$A,0)-1,))</f>
        <v/>
      </c>
    </row>
    <row r="1349" spans="1:4" customFormat="1" ht="17.25" customHeight="1" thickBot="1">
      <c r="A1349" s="74" t="str">
        <f>IF(SUM(MAX($A$1:$A1348),1)&gt;MAX(ورقة1!$A:$A),"",SUM(MAX($A$1:$A1348),1))</f>
        <v/>
      </c>
      <c r="B1349" s="74" t="str">
        <f ca="1">IF($A1349="","",OFFSET(ورقة1!$B$1,MATCH($A1349,ورقة1!$A:$A,0)-1,))</f>
        <v/>
      </c>
      <c r="C1349" s="69" t="str">
        <f ca="1">IF($A1349="","",OFFSET(ورقة1!$C$1,MATCH($A1349,ورقة1!$A:$A,0)-1,))</f>
        <v/>
      </c>
      <c r="D1349" s="69" t="str">
        <f ca="1">IF($A1349="","",OFFSET(ورقة1!$E$1,MATCH($A1349,ورقة1!$A:$A,0)-1,))</f>
        <v/>
      </c>
    </row>
    <row r="1350" spans="1:4" customFormat="1" ht="17.25" customHeight="1" thickBot="1">
      <c r="A1350" s="75"/>
      <c r="B1350" s="75"/>
      <c r="C1350" s="70" t="str">
        <f ca="1">IF($A1349="","",OFFSET(ورقة1!$D$1,MATCH($A1349,ورقة1!$A:$A,0)-1,))</f>
        <v/>
      </c>
      <c r="D1350" s="70" t="str">
        <f ca="1">IF($A1349="","",OFFSET(ورقة1!$F$1,MATCH($A1349,ورقة1!$A:$A,0)-1,))</f>
        <v/>
      </c>
    </row>
    <row r="1351" spans="1:4" customFormat="1" ht="17.25" customHeight="1" thickBot="1">
      <c r="A1351" s="74" t="str">
        <f>IF(SUM(MAX($A$1:$A1350),1)&gt;MAX(ورقة1!$A:$A),"",SUM(MAX($A$1:$A1350),1))</f>
        <v/>
      </c>
      <c r="B1351" s="74" t="str">
        <f ca="1">IF($A1351="","",OFFSET(ورقة1!$B$1,MATCH($A1351,ورقة1!$A:$A,0)-1,))</f>
        <v/>
      </c>
      <c r="C1351" s="69" t="str">
        <f ca="1">IF($A1351="","",OFFSET(ورقة1!$C$1,MATCH($A1351,ورقة1!$A:$A,0)-1,))</f>
        <v/>
      </c>
      <c r="D1351" s="69" t="str">
        <f ca="1">IF($A1351="","",OFFSET(ورقة1!$E$1,MATCH($A1351,ورقة1!$A:$A,0)-1,))</f>
        <v/>
      </c>
    </row>
    <row r="1352" spans="1:4" customFormat="1" ht="17.25" customHeight="1" thickBot="1">
      <c r="A1352" s="75"/>
      <c r="B1352" s="75"/>
      <c r="C1352" s="70" t="str">
        <f ca="1">IF($A1351="","",OFFSET(ورقة1!$D$1,MATCH($A1351,ورقة1!$A:$A,0)-1,))</f>
        <v/>
      </c>
      <c r="D1352" s="70" t="str">
        <f ca="1">IF($A1351="","",OFFSET(ورقة1!$F$1,MATCH($A1351,ورقة1!$A:$A,0)-1,))</f>
        <v/>
      </c>
    </row>
    <row r="1353" spans="1:4" customFormat="1" ht="17.25" customHeight="1" thickBot="1">
      <c r="A1353" s="74" t="str">
        <f>IF(SUM(MAX($A$1:$A1352),1)&gt;MAX(ورقة1!$A:$A),"",SUM(MAX($A$1:$A1352),1))</f>
        <v/>
      </c>
      <c r="B1353" s="74" t="str">
        <f ca="1">IF($A1353="","",OFFSET(ورقة1!$B$1,MATCH($A1353,ورقة1!$A:$A,0)-1,))</f>
        <v/>
      </c>
      <c r="C1353" s="69" t="str">
        <f ca="1">IF($A1353="","",OFFSET(ورقة1!$C$1,MATCH($A1353,ورقة1!$A:$A,0)-1,))</f>
        <v/>
      </c>
      <c r="D1353" s="69" t="str">
        <f ca="1">IF($A1353="","",OFFSET(ورقة1!$E$1,MATCH($A1353,ورقة1!$A:$A,0)-1,))</f>
        <v/>
      </c>
    </row>
    <row r="1354" spans="1:4" customFormat="1" ht="17.25" customHeight="1" thickBot="1">
      <c r="A1354" s="75"/>
      <c r="B1354" s="75"/>
      <c r="C1354" s="70" t="str">
        <f ca="1">IF($A1353="","",OFFSET(ورقة1!$D$1,MATCH($A1353,ورقة1!$A:$A,0)-1,))</f>
        <v/>
      </c>
      <c r="D1354" s="70" t="str">
        <f ca="1">IF($A1353="","",OFFSET(ورقة1!$F$1,MATCH($A1353,ورقة1!$A:$A,0)-1,))</f>
        <v/>
      </c>
    </row>
    <row r="1355" spans="1:4" customFormat="1" ht="17.25" customHeight="1" thickBot="1">
      <c r="A1355" s="74" t="str">
        <f>IF(SUM(MAX($A$1:$A1354),1)&gt;MAX(ورقة1!$A:$A),"",SUM(MAX($A$1:$A1354),1))</f>
        <v/>
      </c>
      <c r="B1355" s="74" t="str">
        <f ca="1">IF($A1355="","",OFFSET(ورقة1!$B$1,MATCH($A1355,ورقة1!$A:$A,0)-1,))</f>
        <v/>
      </c>
      <c r="C1355" s="69" t="str">
        <f ca="1">IF($A1355="","",OFFSET(ورقة1!$C$1,MATCH($A1355,ورقة1!$A:$A,0)-1,))</f>
        <v/>
      </c>
      <c r="D1355" s="69" t="str">
        <f ca="1">IF($A1355="","",OFFSET(ورقة1!$E$1,MATCH($A1355,ورقة1!$A:$A,0)-1,))</f>
        <v/>
      </c>
    </row>
    <row r="1356" spans="1:4" customFormat="1" ht="17.25" customHeight="1" thickBot="1">
      <c r="A1356" s="75"/>
      <c r="B1356" s="75"/>
      <c r="C1356" s="70" t="str">
        <f ca="1">IF($A1355="","",OFFSET(ورقة1!$D$1,MATCH($A1355,ورقة1!$A:$A,0)-1,))</f>
        <v/>
      </c>
      <c r="D1356" s="70" t="str">
        <f ca="1">IF($A1355="","",OFFSET(ورقة1!$F$1,MATCH($A1355,ورقة1!$A:$A,0)-1,))</f>
        <v/>
      </c>
    </row>
    <row r="1357" spans="1:4" customFormat="1" ht="17.25" customHeight="1" thickBot="1">
      <c r="A1357" s="74" t="str">
        <f>IF(SUM(MAX($A$1:$A1356),1)&gt;MAX(ورقة1!$A:$A),"",SUM(MAX($A$1:$A1356),1))</f>
        <v/>
      </c>
      <c r="B1357" s="74" t="str">
        <f ca="1">IF($A1357="","",OFFSET(ورقة1!$B$1,MATCH($A1357,ورقة1!$A:$A,0)-1,))</f>
        <v/>
      </c>
      <c r="C1357" s="69" t="str">
        <f ca="1">IF($A1357="","",OFFSET(ورقة1!$C$1,MATCH($A1357,ورقة1!$A:$A,0)-1,))</f>
        <v/>
      </c>
      <c r="D1357" s="69" t="str">
        <f ca="1">IF($A1357="","",OFFSET(ورقة1!$E$1,MATCH($A1357,ورقة1!$A:$A,0)-1,))</f>
        <v/>
      </c>
    </row>
    <row r="1358" spans="1:4" customFormat="1" ht="17.25" customHeight="1" thickBot="1">
      <c r="A1358" s="75"/>
      <c r="B1358" s="75"/>
      <c r="C1358" s="70" t="str">
        <f ca="1">IF($A1357="","",OFFSET(ورقة1!$D$1,MATCH($A1357,ورقة1!$A:$A,0)-1,))</f>
        <v/>
      </c>
      <c r="D1358" s="70" t="str">
        <f ca="1">IF($A1357="","",OFFSET(ورقة1!$F$1,MATCH($A1357,ورقة1!$A:$A,0)-1,))</f>
        <v/>
      </c>
    </row>
    <row r="1359" spans="1:4" customFormat="1" ht="17.25" customHeight="1" thickBot="1">
      <c r="A1359" s="74" t="str">
        <f>IF(SUM(MAX($A$1:$A1358),1)&gt;MAX(ورقة1!$A:$A),"",SUM(MAX($A$1:$A1358),1))</f>
        <v/>
      </c>
      <c r="B1359" s="74" t="str">
        <f ca="1">IF($A1359="","",OFFSET(ورقة1!$B$1,MATCH($A1359,ورقة1!$A:$A,0)-1,))</f>
        <v/>
      </c>
      <c r="C1359" s="69" t="str">
        <f ca="1">IF($A1359="","",OFFSET(ورقة1!$C$1,MATCH($A1359,ورقة1!$A:$A,0)-1,))</f>
        <v/>
      </c>
      <c r="D1359" s="69" t="str">
        <f ca="1">IF($A1359="","",OFFSET(ورقة1!$E$1,MATCH($A1359,ورقة1!$A:$A,0)-1,))</f>
        <v/>
      </c>
    </row>
    <row r="1360" spans="1:4" customFormat="1" ht="17.25" customHeight="1" thickBot="1">
      <c r="A1360" s="75"/>
      <c r="B1360" s="75"/>
      <c r="C1360" s="70" t="str">
        <f ca="1">IF($A1359="","",OFFSET(ورقة1!$D$1,MATCH($A1359,ورقة1!$A:$A,0)-1,))</f>
        <v/>
      </c>
      <c r="D1360" s="70" t="str">
        <f ca="1">IF($A1359="","",OFFSET(ورقة1!$F$1,MATCH($A1359,ورقة1!$A:$A,0)-1,))</f>
        <v/>
      </c>
    </row>
    <row r="1361" spans="1:4" customFormat="1" ht="17.25" customHeight="1" thickBot="1">
      <c r="A1361" s="74" t="str">
        <f>IF(SUM(MAX($A$1:$A1360),1)&gt;MAX(ورقة1!$A:$A),"",SUM(MAX($A$1:$A1360),1))</f>
        <v/>
      </c>
      <c r="B1361" s="74" t="str">
        <f ca="1">IF($A1361="","",OFFSET(ورقة1!$B$1,MATCH($A1361,ورقة1!$A:$A,0)-1,))</f>
        <v/>
      </c>
      <c r="C1361" s="69" t="str">
        <f ca="1">IF($A1361="","",OFFSET(ورقة1!$C$1,MATCH($A1361,ورقة1!$A:$A,0)-1,))</f>
        <v/>
      </c>
      <c r="D1361" s="69" t="str">
        <f ca="1">IF($A1361="","",OFFSET(ورقة1!$E$1,MATCH($A1361,ورقة1!$A:$A,0)-1,))</f>
        <v/>
      </c>
    </row>
    <row r="1362" spans="1:4" customFormat="1" ht="17.25" customHeight="1" thickBot="1">
      <c r="A1362" s="75"/>
      <c r="B1362" s="75"/>
      <c r="C1362" s="70" t="str">
        <f ca="1">IF($A1361="","",OFFSET(ورقة1!$D$1,MATCH($A1361,ورقة1!$A:$A,0)-1,))</f>
        <v/>
      </c>
      <c r="D1362" s="70" t="str">
        <f ca="1">IF($A1361="","",OFFSET(ورقة1!$F$1,MATCH($A1361,ورقة1!$A:$A,0)-1,))</f>
        <v/>
      </c>
    </row>
    <row r="1363" spans="1:4" customFormat="1" ht="17.25" customHeight="1" thickBot="1">
      <c r="A1363" s="74" t="str">
        <f>IF(SUM(MAX($A$1:$A1362),1)&gt;MAX(ورقة1!$A:$A),"",SUM(MAX($A$1:$A1362),1))</f>
        <v/>
      </c>
      <c r="B1363" s="74" t="str">
        <f ca="1">IF($A1363="","",OFFSET(ورقة1!$B$1,MATCH($A1363,ورقة1!$A:$A,0)-1,))</f>
        <v/>
      </c>
      <c r="C1363" s="69" t="str">
        <f ca="1">IF($A1363="","",OFFSET(ورقة1!$C$1,MATCH($A1363,ورقة1!$A:$A,0)-1,))</f>
        <v/>
      </c>
      <c r="D1363" s="69" t="str">
        <f ca="1">IF($A1363="","",OFFSET(ورقة1!$E$1,MATCH($A1363,ورقة1!$A:$A,0)-1,))</f>
        <v/>
      </c>
    </row>
    <row r="1364" spans="1:4" customFormat="1" ht="17.25" customHeight="1" thickBot="1">
      <c r="A1364" s="75"/>
      <c r="B1364" s="75"/>
      <c r="C1364" s="70" t="str">
        <f ca="1">IF($A1363="","",OFFSET(ورقة1!$D$1,MATCH($A1363,ورقة1!$A:$A,0)-1,))</f>
        <v/>
      </c>
      <c r="D1364" s="70" t="str">
        <f ca="1">IF($A1363="","",OFFSET(ورقة1!$F$1,MATCH($A1363,ورقة1!$A:$A,0)-1,))</f>
        <v/>
      </c>
    </row>
    <row r="1365" spans="1:4" customFormat="1" ht="17.25" customHeight="1" thickBot="1">
      <c r="A1365" s="74" t="str">
        <f>IF(SUM(MAX($A$1:$A1364),1)&gt;MAX(ورقة1!$A:$A),"",SUM(MAX($A$1:$A1364),1))</f>
        <v/>
      </c>
      <c r="B1365" s="74" t="str">
        <f ca="1">IF($A1365="","",OFFSET(ورقة1!$B$1,MATCH($A1365,ورقة1!$A:$A,0)-1,))</f>
        <v/>
      </c>
      <c r="C1365" s="69" t="str">
        <f ca="1">IF($A1365="","",OFFSET(ورقة1!$C$1,MATCH($A1365,ورقة1!$A:$A,0)-1,))</f>
        <v/>
      </c>
      <c r="D1365" s="69" t="str">
        <f ca="1">IF($A1365="","",OFFSET(ورقة1!$E$1,MATCH($A1365,ورقة1!$A:$A,0)-1,))</f>
        <v/>
      </c>
    </row>
    <row r="1366" spans="1:4" customFormat="1" ht="17.25" customHeight="1" thickBot="1">
      <c r="A1366" s="75"/>
      <c r="B1366" s="75"/>
      <c r="C1366" s="70" t="str">
        <f ca="1">IF($A1365="","",OFFSET(ورقة1!$D$1,MATCH($A1365,ورقة1!$A:$A,0)-1,))</f>
        <v/>
      </c>
      <c r="D1366" s="70" t="str">
        <f ca="1">IF($A1365="","",OFFSET(ورقة1!$F$1,MATCH($A1365,ورقة1!$A:$A,0)-1,))</f>
        <v/>
      </c>
    </row>
    <row r="1367" spans="1:4" customFormat="1" ht="17.25" customHeight="1" thickBot="1">
      <c r="A1367" s="74" t="str">
        <f>IF(SUM(MAX($A$1:$A1366),1)&gt;MAX(ورقة1!$A:$A),"",SUM(MAX($A$1:$A1366),1))</f>
        <v/>
      </c>
      <c r="B1367" s="74" t="str">
        <f ca="1">IF($A1367="","",OFFSET(ورقة1!$B$1,MATCH($A1367,ورقة1!$A:$A,0)-1,))</f>
        <v/>
      </c>
      <c r="C1367" s="69" t="str">
        <f ca="1">IF($A1367="","",OFFSET(ورقة1!$C$1,MATCH($A1367,ورقة1!$A:$A,0)-1,))</f>
        <v/>
      </c>
      <c r="D1367" s="69" t="str">
        <f ca="1">IF($A1367="","",OFFSET(ورقة1!$E$1,MATCH($A1367,ورقة1!$A:$A,0)-1,))</f>
        <v/>
      </c>
    </row>
    <row r="1368" spans="1:4" customFormat="1" ht="17.25" customHeight="1" thickBot="1">
      <c r="A1368" s="75"/>
      <c r="B1368" s="75"/>
      <c r="C1368" s="70" t="str">
        <f ca="1">IF($A1367="","",OFFSET(ورقة1!$D$1,MATCH($A1367,ورقة1!$A:$A,0)-1,))</f>
        <v/>
      </c>
      <c r="D1368" s="70" t="str">
        <f ca="1">IF($A1367="","",OFFSET(ورقة1!$F$1,MATCH($A1367,ورقة1!$A:$A,0)-1,))</f>
        <v/>
      </c>
    </row>
    <row r="1369" spans="1:4" customFormat="1" ht="17.25" customHeight="1" thickBot="1">
      <c r="A1369" s="74" t="str">
        <f>IF(SUM(MAX($A$1:$A1368),1)&gt;MAX(ورقة1!$A:$A),"",SUM(MAX($A$1:$A1368),1))</f>
        <v/>
      </c>
      <c r="B1369" s="74" t="str">
        <f ca="1">IF($A1369="","",OFFSET(ورقة1!$B$1,MATCH($A1369,ورقة1!$A:$A,0)-1,))</f>
        <v/>
      </c>
      <c r="C1369" s="69" t="str">
        <f ca="1">IF($A1369="","",OFFSET(ورقة1!$C$1,MATCH($A1369,ورقة1!$A:$A,0)-1,))</f>
        <v/>
      </c>
      <c r="D1369" s="69" t="str">
        <f ca="1">IF($A1369="","",OFFSET(ورقة1!$E$1,MATCH($A1369,ورقة1!$A:$A,0)-1,))</f>
        <v/>
      </c>
    </row>
    <row r="1370" spans="1:4" customFormat="1" ht="17.25" customHeight="1" thickBot="1">
      <c r="A1370" s="75"/>
      <c r="B1370" s="75"/>
      <c r="C1370" s="70" t="str">
        <f ca="1">IF($A1369="","",OFFSET(ورقة1!$D$1,MATCH($A1369,ورقة1!$A:$A,0)-1,))</f>
        <v/>
      </c>
      <c r="D1370" s="70" t="str">
        <f ca="1">IF($A1369="","",OFFSET(ورقة1!$F$1,MATCH($A1369,ورقة1!$A:$A,0)-1,))</f>
        <v/>
      </c>
    </row>
    <row r="1371" spans="1:4" customFormat="1" ht="17.25" customHeight="1" thickBot="1">
      <c r="A1371" s="74" t="str">
        <f>IF(SUM(MAX($A$1:$A1370),1)&gt;MAX(ورقة1!$A:$A),"",SUM(MAX($A$1:$A1370),1))</f>
        <v/>
      </c>
      <c r="B1371" s="74" t="str">
        <f ca="1">IF($A1371="","",OFFSET(ورقة1!$B$1,MATCH($A1371,ورقة1!$A:$A,0)-1,))</f>
        <v/>
      </c>
      <c r="C1371" s="69" t="str">
        <f ca="1">IF($A1371="","",OFFSET(ورقة1!$C$1,MATCH($A1371,ورقة1!$A:$A,0)-1,))</f>
        <v/>
      </c>
      <c r="D1371" s="69" t="str">
        <f ca="1">IF($A1371="","",OFFSET(ورقة1!$E$1,MATCH($A1371,ورقة1!$A:$A,0)-1,))</f>
        <v/>
      </c>
    </row>
    <row r="1372" spans="1:4" customFormat="1" ht="17.25" customHeight="1" thickBot="1">
      <c r="A1372" s="75"/>
      <c r="B1372" s="75"/>
      <c r="C1372" s="70" t="str">
        <f ca="1">IF($A1371="","",OFFSET(ورقة1!$D$1,MATCH($A1371,ورقة1!$A:$A,0)-1,))</f>
        <v/>
      </c>
      <c r="D1372" s="70" t="str">
        <f ca="1">IF($A1371="","",OFFSET(ورقة1!$F$1,MATCH($A1371,ورقة1!$A:$A,0)-1,))</f>
        <v/>
      </c>
    </row>
    <row r="1373" spans="1:4" customFormat="1" ht="17.25" customHeight="1" thickBot="1">
      <c r="A1373" s="74" t="str">
        <f>IF(SUM(MAX($A$1:$A1372),1)&gt;MAX(ورقة1!$A:$A),"",SUM(MAX($A$1:$A1372),1))</f>
        <v/>
      </c>
      <c r="B1373" s="74" t="str">
        <f ca="1">IF($A1373="","",OFFSET(ورقة1!$B$1,MATCH($A1373,ورقة1!$A:$A,0)-1,))</f>
        <v/>
      </c>
      <c r="C1373" s="69" t="str">
        <f ca="1">IF($A1373="","",OFFSET(ورقة1!$C$1,MATCH($A1373,ورقة1!$A:$A,0)-1,))</f>
        <v/>
      </c>
      <c r="D1373" s="69" t="str">
        <f ca="1">IF($A1373="","",OFFSET(ورقة1!$E$1,MATCH($A1373,ورقة1!$A:$A,0)-1,))</f>
        <v/>
      </c>
    </row>
    <row r="1374" spans="1:4" customFormat="1" ht="17.25" customHeight="1" thickBot="1">
      <c r="A1374" s="75"/>
      <c r="B1374" s="75"/>
      <c r="C1374" s="70" t="str">
        <f ca="1">IF($A1373="","",OFFSET(ورقة1!$D$1,MATCH($A1373,ورقة1!$A:$A,0)-1,))</f>
        <v/>
      </c>
      <c r="D1374" s="70" t="str">
        <f ca="1">IF($A1373="","",OFFSET(ورقة1!$F$1,MATCH($A1373,ورقة1!$A:$A,0)-1,))</f>
        <v/>
      </c>
    </row>
    <row r="1375" spans="1:4" customFormat="1" ht="17.25" customHeight="1" thickBot="1">
      <c r="A1375" s="74" t="str">
        <f>IF(SUM(MAX($A$1:$A1374),1)&gt;MAX(ورقة1!$A:$A),"",SUM(MAX($A$1:$A1374),1))</f>
        <v/>
      </c>
      <c r="B1375" s="74" t="str">
        <f ca="1">IF($A1375="","",OFFSET(ورقة1!$B$1,MATCH($A1375,ورقة1!$A:$A,0)-1,))</f>
        <v/>
      </c>
      <c r="C1375" s="69" t="str">
        <f ca="1">IF($A1375="","",OFFSET(ورقة1!$C$1,MATCH($A1375,ورقة1!$A:$A,0)-1,))</f>
        <v/>
      </c>
      <c r="D1375" s="69" t="str">
        <f ca="1">IF($A1375="","",OFFSET(ورقة1!$E$1,MATCH($A1375,ورقة1!$A:$A,0)-1,))</f>
        <v/>
      </c>
    </row>
    <row r="1376" spans="1:4" customFormat="1" ht="17.25" customHeight="1" thickBot="1">
      <c r="A1376" s="75"/>
      <c r="B1376" s="75"/>
      <c r="C1376" s="70" t="str">
        <f ca="1">IF($A1375="","",OFFSET(ورقة1!$D$1,MATCH($A1375,ورقة1!$A:$A,0)-1,))</f>
        <v/>
      </c>
      <c r="D1376" s="70" t="str">
        <f ca="1">IF($A1375="","",OFFSET(ورقة1!$F$1,MATCH($A1375,ورقة1!$A:$A,0)-1,))</f>
        <v/>
      </c>
    </row>
    <row r="1377" spans="1:4" customFormat="1" ht="17.25" customHeight="1" thickBot="1">
      <c r="A1377" s="74" t="str">
        <f>IF(SUM(MAX($A$1:$A1376),1)&gt;MAX(ورقة1!$A:$A),"",SUM(MAX($A$1:$A1376),1))</f>
        <v/>
      </c>
      <c r="B1377" s="74" t="str">
        <f ca="1">IF($A1377="","",OFFSET(ورقة1!$B$1,MATCH($A1377,ورقة1!$A:$A,0)-1,))</f>
        <v/>
      </c>
      <c r="C1377" s="69" t="str">
        <f ca="1">IF($A1377="","",OFFSET(ورقة1!$C$1,MATCH($A1377,ورقة1!$A:$A,0)-1,))</f>
        <v/>
      </c>
      <c r="D1377" s="69" t="str">
        <f ca="1">IF($A1377="","",OFFSET(ورقة1!$E$1,MATCH($A1377,ورقة1!$A:$A,0)-1,))</f>
        <v/>
      </c>
    </row>
    <row r="1378" spans="1:4" customFormat="1" ht="17.25" customHeight="1" thickBot="1">
      <c r="A1378" s="75"/>
      <c r="B1378" s="75"/>
      <c r="C1378" s="70" t="str">
        <f ca="1">IF($A1377="","",OFFSET(ورقة1!$D$1,MATCH($A1377,ورقة1!$A:$A,0)-1,))</f>
        <v/>
      </c>
      <c r="D1378" s="70" t="str">
        <f ca="1">IF($A1377="","",OFFSET(ورقة1!$F$1,MATCH($A1377,ورقة1!$A:$A,0)-1,))</f>
        <v/>
      </c>
    </row>
    <row r="1379" spans="1:4" customFormat="1" ht="17.25" customHeight="1" thickBot="1">
      <c r="A1379" s="74" t="str">
        <f>IF(SUM(MAX($A$1:$A1378),1)&gt;MAX(ورقة1!$A:$A),"",SUM(MAX($A$1:$A1378),1))</f>
        <v/>
      </c>
      <c r="B1379" s="74" t="str">
        <f ca="1">IF($A1379="","",OFFSET(ورقة1!$B$1,MATCH($A1379,ورقة1!$A:$A,0)-1,))</f>
        <v/>
      </c>
      <c r="C1379" s="69" t="str">
        <f ca="1">IF($A1379="","",OFFSET(ورقة1!$C$1,MATCH($A1379,ورقة1!$A:$A,0)-1,))</f>
        <v/>
      </c>
      <c r="D1379" s="69" t="str">
        <f ca="1">IF($A1379="","",OFFSET(ورقة1!$E$1,MATCH($A1379,ورقة1!$A:$A,0)-1,))</f>
        <v/>
      </c>
    </row>
    <row r="1380" spans="1:4" customFormat="1" ht="17.25" customHeight="1" thickBot="1">
      <c r="A1380" s="75"/>
      <c r="B1380" s="75"/>
      <c r="C1380" s="70" t="str">
        <f ca="1">IF($A1379="","",OFFSET(ورقة1!$D$1,MATCH($A1379,ورقة1!$A:$A,0)-1,))</f>
        <v/>
      </c>
      <c r="D1380" s="70" t="str">
        <f ca="1">IF($A1379="","",OFFSET(ورقة1!$F$1,MATCH($A1379,ورقة1!$A:$A,0)-1,))</f>
        <v/>
      </c>
    </row>
    <row r="1381" spans="1:4" customFormat="1" ht="17.25" customHeight="1" thickBot="1">
      <c r="A1381" s="74" t="str">
        <f>IF(SUM(MAX($A$1:$A1380),1)&gt;MAX(ورقة1!$A:$A),"",SUM(MAX($A$1:$A1380),1))</f>
        <v/>
      </c>
      <c r="B1381" s="74" t="str">
        <f ca="1">IF($A1381="","",OFFSET(ورقة1!$B$1,MATCH($A1381,ورقة1!$A:$A,0)-1,))</f>
        <v/>
      </c>
      <c r="C1381" s="69" t="str">
        <f ca="1">IF($A1381="","",OFFSET(ورقة1!$C$1,MATCH($A1381,ورقة1!$A:$A,0)-1,))</f>
        <v/>
      </c>
      <c r="D1381" s="69" t="str">
        <f ca="1">IF($A1381="","",OFFSET(ورقة1!$E$1,MATCH($A1381,ورقة1!$A:$A,0)-1,))</f>
        <v/>
      </c>
    </row>
    <row r="1382" spans="1:4" customFormat="1" ht="17.25" customHeight="1" thickBot="1">
      <c r="A1382" s="75"/>
      <c r="B1382" s="75"/>
      <c r="C1382" s="70" t="str">
        <f ca="1">IF($A1381="","",OFFSET(ورقة1!$D$1,MATCH($A1381,ورقة1!$A:$A,0)-1,))</f>
        <v/>
      </c>
      <c r="D1382" s="70" t="str">
        <f ca="1">IF($A1381="","",OFFSET(ورقة1!$F$1,MATCH($A1381,ورقة1!$A:$A,0)-1,))</f>
        <v/>
      </c>
    </row>
    <row r="1383" spans="1:4" customFormat="1" ht="17.25" customHeight="1" thickBot="1">
      <c r="A1383" s="74" t="str">
        <f>IF(SUM(MAX($A$1:$A1382),1)&gt;MAX(ورقة1!$A:$A),"",SUM(MAX($A$1:$A1382),1))</f>
        <v/>
      </c>
      <c r="B1383" s="74" t="str">
        <f ca="1">IF($A1383="","",OFFSET(ورقة1!$B$1,MATCH($A1383,ورقة1!$A:$A,0)-1,))</f>
        <v/>
      </c>
      <c r="C1383" s="69" t="str">
        <f ca="1">IF($A1383="","",OFFSET(ورقة1!$C$1,MATCH($A1383,ورقة1!$A:$A,0)-1,))</f>
        <v/>
      </c>
      <c r="D1383" s="69" t="str">
        <f ca="1">IF($A1383="","",OFFSET(ورقة1!$E$1,MATCH($A1383,ورقة1!$A:$A,0)-1,))</f>
        <v/>
      </c>
    </row>
    <row r="1384" spans="1:4" customFormat="1" ht="17.25" customHeight="1" thickBot="1">
      <c r="A1384" s="75"/>
      <c r="B1384" s="75"/>
      <c r="C1384" s="70" t="str">
        <f ca="1">IF($A1383="","",OFFSET(ورقة1!$D$1,MATCH($A1383,ورقة1!$A:$A,0)-1,))</f>
        <v/>
      </c>
      <c r="D1384" s="70" t="str">
        <f ca="1">IF($A1383="","",OFFSET(ورقة1!$F$1,MATCH($A1383,ورقة1!$A:$A,0)-1,))</f>
        <v/>
      </c>
    </row>
    <row r="1385" spans="1:4" customFormat="1" ht="17.25" customHeight="1" thickBot="1">
      <c r="A1385" s="74" t="str">
        <f>IF(SUM(MAX($A$1:$A1384),1)&gt;MAX(ورقة1!$A:$A),"",SUM(MAX($A$1:$A1384),1))</f>
        <v/>
      </c>
      <c r="B1385" s="74" t="str">
        <f ca="1">IF($A1385="","",OFFSET(ورقة1!$B$1,MATCH($A1385,ورقة1!$A:$A,0)-1,))</f>
        <v/>
      </c>
      <c r="C1385" s="69" t="str">
        <f ca="1">IF($A1385="","",OFFSET(ورقة1!$C$1,MATCH($A1385,ورقة1!$A:$A,0)-1,))</f>
        <v/>
      </c>
      <c r="D1385" s="69" t="str">
        <f ca="1">IF($A1385="","",OFFSET(ورقة1!$E$1,MATCH($A1385,ورقة1!$A:$A,0)-1,))</f>
        <v/>
      </c>
    </row>
    <row r="1386" spans="1:4" customFormat="1" ht="17.25" customHeight="1" thickBot="1">
      <c r="A1386" s="75"/>
      <c r="B1386" s="75"/>
      <c r="C1386" s="70" t="str">
        <f ca="1">IF($A1385="","",OFFSET(ورقة1!$D$1,MATCH($A1385,ورقة1!$A:$A,0)-1,))</f>
        <v/>
      </c>
      <c r="D1386" s="70" t="str">
        <f ca="1">IF($A1385="","",OFFSET(ورقة1!$F$1,MATCH($A1385,ورقة1!$A:$A,0)-1,))</f>
        <v/>
      </c>
    </row>
    <row r="1387" spans="1:4" customFormat="1" ht="17.25" customHeight="1" thickBot="1">
      <c r="A1387" s="74" t="str">
        <f>IF(SUM(MAX($A$1:$A1386),1)&gt;MAX(ورقة1!$A:$A),"",SUM(MAX($A$1:$A1386),1))</f>
        <v/>
      </c>
      <c r="B1387" s="74" t="str">
        <f ca="1">IF($A1387="","",OFFSET(ورقة1!$B$1,MATCH($A1387,ورقة1!$A:$A,0)-1,))</f>
        <v/>
      </c>
      <c r="C1387" s="69" t="str">
        <f ca="1">IF($A1387="","",OFFSET(ورقة1!$C$1,MATCH($A1387,ورقة1!$A:$A,0)-1,))</f>
        <v/>
      </c>
      <c r="D1387" s="69" t="str">
        <f ca="1">IF($A1387="","",OFFSET(ورقة1!$E$1,MATCH($A1387,ورقة1!$A:$A,0)-1,))</f>
        <v/>
      </c>
    </row>
    <row r="1388" spans="1:4" customFormat="1" ht="17.25" customHeight="1" thickBot="1">
      <c r="A1388" s="75"/>
      <c r="B1388" s="75"/>
      <c r="C1388" s="70" t="str">
        <f ca="1">IF($A1387="","",OFFSET(ورقة1!$D$1,MATCH($A1387,ورقة1!$A:$A,0)-1,))</f>
        <v/>
      </c>
      <c r="D1388" s="70" t="str">
        <f ca="1">IF($A1387="","",OFFSET(ورقة1!$F$1,MATCH($A1387,ورقة1!$A:$A,0)-1,))</f>
        <v/>
      </c>
    </row>
    <row r="1389" spans="1:4" customFormat="1" ht="17.25" customHeight="1" thickBot="1">
      <c r="A1389" s="74" t="str">
        <f>IF(SUM(MAX($A$1:$A1388),1)&gt;MAX(ورقة1!$A:$A),"",SUM(MAX($A$1:$A1388),1))</f>
        <v/>
      </c>
      <c r="B1389" s="74" t="str">
        <f ca="1">IF($A1389="","",OFFSET(ورقة1!$B$1,MATCH($A1389,ورقة1!$A:$A,0)-1,))</f>
        <v/>
      </c>
      <c r="C1389" s="69" t="str">
        <f ca="1">IF($A1389="","",OFFSET(ورقة1!$C$1,MATCH($A1389,ورقة1!$A:$A,0)-1,))</f>
        <v/>
      </c>
      <c r="D1389" s="69" t="str">
        <f ca="1">IF($A1389="","",OFFSET(ورقة1!$E$1,MATCH($A1389,ورقة1!$A:$A,0)-1,))</f>
        <v/>
      </c>
    </row>
    <row r="1390" spans="1:4" customFormat="1" ht="17.25" customHeight="1" thickBot="1">
      <c r="A1390" s="75"/>
      <c r="B1390" s="75"/>
      <c r="C1390" s="70" t="str">
        <f ca="1">IF($A1389="","",OFFSET(ورقة1!$D$1,MATCH($A1389,ورقة1!$A:$A,0)-1,))</f>
        <v/>
      </c>
      <c r="D1390" s="70" t="str">
        <f ca="1">IF($A1389="","",OFFSET(ورقة1!$F$1,MATCH($A1389,ورقة1!$A:$A,0)-1,))</f>
        <v/>
      </c>
    </row>
    <row r="1391" spans="1:4" customFormat="1" ht="17.25" customHeight="1" thickBot="1">
      <c r="A1391" s="74" t="str">
        <f>IF(SUM(MAX($A$1:$A1390),1)&gt;MAX(ورقة1!$A:$A),"",SUM(MAX($A$1:$A1390),1))</f>
        <v/>
      </c>
      <c r="B1391" s="74" t="str">
        <f ca="1">IF($A1391="","",OFFSET(ورقة1!$B$1,MATCH($A1391,ورقة1!$A:$A,0)-1,))</f>
        <v/>
      </c>
      <c r="C1391" s="69" t="str">
        <f ca="1">IF($A1391="","",OFFSET(ورقة1!$C$1,MATCH($A1391,ورقة1!$A:$A,0)-1,))</f>
        <v/>
      </c>
      <c r="D1391" s="69" t="str">
        <f ca="1">IF($A1391="","",OFFSET(ورقة1!$E$1,MATCH($A1391,ورقة1!$A:$A,0)-1,))</f>
        <v/>
      </c>
    </row>
    <row r="1392" spans="1:4" customFormat="1" ht="17.25" customHeight="1" thickBot="1">
      <c r="A1392" s="75"/>
      <c r="B1392" s="75"/>
      <c r="C1392" s="70" t="str">
        <f ca="1">IF($A1391="","",OFFSET(ورقة1!$D$1,MATCH($A1391,ورقة1!$A:$A,0)-1,))</f>
        <v/>
      </c>
      <c r="D1392" s="70" t="str">
        <f ca="1">IF($A1391="","",OFFSET(ورقة1!$F$1,MATCH($A1391,ورقة1!$A:$A,0)-1,))</f>
        <v/>
      </c>
    </row>
    <row r="1393" spans="1:4" customFormat="1" ht="17.25" customHeight="1" thickBot="1">
      <c r="A1393" s="74" t="str">
        <f>IF(SUM(MAX($A$1:$A1392),1)&gt;MAX(ورقة1!$A:$A),"",SUM(MAX($A$1:$A1392),1))</f>
        <v/>
      </c>
      <c r="B1393" s="74" t="str">
        <f ca="1">IF($A1393="","",OFFSET(ورقة1!$B$1,MATCH($A1393,ورقة1!$A:$A,0)-1,))</f>
        <v/>
      </c>
      <c r="C1393" s="69" t="str">
        <f ca="1">IF($A1393="","",OFFSET(ورقة1!$C$1,MATCH($A1393,ورقة1!$A:$A,0)-1,))</f>
        <v/>
      </c>
      <c r="D1393" s="69" t="str">
        <f ca="1">IF($A1393="","",OFFSET(ورقة1!$E$1,MATCH($A1393,ورقة1!$A:$A,0)-1,))</f>
        <v/>
      </c>
    </row>
    <row r="1394" spans="1:4" customFormat="1" ht="17.25" customHeight="1" thickBot="1">
      <c r="A1394" s="75"/>
      <c r="B1394" s="75"/>
      <c r="C1394" s="70" t="str">
        <f ca="1">IF($A1393="","",OFFSET(ورقة1!$D$1,MATCH($A1393,ورقة1!$A:$A,0)-1,))</f>
        <v/>
      </c>
      <c r="D1394" s="70" t="str">
        <f ca="1">IF($A1393="","",OFFSET(ورقة1!$F$1,MATCH($A1393,ورقة1!$A:$A,0)-1,))</f>
        <v/>
      </c>
    </row>
    <row r="1395" spans="1:4" customFormat="1" ht="17.25" customHeight="1" thickBot="1">
      <c r="A1395" s="74" t="str">
        <f>IF(SUM(MAX($A$1:$A1394),1)&gt;MAX(ورقة1!$A:$A),"",SUM(MAX($A$1:$A1394),1))</f>
        <v/>
      </c>
      <c r="B1395" s="74" t="str">
        <f ca="1">IF($A1395="","",OFFSET(ورقة1!$B$1,MATCH($A1395,ورقة1!$A:$A,0)-1,))</f>
        <v/>
      </c>
      <c r="C1395" s="69" t="str">
        <f ca="1">IF($A1395="","",OFFSET(ورقة1!$C$1,MATCH($A1395,ورقة1!$A:$A,0)-1,))</f>
        <v/>
      </c>
      <c r="D1395" s="69" t="str">
        <f ca="1">IF($A1395="","",OFFSET(ورقة1!$E$1,MATCH($A1395,ورقة1!$A:$A,0)-1,))</f>
        <v/>
      </c>
    </row>
    <row r="1396" spans="1:4" customFormat="1" ht="17.25" customHeight="1" thickBot="1">
      <c r="A1396" s="75"/>
      <c r="B1396" s="75"/>
      <c r="C1396" s="70" t="str">
        <f ca="1">IF($A1395="","",OFFSET(ورقة1!$D$1,MATCH($A1395,ورقة1!$A:$A,0)-1,))</f>
        <v/>
      </c>
      <c r="D1396" s="70" t="str">
        <f ca="1">IF($A1395="","",OFFSET(ورقة1!$F$1,MATCH($A1395,ورقة1!$A:$A,0)-1,))</f>
        <v/>
      </c>
    </row>
    <row r="1397" spans="1:4" customFormat="1" ht="17.25" customHeight="1" thickBot="1">
      <c r="A1397" s="74" t="str">
        <f>IF(SUM(MAX($A$1:$A1396),1)&gt;MAX(ورقة1!$A:$A),"",SUM(MAX($A$1:$A1396),1))</f>
        <v/>
      </c>
      <c r="B1397" s="74" t="str">
        <f ca="1">IF($A1397="","",OFFSET(ورقة1!$B$1,MATCH($A1397,ورقة1!$A:$A,0)-1,))</f>
        <v/>
      </c>
      <c r="C1397" s="69" t="str">
        <f ca="1">IF($A1397="","",OFFSET(ورقة1!$C$1,MATCH($A1397,ورقة1!$A:$A,0)-1,))</f>
        <v/>
      </c>
      <c r="D1397" s="69" t="str">
        <f ca="1">IF($A1397="","",OFFSET(ورقة1!$E$1,MATCH($A1397,ورقة1!$A:$A,0)-1,))</f>
        <v/>
      </c>
    </row>
    <row r="1398" spans="1:4" customFormat="1" ht="17.25" customHeight="1" thickBot="1">
      <c r="A1398" s="75"/>
      <c r="B1398" s="75"/>
      <c r="C1398" s="70" t="str">
        <f ca="1">IF($A1397="","",OFFSET(ورقة1!$D$1,MATCH($A1397,ورقة1!$A:$A,0)-1,))</f>
        <v/>
      </c>
      <c r="D1398" s="70" t="str">
        <f ca="1">IF($A1397="","",OFFSET(ورقة1!$F$1,MATCH($A1397,ورقة1!$A:$A,0)-1,))</f>
        <v/>
      </c>
    </row>
    <row r="1399" spans="1:4" customFormat="1" ht="17.25" customHeight="1" thickBot="1">
      <c r="A1399" s="74" t="str">
        <f>IF(SUM(MAX($A$1:$A1398),1)&gt;MAX(ورقة1!$A:$A),"",SUM(MAX($A$1:$A1398),1))</f>
        <v/>
      </c>
      <c r="B1399" s="74" t="str">
        <f ca="1">IF($A1399="","",OFFSET(ورقة1!$B$1,MATCH($A1399,ورقة1!$A:$A,0)-1,))</f>
        <v/>
      </c>
      <c r="C1399" s="69" t="str">
        <f ca="1">IF($A1399="","",OFFSET(ورقة1!$C$1,MATCH($A1399,ورقة1!$A:$A,0)-1,))</f>
        <v/>
      </c>
      <c r="D1399" s="69" t="str">
        <f ca="1">IF($A1399="","",OFFSET(ورقة1!$E$1,MATCH($A1399,ورقة1!$A:$A,0)-1,))</f>
        <v/>
      </c>
    </row>
    <row r="1400" spans="1:4" customFormat="1" ht="17.25" customHeight="1" thickBot="1">
      <c r="A1400" s="75"/>
      <c r="B1400" s="75"/>
      <c r="C1400" s="70" t="str">
        <f ca="1">IF($A1399="","",OFFSET(ورقة1!$D$1,MATCH($A1399,ورقة1!$A:$A,0)-1,))</f>
        <v/>
      </c>
      <c r="D1400" s="70" t="str">
        <f ca="1">IF($A1399="","",OFFSET(ورقة1!$F$1,MATCH($A1399,ورقة1!$A:$A,0)-1,))</f>
        <v/>
      </c>
    </row>
    <row r="1401" spans="1:4" customFormat="1" ht="17.25" customHeight="1" thickBot="1">
      <c r="A1401" s="74" t="str">
        <f>IF(SUM(MAX($A$1:$A1400),1)&gt;MAX(ورقة1!$A:$A),"",SUM(MAX($A$1:$A1400),1))</f>
        <v/>
      </c>
      <c r="B1401" s="74" t="str">
        <f ca="1">IF($A1401="","",OFFSET(ورقة1!$B$1,MATCH($A1401,ورقة1!$A:$A,0)-1,))</f>
        <v/>
      </c>
      <c r="C1401" s="69" t="str">
        <f ca="1">IF($A1401="","",OFFSET(ورقة1!$C$1,MATCH($A1401,ورقة1!$A:$A,0)-1,))</f>
        <v/>
      </c>
      <c r="D1401" s="69" t="str">
        <f ca="1">IF($A1401="","",OFFSET(ورقة1!$E$1,MATCH($A1401,ورقة1!$A:$A,0)-1,))</f>
        <v/>
      </c>
    </row>
    <row r="1402" spans="1:4" customFormat="1" ht="17.25" customHeight="1" thickBot="1">
      <c r="A1402" s="75"/>
      <c r="B1402" s="75"/>
      <c r="C1402" s="70" t="str">
        <f ca="1">IF($A1401="","",OFFSET(ورقة1!$D$1,MATCH($A1401,ورقة1!$A:$A,0)-1,))</f>
        <v/>
      </c>
      <c r="D1402" s="70" t="str">
        <f ca="1">IF($A1401="","",OFFSET(ورقة1!$F$1,MATCH($A1401,ورقة1!$A:$A,0)-1,))</f>
        <v/>
      </c>
    </row>
    <row r="1403" spans="1:4" customFormat="1" ht="17.25" customHeight="1" thickBot="1">
      <c r="A1403" s="74" t="str">
        <f>IF(SUM(MAX($A$1:$A1402),1)&gt;MAX(ورقة1!$A:$A),"",SUM(MAX($A$1:$A1402),1))</f>
        <v/>
      </c>
      <c r="B1403" s="74" t="str">
        <f ca="1">IF($A1403="","",OFFSET(ورقة1!$B$1,MATCH($A1403,ورقة1!$A:$A,0)-1,))</f>
        <v/>
      </c>
      <c r="C1403" s="69" t="str">
        <f ca="1">IF($A1403="","",OFFSET(ورقة1!$C$1,MATCH($A1403,ورقة1!$A:$A,0)-1,))</f>
        <v/>
      </c>
      <c r="D1403" s="69" t="str">
        <f ca="1">IF($A1403="","",OFFSET(ورقة1!$E$1,MATCH($A1403,ورقة1!$A:$A,0)-1,))</f>
        <v/>
      </c>
    </row>
    <row r="1404" spans="1:4" customFormat="1" ht="17.25" customHeight="1" thickBot="1">
      <c r="A1404" s="75"/>
      <c r="B1404" s="75"/>
      <c r="C1404" s="70" t="str">
        <f ca="1">IF($A1403="","",OFFSET(ورقة1!$D$1,MATCH($A1403,ورقة1!$A:$A,0)-1,))</f>
        <v/>
      </c>
      <c r="D1404" s="70" t="str">
        <f ca="1">IF($A1403="","",OFFSET(ورقة1!$F$1,MATCH($A1403,ورقة1!$A:$A,0)-1,))</f>
        <v/>
      </c>
    </row>
    <row r="1405" spans="1:4" customFormat="1" ht="17.25" customHeight="1" thickBot="1">
      <c r="A1405" s="74" t="str">
        <f>IF(SUM(MAX($A$1:$A1404),1)&gt;MAX(ورقة1!$A:$A),"",SUM(MAX($A$1:$A1404),1))</f>
        <v/>
      </c>
      <c r="B1405" s="74" t="str">
        <f ca="1">IF($A1405="","",OFFSET(ورقة1!$B$1,MATCH($A1405,ورقة1!$A:$A,0)-1,))</f>
        <v/>
      </c>
      <c r="C1405" s="69" t="str">
        <f ca="1">IF($A1405="","",OFFSET(ورقة1!$C$1,MATCH($A1405,ورقة1!$A:$A,0)-1,))</f>
        <v/>
      </c>
      <c r="D1405" s="69" t="str">
        <f ca="1">IF($A1405="","",OFFSET(ورقة1!$E$1,MATCH($A1405,ورقة1!$A:$A,0)-1,))</f>
        <v/>
      </c>
    </row>
    <row r="1406" spans="1:4" customFormat="1" ht="17.25" customHeight="1" thickBot="1">
      <c r="A1406" s="75"/>
      <c r="B1406" s="75"/>
      <c r="C1406" s="70" t="str">
        <f ca="1">IF($A1405="","",OFFSET(ورقة1!$D$1,MATCH($A1405,ورقة1!$A:$A,0)-1,))</f>
        <v/>
      </c>
      <c r="D1406" s="70" t="str">
        <f ca="1">IF($A1405="","",OFFSET(ورقة1!$F$1,MATCH($A1405,ورقة1!$A:$A,0)-1,))</f>
        <v/>
      </c>
    </row>
    <row r="1407" spans="1:4" customFormat="1" ht="17.25" customHeight="1" thickBot="1">
      <c r="A1407" s="74" t="str">
        <f>IF(SUM(MAX($A$1:$A1406),1)&gt;MAX(ورقة1!$A:$A),"",SUM(MAX($A$1:$A1406),1))</f>
        <v/>
      </c>
      <c r="B1407" s="74" t="str">
        <f ca="1">IF($A1407="","",OFFSET(ورقة1!$B$1,MATCH($A1407,ورقة1!$A:$A,0)-1,))</f>
        <v/>
      </c>
      <c r="C1407" s="69" t="str">
        <f ca="1">IF($A1407="","",OFFSET(ورقة1!$C$1,MATCH($A1407,ورقة1!$A:$A,0)-1,))</f>
        <v/>
      </c>
      <c r="D1407" s="69" t="str">
        <f ca="1">IF($A1407="","",OFFSET(ورقة1!$E$1,MATCH($A1407,ورقة1!$A:$A,0)-1,))</f>
        <v/>
      </c>
    </row>
    <row r="1408" spans="1:4" customFormat="1" ht="17.25" customHeight="1" thickBot="1">
      <c r="A1408" s="75"/>
      <c r="B1408" s="75"/>
      <c r="C1408" s="70" t="str">
        <f ca="1">IF($A1407="","",OFFSET(ورقة1!$D$1,MATCH($A1407,ورقة1!$A:$A,0)-1,))</f>
        <v/>
      </c>
      <c r="D1408" s="70" t="str">
        <f ca="1">IF($A1407="","",OFFSET(ورقة1!$F$1,MATCH($A1407,ورقة1!$A:$A,0)-1,))</f>
        <v/>
      </c>
    </row>
    <row r="1409" spans="1:4" customFormat="1" ht="17.25" customHeight="1" thickBot="1">
      <c r="A1409" s="74" t="str">
        <f>IF(SUM(MAX($A$1:$A1408),1)&gt;MAX(ورقة1!$A:$A),"",SUM(MAX($A$1:$A1408),1))</f>
        <v/>
      </c>
      <c r="B1409" s="74" t="str">
        <f ca="1">IF($A1409="","",OFFSET(ورقة1!$B$1,MATCH($A1409,ورقة1!$A:$A,0)-1,))</f>
        <v/>
      </c>
      <c r="C1409" s="69" t="str">
        <f ca="1">IF($A1409="","",OFFSET(ورقة1!$C$1,MATCH($A1409,ورقة1!$A:$A,0)-1,))</f>
        <v/>
      </c>
      <c r="D1409" s="69" t="str">
        <f ca="1">IF($A1409="","",OFFSET(ورقة1!$E$1,MATCH($A1409,ورقة1!$A:$A,0)-1,))</f>
        <v/>
      </c>
    </row>
    <row r="1410" spans="1:4" customFormat="1" ht="17.25" customHeight="1" thickBot="1">
      <c r="A1410" s="75"/>
      <c r="B1410" s="75"/>
      <c r="C1410" s="70" t="str">
        <f ca="1">IF($A1409="","",OFFSET(ورقة1!$D$1,MATCH($A1409,ورقة1!$A:$A,0)-1,))</f>
        <v/>
      </c>
      <c r="D1410" s="70" t="str">
        <f ca="1">IF($A1409="","",OFFSET(ورقة1!$F$1,MATCH($A1409,ورقة1!$A:$A,0)-1,))</f>
        <v/>
      </c>
    </row>
    <row r="1411" spans="1:4" customFormat="1" ht="17.25" customHeight="1" thickBot="1">
      <c r="A1411" s="74" t="str">
        <f>IF(SUM(MAX($A$1:$A1410),1)&gt;MAX(ورقة1!$A:$A),"",SUM(MAX($A$1:$A1410),1))</f>
        <v/>
      </c>
      <c r="B1411" s="74" t="str">
        <f ca="1">IF($A1411="","",OFFSET(ورقة1!$B$1,MATCH($A1411,ورقة1!$A:$A,0)-1,))</f>
        <v/>
      </c>
      <c r="C1411" s="69" t="str">
        <f ca="1">IF($A1411="","",OFFSET(ورقة1!$C$1,MATCH($A1411,ورقة1!$A:$A,0)-1,))</f>
        <v/>
      </c>
      <c r="D1411" s="69" t="str">
        <f ca="1">IF($A1411="","",OFFSET(ورقة1!$E$1,MATCH($A1411,ورقة1!$A:$A,0)-1,))</f>
        <v/>
      </c>
    </row>
    <row r="1412" spans="1:4" customFormat="1" ht="17.25" customHeight="1" thickBot="1">
      <c r="A1412" s="75"/>
      <c r="B1412" s="75"/>
      <c r="C1412" s="70" t="str">
        <f ca="1">IF($A1411="","",OFFSET(ورقة1!$D$1,MATCH($A1411,ورقة1!$A:$A,0)-1,))</f>
        <v/>
      </c>
      <c r="D1412" s="70" t="str">
        <f ca="1">IF($A1411="","",OFFSET(ورقة1!$F$1,MATCH($A1411,ورقة1!$A:$A,0)-1,))</f>
        <v/>
      </c>
    </row>
    <row r="1413" spans="1:4" customFormat="1" ht="17.25" customHeight="1" thickBot="1">
      <c r="A1413" s="74" t="str">
        <f>IF(SUM(MAX($A$1:$A1412),1)&gt;MAX(ورقة1!$A:$A),"",SUM(MAX($A$1:$A1412),1))</f>
        <v/>
      </c>
      <c r="B1413" s="74" t="str">
        <f ca="1">IF($A1413="","",OFFSET(ورقة1!$B$1,MATCH($A1413,ورقة1!$A:$A,0)-1,))</f>
        <v/>
      </c>
      <c r="C1413" s="69" t="str">
        <f ca="1">IF($A1413="","",OFFSET(ورقة1!$C$1,MATCH($A1413,ورقة1!$A:$A,0)-1,))</f>
        <v/>
      </c>
      <c r="D1413" s="69" t="str">
        <f ca="1">IF($A1413="","",OFFSET(ورقة1!$E$1,MATCH($A1413,ورقة1!$A:$A,0)-1,))</f>
        <v/>
      </c>
    </row>
    <row r="1414" spans="1:4" customFormat="1" ht="17.25" customHeight="1" thickBot="1">
      <c r="A1414" s="75"/>
      <c r="B1414" s="75"/>
      <c r="C1414" s="70" t="str">
        <f ca="1">IF($A1413="","",OFFSET(ورقة1!$D$1,MATCH($A1413,ورقة1!$A:$A,0)-1,))</f>
        <v/>
      </c>
      <c r="D1414" s="70" t="str">
        <f ca="1">IF($A1413="","",OFFSET(ورقة1!$F$1,MATCH($A1413,ورقة1!$A:$A,0)-1,))</f>
        <v/>
      </c>
    </row>
    <row r="1415" spans="1:4" customFormat="1" ht="17.25" customHeight="1" thickBot="1">
      <c r="A1415" s="74" t="str">
        <f>IF(SUM(MAX($A$1:$A1414),1)&gt;MAX(ورقة1!$A:$A),"",SUM(MAX($A$1:$A1414),1))</f>
        <v/>
      </c>
      <c r="B1415" s="74" t="str">
        <f ca="1">IF($A1415="","",OFFSET(ورقة1!$B$1,MATCH($A1415,ورقة1!$A:$A,0)-1,))</f>
        <v/>
      </c>
      <c r="C1415" s="69" t="str">
        <f ca="1">IF($A1415="","",OFFSET(ورقة1!$C$1,MATCH($A1415,ورقة1!$A:$A,0)-1,))</f>
        <v/>
      </c>
      <c r="D1415" s="69" t="str">
        <f ca="1">IF($A1415="","",OFFSET(ورقة1!$E$1,MATCH($A1415,ورقة1!$A:$A,0)-1,))</f>
        <v/>
      </c>
    </row>
    <row r="1416" spans="1:4" customFormat="1" ht="17.25" customHeight="1" thickBot="1">
      <c r="A1416" s="75"/>
      <c r="B1416" s="75"/>
      <c r="C1416" s="70" t="str">
        <f ca="1">IF($A1415="","",OFFSET(ورقة1!$D$1,MATCH($A1415,ورقة1!$A:$A,0)-1,))</f>
        <v/>
      </c>
      <c r="D1416" s="70" t="str">
        <f ca="1">IF($A1415="","",OFFSET(ورقة1!$F$1,MATCH($A1415,ورقة1!$A:$A,0)-1,))</f>
        <v/>
      </c>
    </row>
    <row r="1417" spans="1:4" customFormat="1" ht="17.25" customHeight="1" thickBot="1">
      <c r="A1417" s="74" t="str">
        <f>IF(SUM(MAX($A$1:$A1416),1)&gt;MAX(ورقة1!$A:$A),"",SUM(MAX($A$1:$A1416),1))</f>
        <v/>
      </c>
      <c r="B1417" s="74" t="str">
        <f ca="1">IF($A1417="","",OFFSET(ورقة1!$B$1,MATCH($A1417,ورقة1!$A:$A,0)-1,))</f>
        <v/>
      </c>
      <c r="C1417" s="69" t="str">
        <f ca="1">IF($A1417="","",OFFSET(ورقة1!$C$1,MATCH($A1417,ورقة1!$A:$A,0)-1,))</f>
        <v/>
      </c>
      <c r="D1417" s="69" t="str">
        <f ca="1">IF($A1417="","",OFFSET(ورقة1!$E$1,MATCH($A1417,ورقة1!$A:$A,0)-1,))</f>
        <v/>
      </c>
    </row>
    <row r="1418" spans="1:4" customFormat="1" ht="17.25" customHeight="1" thickBot="1">
      <c r="A1418" s="75"/>
      <c r="B1418" s="75"/>
      <c r="C1418" s="70" t="str">
        <f ca="1">IF($A1417="","",OFFSET(ورقة1!$D$1,MATCH($A1417,ورقة1!$A:$A,0)-1,))</f>
        <v/>
      </c>
      <c r="D1418" s="70" t="str">
        <f ca="1">IF($A1417="","",OFFSET(ورقة1!$F$1,MATCH($A1417,ورقة1!$A:$A,0)-1,))</f>
        <v/>
      </c>
    </row>
    <row r="1419" spans="1:4" customFormat="1" ht="17.25" customHeight="1" thickBot="1">
      <c r="A1419" s="74" t="str">
        <f>IF(SUM(MAX($A$1:$A1418),1)&gt;MAX(ورقة1!$A:$A),"",SUM(MAX($A$1:$A1418),1))</f>
        <v/>
      </c>
      <c r="B1419" s="74" t="str">
        <f ca="1">IF($A1419="","",OFFSET(ورقة1!$B$1,MATCH($A1419,ورقة1!$A:$A,0)-1,))</f>
        <v/>
      </c>
      <c r="C1419" s="69" t="str">
        <f ca="1">IF($A1419="","",OFFSET(ورقة1!$C$1,MATCH($A1419,ورقة1!$A:$A,0)-1,))</f>
        <v/>
      </c>
      <c r="D1419" s="69" t="str">
        <f ca="1">IF($A1419="","",OFFSET(ورقة1!$E$1,MATCH($A1419,ورقة1!$A:$A,0)-1,))</f>
        <v/>
      </c>
    </row>
    <row r="1420" spans="1:4" customFormat="1" ht="17.25" customHeight="1" thickBot="1">
      <c r="A1420" s="75"/>
      <c r="B1420" s="75"/>
      <c r="C1420" s="70" t="str">
        <f ca="1">IF($A1419="","",OFFSET(ورقة1!$D$1,MATCH($A1419,ورقة1!$A:$A,0)-1,))</f>
        <v/>
      </c>
      <c r="D1420" s="70" t="str">
        <f ca="1">IF($A1419="","",OFFSET(ورقة1!$F$1,MATCH($A1419,ورقة1!$A:$A,0)-1,))</f>
        <v/>
      </c>
    </row>
    <row r="1421" spans="1:4" customFormat="1" ht="17.25" customHeight="1" thickBot="1">
      <c r="A1421" s="74" t="str">
        <f>IF(SUM(MAX($A$1:$A1420),1)&gt;MAX(ورقة1!$A:$A),"",SUM(MAX($A$1:$A1420),1))</f>
        <v/>
      </c>
      <c r="B1421" s="74" t="str">
        <f ca="1">IF($A1421="","",OFFSET(ورقة1!$B$1,MATCH($A1421,ورقة1!$A:$A,0)-1,))</f>
        <v/>
      </c>
      <c r="C1421" s="69" t="str">
        <f ca="1">IF($A1421="","",OFFSET(ورقة1!$C$1,MATCH($A1421,ورقة1!$A:$A,0)-1,))</f>
        <v/>
      </c>
      <c r="D1421" s="69" t="str">
        <f ca="1">IF($A1421="","",OFFSET(ورقة1!$E$1,MATCH($A1421,ورقة1!$A:$A,0)-1,))</f>
        <v/>
      </c>
    </row>
    <row r="1422" spans="1:4" customFormat="1" ht="17.25" customHeight="1" thickBot="1">
      <c r="A1422" s="75"/>
      <c r="B1422" s="75"/>
      <c r="C1422" s="70" t="str">
        <f ca="1">IF($A1421="","",OFFSET(ورقة1!$D$1,MATCH($A1421,ورقة1!$A:$A,0)-1,))</f>
        <v/>
      </c>
      <c r="D1422" s="70" t="str">
        <f ca="1">IF($A1421="","",OFFSET(ورقة1!$F$1,MATCH($A1421,ورقة1!$A:$A,0)-1,))</f>
        <v/>
      </c>
    </row>
    <row r="1423" spans="1:4" customFormat="1" ht="17.25" customHeight="1" thickBot="1">
      <c r="A1423" s="74" t="str">
        <f>IF(SUM(MAX($A$1:$A1422),1)&gt;MAX(ورقة1!$A:$A),"",SUM(MAX($A$1:$A1422),1))</f>
        <v/>
      </c>
      <c r="B1423" s="74" t="str">
        <f ca="1">IF($A1423="","",OFFSET(ورقة1!$B$1,MATCH($A1423,ورقة1!$A:$A,0)-1,))</f>
        <v/>
      </c>
      <c r="C1423" s="69" t="str">
        <f ca="1">IF($A1423="","",OFFSET(ورقة1!$C$1,MATCH($A1423,ورقة1!$A:$A,0)-1,))</f>
        <v/>
      </c>
      <c r="D1423" s="69" t="str">
        <f ca="1">IF($A1423="","",OFFSET(ورقة1!$E$1,MATCH($A1423,ورقة1!$A:$A,0)-1,))</f>
        <v/>
      </c>
    </row>
    <row r="1424" spans="1:4" customFormat="1" ht="17.25" customHeight="1" thickBot="1">
      <c r="A1424" s="75"/>
      <c r="B1424" s="75"/>
      <c r="C1424" s="70" t="str">
        <f ca="1">IF($A1423="","",OFFSET(ورقة1!$D$1,MATCH($A1423,ورقة1!$A:$A,0)-1,))</f>
        <v/>
      </c>
      <c r="D1424" s="70" t="str">
        <f ca="1">IF($A1423="","",OFFSET(ورقة1!$F$1,MATCH($A1423,ورقة1!$A:$A,0)-1,))</f>
        <v/>
      </c>
    </row>
    <row r="1425" spans="1:4" customFormat="1" ht="17.25" customHeight="1" thickBot="1">
      <c r="A1425" s="74" t="str">
        <f>IF(SUM(MAX($A$1:$A1424),1)&gt;MAX(ورقة1!$A:$A),"",SUM(MAX($A$1:$A1424),1))</f>
        <v/>
      </c>
      <c r="B1425" s="74" t="str">
        <f ca="1">IF($A1425="","",OFFSET(ورقة1!$B$1,MATCH($A1425,ورقة1!$A:$A,0)-1,))</f>
        <v/>
      </c>
      <c r="C1425" s="69" t="str">
        <f ca="1">IF($A1425="","",OFFSET(ورقة1!$C$1,MATCH($A1425,ورقة1!$A:$A,0)-1,))</f>
        <v/>
      </c>
      <c r="D1425" s="69" t="str">
        <f ca="1">IF($A1425="","",OFFSET(ورقة1!$E$1,MATCH($A1425,ورقة1!$A:$A,0)-1,))</f>
        <v/>
      </c>
    </row>
    <row r="1426" spans="1:4" customFormat="1" ht="17.25" customHeight="1" thickBot="1">
      <c r="A1426" s="75"/>
      <c r="B1426" s="75"/>
      <c r="C1426" s="70" t="str">
        <f ca="1">IF($A1425="","",OFFSET(ورقة1!$D$1,MATCH($A1425,ورقة1!$A:$A,0)-1,))</f>
        <v/>
      </c>
      <c r="D1426" s="70" t="str">
        <f ca="1">IF($A1425="","",OFFSET(ورقة1!$F$1,MATCH($A1425,ورقة1!$A:$A,0)-1,))</f>
        <v/>
      </c>
    </row>
    <row r="1427" spans="1:4" customFormat="1" ht="17.25" customHeight="1" thickBot="1">
      <c r="A1427" s="74" t="str">
        <f>IF(SUM(MAX($A$1:$A1426),1)&gt;MAX(ورقة1!$A:$A),"",SUM(MAX($A$1:$A1426),1))</f>
        <v/>
      </c>
      <c r="B1427" s="74" t="str">
        <f ca="1">IF($A1427="","",OFFSET(ورقة1!$B$1,MATCH($A1427,ورقة1!$A:$A,0)-1,))</f>
        <v/>
      </c>
      <c r="C1427" s="69" t="str">
        <f ca="1">IF($A1427="","",OFFSET(ورقة1!$C$1,MATCH($A1427,ورقة1!$A:$A,0)-1,))</f>
        <v/>
      </c>
      <c r="D1427" s="69" t="str">
        <f ca="1">IF($A1427="","",OFFSET(ورقة1!$E$1,MATCH($A1427,ورقة1!$A:$A,0)-1,))</f>
        <v/>
      </c>
    </row>
    <row r="1428" spans="1:4" customFormat="1" ht="17.25" customHeight="1" thickBot="1">
      <c r="A1428" s="75"/>
      <c r="B1428" s="75"/>
      <c r="C1428" s="70" t="str">
        <f ca="1">IF($A1427="","",OFFSET(ورقة1!$D$1,MATCH($A1427,ورقة1!$A:$A,0)-1,))</f>
        <v/>
      </c>
      <c r="D1428" s="70" t="str">
        <f ca="1">IF($A1427="","",OFFSET(ورقة1!$F$1,MATCH($A1427,ورقة1!$A:$A,0)-1,))</f>
        <v/>
      </c>
    </row>
    <row r="1429" spans="1:4" customFormat="1" ht="17.25" customHeight="1" thickBot="1">
      <c r="A1429" s="74" t="str">
        <f>IF(SUM(MAX($A$1:$A1428),1)&gt;MAX(ورقة1!$A:$A),"",SUM(MAX($A$1:$A1428),1))</f>
        <v/>
      </c>
      <c r="B1429" s="74" t="str">
        <f ca="1">IF($A1429="","",OFFSET(ورقة1!$B$1,MATCH($A1429,ورقة1!$A:$A,0)-1,))</f>
        <v/>
      </c>
      <c r="C1429" s="69" t="str">
        <f ca="1">IF($A1429="","",OFFSET(ورقة1!$C$1,MATCH($A1429,ورقة1!$A:$A,0)-1,))</f>
        <v/>
      </c>
      <c r="D1429" s="69" t="str">
        <f ca="1">IF($A1429="","",OFFSET(ورقة1!$E$1,MATCH($A1429,ورقة1!$A:$A,0)-1,))</f>
        <v/>
      </c>
    </row>
    <row r="1430" spans="1:4" customFormat="1" ht="17.25" customHeight="1" thickBot="1">
      <c r="A1430" s="75"/>
      <c r="B1430" s="75"/>
      <c r="C1430" s="70" t="str">
        <f ca="1">IF($A1429="","",OFFSET(ورقة1!$D$1,MATCH($A1429,ورقة1!$A:$A,0)-1,))</f>
        <v/>
      </c>
      <c r="D1430" s="70" t="str">
        <f ca="1">IF($A1429="","",OFFSET(ورقة1!$F$1,MATCH($A1429,ورقة1!$A:$A,0)-1,))</f>
        <v/>
      </c>
    </row>
    <row r="1431" spans="1:4" customFormat="1" ht="17.25" customHeight="1" thickBot="1">
      <c r="A1431" s="74" t="str">
        <f>IF(SUM(MAX($A$1:$A1430),1)&gt;MAX(ورقة1!$A:$A),"",SUM(MAX($A$1:$A1430),1))</f>
        <v/>
      </c>
      <c r="B1431" s="74" t="str">
        <f ca="1">IF($A1431="","",OFFSET(ورقة1!$B$1,MATCH($A1431,ورقة1!$A:$A,0)-1,))</f>
        <v/>
      </c>
      <c r="C1431" s="69" t="str">
        <f ca="1">IF($A1431="","",OFFSET(ورقة1!$C$1,MATCH($A1431,ورقة1!$A:$A,0)-1,))</f>
        <v/>
      </c>
      <c r="D1431" s="69" t="str">
        <f ca="1">IF($A1431="","",OFFSET(ورقة1!$E$1,MATCH($A1431,ورقة1!$A:$A,0)-1,))</f>
        <v/>
      </c>
    </row>
    <row r="1432" spans="1:4" customFormat="1" ht="17.25" customHeight="1" thickBot="1">
      <c r="A1432" s="75"/>
      <c r="B1432" s="75"/>
      <c r="C1432" s="70" t="str">
        <f ca="1">IF($A1431="","",OFFSET(ورقة1!$D$1,MATCH($A1431,ورقة1!$A:$A,0)-1,))</f>
        <v/>
      </c>
      <c r="D1432" s="70" t="str">
        <f ca="1">IF($A1431="","",OFFSET(ورقة1!$F$1,MATCH($A1431,ورقة1!$A:$A,0)-1,))</f>
        <v/>
      </c>
    </row>
    <row r="1433" spans="1:4" customFormat="1" ht="17.25" customHeight="1" thickBot="1">
      <c r="A1433" s="74" t="str">
        <f>IF(SUM(MAX($A$1:$A1432),1)&gt;MAX(ورقة1!$A:$A),"",SUM(MAX($A$1:$A1432),1))</f>
        <v/>
      </c>
      <c r="B1433" s="74" t="str">
        <f ca="1">IF($A1433="","",OFFSET(ورقة1!$B$1,MATCH($A1433,ورقة1!$A:$A,0)-1,))</f>
        <v/>
      </c>
      <c r="C1433" s="69" t="str">
        <f ca="1">IF($A1433="","",OFFSET(ورقة1!$C$1,MATCH($A1433,ورقة1!$A:$A,0)-1,))</f>
        <v/>
      </c>
      <c r="D1433" s="69" t="str">
        <f ca="1">IF($A1433="","",OFFSET(ورقة1!$E$1,MATCH($A1433,ورقة1!$A:$A,0)-1,))</f>
        <v/>
      </c>
    </row>
    <row r="1434" spans="1:4" customFormat="1" ht="17.25" customHeight="1" thickBot="1">
      <c r="A1434" s="75"/>
      <c r="B1434" s="75"/>
      <c r="C1434" s="70" t="str">
        <f ca="1">IF($A1433="","",OFFSET(ورقة1!$D$1,MATCH($A1433,ورقة1!$A:$A,0)-1,))</f>
        <v/>
      </c>
      <c r="D1434" s="70" t="str">
        <f ca="1">IF($A1433="","",OFFSET(ورقة1!$F$1,MATCH($A1433,ورقة1!$A:$A,0)-1,))</f>
        <v/>
      </c>
    </row>
    <row r="1435" spans="1:4" customFormat="1" ht="17.25" customHeight="1" thickBot="1">
      <c r="A1435" s="74" t="str">
        <f>IF(SUM(MAX($A$1:$A1434),1)&gt;MAX(ورقة1!$A:$A),"",SUM(MAX($A$1:$A1434),1))</f>
        <v/>
      </c>
      <c r="B1435" s="74" t="str">
        <f ca="1">IF($A1435="","",OFFSET(ورقة1!$B$1,MATCH($A1435,ورقة1!$A:$A,0)-1,))</f>
        <v/>
      </c>
      <c r="C1435" s="69" t="str">
        <f ca="1">IF($A1435="","",OFFSET(ورقة1!$C$1,MATCH($A1435,ورقة1!$A:$A,0)-1,))</f>
        <v/>
      </c>
      <c r="D1435" s="69" t="str">
        <f ca="1">IF($A1435="","",OFFSET(ورقة1!$E$1,MATCH($A1435,ورقة1!$A:$A,0)-1,))</f>
        <v/>
      </c>
    </row>
    <row r="1436" spans="1:4" customFormat="1" ht="17.25" customHeight="1" thickBot="1">
      <c r="A1436" s="75"/>
      <c r="B1436" s="75"/>
      <c r="C1436" s="70" t="str">
        <f ca="1">IF($A1435="","",OFFSET(ورقة1!$D$1,MATCH($A1435,ورقة1!$A:$A,0)-1,))</f>
        <v/>
      </c>
      <c r="D1436" s="70" t="str">
        <f ca="1">IF($A1435="","",OFFSET(ورقة1!$F$1,MATCH($A1435,ورقة1!$A:$A,0)-1,))</f>
        <v/>
      </c>
    </row>
    <row r="1437" spans="1:4" customFormat="1" ht="17.25" customHeight="1" thickBot="1">
      <c r="A1437" s="74" t="str">
        <f>IF(SUM(MAX($A$1:$A1436),1)&gt;MAX(ورقة1!$A:$A),"",SUM(MAX($A$1:$A1436),1))</f>
        <v/>
      </c>
      <c r="B1437" s="74" t="str">
        <f ca="1">IF($A1437="","",OFFSET(ورقة1!$B$1,MATCH($A1437,ورقة1!$A:$A,0)-1,))</f>
        <v/>
      </c>
      <c r="C1437" s="69" t="str">
        <f ca="1">IF($A1437="","",OFFSET(ورقة1!$C$1,MATCH($A1437,ورقة1!$A:$A,0)-1,))</f>
        <v/>
      </c>
      <c r="D1437" s="69" t="str">
        <f ca="1">IF($A1437="","",OFFSET(ورقة1!$E$1,MATCH($A1437,ورقة1!$A:$A,0)-1,))</f>
        <v/>
      </c>
    </row>
    <row r="1438" spans="1:4" customFormat="1" ht="17.25" customHeight="1" thickBot="1">
      <c r="A1438" s="75"/>
      <c r="B1438" s="75"/>
      <c r="C1438" s="70" t="str">
        <f ca="1">IF($A1437="","",OFFSET(ورقة1!$D$1,MATCH($A1437,ورقة1!$A:$A,0)-1,))</f>
        <v/>
      </c>
      <c r="D1438" s="70" t="str">
        <f ca="1">IF($A1437="","",OFFSET(ورقة1!$F$1,MATCH($A1437,ورقة1!$A:$A,0)-1,))</f>
        <v/>
      </c>
    </row>
    <row r="1439" spans="1:4" customFormat="1" ht="17.25" customHeight="1" thickBot="1">
      <c r="A1439" s="74" t="str">
        <f>IF(SUM(MAX($A$1:$A1438),1)&gt;MAX(ورقة1!$A:$A),"",SUM(MAX($A$1:$A1438),1))</f>
        <v/>
      </c>
      <c r="B1439" s="74" t="str">
        <f ca="1">IF($A1439="","",OFFSET(ورقة1!$B$1,MATCH($A1439,ورقة1!$A:$A,0)-1,))</f>
        <v/>
      </c>
      <c r="C1439" s="69" t="str">
        <f ca="1">IF($A1439="","",OFFSET(ورقة1!$C$1,MATCH($A1439,ورقة1!$A:$A,0)-1,))</f>
        <v/>
      </c>
      <c r="D1439" s="69" t="str">
        <f ca="1">IF($A1439="","",OFFSET(ورقة1!$E$1,MATCH($A1439,ورقة1!$A:$A,0)-1,))</f>
        <v/>
      </c>
    </row>
    <row r="1440" spans="1:4" customFormat="1" ht="17.25" customHeight="1" thickBot="1">
      <c r="A1440" s="75"/>
      <c r="B1440" s="75"/>
      <c r="C1440" s="70" t="str">
        <f ca="1">IF($A1439="","",OFFSET(ورقة1!$D$1,MATCH($A1439,ورقة1!$A:$A,0)-1,))</f>
        <v/>
      </c>
      <c r="D1440" s="70" t="str">
        <f ca="1">IF($A1439="","",OFFSET(ورقة1!$F$1,MATCH($A1439,ورقة1!$A:$A,0)-1,))</f>
        <v/>
      </c>
    </row>
    <row r="1441" spans="1:4" customFormat="1" ht="17.25" customHeight="1" thickBot="1">
      <c r="A1441" s="74" t="str">
        <f>IF(SUM(MAX($A$1:$A1440),1)&gt;MAX(ورقة1!$A:$A),"",SUM(MAX($A$1:$A1440),1))</f>
        <v/>
      </c>
      <c r="B1441" s="74" t="str">
        <f ca="1">IF($A1441="","",OFFSET(ورقة1!$B$1,MATCH($A1441,ورقة1!$A:$A,0)-1,))</f>
        <v/>
      </c>
      <c r="C1441" s="69" t="str">
        <f ca="1">IF($A1441="","",OFFSET(ورقة1!$C$1,MATCH($A1441,ورقة1!$A:$A,0)-1,))</f>
        <v/>
      </c>
      <c r="D1441" s="69" t="str">
        <f ca="1">IF($A1441="","",OFFSET(ورقة1!$E$1,MATCH($A1441,ورقة1!$A:$A,0)-1,))</f>
        <v/>
      </c>
    </row>
    <row r="1442" spans="1:4" customFormat="1" ht="17.25" customHeight="1" thickBot="1">
      <c r="A1442" s="75"/>
      <c r="B1442" s="75"/>
      <c r="C1442" s="70" t="str">
        <f ca="1">IF($A1441="","",OFFSET(ورقة1!$D$1,MATCH($A1441,ورقة1!$A:$A,0)-1,))</f>
        <v/>
      </c>
      <c r="D1442" s="70" t="str">
        <f ca="1">IF($A1441="","",OFFSET(ورقة1!$F$1,MATCH($A1441,ورقة1!$A:$A,0)-1,))</f>
        <v/>
      </c>
    </row>
    <row r="1443" spans="1:4" customFormat="1" ht="17.25" customHeight="1" thickBot="1">
      <c r="A1443" s="74" t="str">
        <f>IF(SUM(MAX($A$1:$A1442),1)&gt;MAX(ورقة1!$A:$A),"",SUM(MAX($A$1:$A1442),1))</f>
        <v/>
      </c>
      <c r="B1443" s="74" t="str">
        <f ca="1">IF($A1443="","",OFFSET(ورقة1!$B$1,MATCH($A1443,ورقة1!$A:$A,0)-1,))</f>
        <v/>
      </c>
      <c r="C1443" s="69" t="str">
        <f ca="1">IF($A1443="","",OFFSET(ورقة1!$C$1,MATCH($A1443,ورقة1!$A:$A,0)-1,))</f>
        <v/>
      </c>
      <c r="D1443" s="69" t="str">
        <f ca="1">IF($A1443="","",OFFSET(ورقة1!$E$1,MATCH($A1443,ورقة1!$A:$A,0)-1,))</f>
        <v/>
      </c>
    </row>
    <row r="1444" spans="1:4" customFormat="1" ht="17.25" customHeight="1" thickBot="1">
      <c r="A1444" s="75"/>
      <c r="B1444" s="75"/>
      <c r="C1444" s="70" t="str">
        <f ca="1">IF($A1443="","",OFFSET(ورقة1!$D$1,MATCH($A1443,ورقة1!$A:$A,0)-1,))</f>
        <v/>
      </c>
      <c r="D1444" s="70" t="str">
        <f ca="1">IF($A1443="","",OFFSET(ورقة1!$F$1,MATCH($A1443,ورقة1!$A:$A,0)-1,))</f>
        <v/>
      </c>
    </row>
    <row r="1445" spans="1:4" customFormat="1" ht="17.25" customHeight="1" thickBot="1">
      <c r="A1445" s="74" t="str">
        <f>IF(SUM(MAX($A$1:$A1444),1)&gt;MAX(ورقة1!$A:$A),"",SUM(MAX($A$1:$A1444),1))</f>
        <v/>
      </c>
      <c r="B1445" s="74" t="str">
        <f ca="1">IF($A1445="","",OFFSET(ورقة1!$B$1,MATCH($A1445,ورقة1!$A:$A,0)-1,))</f>
        <v/>
      </c>
      <c r="C1445" s="69" t="str">
        <f ca="1">IF($A1445="","",OFFSET(ورقة1!$C$1,MATCH($A1445,ورقة1!$A:$A,0)-1,))</f>
        <v/>
      </c>
      <c r="D1445" s="69" t="str">
        <f ca="1">IF($A1445="","",OFFSET(ورقة1!$E$1,MATCH($A1445,ورقة1!$A:$A,0)-1,))</f>
        <v/>
      </c>
    </row>
    <row r="1446" spans="1:4" customFormat="1" ht="17.25" customHeight="1" thickBot="1">
      <c r="A1446" s="75"/>
      <c r="B1446" s="75"/>
      <c r="C1446" s="70" t="str">
        <f ca="1">IF($A1445="","",OFFSET(ورقة1!$D$1,MATCH($A1445,ورقة1!$A:$A,0)-1,))</f>
        <v/>
      </c>
      <c r="D1446" s="70" t="str">
        <f ca="1">IF($A1445="","",OFFSET(ورقة1!$F$1,MATCH($A1445,ورقة1!$A:$A,0)-1,))</f>
        <v/>
      </c>
    </row>
    <row r="1447" spans="1:4" customFormat="1" ht="17.25" customHeight="1" thickBot="1">
      <c r="A1447" s="74" t="str">
        <f>IF(SUM(MAX($A$1:$A1446),1)&gt;MAX(ورقة1!$A:$A),"",SUM(MAX($A$1:$A1446),1))</f>
        <v/>
      </c>
      <c r="B1447" s="74" t="str">
        <f ca="1">IF($A1447="","",OFFSET(ورقة1!$B$1,MATCH($A1447,ورقة1!$A:$A,0)-1,))</f>
        <v/>
      </c>
      <c r="C1447" s="69" t="str">
        <f ca="1">IF($A1447="","",OFFSET(ورقة1!$C$1,MATCH($A1447,ورقة1!$A:$A,0)-1,))</f>
        <v/>
      </c>
      <c r="D1447" s="69" t="str">
        <f ca="1">IF($A1447="","",OFFSET(ورقة1!$E$1,MATCH($A1447,ورقة1!$A:$A,0)-1,))</f>
        <v/>
      </c>
    </row>
    <row r="1448" spans="1:4" customFormat="1" ht="17.25" customHeight="1" thickBot="1">
      <c r="A1448" s="75"/>
      <c r="B1448" s="75"/>
      <c r="C1448" s="70" t="str">
        <f ca="1">IF($A1447="","",OFFSET(ورقة1!$D$1,MATCH($A1447,ورقة1!$A:$A,0)-1,))</f>
        <v/>
      </c>
      <c r="D1448" s="70" t="str">
        <f ca="1">IF($A1447="","",OFFSET(ورقة1!$F$1,MATCH($A1447,ورقة1!$A:$A,0)-1,))</f>
        <v/>
      </c>
    </row>
    <row r="1449" spans="1:4" customFormat="1" ht="17.25" customHeight="1" thickBot="1">
      <c r="A1449" s="74" t="str">
        <f>IF(SUM(MAX($A$1:$A1448),1)&gt;MAX(ورقة1!$A:$A),"",SUM(MAX($A$1:$A1448),1))</f>
        <v/>
      </c>
      <c r="B1449" s="74" t="str">
        <f ca="1">IF($A1449="","",OFFSET(ورقة1!$B$1,MATCH($A1449,ورقة1!$A:$A,0)-1,))</f>
        <v/>
      </c>
      <c r="C1449" s="69" t="str">
        <f ca="1">IF($A1449="","",OFFSET(ورقة1!$C$1,MATCH($A1449,ورقة1!$A:$A,0)-1,))</f>
        <v/>
      </c>
      <c r="D1449" s="69" t="str">
        <f ca="1">IF($A1449="","",OFFSET(ورقة1!$E$1,MATCH($A1449,ورقة1!$A:$A,0)-1,))</f>
        <v/>
      </c>
    </row>
    <row r="1450" spans="1:4" customFormat="1" ht="17.25" customHeight="1" thickBot="1">
      <c r="A1450" s="75"/>
      <c r="B1450" s="75"/>
      <c r="C1450" s="70" t="str">
        <f ca="1">IF($A1449="","",OFFSET(ورقة1!$D$1,MATCH($A1449,ورقة1!$A:$A,0)-1,))</f>
        <v/>
      </c>
      <c r="D1450" s="70" t="str">
        <f ca="1">IF($A1449="","",OFFSET(ورقة1!$F$1,MATCH($A1449,ورقة1!$A:$A,0)-1,))</f>
        <v/>
      </c>
    </row>
    <row r="1451" spans="1:4" customFormat="1" ht="17.25" customHeight="1" thickBot="1">
      <c r="A1451" s="74" t="str">
        <f>IF(SUM(MAX($A$1:$A1450),1)&gt;MAX(ورقة1!$A:$A),"",SUM(MAX($A$1:$A1450),1))</f>
        <v/>
      </c>
      <c r="B1451" s="74" t="str">
        <f ca="1">IF($A1451="","",OFFSET(ورقة1!$B$1,MATCH($A1451,ورقة1!$A:$A,0)-1,))</f>
        <v/>
      </c>
      <c r="C1451" s="69" t="str">
        <f ca="1">IF($A1451="","",OFFSET(ورقة1!$C$1,MATCH($A1451,ورقة1!$A:$A,0)-1,))</f>
        <v/>
      </c>
      <c r="D1451" s="69" t="str">
        <f ca="1">IF($A1451="","",OFFSET(ورقة1!$E$1,MATCH($A1451,ورقة1!$A:$A,0)-1,))</f>
        <v/>
      </c>
    </row>
    <row r="1452" spans="1:4" customFormat="1" ht="17.25" customHeight="1" thickBot="1">
      <c r="A1452" s="75"/>
      <c r="B1452" s="75"/>
      <c r="C1452" s="70" t="str">
        <f ca="1">IF($A1451="","",OFFSET(ورقة1!$D$1,MATCH($A1451,ورقة1!$A:$A,0)-1,))</f>
        <v/>
      </c>
      <c r="D1452" s="70" t="str">
        <f ca="1">IF($A1451="","",OFFSET(ورقة1!$F$1,MATCH($A1451,ورقة1!$A:$A,0)-1,))</f>
        <v/>
      </c>
    </row>
    <row r="1453" spans="1:4" customFormat="1" ht="17.25" customHeight="1" thickBot="1">
      <c r="A1453" s="74" t="str">
        <f>IF(SUM(MAX($A$1:$A1452),1)&gt;MAX(ورقة1!$A:$A),"",SUM(MAX($A$1:$A1452),1))</f>
        <v/>
      </c>
      <c r="B1453" s="74" t="str">
        <f ca="1">IF($A1453="","",OFFSET(ورقة1!$B$1,MATCH($A1453,ورقة1!$A:$A,0)-1,))</f>
        <v/>
      </c>
      <c r="C1453" s="69" t="str">
        <f ca="1">IF($A1453="","",OFFSET(ورقة1!$C$1,MATCH($A1453,ورقة1!$A:$A,0)-1,))</f>
        <v/>
      </c>
      <c r="D1453" s="69" t="str">
        <f ca="1">IF($A1453="","",OFFSET(ورقة1!$E$1,MATCH($A1453,ورقة1!$A:$A,0)-1,))</f>
        <v/>
      </c>
    </row>
    <row r="1454" spans="1:4" customFormat="1" ht="17.25" customHeight="1" thickBot="1">
      <c r="A1454" s="75"/>
      <c r="B1454" s="75"/>
      <c r="C1454" s="70" t="str">
        <f ca="1">IF($A1453="","",OFFSET(ورقة1!$D$1,MATCH($A1453,ورقة1!$A:$A,0)-1,))</f>
        <v/>
      </c>
      <c r="D1454" s="70" t="str">
        <f ca="1">IF($A1453="","",OFFSET(ورقة1!$F$1,MATCH($A1453,ورقة1!$A:$A,0)-1,))</f>
        <v/>
      </c>
    </row>
    <row r="1455" spans="1:4" customFormat="1" ht="17.25" customHeight="1" thickBot="1">
      <c r="A1455" s="74" t="str">
        <f>IF(SUM(MAX($A$1:$A1454),1)&gt;MAX(ورقة1!$A:$A),"",SUM(MAX($A$1:$A1454),1))</f>
        <v/>
      </c>
      <c r="B1455" s="74" t="str">
        <f ca="1">IF($A1455="","",OFFSET(ورقة1!$B$1,MATCH($A1455,ورقة1!$A:$A,0)-1,))</f>
        <v/>
      </c>
      <c r="C1455" s="69" t="str">
        <f ca="1">IF($A1455="","",OFFSET(ورقة1!$C$1,MATCH($A1455,ورقة1!$A:$A,0)-1,))</f>
        <v/>
      </c>
      <c r="D1455" s="69" t="str">
        <f ca="1">IF($A1455="","",OFFSET(ورقة1!$E$1,MATCH($A1455,ورقة1!$A:$A,0)-1,))</f>
        <v/>
      </c>
    </row>
    <row r="1456" spans="1:4" customFormat="1" ht="17.25" customHeight="1" thickBot="1">
      <c r="A1456" s="75"/>
      <c r="B1456" s="75"/>
      <c r="C1456" s="70" t="str">
        <f ca="1">IF($A1455="","",OFFSET(ورقة1!$D$1,MATCH($A1455,ورقة1!$A:$A,0)-1,))</f>
        <v/>
      </c>
      <c r="D1456" s="70" t="str">
        <f ca="1">IF($A1455="","",OFFSET(ورقة1!$F$1,MATCH($A1455,ورقة1!$A:$A,0)-1,))</f>
        <v/>
      </c>
    </row>
    <row r="1457" spans="1:4" customFormat="1" ht="17.25" customHeight="1" thickBot="1">
      <c r="A1457" s="74" t="str">
        <f>IF(SUM(MAX($A$1:$A1456),1)&gt;MAX(ورقة1!$A:$A),"",SUM(MAX($A$1:$A1456),1))</f>
        <v/>
      </c>
      <c r="B1457" s="74" t="str">
        <f ca="1">IF($A1457="","",OFFSET(ورقة1!$B$1,MATCH($A1457,ورقة1!$A:$A,0)-1,))</f>
        <v/>
      </c>
      <c r="C1457" s="69" t="str">
        <f ca="1">IF($A1457="","",OFFSET(ورقة1!$C$1,MATCH($A1457,ورقة1!$A:$A,0)-1,))</f>
        <v/>
      </c>
      <c r="D1457" s="69" t="str">
        <f ca="1">IF($A1457="","",OFFSET(ورقة1!$E$1,MATCH($A1457,ورقة1!$A:$A,0)-1,))</f>
        <v/>
      </c>
    </row>
    <row r="1458" spans="1:4" customFormat="1" ht="17.25" customHeight="1" thickBot="1">
      <c r="A1458" s="75"/>
      <c r="B1458" s="75"/>
      <c r="C1458" s="70" t="str">
        <f ca="1">IF($A1457="","",OFFSET(ورقة1!$D$1,MATCH($A1457,ورقة1!$A:$A,0)-1,))</f>
        <v/>
      </c>
      <c r="D1458" s="70" t="str">
        <f ca="1">IF($A1457="","",OFFSET(ورقة1!$F$1,MATCH($A1457,ورقة1!$A:$A,0)-1,))</f>
        <v/>
      </c>
    </row>
    <row r="1459" spans="1:4" customFormat="1" ht="17.25" customHeight="1" thickBot="1">
      <c r="A1459" s="74" t="str">
        <f>IF(SUM(MAX($A$1:$A1458),1)&gt;MAX(ورقة1!$A:$A),"",SUM(MAX($A$1:$A1458),1))</f>
        <v/>
      </c>
      <c r="B1459" s="74" t="str">
        <f ca="1">IF($A1459="","",OFFSET(ورقة1!$B$1,MATCH($A1459,ورقة1!$A:$A,0)-1,))</f>
        <v/>
      </c>
      <c r="C1459" s="69" t="str">
        <f ca="1">IF($A1459="","",OFFSET(ورقة1!$C$1,MATCH($A1459,ورقة1!$A:$A,0)-1,))</f>
        <v/>
      </c>
      <c r="D1459" s="69" t="str">
        <f ca="1">IF($A1459="","",OFFSET(ورقة1!$E$1,MATCH($A1459,ورقة1!$A:$A,0)-1,))</f>
        <v/>
      </c>
    </row>
    <row r="1460" spans="1:4" customFormat="1" ht="17.25" customHeight="1" thickBot="1">
      <c r="A1460" s="75"/>
      <c r="B1460" s="75"/>
      <c r="C1460" s="70" t="str">
        <f ca="1">IF($A1459="","",OFFSET(ورقة1!$D$1,MATCH($A1459,ورقة1!$A:$A,0)-1,))</f>
        <v/>
      </c>
      <c r="D1460" s="70" t="str">
        <f ca="1">IF($A1459="","",OFFSET(ورقة1!$F$1,MATCH($A1459,ورقة1!$A:$A,0)-1,))</f>
        <v/>
      </c>
    </row>
    <row r="1461" spans="1:4" customFormat="1" ht="17.25" customHeight="1" thickBot="1">
      <c r="A1461" s="74" t="str">
        <f>IF(SUM(MAX($A$1:$A1460),1)&gt;MAX(ورقة1!$A:$A),"",SUM(MAX($A$1:$A1460),1))</f>
        <v/>
      </c>
      <c r="B1461" s="74" t="str">
        <f ca="1">IF($A1461="","",OFFSET(ورقة1!$B$1,MATCH($A1461,ورقة1!$A:$A,0)-1,))</f>
        <v/>
      </c>
      <c r="C1461" s="69" t="str">
        <f ca="1">IF($A1461="","",OFFSET(ورقة1!$C$1,MATCH($A1461,ورقة1!$A:$A,0)-1,))</f>
        <v/>
      </c>
      <c r="D1461" s="69" t="str">
        <f ca="1">IF($A1461="","",OFFSET(ورقة1!$E$1,MATCH($A1461,ورقة1!$A:$A,0)-1,))</f>
        <v/>
      </c>
    </row>
    <row r="1462" spans="1:4" customFormat="1" ht="17.25" customHeight="1" thickBot="1">
      <c r="A1462" s="75"/>
      <c r="B1462" s="75"/>
      <c r="C1462" s="70" t="str">
        <f ca="1">IF($A1461="","",OFFSET(ورقة1!$D$1,MATCH($A1461,ورقة1!$A:$A,0)-1,))</f>
        <v/>
      </c>
      <c r="D1462" s="70" t="str">
        <f ca="1">IF($A1461="","",OFFSET(ورقة1!$F$1,MATCH($A1461,ورقة1!$A:$A,0)-1,))</f>
        <v/>
      </c>
    </row>
    <row r="1463" spans="1:4" customFormat="1" ht="17.25" customHeight="1" thickBot="1">
      <c r="A1463" s="74" t="str">
        <f>IF(SUM(MAX($A$1:$A1462),1)&gt;MAX(ورقة1!$A:$A),"",SUM(MAX($A$1:$A1462),1))</f>
        <v/>
      </c>
      <c r="B1463" s="74" t="str">
        <f ca="1">IF($A1463="","",OFFSET(ورقة1!$B$1,MATCH($A1463,ورقة1!$A:$A,0)-1,))</f>
        <v/>
      </c>
      <c r="C1463" s="69" t="str">
        <f ca="1">IF($A1463="","",OFFSET(ورقة1!$C$1,MATCH($A1463,ورقة1!$A:$A,0)-1,))</f>
        <v/>
      </c>
      <c r="D1463" s="69" t="str">
        <f ca="1">IF($A1463="","",OFFSET(ورقة1!$E$1,MATCH($A1463,ورقة1!$A:$A,0)-1,))</f>
        <v/>
      </c>
    </row>
    <row r="1464" spans="1:4" customFormat="1" ht="17.25" customHeight="1" thickBot="1">
      <c r="A1464" s="75"/>
      <c r="B1464" s="75"/>
      <c r="C1464" s="70" t="str">
        <f ca="1">IF($A1463="","",OFFSET(ورقة1!$D$1,MATCH($A1463,ورقة1!$A:$A,0)-1,))</f>
        <v/>
      </c>
      <c r="D1464" s="70" t="str">
        <f ca="1">IF($A1463="","",OFFSET(ورقة1!$F$1,MATCH($A1463,ورقة1!$A:$A,0)-1,))</f>
        <v/>
      </c>
    </row>
    <row r="1465" spans="1:4" customFormat="1" ht="17.25" customHeight="1" thickBot="1">
      <c r="A1465" s="74" t="str">
        <f>IF(SUM(MAX($A$1:$A1464),1)&gt;MAX(ورقة1!$A:$A),"",SUM(MAX($A$1:$A1464),1))</f>
        <v/>
      </c>
      <c r="B1465" s="74" t="str">
        <f ca="1">IF($A1465="","",OFFSET(ورقة1!$B$1,MATCH($A1465,ورقة1!$A:$A,0)-1,))</f>
        <v/>
      </c>
      <c r="C1465" s="69" t="str">
        <f ca="1">IF($A1465="","",OFFSET(ورقة1!$C$1,MATCH($A1465,ورقة1!$A:$A,0)-1,))</f>
        <v/>
      </c>
      <c r="D1465" s="69" t="str">
        <f ca="1">IF($A1465="","",OFFSET(ورقة1!$E$1,MATCH($A1465,ورقة1!$A:$A,0)-1,))</f>
        <v/>
      </c>
    </row>
    <row r="1466" spans="1:4" customFormat="1" ht="17.25" customHeight="1" thickBot="1">
      <c r="A1466" s="75"/>
      <c r="B1466" s="75"/>
      <c r="C1466" s="70" t="str">
        <f ca="1">IF($A1465="","",OFFSET(ورقة1!$D$1,MATCH($A1465,ورقة1!$A:$A,0)-1,))</f>
        <v/>
      </c>
      <c r="D1466" s="70" t="str">
        <f ca="1">IF($A1465="","",OFFSET(ورقة1!$F$1,MATCH($A1465,ورقة1!$A:$A,0)-1,))</f>
        <v/>
      </c>
    </row>
    <row r="1467" spans="1:4" customFormat="1" ht="17.25" customHeight="1" thickBot="1">
      <c r="A1467" s="74" t="str">
        <f>IF(SUM(MAX($A$1:$A1466),1)&gt;MAX(ورقة1!$A:$A),"",SUM(MAX($A$1:$A1466),1))</f>
        <v/>
      </c>
      <c r="B1467" s="74" t="str">
        <f ca="1">IF($A1467="","",OFFSET(ورقة1!$B$1,MATCH($A1467,ورقة1!$A:$A,0)-1,))</f>
        <v/>
      </c>
      <c r="C1467" s="69" t="str">
        <f ca="1">IF($A1467="","",OFFSET(ورقة1!$C$1,MATCH($A1467,ورقة1!$A:$A,0)-1,))</f>
        <v/>
      </c>
      <c r="D1467" s="69" t="str">
        <f ca="1">IF($A1467="","",OFFSET(ورقة1!$E$1,MATCH($A1467,ورقة1!$A:$A,0)-1,))</f>
        <v/>
      </c>
    </row>
    <row r="1468" spans="1:4" customFormat="1" ht="17.25" customHeight="1" thickBot="1">
      <c r="A1468" s="75"/>
      <c r="B1468" s="75"/>
      <c r="C1468" s="70" t="str">
        <f ca="1">IF($A1467="","",OFFSET(ورقة1!$D$1,MATCH($A1467,ورقة1!$A:$A,0)-1,))</f>
        <v/>
      </c>
      <c r="D1468" s="70" t="str">
        <f ca="1">IF($A1467="","",OFFSET(ورقة1!$F$1,MATCH($A1467,ورقة1!$A:$A,0)-1,))</f>
        <v/>
      </c>
    </row>
    <row r="1469" spans="1:4" customFormat="1" ht="17.25" customHeight="1" thickBot="1">
      <c r="A1469" s="74" t="str">
        <f>IF(SUM(MAX($A$1:$A1468),1)&gt;MAX(ورقة1!$A:$A),"",SUM(MAX($A$1:$A1468),1))</f>
        <v/>
      </c>
      <c r="B1469" s="74" t="str">
        <f ca="1">IF($A1469="","",OFFSET(ورقة1!$B$1,MATCH($A1469,ورقة1!$A:$A,0)-1,))</f>
        <v/>
      </c>
      <c r="C1469" s="69" t="str">
        <f ca="1">IF($A1469="","",OFFSET(ورقة1!$C$1,MATCH($A1469,ورقة1!$A:$A,0)-1,))</f>
        <v/>
      </c>
      <c r="D1469" s="69" t="str">
        <f ca="1">IF($A1469="","",OFFSET(ورقة1!$E$1,MATCH($A1469,ورقة1!$A:$A,0)-1,))</f>
        <v/>
      </c>
    </row>
    <row r="1470" spans="1:4" customFormat="1" ht="17.25" customHeight="1" thickBot="1">
      <c r="A1470" s="75"/>
      <c r="B1470" s="75"/>
      <c r="C1470" s="70" t="str">
        <f ca="1">IF($A1469="","",OFFSET(ورقة1!$D$1,MATCH($A1469,ورقة1!$A:$A,0)-1,))</f>
        <v/>
      </c>
      <c r="D1470" s="70" t="str">
        <f ca="1">IF($A1469="","",OFFSET(ورقة1!$F$1,MATCH($A1469,ورقة1!$A:$A,0)-1,))</f>
        <v/>
      </c>
    </row>
    <row r="1471" spans="1:4" customFormat="1" ht="17.25" customHeight="1" thickBot="1">
      <c r="A1471" s="74" t="str">
        <f>IF(SUM(MAX($A$1:$A1470),1)&gt;MAX(ورقة1!$A:$A),"",SUM(MAX($A$1:$A1470),1))</f>
        <v/>
      </c>
      <c r="B1471" s="74" t="str">
        <f ca="1">IF($A1471="","",OFFSET(ورقة1!$B$1,MATCH($A1471,ورقة1!$A:$A,0)-1,))</f>
        <v/>
      </c>
      <c r="C1471" s="69" t="str">
        <f ca="1">IF($A1471="","",OFFSET(ورقة1!$C$1,MATCH($A1471,ورقة1!$A:$A,0)-1,))</f>
        <v/>
      </c>
      <c r="D1471" s="69" t="str">
        <f ca="1">IF($A1471="","",OFFSET(ورقة1!$E$1,MATCH($A1471,ورقة1!$A:$A,0)-1,))</f>
        <v/>
      </c>
    </row>
    <row r="1472" spans="1:4" customFormat="1" ht="17.25" customHeight="1" thickBot="1">
      <c r="A1472" s="75"/>
      <c r="B1472" s="75"/>
      <c r="C1472" s="70" t="str">
        <f ca="1">IF($A1471="","",OFFSET(ورقة1!$D$1,MATCH($A1471,ورقة1!$A:$A,0)-1,))</f>
        <v/>
      </c>
      <c r="D1472" s="70" t="str">
        <f ca="1">IF($A1471="","",OFFSET(ورقة1!$F$1,MATCH($A1471,ورقة1!$A:$A,0)-1,))</f>
        <v/>
      </c>
    </row>
    <row r="1473" spans="1:4" customFormat="1" ht="17.25" customHeight="1" thickBot="1">
      <c r="A1473" s="74" t="str">
        <f>IF(SUM(MAX($A$1:$A1472),1)&gt;MAX(ورقة1!$A:$A),"",SUM(MAX($A$1:$A1472),1))</f>
        <v/>
      </c>
      <c r="B1473" s="74" t="str">
        <f ca="1">IF($A1473="","",OFFSET(ورقة1!$B$1,MATCH($A1473,ورقة1!$A:$A,0)-1,))</f>
        <v/>
      </c>
      <c r="C1473" s="69" t="str">
        <f ca="1">IF($A1473="","",OFFSET(ورقة1!$C$1,MATCH($A1473,ورقة1!$A:$A,0)-1,))</f>
        <v/>
      </c>
      <c r="D1473" s="69" t="str">
        <f ca="1">IF($A1473="","",OFFSET(ورقة1!$E$1,MATCH($A1473,ورقة1!$A:$A,0)-1,))</f>
        <v/>
      </c>
    </row>
    <row r="1474" spans="1:4" customFormat="1" ht="17.25" customHeight="1" thickBot="1">
      <c r="A1474" s="75"/>
      <c r="B1474" s="75"/>
      <c r="C1474" s="70" t="str">
        <f ca="1">IF($A1473="","",OFFSET(ورقة1!$D$1,MATCH($A1473,ورقة1!$A:$A,0)-1,))</f>
        <v/>
      </c>
      <c r="D1474" s="70" t="str">
        <f ca="1">IF($A1473="","",OFFSET(ورقة1!$F$1,MATCH($A1473,ورقة1!$A:$A,0)-1,))</f>
        <v/>
      </c>
    </row>
    <row r="1475" spans="1:4" customFormat="1" ht="17.25" customHeight="1" thickBot="1">
      <c r="A1475" s="74" t="str">
        <f>IF(SUM(MAX($A$1:$A1474),1)&gt;MAX(ورقة1!$A:$A),"",SUM(MAX($A$1:$A1474),1))</f>
        <v/>
      </c>
      <c r="B1475" s="74" t="str">
        <f ca="1">IF($A1475="","",OFFSET(ورقة1!$B$1,MATCH($A1475,ورقة1!$A:$A,0)-1,))</f>
        <v/>
      </c>
      <c r="C1475" s="69" t="str">
        <f ca="1">IF($A1475="","",OFFSET(ورقة1!$C$1,MATCH($A1475,ورقة1!$A:$A,0)-1,))</f>
        <v/>
      </c>
      <c r="D1475" s="69" t="str">
        <f ca="1">IF($A1475="","",OFFSET(ورقة1!$E$1,MATCH($A1475,ورقة1!$A:$A,0)-1,))</f>
        <v/>
      </c>
    </row>
    <row r="1476" spans="1:4" customFormat="1" ht="17.25" customHeight="1" thickBot="1">
      <c r="A1476" s="75"/>
      <c r="B1476" s="75"/>
      <c r="C1476" s="70" t="str">
        <f ca="1">IF($A1475="","",OFFSET(ورقة1!$D$1,MATCH($A1475,ورقة1!$A:$A,0)-1,))</f>
        <v/>
      </c>
      <c r="D1476" s="70" t="str">
        <f ca="1">IF($A1475="","",OFFSET(ورقة1!$F$1,MATCH($A1475,ورقة1!$A:$A,0)-1,))</f>
        <v/>
      </c>
    </row>
    <row r="1477" spans="1:4" customFormat="1" ht="17.25" customHeight="1" thickBot="1">
      <c r="A1477" s="74" t="str">
        <f>IF(SUM(MAX($A$1:$A1476),1)&gt;MAX(ورقة1!$A:$A),"",SUM(MAX($A$1:$A1476),1))</f>
        <v/>
      </c>
      <c r="B1477" s="74" t="str">
        <f ca="1">IF($A1477="","",OFFSET(ورقة1!$B$1,MATCH($A1477,ورقة1!$A:$A,0)-1,))</f>
        <v/>
      </c>
      <c r="C1477" s="69" t="str">
        <f ca="1">IF($A1477="","",OFFSET(ورقة1!$C$1,MATCH($A1477,ورقة1!$A:$A,0)-1,))</f>
        <v/>
      </c>
      <c r="D1477" s="69" t="str">
        <f ca="1">IF($A1477="","",OFFSET(ورقة1!$E$1,MATCH($A1477,ورقة1!$A:$A,0)-1,))</f>
        <v/>
      </c>
    </row>
    <row r="1478" spans="1:4" customFormat="1" ht="17.25" customHeight="1" thickBot="1">
      <c r="A1478" s="75"/>
      <c r="B1478" s="75"/>
      <c r="C1478" s="70" t="str">
        <f ca="1">IF($A1477="","",OFFSET(ورقة1!$D$1,MATCH($A1477,ورقة1!$A:$A,0)-1,))</f>
        <v/>
      </c>
      <c r="D1478" s="70" t="str">
        <f ca="1">IF($A1477="","",OFFSET(ورقة1!$F$1,MATCH($A1477,ورقة1!$A:$A,0)-1,))</f>
        <v/>
      </c>
    </row>
    <row r="1479" spans="1:4" customFormat="1" ht="17.25" customHeight="1" thickBot="1">
      <c r="A1479" s="74" t="str">
        <f>IF(SUM(MAX($A$1:$A1478),1)&gt;MAX(ورقة1!$A:$A),"",SUM(MAX($A$1:$A1478),1))</f>
        <v/>
      </c>
      <c r="B1479" s="74" t="str">
        <f ca="1">IF($A1479="","",OFFSET(ورقة1!$B$1,MATCH($A1479,ورقة1!$A:$A,0)-1,))</f>
        <v/>
      </c>
      <c r="C1479" s="69" t="str">
        <f ca="1">IF($A1479="","",OFFSET(ورقة1!$C$1,MATCH($A1479,ورقة1!$A:$A,0)-1,))</f>
        <v/>
      </c>
      <c r="D1479" s="69" t="str">
        <f ca="1">IF($A1479="","",OFFSET(ورقة1!$E$1,MATCH($A1479,ورقة1!$A:$A,0)-1,))</f>
        <v/>
      </c>
    </row>
    <row r="1480" spans="1:4" customFormat="1" ht="17.25" customHeight="1" thickBot="1">
      <c r="A1480" s="75"/>
      <c r="B1480" s="75"/>
      <c r="C1480" s="70" t="str">
        <f ca="1">IF($A1479="","",OFFSET(ورقة1!$D$1,MATCH($A1479,ورقة1!$A:$A,0)-1,))</f>
        <v/>
      </c>
      <c r="D1480" s="70" t="str">
        <f ca="1">IF($A1479="","",OFFSET(ورقة1!$F$1,MATCH($A1479,ورقة1!$A:$A,0)-1,))</f>
        <v/>
      </c>
    </row>
    <row r="1481" spans="1:4" customFormat="1" ht="17.25" customHeight="1" thickBot="1">
      <c r="A1481" s="74" t="str">
        <f>IF(SUM(MAX($A$1:$A1480),1)&gt;MAX(ورقة1!$A:$A),"",SUM(MAX($A$1:$A1480),1))</f>
        <v/>
      </c>
      <c r="B1481" s="74" t="str">
        <f ca="1">IF($A1481="","",OFFSET(ورقة1!$B$1,MATCH($A1481,ورقة1!$A:$A,0)-1,))</f>
        <v/>
      </c>
      <c r="C1481" s="69" t="str">
        <f ca="1">IF($A1481="","",OFFSET(ورقة1!$C$1,MATCH($A1481,ورقة1!$A:$A,0)-1,))</f>
        <v/>
      </c>
      <c r="D1481" s="69" t="str">
        <f ca="1">IF($A1481="","",OFFSET(ورقة1!$E$1,MATCH($A1481,ورقة1!$A:$A,0)-1,))</f>
        <v/>
      </c>
    </row>
    <row r="1482" spans="1:4" customFormat="1" ht="17.25" customHeight="1" thickBot="1">
      <c r="A1482" s="75"/>
      <c r="B1482" s="75"/>
      <c r="C1482" s="70" t="str">
        <f ca="1">IF($A1481="","",OFFSET(ورقة1!$D$1,MATCH($A1481,ورقة1!$A:$A,0)-1,))</f>
        <v/>
      </c>
      <c r="D1482" s="70" t="str">
        <f ca="1">IF($A1481="","",OFFSET(ورقة1!$F$1,MATCH($A1481,ورقة1!$A:$A,0)-1,))</f>
        <v/>
      </c>
    </row>
    <row r="1483" spans="1:4" customFormat="1" ht="17.25" customHeight="1" thickBot="1">
      <c r="A1483" s="74" t="str">
        <f>IF(SUM(MAX($A$1:$A1482),1)&gt;MAX(ورقة1!$A:$A),"",SUM(MAX($A$1:$A1482),1))</f>
        <v/>
      </c>
      <c r="B1483" s="74" t="str">
        <f ca="1">IF($A1483="","",OFFSET(ورقة1!$B$1,MATCH($A1483,ورقة1!$A:$A,0)-1,))</f>
        <v/>
      </c>
      <c r="C1483" s="69" t="str">
        <f ca="1">IF($A1483="","",OFFSET(ورقة1!$C$1,MATCH($A1483,ورقة1!$A:$A,0)-1,))</f>
        <v/>
      </c>
      <c r="D1483" s="69" t="str">
        <f ca="1">IF($A1483="","",OFFSET(ورقة1!$E$1,MATCH($A1483,ورقة1!$A:$A,0)-1,))</f>
        <v/>
      </c>
    </row>
    <row r="1484" spans="1:4" customFormat="1" ht="17.25" customHeight="1" thickBot="1">
      <c r="A1484" s="75"/>
      <c r="B1484" s="75"/>
      <c r="C1484" s="70" t="str">
        <f ca="1">IF($A1483="","",OFFSET(ورقة1!$D$1,MATCH($A1483,ورقة1!$A:$A,0)-1,))</f>
        <v/>
      </c>
      <c r="D1484" s="70" t="str">
        <f ca="1">IF($A1483="","",OFFSET(ورقة1!$F$1,MATCH($A1483,ورقة1!$A:$A,0)-1,))</f>
        <v/>
      </c>
    </row>
    <row r="1485" spans="1:4" customFormat="1" ht="17.25" customHeight="1" thickBot="1">
      <c r="A1485" s="74" t="str">
        <f>IF(SUM(MAX($A$1:$A1484),1)&gt;MAX(ورقة1!$A:$A),"",SUM(MAX($A$1:$A1484),1))</f>
        <v/>
      </c>
      <c r="B1485" s="74" t="str">
        <f ca="1">IF($A1485="","",OFFSET(ورقة1!$B$1,MATCH($A1485,ورقة1!$A:$A,0)-1,))</f>
        <v/>
      </c>
      <c r="C1485" s="69" t="str">
        <f ca="1">IF($A1485="","",OFFSET(ورقة1!$C$1,MATCH($A1485,ورقة1!$A:$A,0)-1,))</f>
        <v/>
      </c>
      <c r="D1485" s="69" t="str">
        <f ca="1">IF($A1485="","",OFFSET(ورقة1!$E$1,MATCH($A1485,ورقة1!$A:$A,0)-1,))</f>
        <v/>
      </c>
    </row>
    <row r="1486" spans="1:4" customFormat="1" ht="17.25" customHeight="1" thickBot="1">
      <c r="A1486" s="75"/>
      <c r="B1486" s="75"/>
      <c r="C1486" s="70" t="str">
        <f ca="1">IF($A1485="","",OFFSET(ورقة1!$D$1,MATCH($A1485,ورقة1!$A:$A,0)-1,))</f>
        <v/>
      </c>
      <c r="D1486" s="70" t="str">
        <f ca="1">IF($A1485="","",OFFSET(ورقة1!$F$1,MATCH($A1485,ورقة1!$A:$A,0)-1,))</f>
        <v/>
      </c>
    </row>
    <row r="1487" spans="1:4" customFormat="1" ht="17.25" customHeight="1" thickBot="1">
      <c r="A1487" s="74" t="str">
        <f>IF(SUM(MAX($A$1:$A1486),1)&gt;MAX(ورقة1!$A:$A),"",SUM(MAX($A$1:$A1486),1))</f>
        <v/>
      </c>
      <c r="B1487" s="74" t="str">
        <f ca="1">IF($A1487="","",OFFSET(ورقة1!$B$1,MATCH($A1487,ورقة1!$A:$A,0)-1,))</f>
        <v/>
      </c>
      <c r="C1487" s="69" t="str">
        <f ca="1">IF($A1487="","",OFFSET(ورقة1!$C$1,MATCH($A1487,ورقة1!$A:$A,0)-1,))</f>
        <v/>
      </c>
      <c r="D1487" s="69" t="str">
        <f ca="1">IF($A1487="","",OFFSET(ورقة1!$E$1,MATCH($A1487,ورقة1!$A:$A,0)-1,))</f>
        <v/>
      </c>
    </row>
    <row r="1488" spans="1:4" customFormat="1" ht="17.25" customHeight="1" thickBot="1">
      <c r="A1488" s="75"/>
      <c r="B1488" s="75"/>
      <c r="C1488" s="70" t="str">
        <f ca="1">IF($A1487="","",OFFSET(ورقة1!$D$1,MATCH($A1487,ورقة1!$A:$A,0)-1,))</f>
        <v/>
      </c>
      <c r="D1488" s="70" t="str">
        <f ca="1">IF($A1487="","",OFFSET(ورقة1!$F$1,MATCH($A1487,ورقة1!$A:$A,0)-1,))</f>
        <v/>
      </c>
    </row>
    <row r="1489" spans="1:4" customFormat="1" ht="17.25" customHeight="1" thickBot="1">
      <c r="A1489" s="74" t="str">
        <f>IF(SUM(MAX($A$1:$A1488),1)&gt;MAX(ورقة1!$A:$A),"",SUM(MAX($A$1:$A1488),1))</f>
        <v/>
      </c>
      <c r="B1489" s="74" t="str">
        <f ca="1">IF($A1489="","",OFFSET(ورقة1!$B$1,MATCH($A1489,ورقة1!$A:$A,0)-1,))</f>
        <v/>
      </c>
      <c r="C1489" s="69" t="str">
        <f ca="1">IF($A1489="","",OFFSET(ورقة1!$C$1,MATCH($A1489,ورقة1!$A:$A,0)-1,))</f>
        <v/>
      </c>
      <c r="D1489" s="69" t="str">
        <f ca="1">IF($A1489="","",OFFSET(ورقة1!$E$1,MATCH($A1489,ورقة1!$A:$A,0)-1,))</f>
        <v/>
      </c>
    </row>
    <row r="1490" spans="1:4" customFormat="1" ht="17.25" customHeight="1" thickBot="1">
      <c r="A1490" s="75"/>
      <c r="B1490" s="75"/>
      <c r="C1490" s="70" t="str">
        <f ca="1">IF($A1489="","",OFFSET(ورقة1!$D$1,MATCH($A1489,ورقة1!$A:$A,0)-1,))</f>
        <v/>
      </c>
      <c r="D1490" s="70" t="str">
        <f ca="1">IF($A1489="","",OFFSET(ورقة1!$F$1,MATCH($A1489,ورقة1!$A:$A,0)-1,))</f>
        <v/>
      </c>
    </row>
    <row r="1491" spans="1:4" customFormat="1" ht="17.25" customHeight="1" thickBot="1">
      <c r="A1491" s="74" t="str">
        <f>IF(SUM(MAX($A$1:$A1490),1)&gt;MAX(ورقة1!$A:$A),"",SUM(MAX($A$1:$A1490),1))</f>
        <v/>
      </c>
      <c r="B1491" s="74" t="str">
        <f ca="1">IF($A1491="","",OFFSET(ورقة1!$B$1,MATCH($A1491,ورقة1!$A:$A,0)-1,))</f>
        <v/>
      </c>
      <c r="C1491" s="69" t="str">
        <f ca="1">IF($A1491="","",OFFSET(ورقة1!$C$1,MATCH($A1491,ورقة1!$A:$A,0)-1,))</f>
        <v/>
      </c>
      <c r="D1491" s="69" t="str">
        <f ca="1">IF($A1491="","",OFFSET(ورقة1!$E$1,MATCH($A1491,ورقة1!$A:$A,0)-1,))</f>
        <v/>
      </c>
    </row>
    <row r="1492" spans="1:4" customFormat="1" ht="17.25" customHeight="1" thickBot="1">
      <c r="A1492" s="75"/>
      <c r="B1492" s="75"/>
      <c r="C1492" s="70" t="str">
        <f ca="1">IF($A1491="","",OFFSET(ورقة1!$D$1,MATCH($A1491,ورقة1!$A:$A,0)-1,))</f>
        <v/>
      </c>
      <c r="D1492" s="70" t="str">
        <f ca="1">IF($A1491="","",OFFSET(ورقة1!$F$1,MATCH($A1491,ورقة1!$A:$A,0)-1,))</f>
        <v/>
      </c>
    </row>
    <row r="1493" spans="1:4" customFormat="1" ht="17.25" customHeight="1" thickBot="1">
      <c r="A1493" s="74" t="str">
        <f>IF(SUM(MAX($A$1:$A1492),1)&gt;MAX(ورقة1!$A:$A),"",SUM(MAX($A$1:$A1492),1))</f>
        <v/>
      </c>
      <c r="B1493" s="74" t="str">
        <f ca="1">IF($A1493="","",OFFSET(ورقة1!$B$1,MATCH($A1493,ورقة1!$A:$A,0)-1,))</f>
        <v/>
      </c>
      <c r="C1493" s="69" t="str">
        <f ca="1">IF($A1493="","",OFFSET(ورقة1!$C$1,MATCH($A1493,ورقة1!$A:$A,0)-1,))</f>
        <v/>
      </c>
      <c r="D1493" s="69" t="str">
        <f ca="1">IF($A1493="","",OFFSET(ورقة1!$E$1,MATCH($A1493,ورقة1!$A:$A,0)-1,))</f>
        <v/>
      </c>
    </row>
    <row r="1494" spans="1:4" customFormat="1" ht="17.25" customHeight="1" thickBot="1">
      <c r="A1494" s="75"/>
      <c r="B1494" s="75"/>
      <c r="C1494" s="70" t="str">
        <f ca="1">IF($A1493="","",OFFSET(ورقة1!$D$1,MATCH($A1493,ورقة1!$A:$A,0)-1,))</f>
        <v/>
      </c>
      <c r="D1494" s="70" t="str">
        <f ca="1">IF($A1493="","",OFFSET(ورقة1!$F$1,MATCH($A1493,ورقة1!$A:$A,0)-1,))</f>
        <v/>
      </c>
    </row>
    <row r="1495" spans="1:4" customFormat="1" ht="17.25" customHeight="1" thickBot="1">
      <c r="A1495" s="74" t="str">
        <f>IF(SUM(MAX($A$1:$A1494),1)&gt;MAX(ورقة1!$A:$A),"",SUM(MAX($A$1:$A1494),1))</f>
        <v/>
      </c>
      <c r="B1495" s="74" t="str">
        <f ca="1">IF($A1495="","",OFFSET(ورقة1!$B$1,MATCH($A1495,ورقة1!$A:$A,0)-1,))</f>
        <v/>
      </c>
      <c r="C1495" s="69" t="str">
        <f ca="1">IF($A1495="","",OFFSET(ورقة1!$C$1,MATCH($A1495,ورقة1!$A:$A,0)-1,))</f>
        <v/>
      </c>
      <c r="D1495" s="69" t="str">
        <f ca="1">IF($A1495="","",OFFSET(ورقة1!$E$1,MATCH($A1495,ورقة1!$A:$A,0)-1,))</f>
        <v/>
      </c>
    </row>
    <row r="1496" spans="1:4" customFormat="1" ht="17.25" customHeight="1" thickBot="1">
      <c r="A1496" s="75"/>
      <c r="B1496" s="75"/>
      <c r="C1496" s="70" t="str">
        <f ca="1">IF($A1495="","",OFFSET(ورقة1!$D$1,MATCH($A1495,ورقة1!$A:$A,0)-1,))</f>
        <v/>
      </c>
      <c r="D1496" s="70" t="str">
        <f ca="1">IF($A1495="","",OFFSET(ورقة1!$F$1,MATCH($A1495,ورقة1!$A:$A,0)-1,))</f>
        <v/>
      </c>
    </row>
    <row r="1497" spans="1:4" customFormat="1" ht="17.25" customHeight="1" thickBot="1">
      <c r="A1497" s="74" t="str">
        <f>IF(SUM(MAX($A$1:$A1496),1)&gt;MAX(ورقة1!$A:$A),"",SUM(MAX($A$1:$A1496),1))</f>
        <v/>
      </c>
      <c r="B1497" s="74" t="str">
        <f ca="1">IF($A1497="","",OFFSET(ورقة1!$B$1,MATCH($A1497,ورقة1!$A:$A,0)-1,))</f>
        <v/>
      </c>
      <c r="C1497" s="69" t="str">
        <f ca="1">IF($A1497="","",OFFSET(ورقة1!$C$1,MATCH($A1497,ورقة1!$A:$A,0)-1,))</f>
        <v/>
      </c>
      <c r="D1497" s="69" t="str">
        <f ca="1">IF($A1497="","",OFFSET(ورقة1!$E$1,MATCH($A1497,ورقة1!$A:$A,0)-1,))</f>
        <v/>
      </c>
    </row>
    <row r="1498" spans="1:4" customFormat="1" ht="17.25" customHeight="1" thickBot="1">
      <c r="A1498" s="75"/>
      <c r="B1498" s="75"/>
      <c r="C1498" s="70" t="str">
        <f ca="1">IF($A1497="","",OFFSET(ورقة1!$D$1,MATCH($A1497,ورقة1!$A:$A,0)-1,))</f>
        <v/>
      </c>
      <c r="D1498" s="70" t="str">
        <f ca="1">IF($A1497="","",OFFSET(ورقة1!$F$1,MATCH($A1497,ورقة1!$A:$A,0)-1,))</f>
        <v/>
      </c>
    </row>
    <row r="1499" spans="1:4" customFormat="1" ht="17.25" customHeight="1" thickBot="1">
      <c r="A1499" s="74" t="str">
        <f>IF(SUM(MAX($A$1:$A1498),1)&gt;MAX(ورقة1!$A:$A),"",SUM(MAX($A$1:$A1498),1))</f>
        <v/>
      </c>
      <c r="B1499" s="74" t="str">
        <f ca="1">IF($A1499="","",OFFSET(ورقة1!$B$1,MATCH($A1499,ورقة1!$A:$A,0)-1,))</f>
        <v/>
      </c>
      <c r="C1499" s="69" t="str">
        <f ca="1">IF($A1499="","",OFFSET(ورقة1!$C$1,MATCH($A1499,ورقة1!$A:$A,0)-1,))</f>
        <v/>
      </c>
      <c r="D1499" s="69" t="str">
        <f ca="1">IF($A1499="","",OFFSET(ورقة1!$E$1,MATCH($A1499,ورقة1!$A:$A,0)-1,))</f>
        <v/>
      </c>
    </row>
    <row r="1500" spans="1:4" customFormat="1" ht="17.25" customHeight="1" thickBot="1">
      <c r="A1500" s="75"/>
      <c r="B1500" s="75"/>
      <c r="C1500" s="70" t="str">
        <f ca="1">IF($A1499="","",OFFSET(ورقة1!$D$1,MATCH($A1499,ورقة1!$A:$A,0)-1,))</f>
        <v/>
      </c>
      <c r="D1500" s="70" t="str">
        <f ca="1">IF($A1499="","",OFFSET(ورقة1!$F$1,MATCH($A1499,ورقة1!$A:$A,0)-1,))</f>
        <v/>
      </c>
    </row>
    <row r="1501" spans="1:4" customFormat="1" ht="17.25" customHeight="1" thickBot="1">
      <c r="A1501" s="74" t="str">
        <f>IF(SUM(MAX($A$1:$A1500),1)&gt;MAX(ورقة1!$A:$A),"",SUM(MAX($A$1:$A1500),1))</f>
        <v/>
      </c>
      <c r="B1501" s="74" t="str">
        <f ca="1">IF($A1501="","",OFFSET(ورقة1!$B$1,MATCH($A1501,ورقة1!$A:$A,0)-1,))</f>
        <v/>
      </c>
      <c r="C1501" s="69" t="str">
        <f ca="1">IF($A1501="","",OFFSET(ورقة1!$C$1,MATCH($A1501,ورقة1!$A:$A,0)-1,))</f>
        <v/>
      </c>
      <c r="D1501" s="69" t="str">
        <f ca="1">IF($A1501="","",OFFSET(ورقة1!$E$1,MATCH($A1501,ورقة1!$A:$A,0)-1,))</f>
        <v/>
      </c>
    </row>
    <row r="1502" spans="1:4" customFormat="1" ht="17.25" customHeight="1" thickBot="1">
      <c r="A1502" s="75"/>
      <c r="B1502" s="75"/>
      <c r="C1502" s="70" t="str">
        <f ca="1">IF($A1501="","",OFFSET(ورقة1!$D$1,MATCH($A1501,ورقة1!$A:$A,0)-1,))</f>
        <v/>
      </c>
      <c r="D1502" s="70" t="str">
        <f ca="1">IF($A1501="","",OFFSET(ورقة1!$F$1,MATCH($A1501,ورقة1!$A:$A,0)-1,))</f>
        <v/>
      </c>
    </row>
    <row r="1503" spans="1:4" customFormat="1" ht="17.25" customHeight="1" thickBot="1">
      <c r="A1503" s="74" t="str">
        <f>IF(SUM(MAX($A$1:$A1502),1)&gt;MAX(ورقة1!$A:$A),"",SUM(MAX($A$1:$A1502),1))</f>
        <v/>
      </c>
      <c r="B1503" s="74" t="str">
        <f ca="1">IF($A1503="","",OFFSET(ورقة1!$B$1,MATCH($A1503,ورقة1!$A:$A,0)-1,))</f>
        <v/>
      </c>
      <c r="C1503" s="69" t="str">
        <f ca="1">IF($A1503="","",OFFSET(ورقة1!$C$1,MATCH($A1503,ورقة1!$A:$A,0)-1,))</f>
        <v/>
      </c>
      <c r="D1503" s="69" t="str">
        <f ca="1">IF($A1503="","",OFFSET(ورقة1!$E$1,MATCH($A1503,ورقة1!$A:$A,0)-1,))</f>
        <v/>
      </c>
    </row>
    <row r="1504" spans="1:4" customFormat="1" ht="17.25" customHeight="1" thickBot="1">
      <c r="A1504" s="75"/>
      <c r="B1504" s="75"/>
      <c r="C1504" s="70" t="str">
        <f ca="1">IF($A1503="","",OFFSET(ورقة1!$D$1,MATCH($A1503,ورقة1!$A:$A,0)-1,))</f>
        <v/>
      </c>
      <c r="D1504" s="70" t="str">
        <f ca="1">IF($A1503="","",OFFSET(ورقة1!$F$1,MATCH($A1503,ورقة1!$A:$A,0)-1,))</f>
        <v/>
      </c>
    </row>
    <row r="1505" spans="1:4" customFormat="1" ht="17.25" customHeight="1" thickBot="1">
      <c r="A1505" s="74" t="str">
        <f>IF(SUM(MAX($A$1:$A1504),1)&gt;MAX(ورقة1!$A:$A),"",SUM(MAX($A$1:$A1504),1))</f>
        <v/>
      </c>
      <c r="B1505" s="74" t="str">
        <f ca="1">IF($A1505="","",OFFSET(ورقة1!$B$1,MATCH($A1505,ورقة1!$A:$A,0)-1,))</f>
        <v/>
      </c>
      <c r="C1505" s="69" t="str">
        <f ca="1">IF($A1505="","",OFFSET(ورقة1!$C$1,MATCH($A1505,ورقة1!$A:$A,0)-1,))</f>
        <v/>
      </c>
      <c r="D1505" s="69" t="str">
        <f ca="1">IF($A1505="","",OFFSET(ورقة1!$E$1,MATCH($A1505,ورقة1!$A:$A,0)-1,))</f>
        <v/>
      </c>
    </row>
    <row r="1506" spans="1:4" customFormat="1" ht="17.25" customHeight="1" thickBot="1">
      <c r="A1506" s="75"/>
      <c r="B1506" s="75"/>
      <c r="C1506" s="70" t="str">
        <f ca="1">IF($A1505="","",OFFSET(ورقة1!$D$1,MATCH($A1505,ورقة1!$A:$A,0)-1,))</f>
        <v/>
      </c>
      <c r="D1506" s="70" t="str">
        <f ca="1">IF($A1505="","",OFFSET(ورقة1!$F$1,MATCH($A1505,ورقة1!$A:$A,0)-1,))</f>
        <v/>
      </c>
    </row>
    <row r="1507" spans="1:4" customFormat="1" ht="17.25" customHeight="1" thickBot="1">
      <c r="A1507" s="74" t="str">
        <f>IF(SUM(MAX($A$1:$A1506),1)&gt;MAX(ورقة1!$A:$A),"",SUM(MAX($A$1:$A1506),1))</f>
        <v/>
      </c>
      <c r="B1507" s="74" t="str">
        <f ca="1">IF($A1507="","",OFFSET(ورقة1!$B$1,MATCH($A1507,ورقة1!$A:$A,0)-1,))</f>
        <v/>
      </c>
      <c r="C1507" s="69" t="str">
        <f ca="1">IF($A1507="","",OFFSET(ورقة1!$C$1,MATCH($A1507,ورقة1!$A:$A,0)-1,))</f>
        <v/>
      </c>
      <c r="D1507" s="69" t="str">
        <f ca="1">IF($A1507="","",OFFSET(ورقة1!$E$1,MATCH($A1507,ورقة1!$A:$A,0)-1,))</f>
        <v/>
      </c>
    </row>
    <row r="1508" spans="1:4" customFormat="1" ht="17.25" customHeight="1" thickBot="1">
      <c r="A1508" s="75"/>
      <c r="B1508" s="75"/>
      <c r="C1508" s="70" t="str">
        <f ca="1">IF($A1507="","",OFFSET(ورقة1!$D$1,MATCH($A1507,ورقة1!$A:$A,0)-1,))</f>
        <v/>
      </c>
      <c r="D1508" s="70" t="str">
        <f ca="1">IF($A1507="","",OFFSET(ورقة1!$F$1,MATCH($A1507,ورقة1!$A:$A,0)-1,))</f>
        <v/>
      </c>
    </row>
    <row r="1509" spans="1:4" customFormat="1" ht="17.25" customHeight="1" thickBot="1">
      <c r="A1509" s="74" t="str">
        <f>IF(SUM(MAX($A$1:$A1508),1)&gt;MAX(ورقة1!$A:$A),"",SUM(MAX($A$1:$A1508),1))</f>
        <v/>
      </c>
      <c r="B1509" s="74" t="str">
        <f ca="1">IF($A1509="","",OFFSET(ورقة1!$B$1,MATCH($A1509,ورقة1!$A:$A,0)-1,))</f>
        <v/>
      </c>
      <c r="C1509" s="69" t="str">
        <f ca="1">IF($A1509="","",OFFSET(ورقة1!$C$1,MATCH($A1509,ورقة1!$A:$A,0)-1,))</f>
        <v/>
      </c>
      <c r="D1509" s="69" t="str">
        <f ca="1">IF($A1509="","",OFFSET(ورقة1!$E$1,MATCH($A1509,ورقة1!$A:$A,0)-1,))</f>
        <v/>
      </c>
    </row>
    <row r="1510" spans="1:4" customFormat="1" ht="17.25" customHeight="1" thickBot="1">
      <c r="A1510" s="75"/>
      <c r="B1510" s="75"/>
      <c r="C1510" s="70" t="str">
        <f ca="1">IF($A1509="","",OFFSET(ورقة1!$D$1,MATCH($A1509,ورقة1!$A:$A,0)-1,))</f>
        <v/>
      </c>
      <c r="D1510" s="70" t="str">
        <f ca="1">IF($A1509="","",OFFSET(ورقة1!$F$1,MATCH($A1509,ورقة1!$A:$A,0)-1,))</f>
        <v/>
      </c>
    </row>
    <row r="1511" spans="1:4" customFormat="1" ht="17.25" customHeight="1" thickBot="1">
      <c r="A1511" s="74" t="str">
        <f>IF(SUM(MAX($A$1:$A1510),1)&gt;MAX(ورقة1!$A:$A),"",SUM(MAX($A$1:$A1510),1))</f>
        <v/>
      </c>
      <c r="B1511" s="74" t="str">
        <f ca="1">IF($A1511="","",OFFSET(ورقة1!$B$1,MATCH($A1511,ورقة1!$A:$A,0)-1,))</f>
        <v/>
      </c>
      <c r="C1511" s="69" t="str">
        <f ca="1">IF($A1511="","",OFFSET(ورقة1!$C$1,MATCH($A1511,ورقة1!$A:$A,0)-1,))</f>
        <v/>
      </c>
      <c r="D1511" s="69" t="str">
        <f ca="1">IF($A1511="","",OFFSET(ورقة1!$E$1,MATCH($A1511,ورقة1!$A:$A,0)-1,))</f>
        <v/>
      </c>
    </row>
    <row r="1512" spans="1:4" customFormat="1" ht="17.25" customHeight="1" thickBot="1">
      <c r="A1512" s="75"/>
      <c r="B1512" s="75"/>
      <c r="C1512" s="70" t="str">
        <f ca="1">IF($A1511="","",OFFSET(ورقة1!$D$1,MATCH($A1511,ورقة1!$A:$A,0)-1,))</f>
        <v/>
      </c>
      <c r="D1512" s="70" t="str">
        <f ca="1">IF($A1511="","",OFFSET(ورقة1!$F$1,MATCH($A1511,ورقة1!$A:$A,0)-1,))</f>
        <v/>
      </c>
    </row>
    <row r="1513" spans="1:4" customFormat="1" ht="17.25" customHeight="1" thickBot="1">
      <c r="A1513" s="74" t="str">
        <f>IF(SUM(MAX($A$1:$A1512),1)&gt;MAX(ورقة1!$A:$A),"",SUM(MAX($A$1:$A1512),1))</f>
        <v/>
      </c>
      <c r="B1513" s="74" t="str">
        <f ca="1">IF($A1513="","",OFFSET(ورقة1!$B$1,MATCH($A1513,ورقة1!$A:$A,0)-1,))</f>
        <v/>
      </c>
      <c r="C1513" s="69" t="str">
        <f ca="1">IF($A1513="","",OFFSET(ورقة1!$C$1,MATCH($A1513,ورقة1!$A:$A,0)-1,))</f>
        <v/>
      </c>
      <c r="D1513" s="69" t="str">
        <f ca="1">IF($A1513="","",OFFSET(ورقة1!$E$1,MATCH($A1513,ورقة1!$A:$A,0)-1,))</f>
        <v/>
      </c>
    </row>
    <row r="1514" spans="1:4" customFormat="1" ht="17.25" customHeight="1" thickBot="1">
      <c r="A1514" s="75"/>
      <c r="B1514" s="75"/>
      <c r="C1514" s="70" t="str">
        <f ca="1">IF($A1513="","",OFFSET(ورقة1!$D$1,MATCH($A1513,ورقة1!$A:$A,0)-1,))</f>
        <v/>
      </c>
      <c r="D1514" s="70" t="str">
        <f ca="1">IF($A1513="","",OFFSET(ورقة1!$F$1,MATCH($A1513,ورقة1!$A:$A,0)-1,))</f>
        <v/>
      </c>
    </row>
    <row r="1515" spans="1:4" customFormat="1" ht="17.25" customHeight="1" thickBot="1">
      <c r="A1515" s="74" t="str">
        <f>IF(SUM(MAX($A$1:$A1514),1)&gt;MAX(ورقة1!$A:$A),"",SUM(MAX($A$1:$A1514),1))</f>
        <v/>
      </c>
      <c r="B1515" s="74" t="str">
        <f ca="1">IF($A1515="","",OFFSET(ورقة1!$B$1,MATCH($A1515,ورقة1!$A:$A,0)-1,))</f>
        <v/>
      </c>
      <c r="C1515" s="69" t="str">
        <f ca="1">IF($A1515="","",OFFSET(ورقة1!$C$1,MATCH($A1515,ورقة1!$A:$A,0)-1,))</f>
        <v/>
      </c>
      <c r="D1515" s="69" t="str">
        <f ca="1">IF($A1515="","",OFFSET(ورقة1!$E$1,MATCH($A1515,ورقة1!$A:$A,0)-1,))</f>
        <v/>
      </c>
    </row>
    <row r="1516" spans="1:4" customFormat="1" ht="17.25" customHeight="1" thickBot="1">
      <c r="A1516" s="75"/>
      <c r="B1516" s="75"/>
      <c r="C1516" s="70" t="str">
        <f ca="1">IF($A1515="","",OFFSET(ورقة1!$D$1,MATCH($A1515,ورقة1!$A:$A,0)-1,))</f>
        <v/>
      </c>
      <c r="D1516" s="70" t="str">
        <f ca="1">IF($A1515="","",OFFSET(ورقة1!$F$1,MATCH($A1515,ورقة1!$A:$A,0)-1,))</f>
        <v/>
      </c>
    </row>
    <row r="1517" spans="1:4" customFormat="1" ht="17.25" customHeight="1" thickBot="1">
      <c r="A1517" s="74" t="str">
        <f>IF(SUM(MAX($A$1:$A1516),1)&gt;MAX(ورقة1!$A:$A),"",SUM(MAX($A$1:$A1516),1))</f>
        <v/>
      </c>
      <c r="B1517" s="74" t="str">
        <f ca="1">IF($A1517="","",OFFSET(ورقة1!$B$1,MATCH($A1517,ورقة1!$A:$A,0)-1,))</f>
        <v/>
      </c>
      <c r="C1517" s="69" t="str">
        <f ca="1">IF($A1517="","",OFFSET(ورقة1!$C$1,MATCH($A1517,ورقة1!$A:$A,0)-1,))</f>
        <v/>
      </c>
      <c r="D1517" s="69" t="str">
        <f ca="1">IF($A1517="","",OFFSET(ورقة1!$E$1,MATCH($A1517,ورقة1!$A:$A,0)-1,))</f>
        <v/>
      </c>
    </row>
    <row r="1518" spans="1:4" customFormat="1" ht="17.25" customHeight="1" thickBot="1">
      <c r="A1518" s="75"/>
      <c r="B1518" s="75"/>
      <c r="C1518" s="70" t="str">
        <f ca="1">IF($A1517="","",OFFSET(ورقة1!$D$1,MATCH($A1517,ورقة1!$A:$A,0)-1,))</f>
        <v/>
      </c>
      <c r="D1518" s="70" t="str">
        <f ca="1">IF($A1517="","",OFFSET(ورقة1!$F$1,MATCH($A1517,ورقة1!$A:$A,0)-1,))</f>
        <v/>
      </c>
    </row>
    <row r="1519" spans="1:4" customFormat="1" ht="17.25" customHeight="1" thickBot="1">
      <c r="A1519" s="74" t="str">
        <f>IF(SUM(MAX($A$1:$A1518),1)&gt;MAX(ورقة1!$A:$A),"",SUM(MAX($A$1:$A1518),1))</f>
        <v/>
      </c>
      <c r="B1519" s="74" t="str">
        <f ca="1">IF($A1519="","",OFFSET(ورقة1!$B$1,MATCH($A1519,ورقة1!$A:$A,0)-1,))</f>
        <v/>
      </c>
      <c r="C1519" s="69" t="str">
        <f ca="1">IF($A1519="","",OFFSET(ورقة1!$C$1,MATCH($A1519,ورقة1!$A:$A,0)-1,))</f>
        <v/>
      </c>
      <c r="D1519" s="69" t="str">
        <f ca="1">IF($A1519="","",OFFSET(ورقة1!$E$1,MATCH($A1519,ورقة1!$A:$A,0)-1,))</f>
        <v/>
      </c>
    </row>
    <row r="1520" spans="1:4" customFormat="1" ht="17.25" customHeight="1" thickBot="1">
      <c r="A1520" s="75"/>
      <c r="B1520" s="75"/>
      <c r="C1520" s="70" t="str">
        <f ca="1">IF($A1519="","",OFFSET(ورقة1!$D$1,MATCH($A1519,ورقة1!$A:$A,0)-1,))</f>
        <v/>
      </c>
      <c r="D1520" s="70" t="str">
        <f ca="1">IF($A1519="","",OFFSET(ورقة1!$F$1,MATCH($A1519,ورقة1!$A:$A,0)-1,))</f>
        <v/>
      </c>
    </row>
    <row r="1521" spans="1:4" customFormat="1" ht="17.25" customHeight="1" thickBot="1">
      <c r="A1521" s="74" t="str">
        <f>IF(SUM(MAX($A$1:$A1520),1)&gt;MAX(ورقة1!$A:$A),"",SUM(MAX($A$1:$A1520),1))</f>
        <v/>
      </c>
      <c r="B1521" s="74" t="str">
        <f ca="1">IF($A1521="","",OFFSET(ورقة1!$B$1,MATCH($A1521,ورقة1!$A:$A,0)-1,))</f>
        <v/>
      </c>
      <c r="C1521" s="69" t="str">
        <f ca="1">IF($A1521="","",OFFSET(ورقة1!$C$1,MATCH($A1521,ورقة1!$A:$A,0)-1,))</f>
        <v/>
      </c>
      <c r="D1521" s="69" t="str">
        <f ca="1">IF($A1521="","",OFFSET(ورقة1!$E$1,MATCH($A1521,ورقة1!$A:$A,0)-1,))</f>
        <v/>
      </c>
    </row>
    <row r="1522" spans="1:4" customFormat="1" ht="17.25" customHeight="1" thickBot="1">
      <c r="A1522" s="75"/>
      <c r="B1522" s="75"/>
      <c r="C1522" s="70" t="str">
        <f ca="1">IF($A1521="","",OFFSET(ورقة1!$D$1,MATCH($A1521,ورقة1!$A:$A,0)-1,))</f>
        <v/>
      </c>
      <c r="D1522" s="70" t="str">
        <f ca="1">IF($A1521="","",OFFSET(ورقة1!$F$1,MATCH($A1521,ورقة1!$A:$A,0)-1,))</f>
        <v/>
      </c>
    </row>
    <row r="1523" spans="1:4" customFormat="1" ht="17.25" customHeight="1" thickBot="1">
      <c r="A1523" s="74" t="str">
        <f>IF(SUM(MAX($A$1:$A1522),1)&gt;MAX(ورقة1!$A:$A),"",SUM(MAX($A$1:$A1522),1))</f>
        <v/>
      </c>
      <c r="B1523" s="74" t="str">
        <f ca="1">IF($A1523="","",OFFSET(ورقة1!$B$1,MATCH($A1523,ورقة1!$A:$A,0)-1,))</f>
        <v/>
      </c>
      <c r="C1523" s="69" t="str">
        <f ca="1">IF($A1523="","",OFFSET(ورقة1!$C$1,MATCH($A1523,ورقة1!$A:$A,0)-1,))</f>
        <v/>
      </c>
      <c r="D1523" s="69" t="str">
        <f ca="1">IF($A1523="","",OFFSET(ورقة1!$E$1,MATCH($A1523,ورقة1!$A:$A,0)-1,))</f>
        <v/>
      </c>
    </row>
    <row r="1524" spans="1:4" customFormat="1" ht="17.25" customHeight="1" thickBot="1">
      <c r="A1524" s="75"/>
      <c r="B1524" s="75"/>
      <c r="C1524" s="70" t="str">
        <f ca="1">IF($A1523="","",OFFSET(ورقة1!$D$1,MATCH($A1523,ورقة1!$A:$A,0)-1,))</f>
        <v/>
      </c>
      <c r="D1524" s="70" t="str">
        <f ca="1">IF($A1523="","",OFFSET(ورقة1!$F$1,MATCH($A1523,ورقة1!$A:$A,0)-1,))</f>
        <v/>
      </c>
    </row>
    <row r="1525" spans="1:4" customFormat="1" ht="17.25" customHeight="1" thickBot="1">
      <c r="A1525" s="74" t="str">
        <f>IF(SUM(MAX($A$1:$A1524),1)&gt;MAX(ورقة1!$A:$A),"",SUM(MAX($A$1:$A1524),1))</f>
        <v/>
      </c>
      <c r="B1525" s="74" t="str">
        <f ca="1">IF($A1525="","",OFFSET(ورقة1!$B$1,MATCH($A1525,ورقة1!$A:$A,0)-1,))</f>
        <v/>
      </c>
      <c r="C1525" s="69" t="str">
        <f ca="1">IF($A1525="","",OFFSET(ورقة1!$C$1,MATCH($A1525,ورقة1!$A:$A,0)-1,))</f>
        <v/>
      </c>
      <c r="D1525" s="69" t="str">
        <f ca="1">IF($A1525="","",OFFSET(ورقة1!$E$1,MATCH($A1525,ورقة1!$A:$A,0)-1,))</f>
        <v/>
      </c>
    </row>
    <row r="1526" spans="1:4" customFormat="1" ht="17.25" customHeight="1" thickBot="1">
      <c r="A1526" s="75"/>
      <c r="B1526" s="75"/>
      <c r="C1526" s="70" t="str">
        <f ca="1">IF($A1525="","",OFFSET(ورقة1!$D$1,MATCH($A1525,ورقة1!$A:$A,0)-1,))</f>
        <v/>
      </c>
      <c r="D1526" s="70" t="str">
        <f ca="1">IF($A1525="","",OFFSET(ورقة1!$F$1,MATCH($A1525,ورقة1!$A:$A,0)-1,))</f>
        <v/>
      </c>
    </row>
    <row r="1527" spans="1:4" customFormat="1" ht="17.25" customHeight="1" thickBot="1">
      <c r="A1527" s="74" t="str">
        <f>IF(SUM(MAX($A$1:$A1526),1)&gt;MAX(ورقة1!$A:$A),"",SUM(MAX($A$1:$A1526),1))</f>
        <v/>
      </c>
      <c r="B1527" s="74" t="str">
        <f ca="1">IF($A1527="","",OFFSET(ورقة1!$B$1,MATCH($A1527,ورقة1!$A:$A,0)-1,))</f>
        <v/>
      </c>
      <c r="C1527" s="69" t="str">
        <f ca="1">IF($A1527="","",OFFSET(ورقة1!$C$1,MATCH($A1527,ورقة1!$A:$A,0)-1,))</f>
        <v/>
      </c>
      <c r="D1527" s="69" t="str">
        <f ca="1">IF($A1527="","",OFFSET(ورقة1!$E$1,MATCH($A1527,ورقة1!$A:$A,0)-1,))</f>
        <v/>
      </c>
    </row>
    <row r="1528" spans="1:4" customFormat="1" ht="17.25" customHeight="1" thickBot="1">
      <c r="A1528" s="75"/>
      <c r="B1528" s="75"/>
      <c r="C1528" s="70" t="str">
        <f ca="1">IF($A1527="","",OFFSET(ورقة1!$D$1,MATCH($A1527,ورقة1!$A:$A,0)-1,))</f>
        <v/>
      </c>
      <c r="D1528" s="70" t="str">
        <f ca="1">IF($A1527="","",OFFSET(ورقة1!$F$1,MATCH($A1527,ورقة1!$A:$A,0)-1,))</f>
        <v/>
      </c>
    </row>
    <row r="1529" spans="1:4" customFormat="1" ht="17.25" customHeight="1" thickBot="1">
      <c r="A1529" s="74" t="str">
        <f>IF(SUM(MAX($A$1:$A1528),1)&gt;MAX(ورقة1!$A:$A),"",SUM(MAX($A$1:$A1528),1))</f>
        <v/>
      </c>
      <c r="B1529" s="74" t="str">
        <f ca="1">IF($A1529="","",OFFSET(ورقة1!$B$1,MATCH($A1529,ورقة1!$A:$A,0)-1,))</f>
        <v/>
      </c>
      <c r="C1529" s="69" t="str">
        <f ca="1">IF($A1529="","",OFFSET(ورقة1!$C$1,MATCH($A1529,ورقة1!$A:$A,0)-1,))</f>
        <v/>
      </c>
      <c r="D1529" s="69" t="str">
        <f ca="1">IF($A1529="","",OFFSET(ورقة1!$E$1,MATCH($A1529,ورقة1!$A:$A,0)-1,))</f>
        <v/>
      </c>
    </row>
    <row r="1530" spans="1:4" customFormat="1" ht="17.25" customHeight="1" thickBot="1">
      <c r="A1530" s="75"/>
      <c r="B1530" s="75"/>
      <c r="C1530" s="70" t="str">
        <f ca="1">IF($A1529="","",OFFSET(ورقة1!$D$1,MATCH($A1529,ورقة1!$A:$A,0)-1,))</f>
        <v/>
      </c>
      <c r="D1530" s="70" t="str">
        <f ca="1">IF($A1529="","",OFFSET(ورقة1!$F$1,MATCH($A1529,ورقة1!$A:$A,0)-1,))</f>
        <v/>
      </c>
    </row>
    <row r="1531" spans="1:4" customFormat="1" ht="17.25" customHeight="1" thickBot="1">
      <c r="A1531" s="74" t="str">
        <f>IF(SUM(MAX($A$1:$A1530),1)&gt;MAX(ورقة1!$A:$A),"",SUM(MAX($A$1:$A1530),1))</f>
        <v/>
      </c>
      <c r="B1531" s="74" t="str">
        <f ca="1">IF($A1531="","",OFFSET(ورقة1!$B$1,MATCH($A1531,ورقة1!$A:$A,0)-1,))</f>
        <v/>
      </c>
      <c r="C1531" s="69" t="str">
        <f ca="1">IF($A1531="","",OFFSET(ورقة1!$C$1,MATCH($A1531,ورقة1!$A:$A,0)-1,))</f>
        <v/>
      </c>
      <c r="D1531" s="69" t="str">
        <f ca="1">IF($A1531="","",OFFSET(ورقة1!$E$1,MATCH($A1531,ورقة1!$A:$A,0)-1,))</f>
        <v/>
      </c>
    </row>
    <row r="1532" spans="1:4" customFormat="1" ht="17.25" customHeight="1" thickBot="1">
      <c r="A1532" s="75"/>
      <c r="B1532" s="75"/>
      <c r="C1532" s="70" t="str">
        <f ca="1">IF($A1531="","",OFFSET(ورقة1!$D$1,MATCH($A1531,ورقة1!$A:$A,0)-1,))</f>
        <v/>
      </c>
      <c r="D1532" s="70" t="str">
        <f ca="1">IF($A1531="","",OFFSET(ورقة1!$F$1,MATCH($A1531,ورقة1!$A:$A,0)-1,))</f>
        <v/>
      </c>
    </row>
    <row r="1533" spans="1:4" customFormat="1" ht="17.25" customHeight="1" thickBot="1">
      <c r="A1533" s="74" t="str">
        <f>IF(SUM(MAX($A$1:$A1532),1)&gt;MAX(ورقة1!$A:$A),"",SUM(MAX($A$1:$A1532),1))</f>
        <v/>
      </c>
      <c r="B1533" s="74" t="str">
        <f ca="1">IF($A1533="","",OFFSET(ورقة1!$B$1,MATCH($A1533,ورقة1!$A:$A,0)-1,))</f>
        <v/>
      </c>
      <c r="C1533" s="69" t="str">
        <f ca="1">IF($A1533="","",OFFSET(ورقة1!$C$1,MATCH($A1533,ورقة1!$A:$A,0)-1,))</f>
        <v/>
      </c>
      <c r="D1533" s="69" t="str">
        <f ca="1">IF($A1533="","",OFFSET(ورقة1!$E$1,MATCH($A1533,ورقة1!$A:$A,0)-1,))</f>
        <v/>
      </c>
    </row>
    <row r="1534" spans="1:4" customFormat="1" ht="17.25" customHeight="1" thickBot="1">
      <c r="A1534" s="75"/>
      <c r="B1534" s="75"/>
      <c r="C1534" s="70" t="str">
        <f ca="1">IF($A1533="","",OFFSET(ورقة1!$D$1,MATCH($A1533,ورقة1!$A:$A,0)-1,))</f>
        <v/>
      </c>
      <c r="D1534" s="70" t="str">
        <f ca="1">IF($A1533="","",OFFSET(ورقة1!$F$1,MATCH($A1533,ورقة1!$A:$A,0)-1,))</f>
        <v/>
      </c>
    </row>
    <row r="1535" spans="1:4" customFormat="1" ht="17.25" customHeight="1" thickBot="1">
      <c r="A1535" s="74" t="str">
        <f>IF(SUM(MAX($A$1:$A1534),1)&gt;MAX(ورقة1!$A:$A),"",SUM(MAX($A$1:$A1534),1))</f>
        <v/>
      </c>
      <c r="B1535" s="74" t="str">
        <f ca="1">IF($A1535="","",OFFSET(ورقة1!$B$1,MATCH($A1535,ورقة1!$A:$A,0)-1,))</f>
        <v/>
      </c>
      <c r="C1535" s="69" t="str">
        <f ca="1">IF($A1535="","",OFFSET(ورقة1!$C$1,MATCH($A1535,ورقة1!$A:$A,0)-1,))</f>
        <v/>
      </c>
      <c r="D1535" s="69" t="str">
        <f ca="1">IF($A1535="","",OFFSET(ورقة1!$E$1,MATCH($A1535,ورقة1!$A:$A,0)-1,))</f>
        <v/>
      </c>
    </row>
    <row r="1536" spans="1:4" customFormat="1" ht="17.25" customHeight="1" thickBot="1">
      <c r="A1536" s="75"/>
      <c r="B1536" s="75"/>
      <c r="C1536" s="70" t="str">
        <f ca="1">IF($A1535="","",OFFSET(ورقة1!$D$1,MATCH($A1535,ورقة1!$A:$A,0)-1,))</f>
        <v/>
      </c>
      <c r="D1536" s="70" t="str">
        <f ca="1">IF($A1535="","",OFFSET(ورقة1!$F$1,MATCH($A1535,ورقة1!$A:$A,0)-1,))</f>
        <v/>
      </c>
    </row>
    <row r="1537" spans="1:4" customFormat="1" ht="17.25" customHeight="1" thickBot="1">
      <c r="A1537" s="74" t="str">
        <f>IF(SUM(MAX($A$1:$A1536),1)&gt;MAX(ورقة1!$A:$A),"",SUM(MAX($A$1:$A1536),1))</f>
        <v/>
      </c>
      <c r="B1537" s="74" t="str">
        <f ca="1">IF($A1537="","",OFFSET(ورقة1!$B$1,MATCH($A1537,ورقة1!$A:$A,0)-1,))</f>
        <v/>
      </c>
      <c r="C1537" s="69" t="str">
        <f ca="1">IF($A1537="","",OFFSET(ورقة1!$C$1,MATCH($A1537,ورقة1!$A:$A,0)-1,))</f>
        <v/>
      </c>
      <c r="D1537" s="69" t="str">
        <f ca="1">IF($A1537="","",OFFSET(ورقة1!$E$1,MATCH($A1537,ورقة1!$A:$A,0)-1,))</f>
        <v/>
      </c>
    </row>
    <row r="1538" spans="1:4" customFormat="1" ht="17.25" customHeight="1" thickBot="1">
      <c r="A1538" s="75"/>
      <c r="B1538" s="75"/>
      <c r="C1538" s="70" t="str">
        <f ca="1">IF($A1537="","",OFFSET(ورقة1!$D$1,MATCH($A1537,ورقة1!$A:$A,0)-1,))</f>
        <v/>
      </c>
      <c r="D1538" s="70" t="str">
        <f ca="1">IF($A1537="","",OFFSET(ورقة1!$F$1,MATCH($A1537,ورقة1!$A:$A,0)-1,))</f>
        <v/>
      </c>
    </row>
    <row r="1539" spans="1:4" customFormat="1" ht="17.25" customHeight="1" thickBot="1">
      <c r="A1539" s="74" t="str">
        <f>IF(SUM(MAX($A$1:$A1538),1)&gt;MAX(ورقة1!$A:$A),"",SUM(MAX($A$1:$A1538),1))</f>
        <v/>
      </c>
      <c r="B1539" s="74" t="str">
        <f ca="1">IF($A1539="","",OFFSET(ورقة1!$B$1,MATCH($A1539,ورقة1!$A:$A,0)-1,))</f>
        <v/>
      </c>
      <c r="C1539" s="69" t="str">
        <f ca="1">IF($A1539="","",OFFSET(ورقة1!$C$1,MATCH($A1539,ورقة1!$A:$A,0)-1,))</f>
        <v/>
      </c>
      <c r="D1539" s="69" t="str">
        <f ca="1">IF($A1539="","",OFFSET(ورقة1!$E$1,MATCH($A1539,ورقة1!$A:$A,0)-1,))</f>
        <v/>
      </c>
    </row>
    <row r="1540" spans="1:4" customFormat="1" ht="17.25" customHeight="1" thickBot="1">
      <c r="A1540" s="75"/>
      <c r="B1540" s="75"/>
      <c r="C1540" s="70" t="str">
        <f ca="1">IF($A1539="","",OFFSET(ورقة1!$D$1,MATCH($A1539,ورقة1!$A:$A,0)-1,))</f>
        <v/>
      </c>
      <c r="D1540" s="70" t="str">
        <f ca="1">IF($A1539="","",OFFSET(ورقة1!$F$1,MATCH($A1539,ورقة1!$A:$A,0)-1,))</f>
        <v/>
      </c>
    </row>
    <row r="1541" spans="1:4" customFormat="1" ht="17.25" customHeight="1" thickBot="1">
      <c r="A1541" s="74" t="str">
        <f>IF(SUM(MAX($A$1:$A1540),1)&gt;MAX(ورقة1!$A:$A),"",SUM(MAX($A$1:$A1540),1))</f>
        <v/>
      </c>
      <c r="B1541" s="74" t="str">
        <f ca="1">IF($A1541="","",OFFSET(ورقة1!$B$1,MATCH($A1541,ورقة1!$A:$A,0)-1,))</f>
        <v/>
      </c>
      <c r="C1541" s="69" t="str">
        <f ca="1">IF($A1541="","",OFFSET(ورقة1!$C$1,MATCH($A1541,ورقة1!$A:$A,0)-1,))</f>
        <v/>
      </c>
      <c r="D1541" s="69" t="str">
        <f ca="1">IF($A1541="","",OFFSET(ورقة1!$E$1,MATCH($A1541,ورقة1!$A:$A,0)-1,))</f>
        <v/>
      </c>
    </row>
    <row r="1542" spans="1:4" customFormat="1" ht="17.25" customHeight="1" thickBot="1">
      <c r="A1542" s="75"/>
      <c r="B1542" s="75"/>
      <c r="C1542" s="70" t="str">
        <f ca="1">IF($A1541="","",OFFSET(ورقة1!$D$1,MATCH($A1541,ورقة1!$A:$A,0)-1,))</f>
        <v/>
      </c>
      <c r="D1542" s="70" t="str">
        <f ca="1">IF($A1541="","",OFFSET(ورقة1!$F$1,MATCH($A1541,ورقة1!$A:$A,0)-1,))</f>
        <v/>
      </c>
    </row>
    <row r="1543" spans="1:4" customFormat="1" ht="17.25" customHeight="1" thickBot="1">
      <c r="A1543" s="74" t="str">
        <f>IF(SUM(MAX($A$1:$A1542),1)&gt;MAX(ورقة1!$A:$A),"",SUM(MAX($A$1:$A1542),1))</f>
        <v/>
      </c>
      <c r="B1543" s="74" t="str">
        <f ca="1">IF($A1543="","",OFFSET(ورقة1!$B$1,MATCH($A1543,ورقة1!$A:$A,0)-1,))</f>
        <v/>
      </c>
      <c r="C1543" s="69" t="str">
        <f ca="1">IF($A1543="","",OFFSET(ورقة1!$C$1,MATCH($A1543,ورقة1!$A:$A,0)-1,))</f>
        <v/>
      </c>
      <c r="D1543" s="69" t="str">
        <f ca="1">IF($A1543="","",OFFSET(ورقة1!$E$1,MATCH($A1543,ورقة1!$A:$A,0)-1,))</f>
        <v/>
      </c>
    </row>
    <row r="1544" spans="1:4" customFormat="1" ht="17.25" customHeight="1" thickBot="1">
      <c r="A1544" s="75"/>
      <c r="B1544" s="75"/>
      <c r="C1544" s="70" t="str">
        <f ca="1">IF($A1543="","",OFFSET(ورقة1!$D$1,MATCH($A1543,ورقة1!$A:$A,0)-1,))</f>
        <v/>
      </c>
      <c r="D1544" s="70" t="str">
        <f ca="1">IF($A1543="","",OFFSET(ورقة1!$F$1,MATCH($A1543,ورقة1!$A:$A,0)-1,))</f>
        <v/>
      </c>
    </row>
    <row r="1545" spans="1:4" customFormat="1" ht="17.25" customHeight="1" thickBot="1">
      <c r="A1545" s="74" t="str">
        <f>IF(SUM(MAX($A$1:$A1544),1)&gt;MAX(ورقة1!$A:$A),"",SUM(MAX($A$1:$A1544),1))</f>
        <v/>
      </c>
      <c r="B1545" s="74" t="str">
        <f ca="1">IF($A1545="","",OFFSET(ورقة1!$B$1,MATCH($A1545,ورقة1!$A:$A,0)-1,))</f>
        <v/>
      </c>
      <c r="C1545" s="69" t="str">
        <f ca="1">IF($A1545="","",OFFSET(ورقة1!$C$1,MATCH($A1545,ورقة1!$A:$A,0)-1,))</f>
        <v/>
      </c>
      <c r="D1545" s="69" t="str">
        <f ca="1">IF($A1545="","",OFFSET(ورقة1!$E$1,MATCH($A1545,ورقة1!$A:$A,0)-1,))</f>
        <v/>
      </c>
    </row>
    <row r="1546" spans="1:4" customFormat="1" ht="17.25" customHeight="1" thickBot="1">
      <c r="A1546" s="75"/>
      <c r="B1546" s="75"/>
      <c r="C1546" s="70" t="str">
        <f ca="1">IF($A1545="","",OFFSET(ورقة1!$D$1,MATCH($A1545,ورقة1!$A:$A,0)-1,))</f>
        <v/>
      </c>
      <c r="D1546" s="70" t="str">
        <f ca="1">IF($A1545="","",OFFSET(ورقة1!$F$1,MATCH($A1545,ورقة1!$A:$A,0)-1,))</f>
        <v/>
      </c>
    </row>
    <row r="1547" spans="1:4" customFormat="1" ht="17.25" customHeight="1" thickBot="1">
      <c r="A1547" s="74" t="str">
        <f>IF(SUM(MAX($A$1:$A1546),1)&gt;MAX(ورقة1!$A:$A),"",SUM(MAX($A$1:$A1546),1))</f>
        <v/>
      </c>
      <c r="B1547" s="74" t="str">
        <f ca="1">IF($A1547="","",OFFSET(ورقة1!$B$1,MATCH($A1547,ورقة1!$A:$A,0)-1,))</f>
        <v/>
      </c>
      <c r="C1547" s="69" t="str">
        <f ca="1">IF($A1547="","",OFFSET(ورقة1!$C$1,MATCH($A1547,ورقة1!$A:$A,0)-1,))</f>
        <v/>
      </c>
      <c r="D1547" s="69" t="str">
        <f ca="1">IF($A1547="","",OFFSET(ورقة1!$E$1,MATCH($A1547,ورقة1!$A:$A,0)-1,))</f>
        <v/>
      </c>
    </row>
    <row r="1548" spans="1:4" customFormat="1" ht="17.25" customHeight="1" thickBot="1">
      <c r="A1548" s="75"/>
      <c r="B1548" s="75"/>
      <c r="C1548" s="70" t="str">
        <f ca="1">IF($A1547="","",OFFSET(ورقة1!$D$1,MATCH($A1547,ورقة1!$A:$A,0)-1,))</f>
        <v/>
      </c>
      <c r="D1548" s="70" t="str">
        <f ca="1">IF($A1547="","",OFFSET(ورقة1!$F$1,MATCH($A1547,ورقة1!$A:$A,0)-1,))</f>
        <v/>
      </c>
    </row>
    <row r="1549" spans="1:4" customFormat="1" ht="17.25" customHeight="1" thickBot="1">
      <c r="A1549" s="74" t="str">
        <f>IF(SUM(MAX($A$1:$A1548),1)&gt;MAX(ورقة1!$A:$A),"",SUM(MAX($A$1:$A1548),1))</f>
        <v/>
      </c>
      <c r="B1549" s="74" t="str">
        <f ca="1">IF($A1549="","",OFFSET(ورقة1!$B$1,MATCH($A1549,ورقة1!$A:$A,0)-1,))</f>
        <v/>
      </c>
      <c r="C1549" s="69" t="str">
        <f ca="1">IF($A1549="","",OFFSET(ورقة1!$C$1,MATCH($A1549,ورقة1!$A:$A,0)-1,))</f>
        <v/>
      </c>
      <c r="D1549" s="69" t="str">
        <f ca="1">IF($A1549="","",OFFSET(ورقة1!$E$1,MATCH($A1549,ورقة1!$A:$A,0)-1,))</f>
        <v/>
      </c>
    </row>
    <row r="1550" spans="1:4" customFormat="1" ht="17.25" customHeight="1" thickBot="1">
      <c r="A1550" s="75"/>
      <c r="B1550" s="75"/>
      <c r="C1550" s="70" t="str">
        <f ca="1">IF($A1549="","",OFFSET(ورقة1!$D$1,MATCH($A1549,ورقة1!$A:$A,0)-1,))</f>
        <v/>
      </c>
      <c r="D1550" s="70" t="str">
        <f ca="1">IF($A1549="","",OFFSET(ورقة1!$F$1,MATCH($A1549,ورقة1!$A:$A,0)-1,))</f>
        <v/>
      </c>
    </row>
    <row r="1551" spans="1:4" customFormat="1" ht="17.25" customHeight="1" thickBot="1">
      <c r="A1551" s="74" t="str">
        <f>IF(SUM(MAX($A$1:$A1550),1)&gt;MAX(ورقة1!$A:$A),"",SUM(MAX($A$1:$A1550),1))</f>
        <v/>
      </c>
      <c r="B1551" s="74" t="str">
        <f ca="1">IF($A1551="","",OFFSET(ورقة1!$B$1,MATCH($A1551,ورقة1!$A:$A,0)-1,))</f>
        <v/>
      </c>
      <c r="C1551" s="69" t="str">
        <f ca="1">IF($A1551="","",OFFSET(ورقة1!$C$1,MATCH($A1551,ورقة1!$A:$A,0)-1,))</f>
        <v/>
      </c>
      <c r="D1551" s="69" t="str">
        <f ca="1">IF($A1551="","",OFFSET(ورقة1!$E$1,MATCH($A1551,ورقة1!$A:$A,0)-1,))</f>
        <v/>
      </c>
    </row>
    <row r="1552" spans="1:4" customFormat="1" ht="17.25" customHeight="1" thickBot="1">
      <c r="A1552" s="75"/>
      <c r="B1552" s="75"/>
      <c r="C1552" s="70" t="str">
        <f ca="1">IF($A1551="","",OFFSET(ورقة1!$D$1,MATCH($A1551,ورقة1!$A:$A,0)-1,))</f>
        <v/>
      </c>
      <c r="D1552" s="70" t="str">
        <f ca="1">IF($A1551="","",OFFSET(ورقة1!$F$1,MATCH($A1551,ورقة1!$A:$A,0)-1,))</f>
        <v/>
      </c>
    </row>
    <row r="1553" spans="1:4" customFormat="1" ht="17.25" customHeight="1" thickBot="1">
      <c r="A1553" s="74" t="str">
        <f>IF(SUM(MAX($A$1:$A1552),1)&gt;MAX(ورقة1!$A:$A),"",SUM(MAX($A$1:$A1552),1))</f>
        <v/>
      </c>
      <c r="B1553" s="74" t="str">
        <f ca="1">IF($A1553="","",OFFSET(ورقة1!$B$1,MATCH($A1553,ورقة1!$A:$A,0)-1,))</f>
        <v/>
      </c>
      <c r="C1553" s="69" t="str">
        <f ca="1">IF($A1553="","",OFFSET(ورقة1!$C$1,MATCH($A1553,ورقة1!$A:$A,0)-1,))</f>
        <v/>
      </c>
      <c r="D1553" s="69" t="str">
        <f ca="1">IF($A1553="","",OFFSET(ورقة1!$E$1,MATCH($A1553,ورقة1!$A:$A,0)-1,))</f>
        <v/>
      </c>
    </row>
    <row r="1554" spans="1:4" customFormat="1" ht="17.25" customHeight="1" thickBot="1">
      <c r="A1554" s="75"/>
      <c r="B1554" s="75"/>
      <c r="C1554" s="70" t="str">
        <f ca="1">IF($A1553="","",OFFSET(ورقة1!$D$1,MATCH($A1553,ورقة1!$A:$A,0)-1,))</f>
        <v/>
      </c>
      <c r="D1554" s="70" t="str">
        <f ca="1">IF($A1553="","",OFFSET(ورقة1!$F$1,MATCH($A1553,ورقة1!$A:$A,0)-1,))</f>
        <v/>
      </c>
    </row>
    <row r="1555" spans="1:4" customFormat="1" ht="17.25" customHeight="1" thickBot="1">
      <c r="A1555" s="74" t="str">
        <f>IF(SUM(MAX($A$1:$A1554),1)&gt;MAX(ورقة1!$A:$A),"",SUM(MAX($A$1:$A1554),1))</f>
        <v/>
      </c>
      <c r="B1555" s="74" t="str">
        <f ca="1">IF($A1555="","",OFFSET(ورقة1!$B$1,MATCH($A1555,ورقة1!$A:$A,0)-1,))</f>
        <v/>
      </c>
      <c r="C1555" s="69" t="str">
        <f ca="1">IF($A1555="","",OFFSET(ورقة1!$C$1,MATCH($A1555,ورقة1!$A:$A,0)-1,))</f>
        <v/>
      </c>
      <c r="D1555" s="69" t="str">
        <f ca="1">IF($A1555="","",OFFSET(ورقة1!$E$1,MATCH($A1555,ورقة1!$A:$A,0)-1,))</f>
        <v/>
      </c>
    </row>
    <row r="1556" spans="1:4" customFormat="1" ht="17.25" customHeight="1" thickBot="1">
      <c r="A1556" s="75"/>
      <c r="B1556" s="75"/>
      <c r="C1556" s="70" t="str">
        <f ca="1">IF($A1555="","",OFFSET(ورقة1!$D$1,MATCH($A1555,ورقة1!$A:$A,0)-1,))</f>
        <v/>
      </c>
      <c r="D1556" s="70" t="str">
        <f ca="1">IF($A1555="","",OFFSET(ورقة1!$F$1,MATCH($A1555,ورقة1!$A:$A,0)-1,))</f>
        <v/>
      </c>
    </row>
    <row r="1557" spans="1:4" customFormat="1" ht="17.25" customHeight="1" thickBot="1">
      <c r="A1557" s="74" t="str">
        <f>IF(SUM(MAX($A$1:$A1556),1)&gt;MAX(ورقة1!$A:$A),"",SUM(MAX($A$1:$A1556),1))</f>
        <v/>
      </c>
      <c r="B1557" s="74" t="str">
        <f ca="1">IF($A1557="","",OFFSET(ورقة1!$B$1,MATCH($A1557,ورقة1!$A:$A,0)-1,))</f>
        <v/>
      </c>
      <c r="C1557" s="69" t="str">
        <f ca="1">IF($A1557="","",OFFSET(ورقة1!$C$1,MATCH($A1557,ورقة1!$A:$A,0)-1,))</f>
        <v/>
      </c>
      <c r="D1557" s="69" t="str">
        <f ca="1">IF($A1557="","",OFFSET(ورقة1!$E$1,MATCH($A1557,ورقة1!$A:$A,0)-1,))</f>
        <v/>
      </c>
    </row>
    <row r="1558" spans="1:4" customFormat="1" ht="17.25" customHeight="1" thickBot="1">
      <c r="A1558" s="75"/>
      <c r="B1558" s="75"/>
      <c r="C1558" s="70" t="str">
        <f ca="1">IF($A1557="","",OFFSET(ورقة1!$D$1,MATCH($A1557,ورقة1!$A:$A,0)-1,))</f>
        <v/>
      </c>
      <c r="D1558" s="70" t="str">
        <f ca="1">IF($A1557="","",OFFSET(ورقة1!$F$1,MATCH($A1557,ورقة1!$A:$A,0)-1,))</f>
        <v/>
      </c>
    </row>
    <row r="1559" spans="1:4" customFormat="1" ht="17.25" customHeight="1" thickBot="1">
      <c r="A1559" s="74" t="str">
        <f>IF(SUM(MAX($A$1:$A1558),1)&gt;MAX(ورقة1!$A:$A),"",SUM(MAX($A$1:$A1558),1))</f>
        <v/>
      </c>
      <c r="B1559" s="74" t="str">
        <f ca="1">IF($A1559="","",OFFSET(ورقة1!$B$1,MATCH($A1559,ورقة1!$A:$A,0)-1,))</f>
        <v/>
      </c>
      <c r="C1559" s="69" t="str">
        <f ca="1">IF($A1559="","",OFFSET(ورقة1!$C$1,MATCH($A1559,ورقة1!$A:$A,0)-1,))</f>
        <v/>
      </c>
      <c r="D1559" s="69" t="str">
        <f ca="1">IF($A1559="","",OFFSET(ورقة1!$E$1,MATCH($A1559,ورقة1!$A:$A,0)-1,))</f>
        <v/>
      </c>
    </row>
    <row r="1560" spans="1:4" customFormat="1" ht="17.25" customHeight="1" thickBot="1">
      <c r="A1560" s="75"/>
      <c r="B1560" s="75"/>
      <c r="C1560" s="70" t="str">
        <f ca="1">IF($A1559="","",OFFSET(ورقة1!$D$1,MATCH($A1559,ورقة1!$A:$A,0)-1,))</f>
        <v/>
      </c>
      <c r="D1560" s="70" t="str">
        <f ca="1">IF($A1559="","",OFFSET(ورقة1!$F$1,MATCH($A1559,ورقة1!$A:$A,0)-1,))</f>
        <v/>
      </c>
    </row>
    <row r="1561" spans="1:4" customFormat="1" ht="17.25" customHeight="1" thickBot="1">
      <c r="A1561" s="74" t="str">
        <f>IF(SUM(MAX($A$1:$A1560),1)&gt;MAX(ورقة1!$A:$A),"",SUM(MAX($A$1:$A1560),1))</f>
        <v/>
      </c>
      <c r="B1561" s="74" t="str">
        <f ca="1">IF($A1561="","",OFFSET(ورقة1!$B$1,MATCH($A1561,ورقة1!$A:$A,0)-1,))</f>
        <v/>
      </c>
      <c r="C1561" s="69" t="str">
        <f ca="1">IF($A1561="","",OFFSET(ورقة1!$C$1,MATCH($A1561,ورقة1!$A:$A,0)-1,))</f>
        <v/>
      </c>
      <c r="D1561" s="69" t="str">
        <f ca="1">IF($A1561="","",OFFSET(ورقة1!$E$1,MATCH($A1561,ورقة1!$A:$A,0)-1,))</f>
        <v/>
      </c>
    </row>
    <row r="1562" spans="1:4" customFormat="1" ht="17.25" customHeight="1" thickBot="1">
      <c r="A1562" s="75"/>
      <c r="B1562" s="75"/>
      <c r="C1562" s="70" t="str">
        <f ca="1">IF($A1561="","",OFFSET(ورقة1!$D$1,MATCH($A1561,ورقة1!$A:$A,0)-1,))</f>
        <v/>
      </c>
      <c r="D1562" s="70" t="str">
        <f ca="1">IF($A1561="","",OFFSET(ورقة1!$F$1,MATCH($A1561,ورقة1!$A:$A,0)-1,))</f>
        <v/>
      </c>
    </row>
    <row r="1563" spans="1:4" customFormat="1" ht="17.25" customHeight="1" thickBot="1">
      <c r="A1563" s="74" t="str">
        <f>IF(SUM(MAX($A$1:$A1562),1)&gt;MAX(ورقة1!$A:$A),"",SUM(MAX($A$1:$A1562),1))</f>
        <v/>
      </c>
      <c r="B1563" s="74" t="str">
        <f ca="1">IF($A1563="","",OFFSET(ورقة1!$B$1,MATCH($A1563,ورقة1!$A:$A,0)-1,))</f>
        <v/>
      </c>
      <c r="C1563" s="69" t="str">
        <f ca="1">IF($A1563="","",OFFSET(ورقة1!$C$1,MATCH($A1563,ورقة1!$A:$A,0)-1,))</f>
        <v/>
      </c>
      <c r="D1563" s="69" t="str">
        <f ca="1">IF($A1563="","",OFFSET(ورقة1!$E$1,MATCH($A1563,ورقة1!$A:$A,0)-1,))</f>
        <v/>
      </c>
    </row>
    <row r="1564" spans="1:4" customFormat="1" ht="17.25" customHeight="1" thickBot="1">
      <c r="A1564" s="75"/>
      <c r="B1564" s="75"/>
      <c r="C1564" s="70" t="str">
        <f ca="1">IF($A1563="","",OFFSET(ورقة1!$D$1,MATCH($A1563,ورقة1!$A:$A,0)-1,))</f>
        <v/>
      </c>
      <c r="D1564" s="70" t="str">
        <f ca="1">IF($A1563="","",OFFSET(ورقة1!$F$1,MATCH($A1563,ورقة1!$A:$A,0)-1,))</f>
        <v/>
      </c>
    </row>
    <row r="1565" spans="1:4" customFormat="1" ht="17.25" customHeight="1" thickBot="1">
      <c r="A1565" s="74" t="str">
        <f>IF(SUM(MAX($A$1:$A1564),1)&gt;MAX(ورقة1!$A:$A),"",SUM(MAX($A$1:$A1564),1))</f>
        <v/>
      </c>
      <c r="B1565" s="74" t="str">
        <f ca="1">IF($A1565="","",OFFSET(ورقة1!$B$1,MATCH($A1565,ورقة1!$A:$A,0)-1,))</f>
        <v/>
      </c>
      <c r="C1565" s="69" t="str">
        <f ca="1">IF($A1565="","",OFFSET(ورقة1!$C$1,MATCH($A1565,ورقة1!$A:$A,0)-1,))</f>
        <v/>
      </c>
      <c r="D1565" s="69" t="str">
        <f ca="1">IF($A1565="","",OFFSET(ورقة1!$E$1,MATCH($A1565,ورقة1!$A:$A,0)-1,))</f>
        <v/>
      </c>
    </row>
    <row r="1566" spans="1:4" customFormat="1" ht="17.25" customHeight="1" thickBot="1">
      <c r="A1566" s="75"/>
      <c r="B1566" s="75"/>
      <c r="C1566" s="70" t="str">
        <f ca="1">IF($A1565="","",OFFSET(ورقة1!$D$1,MATCH($A1565,ورقة1!$A:$A,0)-1,))</f>
        <v/>
      </c>
      <c r="D1566" s="70" t="str">
        <f ca="1">IF($A1565="","",OFFSET(ورقة1!$F$1,MATCH($A1565,ورقة1!$A:$A,0)-1,))</f>
        <v/>
      </c>
    </row>
    <row r="1567" spans="1:4" customFormat="1" ht="17.25" customHeight="1" thickBot="1">
      <c r="A1567" s="74" t="str">
        <f>IF(SUM(MAX($A$1:$A1566),1)&gt;MAX(ورقة1!$A:$A),"",SUM(MAX($A$1:$A1566),1))</f>
        <v/>
      </c>
      <c r="B1567" s="74" t="str">
        <f ca="1">IF($A1567="","",OFFSET(ورقة1!$B$1,MATCH($A1567,ورقة1!$A:$A,0)-1,))</f>
        <v/>
      </c>
      <c r="C1567" s="69" t="str">
        <f ca="1">IF($A1567="","",OFFSET(ورقة1!$C$1,MATCH($A1567,ورقة1!$A:$A,0)-1,))</f>
        <v/>
      </c>
      <c r="D1567" s="69" t="str">
        <f ca="1">IF($A1567="","",OFFSET(ورقة1!$E$1,MATCH($A1567,ورقة1!$A:$A,0)-1,))</f>
        <v/>
      </c>
    </row>
    <row r="1568" spans="1:4" customFormat="1" ht="17.25" customHeight="1" thickBot="1">
      <c r="A1568" s="75"/>
      <c r="B1568" s="75"/>
      <c r="C1568" s="70" t="str">
        <f ca="1">IF($A1567="","",OFFSET(ورقة1!$D$1,MATCH($A1567,ورقة1!$A:$A,0)-1,))</f>
        <v/>
      </c>
      <c r="D1568" s="70" t="str">
        <f ca="1">IF($A1567="","",OFFSET(ورقة1!$F$1,MATCH($A1567,ورقة1!$A:$A,0)-1,))</f>
        <v/>
      </c>
    </row>
    <row r="1569" spans="1:4" customFormat="1" ht="17.25" customHeight="1" thickBot="1">
      <c r="A1569" s="74" t="str">
        <f>IF(SUM(MAX($A$1:$A1568),1)&gt;MAX(ورقة1!$A:$A),"",SUM(MAX($A$1:$A1568),1))</f>
        <v/>
      </c>
      <c r="B1569" s="74" t="str">
        <f ca="1">IF($A1569="","",OFFSET(ورقة1!$B$1,MATCH($A1569,ورقة1!$A:$A,0)-1,))</f>
        <v/>
      </c>
      <c r="C1569" s="69" t="str">
        <f ca="1">IF($A1569="","",OFFSET(ورقة1!$C$1,MATCH($A1569,ورقة1!$A:$A,0)-1,))</f>
        <v/>
      </c>
      <c r="D1569" s="69" t="str">
        <f ca="1">IF($A1569="","",OFFSET(ورقة1!$E$1,MATCH($A1569,ورقة1!$A:$A,0)-1,))</f>
        <v/>
      </c>
    </row>
    <row r="1570" spans="1:4" customFormat="1" ht="17.25" customHeight="1" thickBot="1">
      <c r="A1570" s="75"/>
      <c r="B1570" s="75"/>
      <c r="C1570" s="70" t="str">
        <f ca="1">IF($A1569="","",OFFSET(ورقة1!$D$1,MATCH($A1569,ورقة1!$A:$A,0)-1,))</f>
        <v/>
      </c>
      <c r="D1570" s="70" t="str">
        <f ca="1">IF($A1569="","",OFFSET(ورقة1!$F$1,MATCH($A1569,ورقة1!$A:$A,0)-1,))</f>
        <v/>
      </c>
    </row>
    <row r="1571" spans="1:4" customFormat="1" ht="17.25" customHeight="1" thickBot="1">
      <c r="A1571" s="74" t="str">
        <f>IF(SUM(MAX($A$1:$A1570),1)&gt;MAX(ورقة1!$A:$A),"",SUM(MAX($A$1:$A1570),1))</f>
        <v/>
      </c>
      <c r="B1571" s="74" t="str">
        <f ca="1">IF($A1571="","",OFFSET(ورقة1!$B$1,MATCH($A1571,ورقة1!$A:$A,0)-1,))</f>
        <v/>
      </c>
      <c r="C1571" s="69" t="str">
        <f ca="1">IF($A1571="","",OFFSET(ورقة1!$C$1,MATCH($A1571,ورقة1!$A:$A,0)-1,))</f>
        <v/>
      </c>
      <c r="D1571" s="69" t="str">
        <f ca="1">IF($A1571="","",OFFSET(ورقة1!$E$1,MATCH($A1571,ورقة1!$A:$A,0)-1,))</f>
        <v/>
      </c>
    </row>
    <row r="1572" spans="1:4" customFormat="1" ht="17.25" customHeight="1" thickBot="1">
      <c r="A1572" s="75"/>
      <c r="B1572" s="75"/>
      <c r="C1572" s="70" t="str">
        <f ca="1">IF($A1571="","",OFFSET(ورقة1!$D$1,MATCH($A1571,ورقة1!$A:$A,0)-1,))</f>
        <v/>
      </c>
      <c r="D1572" s="70" t="str">
        <f ca="1">IF($A1571="","",OFFSET(ورقة1!$F$1,MATCH($A1571,ورقة1!$A:$A,0)-1,))</f>
        <v/>
      </c>
    </row>
    <row r="1573" spans="1:4" customFormat="1" ht="17.25" customHeight="1" thickBot="1">
      <c r="A1573" s="74" t="str">
        <f>IF(SUM(MAX($A$1:$A1572),1)&gt;MAX(ورقة1!$A:$A),"",SUM(MAX($A$1:$A1572),1))</f>
        <v/>
      </c>
      <c r="B1573" s="74" t="str">
        <f ca="1">IF($A1573="","",OFFSET(ورقة1!$B$1,MATCH($A1573,ورقة1!$A:$A,0)-1,))</f>
        <v/>
      </c>
      <c r="C1573" s="69" t="str">
        <f ca="1">IF($A1573="","",OFFSET(ورقة1!$C$1,MATCH($A1573,ورقة1!$A:$A,0)-1,))</f>
        <v/>
      </c>
      <c r="D1573" s="69" t="str">
        <f ca="1">IF($A1573="","",OFFSET(ورقة1!$E$1,MATCH($A1573,ورقة1!$A:$A,0)-1,))</f>
        <v/>
      </c>
    </row>
    <row r="1574" spans="1:4" customFormat="1" ht="17.25" customHeight="1" thickBot="1">
      <c r="A1574" s="75"/>
      <c r="B1574" s="75"/>
      <c r="C1574" s="70" t="str">
        <f ca="1">IF($A1573="","",OFFSET(ورقة1!$D$1,MATCH($A1573,ورقة1!$A:$A,0)-1,))</f>
        <v/>
      </c>
      <c r="D1574" s="70" t="str">
        <f ca="1">IF($A1573="","",OFFSET(ورقة1!$F$1,MATCH($A1573,ورقة1!$A:$A,0)-1,))</f>
        <v/>
      </c>
    </row>
    <row r="1575" spans="1:4" customFormat="1" ht="17.25" customHeight="1" thickBot="1">
      <c r="A1575" s="74" t="str">
        <f>IF(SUM(MAX($A$1:$A1574),1)&gt;MAX(ورقة1!$A:$A),"",SUM(MAX($A$1:$A1574),1))</f>
        <v/>
      </c>
      <c r="B1575" s="74" t="str">
        <f ca="1">IF($A1575="","",OFFSET(ورقة1!$B$1,MATCH($A1575,ورقة1!$A:$A,0)-1,))</f>
        <v/>
      </c>
      <c r="C1575" s="69" t="str">
        <f ca="1">IF($A1575="","",OFFSET(ورقة1!$C$1,MATCH($A1575,ورقة1!$A:$A,0)-1,))</f>
        <v/>
      </c>
      <c r="D1575" s="69" t="str">
        <f ca="1">IF($A1575="","",OFFSET(ورقة1!$E$1,MATCH($A1575,ورقة1!$A:$A,0)-1,))</f>
        <v/>
      </c>
    </row>
    <row r="1576" spans="1:4" customFormat="1" ht="17.25" customHeight="1" thickBot="1">
      <c r="A1576" s="75"/>
      <c r="B1576" s="75"/>
      <c r="C1576" s="70" t="str">
        <f ca="1">IF($A1575="","",OFFSET(ورقة1!$D$1,MATCH($A1575,ورقة1!$A:$A,0)-1,))</f>
        <v/>
      </c>
      <c r="D1576" s="70" t="str">
        <f ca="1">IF($A1575="","",OFFSET(ورقة1!$F$1,MATCH($A1575,ورقة1!$A:$A,0)-1,))</f>
        <v/>
      </c>
    </row>
    <row r="1577" spans="1:4" customFormat="1" ht="17.25" customHeight="1" thickBot="1">
      <c r="A1577" s="74" t="str">
        <f>IF(SUM(MAX($A$1:$A1576),1)&gt;MAX(ورقة1!$A:$A),"",SUM(MAX($A$1:$A1576),1))</f>
        <v/>
      </c>
      <c r="B1577" s="74" t="str">
        <f ca="1">IF($A1577="","",OFFSET(ورقة1!$B$1,MATCH($A1577,ورقة1!$A:$A,0)-1,))</f>
        <v/>
      </c>
      <c r="C1577" s="69" t="str">
        <f ca="1">IF($A1577="","",OFFSET(ورقة1!$C$1,MATCH($A1577,ورقة1!$A:$A,0)-1,))</f>
        <v/>
      </c>
      <c r="D1577" s="69" t="str">
        <f ca="1">IF($A1577="","",OFFSET(ورقة1!$E$1,MATCH($A1577,ورقة1!$A:$A,0)-1,))</f>
        <v/>
      </c>
    </row>
    <row r="1578" spans="1:4" customFormat="1" ht="17.25" customHeight="1" thickBot="1">
      <c r="A1578" s="75"/>
      <c r="B1578" s="75"/>
      <c r="C1578" s="70" t="str">
        <f ca="1">IF($A1577="","",OFFSET(ورقة1!$D$1,MATCH($A1577,ورقة1!$A:$A,0)-1,))</f>
        <v/>
      </c>
      <c r="D1578" s="70" t="str">
        <f ca="1">IF($A1577="","",OFFSET(ورقة1!$F$1,MATCH($A1577,ورقة1!$A:$A,0)-1,))</f>
        <v/>
      </c>
    </row>
    <row r="1579" spans="1:4" customFormat="1" ht="17.25" customHeight="1" thickBot="1">
      <c r="A1579" s="74" t="str">
        <f>IF(SUM(MAX($A$1:$A1578),1)&gt;MAX(ورقة1!$A:$A),"",SUM(MAX($A$1:$A1578),1))</f>
        <v/>
      </c>
      <c r="B1579" s="74" t="str">
        <f ca="1">IF($A1579="","",OFFSET(ورقة1!$B$1,MATCH($A1579,ورقة1!$A:$A,0)-1,))</f>
        <v/>
      </c>
      <c r="C1579" s="69" t="str">
        <f ca="1">IF($A1579="","",OFFSET(ورقة1!$C$1,MATCH($A1579,ورقة1!$A:$A,0)-1,))</f>
        <v/>
      </c>
      <c r="D1579" s="69" t="str">
        <f ca="1">IF($A1579="","",OFFSET(ورقة1!$E$1,MATCH($A1579,ورقة1!$A:$A,0)-1,))</f>
        <v/>
      </c>
    </row>
    <row r="1580" spans="1:4" customFormat="1" ht="17.25" customHeight="1" thickBot="1">
      <c r="A1580" s="75"/>
      <c r="B1580" s="75"/>
      <c r="C1580" s="70" t="str">
        <f ca="1">IF($A1579="","",OFFSET(ورقة1!$D$1,MATCH($A1579,ورقة1!$A:$A,0)-1,))</f>
        <v/>
      </c>
      <c r="D1580" s="70" t="str">
        <f ca="1">IF($A1579="","",OFFSET(ورقة1!$F$1,MATCH($A1579,ورقة1!$A:$A,0)-1,))</f>
        <v/>
      </c>
    </row>
    <row r="1581" spans="1:4" customFormat="1" ht="17.25" customHeight="1" thickBot="1">
      <c r="A1581" s="74" t="str">
        <f>IF(SUM(MAX($A$1:$A1580),1)&gt;MAX(ورقة1!$A:$A),"",SUM(MAX($A$1:$A1580),1))</f>
        <v/>
      </c>
      <c r="B1581" s="74" t="str">
        <f ca="1">IF($A1581="","",OFFSET(ورقة1!$B$1,MATCH($A1581,ورقة1!$A:$A,0)-1,))</f>
        <v/>
      </c>
      <c r="C1581" s="69" t="str">
        <f ca="1">IF($A1581="","",OFFSET(ورقة1!$C$1,MATCH($A1581,ورقة1!$A:$A,0)-1,))</f>
        <v/>
      </c>
      <c r="D1581" s="69" t="str">
        <f ca="1">IF($A1581="","",OFFSET(ورقة1!$E$1,MATCH($A1581,ورقة1!$A:$A,0)-1,))</f>
        <v/>
      </c>
    </row>
    <row r="1582" spans="1:4" customFormat="1" ht="17.25" customHeight="1" thickBot="1">
      <c r="A1582" s="75"/>
      <c r="B1582" s="75"/>
      <c r="C1582" s="70" t="str">
        <f ca="1">IF($A1581="","",OFFSET(ورقة1!$D$1,MATCH($A1581,ورقة1!$A:$A,0)-1,))</f>
        <v/>
      </c>
      <c r="D1582" s="70" t="str">
        <f ca="1">IF($A1581="","",OFFSET(ورقة1!$F$1,MATCH($A1581,ورقة1!$A:$A,0)-1,))</f>
        <v/>
      </c>
    </row>
    <row r="1583" spans="1:4" customFormat="1" ht="17.25" customHeight="1" thickBot="1">
      <c r="A1583" s="74" t="str">
        <f>IF(SUM(MAX($A$1:$A1582),1)&gt;MAX(ورقة1!$A:$A),"",SUM(MAX($A$1:$A1582),1))</f>
        <v/>
      </c>
      <c r="B1583" s="74" t="str">
        <f ca="1">IF($A1583="","",OFFSET(ورقة1!$B$1,MATCH($A1583,ورقة1!$A:$A,0)-1,))</f>
        <v/>
      </c>
      <c r="C1583" s="69" t="str">
        <f ca="1">IF($A1583="","",OFFSET(ورقة1!$C$1,MATCH($A1583,ورقة1!$A:$A,0)-1,))</f>
        <v/>
      </c>
      <c r="D1583" s="69" t="str">
        <f ca="1">IF($A1583="","",OFFSET(ورقة1!$E$1,MATCH($A1583,ورقة1!$A:$A,0)-1,))</f>
        <v/>
      </c>
    </row>
    <row r="1584" spans="1:4" customFormat="1" ht="17.25" customHeight="1" thickBot="1">
      <c r="A1584" s="75"/>
      <c r="B1584" s="75"/>
      <c r="C1584" s="70" t="str">
        <f ca="1">IF($A1583="","",OFFSET(ورقة1!$D$1,MATCH($A1583,ورقة1!$A:$A,0)-1,))</f>
        <v/>
      </c>
      <c r="D1584" s="70" t="str">
        <f ca="1">IF($A1583="","",OFFSET(ورقة1!$F$1,MATCH($A1583,ورقة1!$A:$A,0)-1,))</f>
        <v/>
      </c>
    </row>
    <row r="1585" spans="1:4" customFormat="1" ht="17.25" customHeight="1" thickBot="1">
      <c r="A1585" s="74" t="str">
        <f>IF(SUM(MAX($A$1:$A1584),1)&gt;MAX(ورقة1!$A:$A),"",SUM(MAX($A$1:$A1584),1))</f>
        <v/>
      </c>
      <c r="B1585" s="74" t="str">
        <f ca="1">IF($A1585="","",OFFSET(ورقة1!$B$1,MATCH($A1585,ورقة1!$A:$A,0)-1,))</f>
        <v/>
      </c>
      <c r="C1585" s="69" t="str">
        <f ca="1">IF($A1585="","",OFFSET(ورقة1!$C$1,MATCH($A1585,ورقة1!$A:$A,0)-1,))</f>
        <v/>
      </c>
      <c r="D1585" s="69" t="str">
        <f ca="1">IF($A1585="","",OFFSET(ورقة1!$E$1,MATCH($A1585,ورقة1!$A:$A,0)-1,))</f>
        <v/>
      </c>
    </row>
    <row r="1586" spans="1:4" customFormat="1" ht="17.25" customHeight="1" thickBot="1">
      <c r="A1586" s="75"/>
      <c r="B1586" s="75"/>
      <c r="C1586" s="70" t="str">
        <f ca="1">IF($A1585="","",OFFSET(ورقة1!$D$1,MATCH($A1585,ورقة1!$A:$A,0)-1,))</f>
        <v/>
      </c>
      <c r="D1586" s="70" t="str">
        <f ca="1">IF($A1585="","",OFFSET(ورقة1!$F$1,MATCH($A1585,ورقة1!$A:$A,0)-1,))</f>
        <v/>
      </c>
    </row>
    <row r="1587" spans="1:4" customFormat="1" ht="17.25" customHeight="1" thickBot="1">
      <c r="A1587" s="74" t="str">
        <f>IF(SUM(MAX($A$1:$A1586),1)&gt;MAX(ورقة1!$A:$A),"",SUM(MAX($A$1:$A1586),1))</f>
        <v/>
      </c>
      <c r="B1587" s="74" t="str">
        <f ca="1">IF($A1587="","",OFFSET(ورقة1!$B$1,MATCH($A1587,ورقة1!$A:$A,0)-1,))</f>
        <v/>
      </c>
      <c r="C1587" s="69" t="str">
        <f ca="1">IF($A1587="","",OFFSET(ورقة1!$C$1,MATCH($A1587,ورقة1!$A:$A,0)-1,))</f>
        <v/>
      </c>
      <c r="D1587" s="69" t="str">
        <f ca="1">IF($A1587="","",OFFSET(ورقة1!$E$1,MATCH($A1587,ورقة1!$A:$A,0)-1,))</f>
        <v/>
      </c>
    </row>
    <row r="1588" spans="1:4" customFormat="1" ht="17.25" customHeight="1" thickBot="1">
      <c r="A1588" s="75"/>
      <c r="B1588" s="75"/>
      <c r="C1588" s="70" t="str">
        <f ca="1">IF($A1587="","",OFFSET(ورقة1!$D$1,MATCH($A1587,ورقة1!$A:$A,0)-1,))</f>
        <v/>
      </c>
      <c r="D1588" s="70" t="str">
        <f ca="1">IF($A1587="","",OFFSET(ورقة1!$F$1,MATCH($A1587,ورقة1!$A:$A,0)-1,))</f>
        <v/>
      </c>
    </row>
    <row r="1589" spans="1:4" customFormat="1" ht="17.25" customHeight="1" thickBot="1">
      <c r="A1589" s="74" t="str">
        <f>IF(SUM(MAX($A$1:$A1588),1)&gt;MAX(ورقة1!$A:$A),"",SUM(MAX($A$1:$A1588),1))</f>
        <v/>
      </c>
      <c r="B1589" s="74" t="str">
        <f ca="1">IF($A1589="","",OFFSET(ورقة1!$B$1,MATCH($A1589,ورقة1!$A:$A,0)-1,))</f>
        <v/>
      </c>
      <c r="C1589" s="69" t="str">
        <f ca="1">IF($A1589="","",OFFSET(ورقة1!$C$1,MATCH($A1589,ورقة1!$A:$A,0)-1,))</f>
        <v/>
      </c>
      <c r="D1589" s="69" t="str">
        <f ca="1">IF($A1589="","",OFFSET(ورقة1!$E$1,MATCH($A1589,ورقة1!$A:$A,0)-1,))</f>
        <v/>
      </c>
    </row>
    <row r="1590" spans="1:4" customFormat="1" ht="17.25" customHeight="1" thickBot="1">
      <c r="A1590" s="75"/>
      <c r="B1590" s="75"/>
      <c r="C1590" s="70" t="str">
        <f ca="1">IF($A1589="","",OFFSET(ورقة1!$D$1,MATCH($A1589,ورقة1!$A:$A,0)-1,))</f>
        <v/>
      </c>
      <c r="D1590" s="70" t="str">
        <f ca="1">IF($A1589="","",OFFSET(ورقة1!$F$1,MATCH($A1589,ورقة1!$A:$A,0)-1,))</f>
        <v/>
      </c>
    </row>
    <row r="1591" spans="1:4" customFormat="1" ht="17.25" customHeight="1" thickBot="1">
      <c r="A1591" s="74" t="str">
        <f>IF(SUM(MAX($A$1:$A1590),1)&gt;MAX(ورقة1!$A:$A),"",SUM(MAX($A$1:$A1590),1))</f>
        <v/>
      </c>
      <c r="B1591" s="74" t="str">
        <f ca="1">IF($A1591="","",OFFSET(ورقة1!$B$1,MATCH($A1591,ورقة1!$A:$A,0)-1,))</f>
        <v/>
      </c>
      <c r="C1591" s="69" t="str">
        <f ca="1">IF($A1591="","",OFFSET(ورقة1!$C$1,MATCH($A1591,ورقة1!$A:$A,0)-1,))</f>
        <v/>
      </c>
      <c r="D1591" s="69" t="str">
        <f ca="1">IF($A1591="","",OFFSET(ورقة1!$E$1,MATCH($A1591,ورقة1!$A:$A,0)-1,))</f>
        <v/>
      </c>
    </row>
    <row r="1592" spans="1:4" customFormat="1" ht="17.25" customHeight="1" thickBot="1">
      <c r="A1592" s="75"/>
      <c r="B1592" s="75"/>
      <c r="C1592" s="70" t="str">
        <f ca="1">IF($A1591="","",OFFSET(ورقة1!$D$1,MATCH($A1591,ورقة1!$A:$A,0)-1,))</f>
        <v/>
      </c>
      <c r="D1592" s="70" t="str">
        <f ca="1">IF($A1591="","",OFFSET(ورقة1!$F$1,MATCH($A1591,ورقة1!$A:$A,0)-1,))</f>
        <v/>
      </c>
    </row>
    <row r="1593" spans="1:4" customFormat="1" ht="17.25" customHeight="1" thickBot="1">
      <c r="A1593" s="74" t="str">
        <f>IF(SUM(MAX($A$1:$A1592),1)&gt;MAX(ورقة1!$A:$A),"",SUM(MAX($A$1:$A1592),1))</f>
        <v/>
      </c>
      <c r="B1593" s="74" t="str">
        <f ca="1">IF($A1593="","",OFFSET(ورقة1!$B$1,MATCH($A1593,ورقة1!$A:$A,0)-1,))</f>
        <v/>
      </c>
      <c r="C1593" s="69" t="str">
        <f ca="1">IF($A1593="","",OFFSET(ورقة1!$C$1,MATCH($A1593,ورقة1!$A:$A,0)-1,))</f>
        <v/>
      </c>
      <c r="D1593" s="69" t="str">
        <f ca="1">IF($A1593="","",OFFSET(ورقة1!$E$1,MATCH($A1593,ورقة1!$A:$A,0)-1,))</f>
        <v/>
      </c>
    </row>
    <row r="1594" spans="1:4" customFormat="1" ht="17.25" customHeight="1" thickBot="1">
      <c r="A1594" s="75"/>
      <c r="B1594" s="75"/>
      <c r="C1594" s="70" t="str">
        <f ca="1">IF($A1593="","",OFFSET(ورقة1!$D$1,MATCH($A1593,ورقة1!$A:$A,0)-1,))</f>
        <v/>
      </c>
      <c r="D1594" s="70" t="str">
        <f ca="1">IF($A1593="","",OFFSET(ورقة1!$F$1,MATCH($A1593,ورقة1!$A:$A,0)-1,))</f>
        <v/>
      </c>
    </row>
    <row r="1595" spans="1:4" customFormat="1" ht="17.25" customHeight="1" thickBot="1">
      <c r="A1595" s="74" t="str">
        <f>IF(SUM(MAX($A$1:$A1594),1)&gt;MAX(ورقة1!$A:$A),"",SUM(MAX($A$1:$A1594),1))</f>
        <v/>
      </c>
      <c r="B1595" s="74" t="str">
        <f ca="1">IF($A1595="","",OFFSET(ورقة1!$B$1,MATCH($A1595,ورقة1!$A:$A,0)-1,))</f>
        <v/>
      </c>
      <c r="C1595" s="69" t="str">
        <f ca="1">IF($A1595="","",OFFSET(ورقة1!$C$1,MATCH($A1595,ورقة1!$A:$A,0)-1,))</f>
        <v/>
      </c>
      <c r="D1595" s="69" t="str">
        <f ca="1">IF($A1595="","",OFFSET(ورقة1!$E$1,MATCH($A1595,ورقة1!$A:$A,0)-1,))</f>
        <v/>
      </c>
    </row>
    <row r="1596" spans="1:4" customFormat="1" ht="17.25" customHeight="1" thickBot="1">
      <c r="A1596" s="75"/>
      <c r="B1596" s="75"/>
      <c r="C1596" s="70" t="str">
        <f ca="1">IF($A1595="","",OFFSET(ورقة1!$D$1,MATCH($A1595,ورقة1!$A:$A,0)-1,))</f>
        <v/>
      </c>
      <c r="D1596" s="70" t="str">
        <f ca="1">IF($A1595="","",OFFSET(ورقة1!$F$1,MATCH($A1595,ورقة1!$A:$A,0)-1,))</f>
        <v/>
      </c>
    </row>
    <row r="1597" spans="1:4" customFormat="1" ht="17.25" customHeight="1" thickBot="1">
      <c r="A1597" s="74" t="str">
        <f>IF(SUM(MAX($A$1:$A1596),1)&gt;MAX(ورقة1!$A:$A),"",SUM(MAX($A$1:$A1596),1))</f>
        <v/>
      </c>
      <c r="B1597" s="74" t="str">
        <f ca="1">IF($A1597="","",OFFSET(ورقة1!$B$1,MATCH($A1597,ورقة1!$A:$A,0)-1,))</f>
        <v/>
      </c>
      <c r="C1597" s="69" t="str">
        <f ca="1">IF($A1597="","",OFFSET(ورقة1!$C$1,MATCH($A1597,ورقة1!$A:$A,0)-1,))</f>
        <v/>
      </c>
      <c r="D1597" s="69" t="str">
        <f ca="1">IF($A1597="","",OFFSET(ورقة1!$E$1,MATCH($A1597,ورقة1!$A:$A,0)-1,))</f>
        <v/>
      </c>
    </row>
    <row r="1598" spans="1:4" customFormat="1" ht="17.25" customHeight="1" thickBot="1">
      <c r="A1598" s="75"/>
      <c r="B1598" s="75"/>
      <c r="C1598" s="70" t="str">
        <f ca="1">IF($A1597="","",OFFSET(ورقة1!$D$1,MATCH($A1597,ورقة1!$A:$A,0)-1,))</f>
        <v/>
      </c>
      <c r="D1598" s="70" t="str">
        <f ca="1">IF($A1597="","",OFFSET(ورقة1!$F$1,MATCH($A1597,ورقة1!$A:$A,0)-1,))</f>
        <v/>
      </c>
    </row>
    <row r="1599" spans="1:4" customFormat="1" ht="17.25" customHeight="1" thickBot="1">
      <c r="A1599" s="74" t="str">
        <f>IF(SUM(MAX($A$1:$A1598),1)&gt;MAX(ورقة1!$A:$A),"",SUM(MAX($A$1:$A1598),1))</f>
        <v/>
      </c>
      <c r="B1599" s="74" t="str">
        <f ca="1">IF($A1599="","",OFFSET(ورقة1!$B$1,MATCH($A1599,ورقة1!$A:$A,0)-1,))</f>
        <v/>
      </c>
      <c r="C1599" s="69" t="str">
        <f ca="1">IF($A1599="","",OFFSET(ورقة1!$C$1,MATCH($A1599,ورقة1!$A:$A,0)-1,))</f>
        <v/>
      </c>
      <c r="D1599" s="69" t="str">
        <f ca="1">IF($A1599="","",OFFSET(ورقة1!$E$1,MATCH($A1599,ورقة1!$A:$A,0)-1,))</f>
        <v/>
      </c>
    </row>
    <row r="1600" spans="1:4" customFormat="1" ht="17.25" customHeight="1" thickBot="1">
      <c r="A1600" s="75"/>
      <c r="B1600" s="75"/>
      <c r="C1600" s="70" t="str">
        <f ca="1">IF($A1599="","",OFFSET(ورقة1!$D$1,MATCH($A1599,ورقة1!$A:$A,0)-1,))</f>
        <v/>
      </c>
      <c r="D1600" s="70" t="str">
        <f ca="1">IF($A1599="","",OFFSET(ورقة1!$F$1,MATCH($A1599,ورقة1!$A:$A,0)-1,))</f>
        <v/>
      </c>
    </row>
    <row r="1601" spans="1:4" customFormat="1" ht="17.25" customHeight="1" thickBot="1">
      <c r="A1601" s="74" t="str">
        <f>IF(SUM(MAX($A$1:$A1600),1)&gt;MAX(ورقة1!$A:$A),"",SUM(MAX($A$1:$A1600),1))</f>
        <v/>
      </c>
      <c r="B1601" s="74" t="str">
        <f ca="1">IF($A1601="","",OFFSET(ورقة1!$B$1,MATCH($A1601,ورقة1!$A:$A,0)-1,))</f>
        <v/>
      </c>
      <c r="C1601" s="69" t="str">
        <f ca="1">IF($A1601="","",OFFSET(ورقة1!$C$1,MATCH($A1601,ورقة1!$A:$A,0)-1,))</f>
        <v/>
      </c>
      <c r="D1601" s="69" t="str">
        <f ca="1">IF($A1601="","",OFFSET(ورقة1!$E$1,MATCH($A1601,ورقة1!$A:$A,0)-1,))</f>
        <v/>
      </c>
    </row>
    <row r="1602" spans="1:4" customFormat="1" ht="17.25" customHeight="1" thickBot="1">
      <c r="A1602" s="75"/>
      <c r="B1602" s="75"/>
      <c r="C1602" s="70" t="str">
        <f ca="1">IF($A1601="","",OFFSET(ورقة1!$D$1,MATCH($A1601,ورقة1!$A:$A,0)-1,))</f>
        <v/>
      </c>
      <c r="D1602" s="70" t="str">
        <f ca="1">IF($A1601="","",OFFSET(ورقة1!$F$1,MATCH($A1601,ورقة1!$A:$A,0)-1,))</f>
        <v/>
      </c>
    </row>
    <row r="1603" spans="1:4" customFormat="1" ht="17.25" customHeight="1" thickBot="1">
      <c r="A1603" s="74" t="str">
        <f>IF(SUM(MAX($A$1:$A1602),1)&gt;MAX(ورقة1!$A:$A),"",SUM(MAX($A$1:$A1602),1))</f>
        <v/>
      </c>
      <c r="B1603" s="74" t="str">
        <f ca="1">IF($A1603="","",OFFSET(ورقة1!$B$1,MATCH($A1603,ورقة1!$A:$A,0)-1,))</f>
        <v/>
      </c>
      <c r="C1603" s="69" t="str">
        <f ca="1">IF($A1603="","",OFFSET(ورقة1!$C$1,MATCH($A1603,ورقة1!$A:$A,0)-1,))</f>
        <v/>
      </c>
      <c r="D1603" s="69" t="str">
        <f ca="1">IF($A1603="","",OFFSET(ورقة1!$E$1,MATCH($A1603,ورقة1!$A:$A,0)-1,))</f>
        <v/>
      </c>
    </row>
    <row r="1604" spans="1:4" customFormat="1" ht="17.25" customHeight="1" thickBot="1">
      <c r="A1604" s="75"/>
      <c r="B1604" s="75"/>
      <c r="C1604" s="70" t="str">
        <f ca="1">IF($A1603="","",OFFSET(ورقة1!$D$1,MATCH($A1603,ورقة1!$A:$A,0)-1,))</f>
        <v/>
      </c>
      <c r="D1604" s="70" t="str">
        <f ca="1">IF($A1603="","",OFFSET(ورقة1!$F$1,MATCH($A1603,ورقة1!$A:$A,0)-1,))</f>
        <v/>
      </c>
    </row>
    <row r="1605" spans="1:4" customFormat="1" ht="17.25" customHeight="1" thickBot="1">
      <c r="A1605" s="74" t="str">
        <f>IF(SUM(MAX($A$1:$A1604),1)&gt;MAX(ورقة1!$A:$A),"",SUM(MAX($A$1:$A1604),1))</f>
        <v/>
      </c>
      <c r="B1605" s="74" t="str">
        <f ca="1">IF($A1605="","",OFFSET(ورقة1!$B$1,MATCH($A1605,ورقة1!$A:$A,0)-1,))</f>
        <v/>
      </c>
      <c r="C1605" s="69" t="str">
        <f ca="1">IF($A1605="","",OFFSET(ورقة1!$C$1,MATCH($A1605,ورقة1!$A:$A,0)-1,))</f>
        <v/>
      </c>
      <c r="D1605" s="69" t="str">
        <f ca="1">IF($A1605="","",OFFSET(ورقة1!$E$1,MATCH($A1605,ورقة1!$A:$A,0)-1,))</f>
        <v/>
      </c>
    </row>
    <row r="1606" spans="1:4" customFormat="1" ht="17.25" customHeight="1" thickBot="1">
      <c r="A1606" s="75"/>
      <c r="B1606" s="75"/>
      <c r="C1606" s="70" t="str">
        <f ca="1">IF($A1605="","",OFFSET(ورقة1!$D$1,MATCH($A1605,ورقة1!$A:$A,0)-1,))</f>
        <v/>
      </c>
      <c r="D1606" s="70" t="str">
        <f ca="1">IF($A1605="","",OFFSET(ورقة1!$F$1,MATCH($A1605,ورقة1!$A:$A,0)-1,))</f>
        <v/>
      </c>
    </row>
    <row r="1607" spans="1:4" customFormat="1" ht="17.25" customHeight="1" thickBot="1">
      <c r="A1607" s="74" t="str">
        <f>IF(SUM(MAX($A$1:$A1606),1)&gt;MAX(ورقة1!$A:$A),"",SUM(MAX($A$1:$A1606),1))</f>
        <v/>
      </c>
      <c r="B1607" s="74" t="str">
        <f ca="1">IF($A1607="","",OFFSET(ورقة1!$B$1,MATCH($A1607,ورقة1!$A:$A,0)-1,))</f>
        <v/>
      </c>
      <c r="C1607" s="69" t="str">
        <f ca="1">IF($A1607="","",OFFSET(ورقة1!$C$1,MATCH($A1607,ورقة1!$A:$A,0)-1,))</f>
        <v/>
      </c>
      <c r="D1607" s="69" t="str">
        <f ca="1">IF($A1607="","",OFFSET(ورقة1!$E$1,MATCH($A1607,ورقة1!$A:$A,0)-1,))</f>
        <v/>
      </c>
    </row>
    <row r="1608" spans="1:4" customFormat="1" ht="17.25" customHeight="1" thickBot="1">
      <c r="A1608" s="75"/>
      <c r="B1608" s="75"/>
      <c r="C1608" s="70" t="str">
        <f ca="1">IF($A1607="","",OFFSET(ورقة1!$D$1,MATCH($A1607,ورقة1!$A:$A,0)-1,))</f>
        <v/>
      </c>
      <c r="D1608" s="70" t="str">
        <f ca="1">IF($A1607="","",OFFSET(ورقة1!$F$1,MATCH($A1607,ورقة1!$A:$A,0)-1,))</f>
        <v/>
      </c>
    </row>
    <row r="1609" spans="1:4" customFormat="1" ht="17.25" customHeight="1" thickBot="1">
      <c r="A1609" s="74" t="str">
        <f>IF(SUM(MAX($A$1:$A1608),1)&gt;MAX(ورقة1!$A:$A),"",SUM(MAX($A$1:$A1608),1))</f>
        <v/>
      </c>
      <c r="B1609" s="74" t="str">
        <f ca="1">IF($A1609="","",OFFSET(ورقة1!$B$1,MATCH($A1609,ورقة1!$A:$A,0)-1,))</f>
        <v/>
      </c>
      <c r="C1609" s="69" t="str">
        <f ca="1">IF($A1609="","",OFFSET(ورقة1!$C$1,MATCH($A1609,ورقة1!$A:$A,0)-1,))</f>
        <v/>
      </c>
      <c r="D1609" s="69" t="str">
        <f ca="1">IF($A1609="","",OFFSET(ورقة1!$E$1,MATCH($A1609,ورقة1!$A:$A,0)-1,))</f>
        <v/>
      </c>
    </row>
    <row r="1610" spans="1:4" customFormat="1" ht="17.25" customHeight="1" thickBot="1">
      <c r="A1610" s="75"/>
      <c r="B1610" s="75"/>
      <c r="C1610" s="70" t="str">
        <f ca="1">IF($A1609="","",OFFSET(ورقة1!$D$1,MATCH($A1609,ورقة1!$A:$A,0)-1,))</f>
        <v/>
      </c>
      <c r="D1610" s="70" t="str">
        <f ca="1">IF($A1609="","",OFFSET(ورقة1!$F$1,MATCH($A1609,ورقة1!$A:$A,0)-1,))</f>
        <v/>
      </c>
    </row>
    <row r="1611" spans="1:4" customFormat="1" ht="17.25" customHeight="1" thickBot="1">
      <c r="A1611" s="74" t="str">
        <f>IF(SUM(MAX($A$1:$A1610),1)&gt;MAX(ورقة1!$A:$A),"",SUM(MAX($A$1:$A1610),1))</f>
        <v/>
      </c>
      <c r="B1611" s="74" t="str">
        <f ca="1">IF($A1611="","",OFFSET(ورقة1!$B$1,MATCH($A1611,ورقة1!$A:$A,0)-1,))</f>
        <v/>
      </c>
      <c r="C1611" s="69" t="str">
        <f ca="1">IF($A1611="","",OFFSET(ورقة1!$C$1,MATCH($A1611,ورقة1!$A:$A,0)-1,))</f>
        <v/>
      </c>
      <c r="D1611" s="69" t="str">
        <f ca="1">IF($A1611="","",OFFSET(ورقة1!$E$1,MATCH($A1611,ورقة1!$A:$A,0)-1,))</f>
        <v/>
      </c>
    </row>
    <row r="1612" spans="1:4" customFormat="1" ht="17.25" customHeight="1" thickBot="1">
      <c r="A1612" s="75"/>
      <c r="B1612" s="75"/>
      <c r="C1612" s="70" t="str">
        <f ca="1">IF($A1611="","",OFFSET(ورقة1!$D$1,MATCH($A1611,ورقة1!$A:$A,0)-1,))</f>
        <v/>
      </c>
      <c r="D1612" s="70" t="str">
        <f ca="1">IF($A1611="","",OFFSET(ورقة1!$F$1,MATCH($A1611,ورقة1!$A:$A,0)-1,))</f>
        <v/>
      </c>
    </row>
    <row r="1613" spans="1:4" customFormat="1" ht="17.25" customHeight="1" thickBot="1">
      <c r="A1613" s="74" t="str">
        <f>IF(SUM(MAX($A$1:$A1612),1)&gt;MAX(ورقة1!$A:$A),"",SUM(MAX($A$1:$A1612),1))</f>
        <v/>
      </c>
      <c r="B1613" s="74" t="str">
        <f ca="1">IF($A1613="","",OFFSET(ورقة1!$B$1,MATCH($A1613,ورقة1!$A:$A,0)-1,))</f>
        <v/>
      </c>
      <c r="C1613" s="69" t="str">
        <f ca="1">IF($A1613="","",OFFSET(ورقة1!$C$1,MATCH($A1613,ورقة1!$A:$A,0)-1,))</f>
        <v/>
      </c>
      <c r="D1613" s="69" t="str">
        <f ca="1">IF($A1613="","",OFFSET(ورقة1!$E$1,MATCH($A1613,ورقة1!$A:$A,0)-1,))</f>
        <v/>
      </c>
    </row>
    <row r="1614" spans="1:4" customFormat="1" ht="17.25" customHeight="1" thickBot="1">
      <c r="A1614" s="75"/>
      <c r="B1614" s="75"/>
      <c r="C1614" s="70" t="str">
        <f ca="1">IF($A1613="","",OFFSET(ورقة1!$D$1,MATCH($A1613,ورقة1!$A:$A,0)-1,))</f>
        <v/>
      </c>
      <c r="D1614" s="70" t="str">
        <f ca="1">IF($A1613="","",OFFSET(ورقة1!$F$1,MATCH($A1613,ورقة1!$A:$A,0)-1,))</f>
        <v/>
      </c>
    </row>
    <row r="1615" spans="1:4" customFormat="1" ht="17.25" customHeight="1" thickBot="1">
      <c r="A1615" s="74" t="str">
        <f>IF(SUM(MAX($A$1:$A1614),1)&gt;MAX(ورقة1!$A:$A),"",SUM(MAX($A$1:$A1614),1))</f>
        <v/>
      </c>
      <c r="B1615" s="74" t="str">
        <f ca="1">IF($A1615="","",OFFSET(ورقة1!$B$1,MATCH($A1615,ورقة1!$A:$A,0)-1,))</f>
        <v/>
      </c>
      <c r="C1615" s="69" t="str">
        <f ca="1">IF($A1615="","",OFFSET(ورقة1!$C$1,MATCH($A1615,ورقة1!$A:$A,0)-1,))</f>
        <v/>
      </c>
      <c r="D1615" s="69" t="str">
        <f ca="1">IF($A1615="","",OFFSET(ورقة1!$E$1,MATCH($A1615,ورقة1!$A:$A,0)-1,))</f>
        <v/>
      </c>
    </row>
    <row r="1616" spans="1:4" customFormat="1" ht="17.25" customHeight="1" thickBot="1">
      <c r="A1616" s="75"/>
      <c r="B1616" s="75"/>
      <c r="C1616" s="70" t="str">
        <f ca="1">IF($A1615="","",OFFSET(ورقة1!$D$1,MATCH($A1615,ورقة1!$A:$A,0)-1,))</f>
        <v/>
      </c>
      <c r="D1616" s="70" t="str">
        <f ca="1">IF($A1615="","",OFFSET(ورقة1!$F$1,MATCH($A1615,ورقة1!$A:$A,0)-1,))</f>
        <v/>
      </c>
    </row>
    <row r="1617" spans="1:4" customFormat="1" ht="17.25" customHeight="1" thickBot="1">
      <c r="A1617" s="74" t="str">
        <f>IF(SUM(MAX($A$1:$A1616),1)&gt;MAX(ورقة1!$A:$A),"",SUM(MAX($A$1:$A1616),1))</f>
        <v/>
      </c>
      <c r="B1617" s="74" t="str">
        <f ca="1">IF($A1617="","",OFFSET(ورقة1!$B$1,MATCH($A1617,ورقة1!$A:$A,0)-1,))</f>
        <v/>
      </c>
      <c r="C1617" s="69" t="str">
        <f ca="1">IF($A1617="","",OFFSET(ورقة1!$C$1,MATCH($A1617,ورقة1!$A:$A,0)-1,))</f>
        <v/>
      </c>
      <c r="D1617" s="69" t="str">
        <f ca="1">IF($A1617="","",OFFSET(ورقة1!$E$1,MATCH($A1617,ورقة1!$A:$A,0)-1,))</f>
        <v/>
      </c>
    </row>
    <row r="1618" spans="1:4" customFormat="1" ht="17.25" customHeight="1" thickBot="1">
      <c r="A1618" s="75"/>
      <c r="B1618" s="75"/>
      <c r="C1618" s="70" t="str">
        <f ca="1">IF($A1617="","",OFFSET(ورقة1!$D$1,MATCH($A1617,ورقة1!$A:$A,0)-1,))</f>
        <v/>
      </c>
      <c r="D1618" s="70" t="str">
        <f ca="1">IF($A1617="","",OFFSET(ورقة1!$F$1,MATCH($A1617,ورقة1!$A:$A,0)-1,))</f>
        <v/>
      </c>
    </row>
    <row r="1619" spans="1:4" customFormat="1" ht="17.25" customHeight="1" thickBot="1">
      <c r="A1619" s="74" t="str">
        <f>IF(SUM(MAX($A$1:$A1618),1)&gt;MAX(ورقة1!$A:$A),"",SUM(MAX($A$1:$A1618),1))</f>
        <v/>
      </c>
      <c r="B1619" s="74" t="str">
        <f ca="1">IF($A1619="","",OFFSET(ورقة1!$B$1,MATCH($A1619,ورقة1!$A:$A,0)-1,))</f>
        <v/>
      </c>
      <c r="C1619" s="69" t="str">
        <f ca="1">IF($A1619="","",OFFSET(ورقة1!$C$1,MATCH($A1619,ورقة1!$A:$A,0)-1,))</f>
        <v/>
      </c>
      <c r="D1619" s="69" t="str">
        <f ca="1">IF($A1619="","",OFFSET(ورقة1!$E$1,MATCH($A1619,ورقة1!$A:$A,0)-1,))</f>
        <v/>
      </c>
    </row>
    <row r="1620" spans="1:4" customFormat="1" ht="17.25" customHeight="1" thickBot="1">
      <c r="A1620" s="75"/>
      <c r="B1620" s="75"/>
      <c r="C1620" s="70" t="str">
        <f ca="1">IF($A1619="","",OFFSET(ورقة1!$D$1,MATCH($A1619,ورقة1!$A:$A,0)-1,))</f>
        <v/>
      </c>
      <c r="D1620" s="70" t="str">
        <f ca="1">IF($A1619="","",OFFSET(ورقة1!$F$1,MATCH($A1619,ورقة1!$A:$A,0)-1,))</f>
        <v/>
      </c>
    </row>
    <row r="1621" spans="1:4" customFormat="1" ht="17.25" customHeight="1" thickBot="1">
      <c r="A1621" s="74" t="str">
        <f>IF(SUM(MAX($A$1:$A1620),1)&gt;MAX(ورقة1!$A:$A),"",SUM(MAX($A$1:$A1620),1))</f>
        <v/>
      </c>
      <c r="B1621" s="74" t="str">
        <f ca="1">IF($A1621="","",OFFSET(ورقة1!$B$1,MATCH($A1621,ورقة1!$A:$A,0)-1,))</f>
        <v/>
      </c>
      <c r="C1621" s="69" t="str">
        <f ca="1">IF($A1621="","",OFFSET(ورقة1!$C$1,MATCH($A1621,ورقة1!$A:$A,0)-1,))</f>
        <v/>
      </c>
      <c r="D1621" s="69" t="str">
        <f ca="1">IF($A1621="","",OFFSET(ورقة1!$E$1,MATCH($A1621,ورقة1!$A:$A,0)-1,))</f>
        <v/>
      </c>
    </row>
    <row r="1622" spans="1:4" customFormat="1" ht="17.25" customHeight="1" thickBot="1">
      <c r="A1622" s="75"/>
      <c r="B1622" s="75"/>
      <c r="C1622" s="70" t="str">
        <f ca="1">IF($A1621="","",OFFSET(ورقة1!$D$1,MATCH($A1621,ورقة1!$A:$A,0)-1,))</f>
        <v/>
      </c>
      <c r="D1622" s="70" t="str">
        <f ca="1">IF($A1621="","",OFFSET(ورقة1!$F$1,MATCH($A1621,ورقة1!$A:$A,0)-1,))</f>
        <v/>
      </c>
    </row>
    <row r="1623" spans="1:4" customFormat="1" ht="17.25" customHeight="1" thickBot="1">
      <c r="A1623" s="74" t="str">
        <f>IF(SUM(MAX($A$1:$A1622),1)&gt;MAX(ورقة1!$A:$A),"",SUM(MAX($A$1:$A1622),1))</f>
        <v/>
      </c>
      <c r="B1623" s="74" t="str">
        <f ca="1">IF($A1623="","",OFFSET(ورقة1!$B$1,MATCH($A1623,ورقة1!$A:$A,0)-1,))</f>
        <v/>
      </c>
      <c r="C1623" s="69" t="str">
        <f ca="1">IF($A1623="","",OFFSET(ورقة1!$C$1,MATCH($A1623,ورقة1!$A:$A,0)-1,))</f>
        <v/>
      </c>
      <c r="D1623" s="69" t="str">
        <f ca="1">IF($A1623="","",OFFSET(ورقة1!$E$1,MATCH($A1623,ورقة1!$A:$A,0)-1,))</f>
        <v/>
      </c>
    </row>
    <row r="1624" spans="1:4" customFormat="1" ht="17.25" customHeight="1" thickBot="1">
      <c r="A1624" s="75"/>
      <c r="B1624" s="75"/>
      <c r="C1624" s="70" t="str">
        <f ca="1">IF($A1623="","",OFFSET(ورقة1!$D$1,MATCH($A1623,ورقة1!$A:$A,0)-1,))</f>
        <v/>
      </c>
      <c r="D1624" s="70" t="str">
        <f ca="1">IF($A1623="","",OFFSET(ورقة1!$F$1,MATCH($A1623,ورقة1!$A:$A,0)-1,))</f>
        <v/>
      </c>
    </row>
    <row r="1625" spans="1:4" customFormat="1" ht="17.25" customHeight="1" thickBot="1">
      <c r="A1625" s="74" t="str">
        <f>IF(SUM(MAX($A$1:$A1624),1)&gt;MAX(ورقة1!$A:$A),"",SUM(MAX($A$1:$A1624),1))</f>
        <v/>
      </c>
      <c r="B1625" s="74" t="str">
        <f ca="1">IF($A1625="","",OFFSET(ورقة1!$B$1,MATCH($A1625,ورقة1!$A:$A,0)-1,))</f>
        <v/>
      </c>
      <c r="C1625" s="69" t="str">
        <f ca="1">IF($A1625="","",OFFSET(ورقة1!$C$1,MATCH($A1625,ورقة1!$A:$A,0)-1,))</f>
        <v/>
      </c>
      <c r="D1625" s="69" t="str">
        <f ca="1">IF($A1625="","",OFFSET(ورقة1!$E$1,MATCH($A1625,ورقة1!$A:$A,0)-1,))</f>
        <v/>
      </c>
    </row>
    <row r="1626" spans="1:4" customFormat="1" ht="17.25" customHeight="1" thickBot="1">
      <c r="A1626" s="75"/>
      <c r="B1626" s="75"/>
      <c r="C1626" s="70" t="str">
        <f ca="1">IF($A1625="","",OFFSET(ورقة1!$D$1,MATCH($A1625,ورقة1!$A:$A,0)-1,))</f>
        <v/>
      </c>
      <c r="D1626" s="70" t="str">
        <f ca="1">IF($A1625="","",OFFSET(ورقة1!$F$1,MATCH($A1625,ورقة1!$A:$A,0)-1,))</f>
        <v/>
      </c>
    </row>
    <row r="1627" spans="1:4" customFormat="1" ht="17.25" customHeight="1" thickBot="1">
      <c r="A1627" s="74" t="str">
        <f>IF(SUM(MAX($A$1:$A1626),1)&gt;MAX(ورقة1!$A:$A),"",SUM(MAX($A$1:$A1626),1))</f>
        <v/>
      </c>
      <c r="B1627" s="74" t="str">
        <f ca="1">IF($A1627="","",OFFSET(ورقة1!$B$1,MATCH($A1627,ورقة1!$A:$A,0)-1,))</f>
        <v/>
      </c>
      <c r="C1627" s="69" t="str">
        <f ca="1">IF($A1627="","",OFFSET(ورقة1!$C$1,MATCH($A1627,ورقة1!$A:$A,0)-1,))</f>
        <v/>
      </c>
      <c r="D1627" s="69" t="str">
        <f ca="1">IF($A1627="","",OFFSET(ورقة1!$E$1,MATCH($A1627,ورقة1!$A:$A,0)-1,))</f>
        <v/>
      </c>
    </row>
    <row r="1628" spans="1:4" customFormat="1" ht="17.25" customHeight="1" thickBot="1">
      <c r="A1628" s="75"/>
      <c r="B1628" s="75"/>
      <c r="C1628" s="70" t="str">
        <f ca="1">IF($A1627="","",OFFSET(ورقة1!$D$1,MATCH($A1627,ورقة1!$A:$A,0)-1,))</f>
        <v/>
      </c>
      <c r="D1628" s="70" t="str">
        <f ca="1">IF($A1627="","",OFFSET(ورقة1!$F$1,MATCH($A1627,ورقة1!$A:$A,0)-1,))</f>
        <v/>
      </c>
    </row>
    <row r="1629" spans="1:4" customFormat="1" ht="17.25" customHeight="1" thickBot="1">
      <c r="A1629" s="74" t="str">
        <f>IF(SUM(MAX($A$1:$A1628),1)&gt;MAX(ورقة1!$A:$A),"",SUM(MAX($A$1:$A1628),1))</f>
        <v/>
      </c>
      <c r="B1629" s="74" t="str">
        <f ca="1">IF($A1629="","",OFFSET(ورقة1!$B$1,MATCH($A1629,ورقة1!$A:$A,0)-1,))</f>
        <v/>
      </c>
      <c r="C1629" s="69" t="str">
        <f ca="1">IF($A1629="","",OFFSET(ورقة1!$C$1,MATCH($A1629,ورقة1!$A:$A,0)-1,))</f>
        <v/>
      </c>
      <c r="D1629" s="69" t="str">
        <f ca="1">IF($A1629="","",OFFSET(ورقة1!$E$1,MATCH($A1629,ورقة1!$A:$A,0)-1,))</f>
        <v/>
      </c>
    </row>
    <row r="1630" spans="1:4" customFormat="1" ht="17.25" customHeight="1" thickBot="1">
      <c r="A1630" s="75"/>
      <c r="B1630" s="75"/>
      <c r="C1630" s="70" t="str">
        <f ca="1">IF($A1629="","",OFFSET(ورقة1!$D$1,MATCH($A1629,ورقة1!$A:$A,0)-1,))</f>
        <v/>
      </c>
      <c r="D1630" s="70" t="str">
        <f ca="1">IF($A1629="","",OFFSET(ورقة1!$F$1,MATCH($A1629,ورقة1!$A:$A,0)-1,))</f>
        <v/>
      </c>
    </row>
    <row r="1631" spans="1:4" customFormat="1" ht="17.25" customHeight="1" thickBot="1">
      <c r="A1631" s="74" t="str">
        <f>IF(SUM(MAX($A$1:$A1630),1)&gt;MAX(ورقة1!$A:$A),"",SUM(MAX($A$1:$A1630),1))</f>
        <v/>
      </c>
      <c r="B1631" s="74" t="str">
        <f ca="1">IF($A1631="","",OFFSET(ورقة1!$B$1,MATCH($A1631,ورقة1!$A:$A,0)-1,))</f>
        <v/>
      </c>
      <c r="C1631" s="69" t="str">
        <f ca="1">IF($A1631="","",OFFSET(ورقة1!$C$1,MATCH($A1631,ورقة1!$A:$A,0)-1,))</f>
        <v/>
      </c>
      <c r="D1631" s="69" t="str">
        <f ca="1">IF($A1631="","",OFFSET(ورقة1!$E$1,MATCH($A1631,ورقة1!$A:$A,0)-1,))</f>
        <v/>
      </c>
    </row>
    <row r="1632" spans="1:4" customFormat="1" ht="17.25" customHeight="1" thickBot="1">
      <c r="A1632" s="75"/>
      <c r="B1632" s="75"/>
      <c r="C1632" s="70" t="str">
        <f ca="1">IF($A1631="","",OFFSET(ورقة1!$D$1,MATCH($A1631,ورقة1!$A:$A,0)-1,))</f>
        <v/>
      </c>
      <c r="D1632" s="70" t="str">
        <f ca="1">IF($A1631="","",OFFSET(ورقة1!$F$1,MATCH($A1631,ورقة1!$A:$A,0)-1,))</f>
        <v/>
      </c>
    </row>
    <row r="1633" spans="1:4" customFormat="1" ht="17.25" customHeight="1" thickBot="1">
      <c r="A1633" s="74" t="str">
        <f>IF(SUM(MAX($A$1:$A1632),1)&gt;MAX(ورقة1!$A:$A),"",SUM(MAX($A$1:$A1632),1))</f>
        <v/>
      </c>
      <c r="B1633" s="74" t="str">
        <f ca="1">IF($A1633="","",OFFSET(ورقة1!$B$1,MATCH($A1633,ورقة1!$A:$A,0)-1,))</f>
        <v/>
      </c>
      <c r="C1633" s="69" t="str">
        <f ca="1">IF($A1633="","",OFFSET(ورقة1!$C$1,MATCH($A1633,ورقة1!$A:$A,0)-1,))</f>
        <v/>
      </c>
      <c r="D1633" s="69" t="str">
        <f ca="1">IF($A1633="","",OFFSET(ورقة1!$E$1,MATCH($A1633,ورقة1!$A:$A,0)-1,))</f>
        <v/>
      </c>
    </row>
    <row r="1634" spans="1:4" customFormat="1" ht="17.25" customHeight="1" thickBot="1">
      <c r="A1634" s="75"/>
      <c r="B1634" s="75"/>
      <c r="C1634" s="70" t="str">
        <f ca="1">IF($A1633="","",OFFSET(ورقة1!$D$1,MATCH($A1633,ورقة1!$A:$A,0)-1,))</f>
        <v/>
      </c>
      <c r="D1634" s="70" t="str">
        <f ca="1">IF($A1633="","",OFFSET(ورقة1!$F$1,MATCH($A1633,ورقة1!$A:$A,0)-1,))</f>
        <v/>
      </c>
    </row>
    <row r="1635" spans="1:4" customFormat="1" ht="17.25" customHeight="1" thickBot="1">
      <c r="A1635" s="74" t="str">
        <f>IF(SUM(MAX($A$1:$A1634),1)&gt;MAX(ورقة1!$A:$A),"",SUM(MAX($A$1:$A1634),1))</f>
        <v/>
      </c>
      <c r="B1635" s="74" t="str">
        <f ca="1">IF($A1635="","",OFFSET(ورقة1!$B$1,MATCH($A1635,ورقة1!$A:$A,0)-1,))</f>
        <v/>
      </c>
      <c r="C1635" s="69" t="str">
        <f ca="1">IF($A1635="","",OFFSET(ورقة1!$C$1,MATCH($A1635,ورقة1!$A:$A,0)-1,))</f>
        <v/>
      </c>
      <c r="D1635" s="69" t="str">
        <f ca="1">IF($A1635="","",OFFSET(ورقة1!$E$1,MATCH($A1635,ورقة1!$A:$A,0)-1,))</f>
        <v/>
      </c>
    </row>
    <row r="1636" spans="1:4" customFormat="1" ht="17.25" customHeight="1" thickBot="1">
      <c r="A1636" s="75"/>
      <c r="B1636" s="75"/>
      <c r="C1636" s="70" t="str">
        <f ca="1">IF($A1635="","",OFFSET(ورقة1!$D$1,MATCH($A1635,ورقة1!$A:$A,0)-1,))</f>
        <v/>
      </c>
      <c r="D1636" s="70" t="str">
        <f ca="1">IF($A1635="","",OFFSET(ورقة1!$F$1,MATCH($A1635,ورقة1!$A:$A,0)-1,))</f>
        <v/>
      </c>
    </row>
    <row r="1637" spans="1:4" customFormat="1" ht="17.25" customHeight="1" thickBot="1">
      <c r="A1637" s="74" t="str">
        <f>IF(SUM(MAX($A$1:$A1636),1)&gt;MAX(ورقة1!$A:$A),"",SUM(MAX($A$1:$A1636),1))</f>
        <v/>
      </c>
      <c r="B1637" s="74" t="str">
        <f ca="1">IF($A1637="","",OFFSET(ورقة1!$B$1,MATCH($A1637,ورقة1!$A:$A,0)-1,))</f>
        <v/>
      </c>
      <c r="C1637" s="69" t="str">
        <f ca="1">IF($A1637="","",OFFSET(ورقة1!$C$1,MATCH($A1637,ورقة1!$A:$A,0)-1,))</f>
        <v/>
      </c>
      <c r="D1637" s="69" t="str">
        <f ca="1">IF($A1637="","",OFFSET(ورقة1!$E$1,MATCH($A1637,ورقة1!$A:$A,0)-1,))</f>
        <v/>
      </c>
    </row>
    <row r="1638" spans="1:4" customFormat="1" ht="17.25" customHeight="1" thickBot="1">
      <c r="A1638" s="75"/>
      <c r="B1638" s="75"/>
      <c r="C1638" s="70" t="str">
        <f ca="1">IF($A1637="","",OFFSET(ورقة1!$D$1,MATCH($A1637,ورقة1!$A:$A,0)-1,))</f>
        <v/>
      </c>
      <c r="D1638" s="70" t="str">
        <f ca="1">IF($A1637="","",OFFSET(ورقة1!$F$1,MATCH($A1637,ورقة1!$A:$A,0)-1,))</f>
        <v/>
      </c>
    </row>
    <row r="1639" spans="1:4" customFormat="1" ht="17.25" customHeight="1" thickBot="1">
      <c r="A1639" s="74" t="str">
        <f>IF(SUM(MAX($A$1:$A1638),1)&gt;MAX(ورقة1!$A:$A),"",SUM(MAX($A$1:$A1638),1))</f>
        <v/>
      </c>
      <c r="B1639" s="74" t="str">
        <f ca="1">IF($A1639="","",OFFSET(ورقة1!$B$1,MATCH($A1639,ورقة1!$A:$A,0)-1,))</f>
        <v/>
      </c>
      <c r="C1639" s="69" t="str">
        <f ca="1">IF($A1639="","",OFFSET(ورقة1!$C$1,MATCH($A1639,ورقة1!$A:$A,0)-1,))</f>
        <v/>
      </c>
      <c r="D1639" s="69" t="str">
        <f ca="1">IF($A1639="","",OFFSET(ورقة1!$E$1,MATCH($A1639,ورقة1!$A:$A,0)-1,))</f>
        <v/>
      </c>
    </row>
    <row r="1640" spans="1:4" customFormat="1" ht="17.25" customHeight="1" thickBot="1">
      <c r="A1640" s="75"/>
      <c r="B1640" s="75"/>
      <c r="C1640" s="70" t="str">
        <f ca="1">IF($A1639="","",OFFSET(ورقة1!$D$1,MATCH($A1639,ورقة1!$A:$A,0)-1,))</f>
        <v/>
      </c>
      <c r="D1640" s="70" t="str">
        <f ca="1">IF($A1639="","",OFFSET(ورقة1!$F$1,MATCH($A1639,ورقة1!$A:$A,0)-1,))</f>
        <v/>
      </c>
    </row>
    <row r="1641" spans="1:4" customFormat="1" ht="17.25" customHeight="1" thickBot="1">
      <c r="A1641" s="74" t="str">
        <f>IF(SUM(MAX($A$1:$A1640),1)&gt;MAX(ورقة1!$A:$A),"",SUM(MAX($A$1:$A1640),1))</f>
        <v/>
      </c>
      <c r="B1641" s="74" t="str">
        <f ca="1">IF($A1641="","",OFFSET(ورقة1!$B$1,MATCH($A1641,ورقة1!$A:$A,0)-1,))</f>
        <v/>
      </c>
      <c r="C1641" s="69" t="str">
        <f ca="1">IF($A1641="","",OFFSET(ورقة1!$C$1,MATCH($A1641,ورقة1!$A:$A,0)-1,))</f>
        <v/>
      </c>
      <c r="D1641" s="69" t="str">
        <f ca="1">IF($A1641="","",OFFSET(ورقة1!$E$1,MATCH($A1641,ورقة1!$A:$A,0)-1,))</f>
        <v/>
      </c>
    </row>
    <row r="1642" spans="1:4" customFormat="1" ht="17.25" customHeight="1" thickBot="1">
      <c r="A1642" s="75"/>
      <c r="B1642" s="75"/>
      <c r="C1642" s="70" t="str">
        <f ca="1">IF($A1641="","",OFFSET(ورقة1!$D$1,MATCH($A1641,ورقة1!$A:$A,0)-1,))</f>
        <v/>
      </c>
      <c r="D1642" s="70" t="str">
        <f ca="1">IF($A1641="","",OFFSET(ورقة1!$F$1,MATCH($A1641,ورقة1!$A:$A,0)-1,))</f>
        <v/>
      </c>
    </row>
    <row r="1643" spans="1:4" customFormat="1" ht="17.25" customHeight="1" thickBot="1">
      <c r="A1643" s="74" t="str">
        <f>IF(SUM(MAX($A$1:$A1642),1)&gt;MAX(ورقة1!$A:$A),"",SUM(MAX($A$1:$A1642),1))</f>
        <v/>
      </c>
      <c r="B1643" s="74" t="str">
        <f ca="1">IF($A1643="","",OFFSET(ورقة1!$B$1,MATCH($A1643,ورقة1!$A:$A,0)-1,))</f>
        <v/>
      </c>
      <c r="C1643" s="69" t="str">
        <f ca="1">IF($A1643="","",OFFSET(ورقة1!$C$1,MATCH($A1643,ورقة1!$A:$A,0)-1,))</f>
        <v/>
      </c>
      <c r="D1643" s="69" t="str">
        <f ca="1">IF($A1643="","",OFFSET(ورقة1!$E$1,MATCH($A1643,ورقة1!$A:$A,0)-1,))</f>
        <v/>
      </c>
    </row>
    <row r="1644" spans="1:4" customFormat="1" ht="17.25" customHeight="1" thickBot="1">
      <c r="A1644" s="75"/>
      <c r="B1644" s="75"/>
      <c r="C1644" s="70" t="str">
        <f ca="1">IF($A1643="","",OFFSET(ورقة1!$D$1,MATCH($A1643,ورقة1!$A:$A,0)-1,))</f>
        <v/>
      </c>
      <c r="D1644" s="70" t="str">
        <f ca="1">IF($A1643="","",OFFSET(ورقة1!$F$1,MATCH($A1643,ورقة1!$A:$A,0)-1,))</f>
        <v/>
      </c>
    </row>
    <row r="1645" spans="1:4" customFormat="1" ht="17.25" customHeight="1" thickBot="1">
      <c r="A1645" s="74" t="str">
        <f>IF(SUM(MAX($A$1:$A1644),1)&gt;MAX(ورقة1!$A:$A),"",SUM(MAX($A$1:$A1644),1))</f>
        <v/>
      </c>
      <c r="B1645" s="74" t="str">
        <f ca="1">IF($A1645="","",OFFSET(ورقة1!$B$1,MATCH($A1645,ورقة1!$A:$A,0)-1,))</f>
        <v/>
      </c>
      <c r="C1645" s="69" t="str">
        <f ca="1">IF($A1645="","",OFFSET(ورقة1!$C$1,MATCH($A1645,ورقة1!$A:$A,0)-1,))</f>
        <v/>
      </c>
      <c r="D1645" s="69" t="str">
        <f ca="1">IF($A1645="","",OFFSET(ورقة1!$E$1,MATCH($A1645,ورقة1!$A:$A,0)-1,))</f>
        <v/>
      </c>
    </row>
    <row r="1646" spans="1:4" customFormat="1" ht="17.25" customHeight="1" thickBot="1">
      <c r="A1646" s="75"/>
      <c r="B1646" s="75"/>
      <c r="C1646" s="70" t="str">
        <f ca="1">IF($A1645="","",OFFSET(ورقة1!$D$1,MATCH($A1645,ورقة1!$A:$A,0)-1,))</f>
        <v/>
      </c>
      <c r="D1646" s="70" t="str">
        <f ca="1">IF($A1645="","",OFFSET(ورقة1!$F$1,MATCH($A1645,ورقة1!$A:$A,0)-1,))</f>
        <v/>
      </c>
    </row>
    <row r="1647" spans="1:4" customFormat="1" ht="17.25" customHeight="1" thickBot="1">
      <c r="A1647" s="74" t="str">
        <f>IF(SUM(MAX($A$1:$A1646),1)&gt;MAX(ورقة1!$A:$A),"",SUM(MAX($A$1:$A1646),1))</f>
        <v/>
      </c>
      <c r="B1647" s="74" t="str">
        <f ca="1">IF($A1647="","",OFFSET(ورقة1!$B$1,MATCH($A1647,ورقة1!$A:$A,0)-1,))</f>
        <v/>
      </c>
      <c r="C1647" s="69" t="str">
        <f ca="1">IF($A1647="","",OFFSET(ورقة1!$C$1,MATCH($A1647,ورقة1!$A:$A,0)-1,))</f>
        <v/>
      </c>
      <c r="D1647" s="69" t="str">
        <f ca="1">IF($A1647="","",OFFSET(ورقة1!$E$1,MATCH($A1647,ورقة1!$A:$A,0)-1,))</f>
        <v/>
      </c>
    </row>
    <row r="1648" spans="1:4" customFormat="1" ht="17.25" customHeight="1" thickBot="1">
      <c r="A1648" s="75"/>
      <c r="B1648" s="75"/>
      <c r="C1648" s="70" t="str">
        <f ca="1">IF($A1647="","",OFFSET(ورقة1!$D$1,MATCH($A1647,ورقة1!$A:$A,0)-1,))</f>
        <v/>
      </c>
      <c r="D1648" s="70" t="str">
        <f ca="1">IF($A1647="","",OFFSET(ورقة1!$F$1,MATCH($A1647,ورقة1!$A:$A,0)-1,))</f>
        <v/>
      </c>
    </row>
    <row r="1649" spans="1:4" customFormat="1" ht="17.25" customHeight="1" thickBot="1">
      <c r="A1649" s="74" t="str">
        <f>IF(SUM(MAX($A$1:$A1648),1)&gt;MAX(ورقة1!$A:$A),"",SUM(MAX($A$1:$A1648),1))</f>
        <v/>
      </c>
      <c r="B1649" s="74" t="str">
        <f ca="1">IF($A1649="","",OFFSET(ورقة1!$B$1,MATCH($A1649,ورقة1!$A:$A,0)-1,))</f>
        <v/>
      </c>
      <c r="C1649" s="69" t="str">
        <f ca="1">IF($A1649="","",OFFSET(ورقة1!$C$1,MATCH($A1649,ورقة1!$A:$A,0)-1,))</f>
        <v/>
      </c>
      <c r="D1649" s="69" t="str">
        <f ca="1">IF($A1649="","",OFFSET(ورقة1!$E$1,MATCH($A1649,ورقة1!$A:$A,0)-1,))</f>
        <v/>
      </c>
    </row>
    <row r="1650" spans="1:4" customFormat="1" ht="17.25" customHeight="1" thickBot="1">
      <c r="A1650" s="75"/>
      <c r="B1650" s="75"/>
      <c r="C1650" s="70" t="str">
        <f ca="1">IF($A1649="","",OFFSET(ورقة1!$D$1,MATCH($A1649,ورقة1!$A:$A,0)-1,))</f>
        <v/>
      </c>
      <c r="D1650" s="70" t="str">
        <f ca="1">IF($A1649="","",OFFSET(ورقة1!$F$1,MATCH($A1649,ورقة1!$A:$A,0)-1,))</f>
        <v/>
      </c>
    </row>
    <row r="1651" spans="1:4" customFormat="1" ht="17.25" customHeight="1" thickBot="1">
      <c r="A1651" s="74" t="str">
        <f>IF(SUM(MAX($A$1:$A1650),1)&gt;MAX(ورقة1!$A:$A),"",SUM(MAX($A$1:$A1650),1))</f>
        <v/>
      </c>
      <c r="B1651" s="74" t="str">
        <f ca="1">IF($A1651="","",OFFSET(ورقة1!$B$1,MATCH($A1651,ورقة1!$A:$A,0)-1,))</f>
        <v/>
      </c>
      <c r="C1651" s="69" t="str">
        <f ca="1">IF($A1651="","",OFFSET(ورقة1!$C$1,MATCH($A1651,ورقة1!$A:$A,0)-1,))</f>
        <v/>
      </c>
      <c r="D1651" s="69" t="str">
        <f ca="1">IF($A1651="","",OFFSET(ورقة1!$E$1,MATCH($A1651,ورقة1!$A:$A,0)-1,))</f>
        <v/>
      </c>
    </row>
    <row r="1652" spans="1:4" customFormat="1" ht="17.25" customHeight="1" thickBot="1">
      <c r="A1652" s="75"/>
      <c r="B1652" s="75"/>
      <c r="C1652" s="70" t="str">
        <f ca="1">IF($A1651="","",OFFSET(ورقة1!$D$1,MATCH($A1651,ورقة1!$A:$A,0)-1,))</f>
        <v/>
      </c>
      <c r="D1652" s="70" t="str">
        <f ca="1">IF($A1651="","",OFFSET(ورقة1!$F$1,MATCH($A1651,ورقة1!$A:$A,0)-1,))</f>
        <v/>
      </c>
    </row>
    <row r="1653" spans="1:4" customFormat="1" ht="17.25" customHeight="1" thickBot="1">
      <c r="A1653" s="74" t="str">
        <f>IF(SUM(MAX($A$1:$A1652),1)&gt;MAX(ورقة1!$A:$A),"",SUM(MAX($A$1:$A1652),1))</f>
        <v/>
      </c>
      <c r="B1653" s="74" t="str">
        <f ca="1">IF($A1653="","",OFFSET(ورقة1!$B$1,MATCH($A1653,ورقة1!$A:$A,0)-1,))</f>
        <v/>
      </c>
      <c r="C1653" s="69" t="str">
        <f ca="1">IF($A1653="","",OFFSET(ورقة1!$C$1,MATCH($A1653,ورقة1!$A:$A,0)-1,))</f>
        <v/>
      </c>
      <c r="D1653" s="69" t="str">
        <f ca="1">IF($A1653="","",OFFSET(ورقة1!$E$1,MATCH($A1653,ورقة1!$A:$A,0)-1,))</f>
        <v/>
      </c>
    </row>
    <row r="1654" spans="1:4" customFormat="1" ht="17.25" customHeight="1" thickBot="1">
      <c r="A1654" s="75"/>
      <c r="B1654" s="75"/>
      <c r="C1654" s="70" t="str">
        <f ca="1">IF($A1653="","",OFFSET(ورقة1!$D$1,MATCH($A1653,ورقة1!$A:$A,0)-1,))</f>
        <v/>
      </c>
      <c r="D1654" s="70" t="str">
        <f ca="1">IF($A1653="","",OFFSET(ورقة1!$F$1,MATCH($A1653,ورقة1!$A:$A,0)-1,))</f>
        <v/>
      </c>
    </row>
    <row r="1655" spans="1:4" customFormat="1" ht="17.25" customHeight="1" thickBot="1">
      <c r="A1655" s="74" t="str">
        <f>IF(SUM(MAX($A$1:$A1654),1)&gt;MAX(ورقة1!$A:$A),"",SUM(MAX($A$1:$A1654),1))</f>
        <v/>
      </c>
      <c r="B1655" s="74" t="str">
        <f ca="1">IF($A1655="","",OFFSET(ورقة1!$B$1,MATCH($A1655,ورقة1!$A:$A,0)-1,))</f>
        <v/>
      </c>
      <c r="C1655" s="69" t="str">
        <f ca="1">IF($A1655="","",OFFSET(ورقة1!$C$1,MATCH($A1655,ورقة1!$A:$A,0)-1,))</f>
        <v/>
      </c>
      <c r="D1655" s="69" t="str">
        <f ca="1">IF($A1655="","",OFFSET(ورقة1!$E$1,MATCH($A1655,ورقة1!$A:$A,0)-1,))</f>
        <v/>
      </c>
    </row>
    <row r="1656" spans="1:4" customFormat="1" ht="17.25" customHeight="1" thickBot="1">
      <c r="A1656" s="75"/>
      <c r="B1656" s="75"/>
      <c r="C1656" s="70" t="str">
        <f ca="1">IF($A1655="","",OFFSET(ورقة1!$D$1,MATCH($A1655,ورقة1!$A:$A,0)-1,))</f>
        <v/>
      </c>
      <c r="D1656" s="70" t="str">
        <f ca="1">IF($A1655="","",OFFSET(ورقة1!$F$1,MATCH($A1655,ورقة1!$A:$A,0)-1,))</f>
        <v/>
      </c>
    </row>
    <row r="1657" spans="1:4" customFormat="1" ht="17.25" customHeight="1" thickBot="1">
      <c r="A1657" s="74" t="str">
        <f>IF(SUM(MAX($A$1:$A1656),1)&gt;MAX(ورقة1!$A:$A),"",SUM(MAX($A$1:$A1656),1))</f>
        <v/>
      </c>
      <c r="B1657" s="74" t="str">
        <f ca="1">IF($A1657="","",OFFSET(ورقة1!$B$1,MATCH($A1657,ورقة1!$A:$A,0)-1,))</f>
        <v/>
      </c>
      <c r="C1657" s="69" t="str">
        <f ca="1">IF($A1657="","",OFFSET(ورقة1!$C$1,MATCH($A1657,ورقة1!$A:$A,0)-1,))</f>
        <v/>
      </c>
      <c r="D1657" s="69" t="str">
        <f ca="1">IF($A1657="","",OFFSET(ورقة1!$E$1,MATCH($A1657,ورقة1!$A:$A,0)-1,))</f>
        <v/>
      </c>
    </row>
    <row r="1658" spans="1:4" customFormat="1" ht="17.25" customHeight="1" thickBot="1">
      <c r="A1658" s="75"/>
      <c r="B1658" s="75"/>
      <c r="C1658" s="70" t="str">
        <f ca="1">IF($A1657="","",OFFSET(ورقة1!$D$1,MATCH($A1657,ورقة1!$A:$A,0)-1,))</f>
        <v/>
      </c>
      <c r="D1658" s="70" t="str">
        <f ca="1">IF($A1657="","",OFFSET(ورقة1!$F$1,MATCH($A1657,ورقة1!$A:$A,0)-1,))</f>
        <v/>
      </c>
    </row>
    <row r="1659" spans="1:4" customFormat="1" ht="17.25" customHeight="1" thickBot="1">
      <c r="A1659" s="74" t="str">
        <f>IF(SUM(MAX($A$1:$A1658),1)&gt;MAX(ورقة1!$A:$A),"",SUM(MAX($A$1:$A1658),1))</f>
        <v/>
      </c>
      <c r="B1659" s="74" t="str">
        <f ca="1">IF($A1659="","",OFFSET(ورقة1!$B$1,MATCH($A1659,ورقة1!$A:$A,0)-1,))</f>
        <v/>
      </c>
      <c r="C1659" s="69" t="str">
        <f ca="1">IF($A1659="","",OFFSET(ورقة1!$C$1,MATCH($A1659,ورقة1!$A:$A,0)-1,))</f>
        <v/>
      </c>
      <c r="D1659" s="69" t="str">
        <f ca="1">IF($A1659="","",OFFSET(ورقة1!$E$1,MATCH($A1659,ورقة1!$A:$A,0)-1,))</f>
        <v/>
      </c>
    </row>
    <row r="1660" spans="1:4" customFormat="1" ht="17.25" customHeight="1" thickBot="1">
      <c r="A1660" s="75"/>
      <c r="B1660" s="75"/>
      <c r="C1660" s="70" t="str">
        <f ca="1">IF($A1659="","",OFFSET(ورقة1!$D$1,MATCH($A1659,ورقة1!$A:$A,0)-1,))</f>
        <v/>
      </c>
      <c r="D1660" s="70" t="str">
        <f ca="1">IF($A1659="","",OFFSET(ورقة1!$F$1,MATCH($A1659,ورقة1!$A:$A,0)-1,))</f>
        <v/>
      </c>
    </row>
    <row r="1661" spans="1:4" customFormat="1" ht="17.25" customHeight="1" thickBot="1">
      <c r="A1661" s="74" t="str">
        <f>IF(SUM(MAX($A$1:$A1660),1)&gt;MAX(ورقة1!$A:$A),"",SUM(MAX($A$1:$A1660),1))</f>
        <v/>
      </c>
      <c r="B1661" s="74" t="str">
        <f ca="1">IF($A1661="","",OFFSET(ورقة1!$B$1,MATCH($A1661,ورقة1!$A:$A,0)-1,))</f>
        <v/>
      </c>
      <c r="C1661" s="69" t="str">
        <f ca="1">IF($A1661="","",OFFSET(ورقة1!$C$1,MATCH($A1661,ورقة1!$A:$A,0)-1,))</f>
        <v/>
      </c>
      <c r="D1661" s="69" t="str">
        <f ca="1">IF($A1661="","",OFFSET(ورقة1!$E$1,MATCH($A1661,ورقة1!$A:$A,0)-1,))</f>
        <v/>
      </c>
    </row>
    <row r="1662" spans="1:4" customFormat="1" ht="17.25" customHeight="1" thickBot="1">
      <c r="A1662" s="75"/>
      <c r="B1662" s="75"/>
      <c r="C1662" s="70" t="str">
        <f ca="1">IF($A1661="","",OFFSET(ورقة1!$D$1,MATCH($A1661,ورقة1!$A:$A,0)-1,))</f>
        <v/>
      </c>
      <c r="D1662" s="70" t="str">
        <f ca="1">IF($A1661="","",OFFSET(ورقة1!$F$1,MATCH($A1661,ورقة1!$A:$A,0)-1,))</f>
        <v/>
      </c>
    </row>
    <row r="1663" spans="1:4" customFormat="1" ht="17.25" customHeight="1" thickBot="1">
      <c r="A1663" s="74" t="str">
        <f>IF(SUM(MAX($A$1:$A1662),1)&gt;MAX(ورقة1!$A:$A),"",SUM(MAX($A$1:$A1662),1))</f>
        <v/>
      </c>
      <c r="B1663" s="74" t="str">
        <f ca="1">IF($A1663="","",OFFSET(ورقة1!$B$1,MATCH($A1663,ورقة1!$A:$A,0)-1,))</f>
        <v/>
      </c>
      <c r="C1663" s="69" t="str">
        <f ca="1">IF($A1663="","",OFFSET(ورقة1!$C$1,MATCH($A1663,ورقة1!$A:$A,0)-1,))</f>
        <v/>
      </c>
      <c r="D1663" s="69" t="str">
        <f ca="1">IF($A1663="","",OFFSET(ورقة1!$E$1,MATCH($A1663,ورقة1!$A:$A,0)-1,))</f>
        <v/>
      </c>
    </row>
    <row r="1664" spans="1:4" customFormat="1" ht="17.25" customHeight="1" thickBot="1">
      <c r="A1664" s="75"/>
      <c r="B1664" s="75"/>
      <c r="C1664" s="70" t="str">
        <f ca="1">IF($A1663="","",OFFSET(ورقة1!$D$1,MATCH($A1663,ورقة1!$A:$A,0)-1,))</f>
        <v/>
      </c>
      <c r="D1664" s="70" t="str">
        <f ca="1">IF($A1663="","",OFFSET(ورقة1!$F$1,MATCH($A1663,ورقة1!$A:$A,0)-1,))</f>
        <v/>
      </c>
    </row>
    <row r="1665" spans="1:4" customFormat="1" ht="17.25" customHeight="1" thickBot="1">
      <c r="A1665" s="74" t="str">
        <f>IF(SUM(MAX($A$1:$A1664),1)&gt;MAX(ورقة1!$A:$A),"",SUM(MAX($A$1:$A1664),1))</f>
        <v/>
      </c>
      <c r="B1665" s="74" t="str">
        <f ca="1">IF($A1665="","",OFFSET(ورقة1!$B$1,MATCH($A1665,ورقة1!$A:$A,0)-1,))</f>
        <v/>
      </c>
      <c r="C1665" s="69" t="str">
        <f ca="1">IF($A1665="","",OFFSET(ورقة1!$C$1,MATCH($A1665,ورقة1!$A:$A,0)-1,))</f>
        <v/>
      </c>
      <c r="D1665" s="69" t="str">
        <f ca="1">IF($A1665="","",OFFSET(ورقة1!$E$1,MATCH($A1665,ورقة1!$A:$A,0)-1,))</f>
        <v/>
      </c>
    </row>
    <row r="1666" spans="1:4" customFormat="1" ht="17.25" customHeight="1" thickBot="1">
      <c r="A1666" s="75"/>
      <c r="B1666" s="75"/>
      <c r="C1666" s="70" t="str">
        <f ca="1">IF($A1665="","",OFFSET(ورقة1!$D$1,MATCH($A1665,ورقة1!$A:$A,0)-1,))</f>
        <v/>
      </c>
      <c r="D1666" s="70" t="str">
        <f ca="1">IF($A1665="","",OFFSET(ورقة1!$F$1,MATCH($A1665,ورقة1!$A:$A,0)-1,))</f>
        <v/>
      </c>
    </row>
    <row r="1667" spans="1:4" customFormat="1" ht="17.25" customHeight="1" thickBot="1">
      <c r="A1667" s="74" t="str">
        <f>IF(SUM(MAX($A$1:$A1666),1)&gt;MAX(ورقة1!$A:$A),"",SUM(MAX($A$1:$A1666),1))</f>
        <v/>
      </c>
      <c r="B1667" s="74" t="str">
        <f ca="1">IF($A1667="","",OFFSET(ورقة1!$B$1,MATCH($A1667,ورقة1!$A:$A,0)-1,))</f>
        <v/>
      </c>
      <c r="C1667" s="69" t="str">
        <f ca="1">IF($A1667="","",OFFSET(ورقة1!$C$1,MATCH($A1667,ورقة1!$A:$A,0)-1,))</f>
        <v/>
      </c>
      <c r="D1667" s="69" t="str">
        <f ca="1">IF($A1667="","",OFFSET(ورقة1!$E$1,MATCH($A1667,ورقة1!$A:$A,0)-1,))</f>
        <v/>
      </c>
    </row>
    <row r="1668" spans="1:4" customFormat="1" ht="17.25" customHeight="1" thickBot="1">
      <c r="A1668" s="75"/>
      <c r="B1668" s="75"/>
      <c r="C1668" s="70" t="str">
        <f ca="1">IF($A1667="","",OFFSET(ورقة1!$D$1,MATCH($A1667,ورقة1!$A:$A,0)-1,))</f>
        <v/>
      </c>
      <c r="D1668" s="70" t="str">
        <f ca="1">IF($A1667="","",OFFSET(ورقة1!$F$1,MATCH($A1667,ورقة1!$A:$A,0)-1,))</f>
        <v/>
      </c>
    </row>
    <row r="1669" spans="1:4" customFormat="1" ht="17.25" customHeight="1" thickBot="1">
      <c r="A1669" s="74" t="str">
        <f>IF(SUM(MAX($A$1:$A1668),1)&gt;MAX(ورقة1!$A:$A),"",SUM(MAX($A$1:$A1668),1))</f>
        <v/>
      </c>
      <c r="B1669" s="74" t="str">
        <f ca="1">IF($A1669="","",OFFSET(ورقة1!$B$1,MATCH($A1669,ورقة1!$A:$A,0)-1,))</f>
        <v/>
      </c>
      <c r="C1669" s="69" t="str">
        <f ca="1">IF($A1669="","",OFFSET(ورقة1!$C$1,MATCH($A1669,ورقة1!$A:$A,0)-1,))</f>
        <v/>
      </c>
      <c r="D1669" s="69" t="str">
        <f ca="1">IF($A1669="","",OFFSET(ورقة1!$E$1,MATCH($A1669,ورقة1!$A:$A,0)-1,))</f>
        <v/>
      </c>
    </row>
    <row r="1670" spans="1:4" customFormat="1" ht="17.25" customHeight="1" thickBot="1">
      <c r="A1670" s="75"/>
      <c r="B1670" s="75"/>
      <c r="C1670" s="70" t="str">
        <f ca="1">IF($A1669="","",OFFSET(ورقة1!$D$1,MATCH($A1669,ورقة1!$A:$A,0)-1,))</f>
        <v/>
      </c>
      <c r="D1670" s="70" t="str">
        <f ca="1">IF($A1669="","",OFFSET(ورقة1!$F$1,MATCH($A1669,ورقة1!$A:$A,0)-1,))</f>
        <v/>
      </c>
    </row>
    <row r="1671" spans="1:4" customFormat="1" ht="17.25" customHeight="1" thickBot="1">
      <c r="A1671" s="74" t="str">
        <f>IF(SUM(MAX($A$1:$A1670),1)&gt;MAX(ورقة1!$A:$A),"",SUM(MAX($A$1:$A1670),1))</f>
        <v/>
      </c>
      <c r="B1671" s="74" t="str">
        <f ca="1">IF($A1671="","",OFFSET(ورقة1!$B$1,MATCH($A1671,ورقة1!$A:$A,0)-1,))</f>
        <v/>
      </c>
      <c r="C1671" s="69" t="str">
        <f ca="1">IF($A1671="","",OFFSET(ورقة1!$C$1,MATCH($A1671,ورقة1!$A:$A,0)-1,))</f>
        <v/>
      </c>
      <c r="D1671" s="69" t="str">
        <f ca="1">IF($A1671="","",OFFSET(ورقة1!$E$1,MATCH($A1671,ورقة1!$A:$A,0)-1,))</f>
        <v/>
      </c>
    </row>
    <row r="1672" spans="1:4" customFormat="1" ht="17.25" customHeight="1" thickBot="1">
      <c r="A1672" s="75"/>
      <c r="B1672" s="75"/>
      <c r="C1672" s="70" t="str">
        <f ca="1">IF($A1671="","",OFFSET(ورقة1!$D$1,MATCH($A1671,ورقة1!$A:$A,0)-1,))</f>
        <v/>
      </c>
      <c r="D1672" s="70" t="str">
        <f ca="1">IF($A1671="","",OFFSET(ورقة1!$F$1,MATCH($A1671,ورقة1!$A:$A,0)-1,))</f>
        <v/>
      </c>
    </row>
    <row r="1673" spans="1:4" customFormat="1" ht="17.25" customHeight="1" thickBot="1">
      <c r="A1673" s="74" t="str">
        <f>IF(SUM(MAX($A$1:$A1672),1)&gt;MAX(ورقة1!$A:$A),"",SUM(MAX($A$1:$A1672),1))</f>
        <v/>
      </c>
      <c r="B1673" s="74" t="str">
        <f ca="1">IF($A1673="","",OFFSET(ورقة1!$B$1,MATCH($A1673,ورقة1!$A:$A,0)-1,))</f>
        <v/>
      </c>
      <c r="C1673" s="69" t="str">
        <f ca="1">IF($A1673="","",OFFSET(ورقة1!$C$1,MATCH($A1673,ورقة1!$A:$A,0)-1,))</f>
        <v/>
      </c>
      <c r="D1673" s="69" t="str">
        <f ca="1">IF($A1673="","",OFFSET(ورقة1!$E$1,MATCH($A1673,ورقة1!$A:$A,0)-1,))</f>
        <v/>
      </c>
    </row>
    <row r="1674" spans="1:4" customFormat="1" ht="17.25" customHeight="1" thickBot="1">
      <c r="A1674" s="75"/>
      <c r="B1674" s="75"/>
      <c r="C1674" s="70" t="str">
        <f ca="1">IF($A1673="","",OFFSET(ورقة1!$D$1,MATCH($A1673,ورقة1!$A:$A,0)-1,))</f>
        <v/>
      </c>
      <c r="D1674" s="70" t="str">
        <f ca="1">IF($A1673="","",OFFSET(ورقة1!$F$1,MATCH($A1673,ورقة1!$A:$A,0)-1,))</f>
        <v/>
      </c>
    </row>
    <row r="1675" spans="1:4" customFormat="1" ht="17.25" customHeight="1" thickBot="1">
      <c r="A1675" s="74" t="str">
        <f>IF(SUM(MAX($A$1:$A1674),1)&gt;MAX(ورقة1!$A:$A),"",SUM(MAX($A$1:$A1674),1))</f>
        <v/>
      </c>
      <c r="B1675" s="74" t="str">
        <f ca="1">IF($A1675="","",OFFSET(ورقة1!$B$1,MATCH($A1675,ورقة1!$A:$A,0)-1,))</f>
        <v/>
      </c>
      <c r="C1675" s="69" t="str">
        <f ca="1">IF($A1675="","",OFFSET(ورقة1!$C$1,MATCH($A1675,ورقة1!$A:$A,0)-1,))</f>
        <v/>
      </c>
      <c r="D1675" s="69" t="str">
        <f ca="1">IF($A1675="","",OFFSET(ورقة1!$E$1,MATCH($A1675,ورقة1!$A:$A,0)-1,))</f>
        <v/>
      </c>
    </row>
    <row r="1676" spans="1:4" customFormat="1" ht="17.25" customHeight="1" thickBot="1">
      <c r="A1676" s="75"/>
      <c r="B1676" s="75"/>
      <c r="C1676" s="70" t="str">
        <f ca="1">IF($A1675="","",OFFSET(ورقة1!$D$1,MATCH($A1675,ورقة1!$A:$A,0)-1,))</f>
        <v/>
      </c>
      <c r="D1676" s="70" t="str">
        <f ca="1">IF($A1675="","",OFFSET(ورقة1!$F$1,MATCH($A1675,ورقة1!$A:$A,0)-1,))</f>
        <v/>
      </c>
    </row>
    <row r="1677" spans="1:4" customFormat="1" ht="17.25" customHeight="1" thickBot="1">
      <c r="A1677" s="74" t="str">
        <f>IF(SUM(MAX($A$1:$A1676),1)&gt;MAX(ورقة1!$A:$A),"",SUM(MAX($A$1:$A1676),1))</f>
        <v/>
      </c>
      <c r="B1677" s="74" t="str">
        <f ca="1">IF($A1677="","",OFFSET(ورقة1!$B$1,MATCH($A1677,ورقة1!$A:$A,0)-1,))</f>
        <v/>
      </c>
      <c r="C1677" s="69" t="str">
        <f ca="1">IF($A1677="","",OFFSET(ورقة1!$C$1,MATCH($A1677,ورقة1!$A:$A,0)-1,))</f>
        <v/>
      </c>
      <c r="D1677" s="69" t="str">
        <f ca="1">IF($A1677="","",OFFSET(ورقة1!$E$1,MATCH($A1677,ورقة1!$A:$A,0)-1,))</f>
        <v/>
      </c>
    </row>
    <row r="1678" spans="1:4" customFormat="1" ht="17.25" customHeight="1" thickBot="1">
      <c r="A1678" s="75"/>
      <c r="B1678" s="75"/>
      <c r="C1678" s="70" t="str">
        <f ca="1">IF($A1677="","",OFFSET(ورقة1!$D$1,MATCH($A1677,ورقة1!$A:$A,0)-1,))</f>
        <v/>
      </c>
      <c r="D1678" s="70" t="str">
        <f ca="1">IF($A1677="","",OFFSET(ورقة1!$F$1,MATCH($A1677,ورقة1!$A:$A,0)-1,))</f>
        <v/>
      </c>
    </row>
    <row r="1679" spans="1:4" customFormat="1" ht="17.25" customHeight="1" thickBot="1">
      <c r="A1679" s="74" t="str">
        <f>IF(SUM(MAX($A$1:$A1678),1)&gt;MAX(ورقة1!$A:$A),"",SUM(MAX($A$1:$A1678),1))</f>
        <v/>
      </c>
      <c r="B1679" s="74" t="str">
        <f ca="1">IF($A1679="","",OFFSET(ورقة1!$B$1,MATCH($A1679,ورقة1!$A:$A,0)-1,))</f>
        <v/>
      </c>
      <c r="C1679" s="69" t="str">
        <f ca="1">IF($A1679="","",OFFSET(ورقة1!$C$1,MATCH($A1679,ورقة1!$A:$A,0)-1,))</f>
        <v/>
      </c>
      <c r="D1679" s="69" t="str">
        <f ca="1">IF($A1679="","",OFFSET(ورقة1!$E$1,MATCH($A1679,ورقة1!$A:$A,0)-1,))</f>
        <v/>
      </c>
    </row>
    <row r="1680" spans="1:4" customFormat="1" ht="17.25" customHeight="1" thickBot="1">
      <c r="A1680" s="75"/>
      <c r="B1680" s="75"/>
      <c r="C1680" s="70" t="str">
        <f ca="1">IF($A1679="","",OFFSET(ورقة1!$D$1,MATCH($A1679,ورقة1!$A:$A,0)-1,))</f>
        <v/>
      </c>
      <c r="D1680" s="70" t="str">
        <f ca="1">IF($A1679="","",OFFSET(ورقة1!$F$1,MATCH($A1679,ورقة1!$A:$A,0)-1,))</f>
        <v/>
      </c>
    </row>
    <row r="1681" spans="1:4" customFormat="1" ht="17.25" customHeight="1" thickBot="1">
      <c r="A1681" s="74" t="str">
        <f>IF(SUM(MAX($A$1:$A1680),1)&gt;MAX(ورقة1!$A:$A),"",SUM(MAX($A$1:$A1680),1))</f>
        <v/>
      </c>
      <c r="B1681" s="74" t="str">
        <f ca="1">IF($A1681="","",OFFSET(ورقة1!$B$1,MATCH($A1681,ورقة1!$A:$A,0)-1,))</f>
        <v/>
      </c>
      <c r="C1681" s="69" t="str">
        <f ca="1">IF($A1681="","",OFFSET(ورقة1!$C$1,MATCH($A1681,ورقة1!$A:$A,0)-1,))</f>
        <v/>
      </c>
      <c r="D1681" s="69" t="str">
        <f ca="1">IF($A1681="","",OFFSET(ورقة1!$E$1,MATCH($A1681,ورقة1!$A:$A,0)-1,))</f>
        <v/>
      </c>
    </row>
    <row r="1682" spans="1:4" customFormat="1" ht="17.25" customHeight="1" thickBot="1">
      <c r="A1682" s="75"/>
      <c r="B1682" s="75"/>
      <c r="C1682" s="70" t="str">
        <f ca="1">IF($A1681="","",OFFSET(ورقة1!$D$1,MATCH($A1681,ورقة1!$A:$A,0)-1,))</f>
        <v/>
      </c>
      <c r="D1682" s="70" t="str">
        <f ca="1">IF($A1681="","",OFFSET(ورقة1!$F$1,MATCH($A1681,ورقة1!$A:$A,0)-1,))</f>
        <v/>
      </c>
    </row>
    <row r="1683" spans="1:4" customFormat="1" ht="17.25" customHeight="1" thickBot="1">
      <c r="A1683" s="74" t="str">
        <f>IF(SUM(MAX($A$1:$A1682),1)&gt;MAX(ورقة1!$A:$A),"",SUM(MAX($A$1:$A1682),1))</f>
        <v/>
      </c>
      <c r="B1683" s="74" t="str">
        <f ca="1">IF($A1683="","",OFFSET(ورقة1!$B$1,MATCH($A1683,ورقة1!$A:$A,0)-1,))</f>
        <v/>
      </c>
      <c r="C1683" s="69" t="str">
        <f ca="1">IF($A1683="","",OFFSET(ورقة1!$C$1,MATCH($A1683,ورقة1!$A:$A,0)-1,))</f>
        <v/>
      </c>
      <c r="D1683" s="69" t="str">
        <f ca="1">IF($A1683="","",OFFSET(ورقة1!$E$1,MATCH($A1683,ورقة1!$A:$A,0)-1,))</f>
        <v/>
      </c>
    </row>
    <row r="1684" spans="1:4" customFormat="1" ht="17.25" customHeight="1" thickBot="1">
      <c r="A1684" s="75"/>
      <c r="B1684" s="75"/>
      <c r="C1684" s="70" t="str">
        <f ca="1">IF($A1683="","",OFFSET(ورقة1!$D$1,MATCH($A1683,ورقة1!$A:$A,0)-1,))</f>
        <v/>
      </c>
      <c r="D1684" s="70" t="str">
        <f ca="1">IF($A1683="","",OFFSET(ورقة1!$F$1,MATCH($A1683,ورقة1!$A:$A,0)-1,))</f>
        <v/>
      </c>
    </row>
    <row r="1685" spans="1:4" customFormat="1" ht="17.25" customHeight="1" thickBot="1">
      <c r="A1685" s="74" t="str">
        <f>IF(SUM(MAX($A$1:$A1684),1)&gt;MAX(ورقة1!$A:$A),"",SUM(MAX($A$1:$A1684),1))</f>
        <v/>
      </c>
      <c r="B1685" s="74" t="str">
        <f ca="1">IF($A1685="","",OFFSET(ورقة1!$B$1,MATCH($A1685,ورقة1!$A:$A,0)-1,))</f>
        <v/>
      </c>
      <c r="C1685" s="69" t="str">
        <f ca="1">IF($A1685="","",OFFSET(ورقة1!$C$1,MATCH($A1685,ورقة1!$A:$A,0)-1,))</f>
        <v/>
      </c>
      <c r="D1685" s="69" t="str">
        <f ca="1">IF($A1685="","",OFFSET(ورقة1!$E$1,MATCH($A1685,ورقة1!$A:$A,0)-1,))</f>
        <v/>
      </c>
    </row>
    <row r="1686" spans="1:4" customFormat="1" ht="17.25" customHeight="1" thickBot="1">
      <c r="A1686" s="75"/>
      <c r="B1686" s="75"/>
      <c r="C1686" s="70" t="str">
        <f ca="1">IF($A1685="","",OFFSET(ورقة1!$D$1,MATCH($A1685,ورقة1!$A:$A,0)-1,))</f>
        <v/>
      </c>
      <c r="D1686" s="70" t="str">
        <f ca="1">IF($A1685="","",OFFSET(ورقة1!$F$1,MATCH($A1685,ورقة1!$A:$A,0)-1,))</f>
        <v/>
      </c>
    </row>
    <row r="1687" spans="1:4" customFormat="1" ht="17.25" customHeight="1" thickBot="1">
      <c r="A1687" s="74" t="str">
        <f>IF(SUM(MAX($A$1:$A1686),1)&gt;MAX(ورقة1!$A:$A),"",SUM(MAX($A$1:$A1686),1))</f>
        <v/>
      </c>
      <c r="B1687" s="74" t="str">
        <f ca="1">IF($A1687="","",OFFSET(ورقة1!$B$1,MATCH($A1687,ورقة1!$A:$A,0)-1,))</f>
        <v/>
      </c>
      <c r="C1687" s="69" t="str">
        <f ca="1">IF($A1687="","",OFFSET(ورقة1!$C$1,MATCH($A1687,ورقة1!$A:$A,0)-1,))</f>
        <v/>
      </c>
      <c r="D1687" s="69" t="str">
        <f ca="1">IF($A1687="","",OFFSET(ورقة1!$E$1,MATCH($A1687,ورقة1!$A:$A,0)-1,))</f>
        <v/>
      </c>
    </row>
    <row r="1688" spans="1:4" customFormat="1" ht="17.25" customHeight="1" thickBot="1">
      <c r="A1688" s="75"/>
      <c r="B1688" s="75"/>
      <c r="C1688" s="70" t="str">
        <f ca="1">IF($A1687="","",OFFSET(ورقة1!$D$1,MATCH($A1687,ورقة1!$A:$A,0)-1,))</f>
        <v/>
      </c>
      <c r="D1688" s="70" t="str">
        <f ca="1">IF($A1687="","",OFFSET(ورقة1!$F$1,MATCH($A1687,ورقة1!$A:$A,0)-1,))</f>
        <v/>
      </c>
    </row>
    <row r="1689" spans="1:4" customFormat="1" ht="17.25" customHeight="1" thickBot="1">
      <c r="A1689" s="74" t="str">
        <f>IF(SUM(MAX($A$1:$A1688),1)&gt;MAX(ورقة1!$A:$A),"",SUM(MAX($A$1:$A1688),1))</f>
        <v/>
      </c>
      <c r="B1689" s="74" t="str">
        <f ca="1">IF($A1689="","",OFFSET(ورقة1!$B$1,MATCH($A1689,ورقة1!$A:$A,0)-1,))</f>
        <v/>
      </c>
      <c r="C1689" s="69" t="str">
        <f ca="1">IF($A1689="","",OFFSET(ورقة1!$C$1,MATCH($A1689,ورقة1!$A:$A,0)-1,))</f>
        <v/>
      </c>
      <c r="D1689" s="69" t="str">
        <f ca="1">IF($A1689="","",OFFSET(ورقة1!$E$1,MATCH($A1689,ورقة1!$A:$A,0)-1,))</f>
        <v/>
      </c>
    </row>
    <row r="1690" spans="1:4" customFormat="1" ht="17.25" customHeight="1" thickBot="1">
      <c r="A1690" s="75"/>
      <c r="B1690" s="75"/>
      <c r="C1690" s="70" t="str">
        <f ca="1">IF($A1689="","",OFFSET(ورقة1!$D$1,MATCH($A1689,ورقة1!$A:$A,0)-1,))</f>
        <v/>
      </c>
      <c r="D1690" s="70" t="str">
        <f ca="1">IF($A1689="","",OFFSET(ورقة1!$F$1,MATCH($A1689,ورقة1!$A:$A,0)-1,))</f>
        <v/>
      </c>
    </row>
    <row r="1691" spans="1:4" customFormat="1" ht="17.25" customHeight="1" thickBot="1">
      <c r="A1691" s="74" t="str">
        <f>IF(SUM(MAX($A$1:$A1690),1)&gt;MAX(ورقة1!$A:$A),"",SUM(MAX($A$1:$A1690),1))</f>
        <v/>
      </c>
      <c r="B1691" s="74" t="str">
        <f ca="1">IF($A1691="","",OFFSET(ورقة1!$B$1,MATCH($A1691,ورقة1!$A:$A,0)-1,))</f>
        <v/>
      </c>
      <c r="C1691" s="69" t="str">
        <f ca="1">IF($A1691="","",OFFSET(ورقة1!$C$1,MATCH($A1691,ورقة1!$A:$A,0)-1,))</f>
        <v/>
      </c>
      <c r="D1691" s="69" t="str">
        <f ca="1">IF($A1691="","",OFFSET(ورقة1!$E$1,MATCH($A1691,ورقة1!$A:$A,0)-1,))</f>
        <v/>
      </c>
    </row>
    <row r="1692" spans="1:4" customFormat="1" ht="17.25" customHeight="1" thickBot="1">
      <c r="A1692" s="75"/>
      <c r="B1692" s="75"/>
      <c r="C1692" s="70" t="str">
        <f ca="1">IF($A1691="","",OFFSET(ورقة1!$D$1,MATCH($A1691,ورقة1!$A:$A,0)-1,))</f>
        <v/>
      </c>
      <c r="D1692" s="70" t="str">
        <f ca="1">IF($A1691="","",OFFSET(ورقة1!$F$1,MATCH($A1691,ورقة1!$A:$A,0)-1,))</f>
        <v/>
      </c>
    </row>
    <row r="1693" spans="1:4" customFormat="1" ht="17.25" customHeight="1" thickBot="1">
      <c r="A1693" s="74" t="str">
        <f>IF(SUM(MAX($A$1:$A1692),1)&gt;MAX(ورقة1!$A:$A),"",SUM(MAX($A$1:$A1692),1))</f>
        <v/>
      </c>
      <c r="B1693" s="74" t="str">
        <f ca="1">IF($A1693="","",OFFSET(ورقة1!$B$1,MATCH($A1693,ورقة1!$A:$A,0)-1,))</f>
        <v/>
      </c>
      <c r="C1693" s="69" t="str">
        <f ca="1">IF($A1693="","",OFFSET(ورقة1!$C$1,MATCH($A1693,ورقة1!$A:$A,0)-1,))</f>
        <v/>
      </c>
      <c r="D1693" s="69" t="str">
        <f ca="1">IF($A1693="","",OFFSET(ورقة1!$E$1,MATCH($A1693,ورقة1!$A:$A,0)-1,))</f>
        <v/>
      </c>
    </row>
    <row r="1694" spans="1:4" customFormat="1" ht="17.25" customHeight="1" thickBot="1">
      <c r="A1694" s="75"/>
      <c r="B1694" s="75"/>
      <c r="C1694" s="70" t="str">
        <f ca="1">IF($A1693="","",OFFSET(ورقة1!$D$1,MATCH($A1693,ورقة1!$A:$A,0)-1,))</f>
        <v/>
      </c>
      <c r="D1694" s="70" t="str">
        <f ca="1">IF($A1693="","",OFFSET(ورقة1!$F$1,MATCH($A1693,ورقة1!$A:$A,0)-1,))</f>
        <v/>
      </c>
    </row>
    <row r="1695" spans="1:4" customFormat="1" ht="17.25" customHeight="1" thickBot="1">
      <c r="A1695" s="74" t="str">
        <f>IF(SUM(MAX($A$1:$A1694),1)&gt;MAX(ورقة1!$A:$A),"",SUM(MAX($A$1:$A1694),1))</f>
        <v/>
      </c>
      <c r="B1695" s="74" t="str">
        <f ca="1">IF($A1695="","",OFFSET(ورقة1!$B$1,MATCH($A1695,ورقة1!$A:$A,0)-1,))</f>
        <v/>
      </c>
      <c r="C1695" s="69" t="str">
        <f ca="1">IF($A1695="","",OFFSET(ورقة1!$C$1,MATCH($A1695,ورقة1!$A:$A,0)-1,))</f>
        <v/>
      </c>
      <c r="D1695" s="69" t="str">
        <f ca="1">IF($A1695="","",OFFSET(ورقة1!$E$1,MATCH($A1695,ورقة1!$A:$A,0)-1,))</f>
        <v/>
      </c>
    </row>
    <row r="1696" spans="1:4" customFormat="1" ht="17.25" customHeight="1" thickBot="1">
      <c r="A1696" s="75"/>
      <c r="B1696" s="75"/>
      <c r="C1696" s="70" t="str">
        <f ca="1">IF($A1695="","",OFFSET(ورقة1!$D$1,MATCH($A1695,ورقة1!$A:$A,0)-1,))</f>
        <v/>
      </c>
      <c r="D1696" s="70" t="str">
        <f ca="1">IF($A1695="","",OFFSET(ورقة1!$F$1,MATCH($A1695,ورقة1!$A:$A,0)-1,))</f>
        <v/>
      </c>
    </row>
    <row r="1697" spans="1:4" customFormat="1" ht="17.25" customHeight="1" thickBot="1">
      <c r="A1697" s="74" t="str">
        <f>IF(SUM(MAX($A$1:$A1696),1)&gt;MAX(ورقة1!$A:$A),"",SUM(MAX($A$1:$A1696),1))</f>
        <v/>
      </c>
      <c r="B1697" s="74" t="str">
        <f ca="1">IF($A1697="","",OFFSET(ورقة1!$B$1,MATCH($A1697,ورقة1!$A:$A,0)-1,))</f>
        <v/>
      </c>
      <c r="C1697" s="69" t="str">
        <f ca="1">IF($A1697="","",OFFSET(ورقة1!$C$1,MATCH($A1697,ورقة1!$A:$A,0)-1,))</f>
        <v/>
      </c>
      <c r="D1697" s="69" t="str">
        <f ca="1">IF($A1697="","",OFFSET(ورقة1!$E$1,MATCH($A1697,ورقة1!$A:$A,0)-1,))</f>
        <v/>
      </c>
    </row>
    <row r="1698" spans="1:4" customFormat="1" ht="17.25" customHeight="1" thickBot="1">
      <c r="A1698" s="75"/>
      <c r="B1698" s="75"/>
      <c r="C1698" s="70" t="str">
        <f ca="1">IF($A1697="","",OFFSET(ورقة1!$D$1,MATCH($A1697,ورقة1!$A:$A,0)-1,))</f>
        <v/>
      </c>
      <c r="D1698" s="70" t="str">
        <f ca="1">IF($A1697="","",OFFSET(ورقة1!$F$1,MATCH($A1697,ورقة1!$A:$A,0)-1,))</f>
        <v/>
      </c>
    </row>
    <row r="1699" spans="1:4" customFormat="1" ht="17.25" customHeight="1" thickBot="1">
      <c r="A1699" s="74" t="str">
        <f>IF(SUM(MAX($A$1:$A1698),1)&gt;MAX(ورقة1!$A:$A),"",SUM(MAX($A$1:$A1698),1))</f>
        <v/>
      </c>
      <c r="B1699" s="74" t="str">
        <f ca="1">IF($A1699="","",OFFSET(ورقة1!$B$1,MATCH($A1699,ورقة1!$A:$A,0)-1,))</f>
        <v/>
      </c>
      <c r="C1699" s="69" t="str">
        <f ca="1">IF($A1699="","",OFFSET(ورقة1!$C$1,MATCH($A1699,ورقة1!$A:$A,0)-1,))</f>
        <v/>
      </c>
      <c r="D1699" s="69" t="str">
        <f ca="1">IF($A1699="","",OFFSET(ورقة1!$E$1,MATCH($A1699,ورقة1!$A:$A,0)-1,))</f>
        <v/>
      </c>
    </row>
    <row r="1700" spans="1:4" customFormat="1" ht="17.25" customHeight="1" thickBot="1">
      <c r="A1700" s="75"/>
      <c r="B1700" s="75"/>
      <c r="C1700" s="70" t="str">
        <f ca="1">IF($A1699="","",OFFSET(ورقة1!$D$1,MATCH($A1699,ورقة1!$A:$A,0)-1,))</f>
        <v/>
      </c>
      <c r="D1700" s="70" t="str">
        <f ca="1">IF($A1699="","",OFFSET(ورقة1!$F$1,MATCH($A1699,ورقة1!$A:$A,0)-1,))</f>
        <v/>
      </c>
    </row>
    <row r="1701" spans="1:4" customFormat="1" ht="17.25" customHeight="1" thickBot="1">
      <c r="A1701" s="74" t="str">
        <f>IF(SUM(MAX($A$1:$A1700),1)&gt;MAX(ورقة1!$A:$A),"",SUM(MAX($A$1:$A1700),1))</f>
        <v/>
      </c>
      <c r="B1701" s="74" t="str">
        <f ca="1">IF($A1701="","",OFFSET(ورقة1!$B$1,MATCH($A1701,ورقة1!$A:$A,0)-1,))</f>
        <v/>
      </c>
      <c r="C1701" s="69" t="str">
        <f ca="1">IF($A1701="","",OFFSET(ورقة1!$C$1,MATCH($A1701,ورقة1!$A:$A,0)-1,))</f>
        <v/>
      </c>
      <c r="D1701" s="69" t="str">
        <f ca="1">IF($A1701="","",OFFSET(ورقة1!$E$1,MATCH($A1701,ورقة1!$A:$A,0)-1,))</f>
        <v/>
      </c>
    </row>
    <row r="1702" spans="1:4" customFormat="1" ht="17.25" customHeight="1" thickBot="1">
      <c r="A1702" s="75"/>
      <c r="B1702" s="75"/>
      <c r="C1702" s="70" t="str">
        <f ca="1">IF($A1701="","",OFFSET(ورقة1!$D$1,MATCH($A1701,ورقة1!$A:$A,0)-1,))</f>
        <v/>
      </c>
      <c r="D1702" s="70" t="str">
        <f ca="1">IF($A1701="","",OFFSET(ورقة1!$F$1,MATCH($A1701,ورقة1!$A:$A,0)-1,))</f>
        <v/>
      </c>
    </row>
    <row r="1703" spans="1:4" customFormat="1" ht="17.25" customHeight="1" thickBot="1">
      <c r="A1703" s="74" t="str">
        <f>IF(SUM(MAX($A$1:$A1702),1)&gt;MAX(ورقة1!$A:$A),"",SUM(MAX($A$1:$A1702),1))</f>
        <v/>
      </c>
      <c r="B1703" s="74" t="str">
        <f ca="1">IF($A1703="","",OFFSET(ورقة1!$B$1,MATCH($A1703,ورقة1!$A:$A,0)-1,))</f>
        <v/>
      </c>
      <c r="C1703" s="69" t="str">
        <f ca="1">IF($A1703="","",OFFSET(ورقة1!$C$1,MATCH($A1703,ورقة1!$A:$A,0)-1,))</f>
        <v/>
      </c>
      <c r="D1703" s="69" t="str">
        <f ca="1">IF($A1703="","",OFFSET(ورقة1!$E$1,MATCH($A1703,ورقة1!$A:$A,0)-1,))</f>
        <v/>
      </c>
    </row>
    <row r="1704" spans="1:4" customFormat="1" ht="17.25" customHeight="1" thickBot="1">
      <c r="A1704" s="75"/>
      <c r="B1704" s="75"/>
      <c r="C1704" s="70" t="str">
        <f ca="1">IF($A1703="","",OFFSET(ورقة1!$D$1,MATCH($A1703,ورقة1!$A:$A,0)-1,))</f>
        <v/>
      </c>
      <c r="D1704" s="70" t="str">
        <f ca="1">IF($A1703="","",OFFSET(ورقة1!$F$1,MATCH($A1703,ورقة1!$A:$A,0)-1,))</f>
        <v/>
      </c>
    </row>
    <row r="1705" spans="1:4" customFormat="1" ht="17.25" customHeight="1" thickBot="1">
      <c r="A1705" s="74" t="str">
        <f>IF(SUM(MAX($A$1:$A1704),1)&gt;MAX(ورقة1!$A:$A),"",SUM(MAX($A$1:$A1704),1))</f>
        <v/>
      </c>
      <c r="B1705" s="74" t="str">
        <f ca="1">IF($A1705="","",OFFSET(ورقة1!$B$1,MATCH($A1705,ورقة1!$A:$A,0)-1,))</f>
        <v/>
      </c>
      <c r="C1705" s="69" t="str">
        <f ca="1">IF($A1705="","",OFFSET(ورقة1!$C$1,MATCH($A1705,ورقة1!$A:$A,0)-1,))</f>
        <v/>
      </c>
      <c r="D1705" s="69" t="str">
        <f ca="1">IF($A1705="","",OFFSET(ورقة1!$E$1,MATCH($A1705,ورقة1!$A:$A,0)-1,))</f>
        <v/>
      </c>
    </row>
    <row r="1706" spans="1:4" customFormat="1" ht="17.25" customHeight="1" thickBot="1">
      <c r="A1706" s="75"/>
      <c r="B1706" s="75"/>
      <c r="C1706" s="70" t="str">
        <f ca="1">IF($A1705="","",OFFSET(ورقة1!$D$1,MATCH($A1705,ورقة1!$A:$A,0)-1,))</f>
        <v/>
      </c>
      <c r="D1706" s="70" t="str">
        <f ca="1">IF($A1705="","",OFFSET(ورقة1!$F$1,MATCH($A1705,ورقة1!$A:$A,0)-1,))</f>
        <v/>
      </c>
    </row>
    <row r="1707" spans="1:4" customFormat="1" ht="17.25" customHeight="1" thickBot="1">
      <c r="A1707" s="74" t="str">
        <f>IF(SUM(MAX($A$1:$A1706),1)&gt;MAX(ورقة1!$A:$A),"",SUM(MAX($A$1:$A1706),1))</f>
        <v/>
      </c>
      <c r="B1707" s="74" t="str">
        <f ca="1">IF($A1707="","",OFFSET(ورقة1!$B$1,MATCH($A1707,ورقة1!$A:$A,0)-1,))</f>
        <v/>
      </c>
      <c r="C1707" s="69" t="str">
        <f ca="1">IF($A1707="","",OFFSET(ورقة1!$C$1,MATCH($A1707,ورقة1!$A:$A,0)-1,))</f>
        <v/>
      </c>
      <c r="D1707" s="69" t="str">
        <f ca="1">IF($A1707="","",OFFSET(ورقة1!$E$1,MATCH($A1707,ورقة1!$A:$A,0)-1,))</f>
        <v/>
      </c>
    </row>
    <row r="1708" spans="1:4" customFormat="1" ht="17.25" customHeight="1" thickBot="1">
      <c r="A1708" s="75"/>
      <c r="B1708" s="75"/>
      <c r="C1708" s="70" t="str">
        <f ca="1">IF($A1707="","",OFFSET(ورقة1!$D$1,MATCH($A1707,ورقة1!$A:$A,0)-1,))</f>
        <v/>
      </c>
      <c r="D1708" s="70" t="str">
        <f ca="1">IF($A1707="","",OFFSET(ورقة1!$F$1,MATCH($A1707,ورقة1!$A:$A,0)-1,))</f>
        <v/>
      </c>
    </row>
    <row r="1709" spans="1:4" customFormat="1" ht="17.25" customHeight="1" thickBot="1">
      <c r="A1709" s="74" t="str">
        <f>IF(SUM(MAX($A$1:$A1708),1)&gt;MAX(ورقة1!$A:$A),"",SUM(MAX($A$1:$A1708),1))</f>
        <v/>
      </c>
      <c r="B1709" s="74" t="str">
        <f ca="1">IF($A1709="","",OFFSET(ورقة1!$B$1,MATCH($A1709,ورقة1!$A:$A,0)-1,))</f>
        <v/>
      </c>
      <c r="C1709" s="69" t="str">
        <f ca="1">IF($A1709="","",OFFSET(ورقة1!$C$1,MATCH($A1709,ورقة1!$A:$A,0)-1,))</f>
        <v/>
      </c>
      <c r="D1709" s="69" t="str">
        <f ca="1">IF($A1709="","",OFFSET(ورقة1!$E$1,MATCH($A1709,ورقة1!$A:$A,0)-1,))</f>
        <v/>
      </c>
    </row>
    <row r="1710" spans="1:4" customFormat="1" ht="17.25" customHeight="1" thickBot="1">
      <c r="A1710" s="75"/>
      <c r="B1710" s="75"/>
      <c r="C1710" s="70" t="str">
        <f ca="1">IF($A1709="","",OFFSET(ورقة1!$D$1,MATCH($A1709,ورقة1!$A:$A,0)-1,))</f>
        <v/>
      </c>
      <c r="D1710" s="70" t="str">
        <f ca="1">IF($A1709="","",OFFSET(ورقة1!$F$1,MATCH($A1709,ورقة1!$A:$A,0)-1,))</f>
        <v/>
      </c>
    </row>
    <row r="1711" spans="1:4" customFormat="1" ht="17.25" customHeight="1" thickBot="1">
      <c r="A1711" s="74" t="str">
        <f>IF(SUM(MAX($A$1:$A1710),1)&gt;MAX(ورقة1!$A:$A),"",SUM(MAX($A$1:$A1710),1))</f>
        <v/>
      </c>
      <c r="B1711" s="74" t="str">
        <f ca="1">IF($A1711="","",OFFSET(ورقة1!$B$1,MATCH($A1711,ورقة1!$A:$A,0)-1,))</f>
        <v/>
      </c>
      <c r="C1711" s="69" t="str">
        <f ca="1">IF($A1711="","",OFFSET(ورقة1!$C$1,MATCH($A1711,ورقة1!$A:$A,0)-1,))</f>
        <v/>
      </c>
      <c r="D1711" s="69" t="str">
        <f ca="1">IF($A1711="","",OFFSET(ورقة1!$E$1,MATCH($A1711,ورقة1!$A:$A,0)-1,))</f>
        <v/>
      </c>
    </row>
    <row r="1712" spans="1:4" customFormat="1" ht="17.25" customHeight="1" thickBot="1">
      <c r="A1712" s="75"/>
      <c r="B1712" s="75"/>
      <c r="C1712" s="70" t="str">
        <f ca="1">IF($A1711="","",OFFSET(ورقة1!$D$1,MATCH($A1711,ورقة1!$A:$A,0)-1,))</f>
        <v/>
      </c>
      <c r="D1712" s="70" t="str">
        <f ca="1">IF($A1711="","",OFFSET(ورقة1!$F$1,MATCH($A1711,ورقة1!$A:$A,0)-1,))</f>
        <v/>
      </c>
    </row>
    <row r="1713" spans="1:4" customFormat="1" ht="17.25" customHeight="1" thickBot="1">
      <c r="A1713" s="74" t="str">
        <f>IF(SUM(MAX($A$1:$A1712),1)&gt;MAX(ورقة1!$A:$A),"",SUM(MAX($A$1:$A1712),1))</f>
        <v/>
      </c>
      <c r="B1713" s="74" t="str">
        <f ca="1">IF($A1713="","",OFFSET(ورقة1!$B$1,MATCH($A1713,ورقة1!$A:$A,0)-1,))</f>
        <v/>
      </c>
      <c r="C1713" s="69" t="str">
        <f ca="1">IF($A1713="","",OFFSET(ورقة1!$C$1,MATCH($A1713,ورقة1!$A:$A,0)-1,))</f>
        <v/>
      </c>
      <c r="D1713" s="69" t="str">
        <f ca="1">IF($A1713="","",OFFSET(ورقة1!$E$1,MATCH($A1713,ورقة1!$A:$A,0)-1,))</f>
        <v/>
      </c>
    </row>
    <row r="1714" spans="1:4" customFormat="1" ht="17.25" customHeight="1" thickBot="1">
      <c r="A1714" s="75"/>
      <c r="B1714" s="75"/>
      <c r="C1714" s="70" t="str">
        <f ca="1">IF($A1713="","",OFFSET(ورقة1!$D$1,MATCH($A1713,ورقة1!$A:$A,0)-1,))</f>
        <v/>
      </c>
      <c r="D1714" s="70" t="str">
        <f ca="1">IF($A1713="","",OFFSET(ورقة1!$F$1,MATCH($A1713,ورقة1!$A:$A,0)-1,))</f>
        <v/>
      </c>
    </row>
    <row r="1715" spans="1:4" customFormat="1" ht="17.25" customHeight="1" thickBot="1">
      <c r="A1715" s="74" t="str">
        <f>IF(SUM(MAX($A$1:$A1714),1)&gt;MAX(ورقة1!$A:$A),"",SUM(MAX($A$1:$A1714),1))</f>
        <v/>
      </c>
      <c r="B1715" s="74" t="str">
        <f ca="1">IF($A1715="","",OFFSET(ورقة1!$B$1,MATCH($A1715,ورقة1!$A:$A,0)-1,))</f>
        <v/>
      </c>
      <c r="C1715" s="69" t="str">
        <f ca="1">IF($A1715="","",OFFSET(ورقة1!$C$1,MATCH($A1715,ورقة1!$A:$A,0)-1,))</f>
        <v/>
      </c>
      <c r="D1715" s="69" t="str">
        <f ca="1">IF($A1715="","",OFFSET(ورقة1!$E$1,MATCH($A1715,ورقة1!$A:$A,0)-1,))</f>
        <v/>
      </c>
    </row>
    <row r="1716" spans="1:4" customFormat="1" ht="17.25" customHeight="1" thickBot="1">
      <c r="A1716" s="75"/>
      <c r="B1716" s="75"/>
      <c r="C1716" s="70" t="str">
        <f ca="1">IF($A1715="","",OFFSET(ورقة1!$D$1,MATCH($A1715,ورقة1!$A:$A,0)-1,))</f>
        <v/>
      </c>
      <c r="D1716" s="70" t="str">
        <f ca="1">IF($A1715="","",OFFSET(ورقة1!$F$1,MATCH($A1715,ورقة1!$A:$A,0)-1,))</f>
        <v/>
      </c>
    </row>
    <row r="1717" spans="1:4" customFormat="1" ht="17.25" customHeight="1" thickBot="1">
      <c r="A1717" s="74" t="str">
        <f>IF(SUM(MAX($A$1:$A1716),1)&gt;MAX(ورقة1!$A:$A),"",SUM(MAX($A$1:$A1716),1))</f>
        <v/>
      </c>
      <c r="B1717" s="74" t="str">
        <f ca="1">IF($A1717="","",OFFSET(ورقة1!$B$1,MATCH($A1717,ورقة1!$A:$A,0)-1,))</f>
        <v/>
      </c>
      <c r="C1717" s="69" t="str">
        <f ca="1">IF($A1717="","",OFFSET(ورقة1!$C$1,MATCH($A1717,ورقة1!$A:$A,0)-1,))</f>
        <v/>
      </c>
      <c r="D1717" s="69" t="str">
        <f ca="1">IF($A1717="","",OFFSET(ورقة1!$E$1,MATCH($A1717,ورقة1!$A:$A,0)-1,))</f>
        <v/>
      </c>
    </row>
    <row r="1718" spans="1:4" customFormat="1" ht="17.25" customHeight="1" thickBot="1">
      <c r="A1718" s="75"/>
      <c r="B1718" s="75"/>
      <c r="C1718" s="70" t="str">
        <f ca="1">IF($A1717="","",OFFSET(ورقة1!$D$1,MATCH($A1717,ورقة1!$A:$A,0)-1,))</f>
        <v/>
      </c>
      <c r="D1718" s="70" t="str">
        <f ca="1">IF($A1717="","",OFFSET(ورقة1!$F$1,MATCH($A1717,ورقة1!$A:$A,0)-1,))</f>
        <v/>
      </c>
    </row>
    <row r="1719" spans="1:4" customFormat="1" ht="17.25" customHeight="1" thickBot="1">
      <c r="A1719" s="74" t="str">
        <f>IF(SUM(MAX($A$1:$A1718),1)&gt;MAX(ورقة1!$A:$A),"",SUM(MAX($A$1:$A1718),1))</f>
        <v/>
      </c>
      <c r="B1719" s="74" t="str">
        <f ca="1">IF($A1719="","",OFFSET(ورقة1!$B$1,MATCH($A1719,ورقة1!$A:$A,0)-1,))</f>
        <v/>
      </c>
      <c r="C1719" s="69" t="str">
        <f ca="1">IF($A1719="","",OFFSET(ورقة1!$C$1,MATCH($A1719,ورقة1!$A:$A,0)-1,))</f>
        <v/>
      </c>
      <c r="D1719" s="69" t="str">
        <f ca="1">IF($A1719="","",OFFSET(ورقة1!$E$1,MATCH($A1719,ورقة1!$A:$A,0)-1,))</f>
        <v/>
      </c>
    </row>
    <row r="1720" spans="1:4" customFormat="1" ht="17.25" customHeight="1" thickBot="1">
      <c r="A1720" s="75"/>
      <c r="B1720" s="75"/>
      <c r="C1720" s="70" t="str">
        <f ca="1">IF($A1719="","",OFFSET(ورقة1!$D$1,MATCH($A1719,ورقة1!$A:$A,0)-1,))</f>
        <v/>
      </c>
      <c r="D1720" s="70" t="str">
        <f ca="1">IF($A1719="","",OFFSET(ورقة1!$F$1,MATCH($A1719,ورقة1!$A:$A,0)-1,))</f>
        <v/>
      </c>
    </row>
    <row r="1721" spans="1:4" customFormat="1" ht="17.25" customHeight="1" thickBot="1">
      <c r="A1721" s="74" t="str">
        <f>IF(SUM(MAX($A$1:$A1720),1)&gt;MAX(ورقة1!$A:$A),"",SUM(MAX($A$1:$A1720),1))</f>
        <v/>
      </c>
      <c r="B1721" s="74" t="str">
        <f ca="1">IF($A1721="","",OFFSET(ورقة1!$B$1,MATCH($A1721,ورقة1!$A:$A,0)-1,))</f>
        <v/>
      </c>
      <c r="C1721" s="69" t="str">
        <f ca="1">IF($A1721="","",OFFSET(ورقة1!$C$1,MATCH($A1721,ورقة1!$A:$A,0)-1,))</f>
        <v/>
      </c>
      <c r="D1721" s="69" t="str">
        <f ca="1">IF($A1721="","",OFFSET(ورقة1!$E$1,MATCH($A1721,ورقة1!$A:$A,0)-1,))</f>
        <v/>
      </c>
    </row>
    <row r="1722" spans="1:4" customFormat="1" ht="17.25" customHeight="1" thickBot="1">
      <c r="A1722" s="75"/>
      <c r="B1722" s="75"/>
      <c r="C1722" s="70" t="str">
        <f ca="1">IF($A1721="","",OFFSET(ورقة1!$D$1,MATCH($A1721,ورقة1!$A:$A,0)-1,))</f>
        <v/>
      </c>
      <c r="D1722" s="70" t="str">
        <f ca="1">IF($A1721="","",OFFSET(ورقة1!$F$1,MATCH($A1721,ورقة1!$A:$A,0)-1,))</f>
        <v/>
      </c>
    </row>
    <row r="1723" spans="1:4" customFormat="1" ht="17.25" customHeight="1" thickBot="1">
      <c r="A1723" s="74" t="str">
        <f>IF(SUM(MAX($A$1:$A1722),1)&gt;MAX(ورقة1!$A:$A),"",SUM(MAX($A$1:$A1722),1))</f>
        <v/>
      </c>
      <c r="B1723" s="74" t="str">
        <f ca="1">IF($A1723="","",OFFSET(ورقة1!$B$1,MATCH($A1723,ورقة1!$A:$A,0)-1,))</f>
        <v/>
      </c>
      <c r="C1723" s="69" t="str">
        <f ca="1">IF($A1723="","",OFFSET(ورقة1!$C$1,MATCH($A1723,ورقة1!$A:$A,0)-1,))</f>
        <v/>
      </c>
      <c r="D1723" s="69" t="str">
        <f ca="1">IF($A1723="","",OFFSET(ورقة1!$E$1,MATCH($A1723,ورقة1!$A:$A,0)-1,))</f>
        <v/>
      </c>
    </row>
    <row r="1724" spans="1:4" customFormat="1" ht="17.25" customHeight="1" thickBot="1">
      <c r="A1724" s="75"/>
      <c r="B1724" s="75"/>
      <c r="C1724" s="70" t="str">
        <f ca="1">IF($A1723="","",OFFSET(ورقة1!$D$1,MATCH($A1723,ورقة1!$A:$A,0)-1,))</f>
        <v/>
      </c>
      <c r="D1724" s="70" t="str">
        <f ca="1">IF($A1723="","",OFFSET(ورقة1!$F$1,MATCH($A1723,ورقة1!$A:$A,0)-1,))</f>
        <v/>
      </c>
    </row>
    <row r="1725" spans="1:4" customFormat="1" ht="17.25" customHeight="1" thickBot="1">
      <c r="A1725" s="74" t="str">
        <f>IF(SUM(MAX($A$1:$A1724),1)&gt;MAX(ورقة1!$A:$A),"",SUM(MAX($A$1:$A1724),1))</f>
        <v/>
      </c>
      <c r="B1725" s="74" t="str">
        <f ca="1">IF($A1725="","",OFFSET(ورقة1!$B$1,MATCH($A1725,ورقة1!$A:$A,0)-1,))</f>
        <v/>
      </c>
      <c r="C1725" s="69" t="str">
        <f ca="1">IF($A1725="","",OFFSET(ورقة1!$C$1,MATCH($A1725,ورقة1!$A:$A,0)-1,))</f>
        <v/>
      </c>
      <c r="D1725" s="69" t="str">
        <f ca="1">IF($A1725="","",OFFSET(ورقة1!$E$1,MATCH($A1725,ورقة1!$A:$A,0)-1,))</f>
        <v/>
      </c>
    </row>
    <row r="1726" spans="1:4" customFormat="1" ht="17.25" customHeight="1" thickBot="1">
      <c r="A1726" s="75"/>
      <c r="B1726" s="75"/>
      <c r="C1726" s="70" t="str">
        <f ca="1">IF($A1725="","",OFFSET(ورقة1!$D$1,MATCH($A1725,ورقة1!$A:$A,0)-1,))</f>
        <v/>
      </c>
      <c r="D1726" s="70" t="str">
        <f ca="1">IF($A1725="","",OFFSET(ورقة1!$F$1,MATCH($A1725,ورقة1!$A:$A,0)-1,))</f>
        <v/>
      </c>
    </row>
    <row r="1727" spans="1:4" customFormat="1" ht="17.25" customHeight="1" thickBot="1">
      <c r="A1727" s="74" t="str">
        <f>IF(SUM(MAX($A$1:$A1726),1)&gt;MAX(ورقة1!$A:$A),"",SUM(MAX($A$1:$A1726),1))</f>
        <v/>
      </c>
      <c r="B1727" s="74" t="str">
        <f ca="1">IF($A1727="","",OFFSET(ورقة1!$B$1,MATCH($A1727,ورقة1!$A:$A,0)-1,))</f>
        <v/>
      </c>
      <c r="C1727" s="69" t="str">
        <f ca="1">IF($A1727="","",OFFSET(ورقة1!$C$1,MATCH($A1727,ورقة1!$A:$A,0)-1,))</f>
        <v/>
      </c>
      <c r="D1727" s="69" t="str">
        <f ca="1">IF($A1727="","",OFFSET(ورقة1!$E$1,MATCH($A1727,ورقة1!$A:$A,0)-1,))</f>
        <v/>
      </c>
    </row>
    <row r="1728" spans="1:4" customFormat="1" ht="17.25" customHeight="1" thickBot="1">
      <c r="A1728" s="75"/>
      <c r="B1728" s="75"/>
      <c r="C1728" s="70" t="str">
        <f ca="1">IF($A1727="","",OFFSET(ورقة1!$D$1,MATCH($A1727,ورقة1!$A:$A,0)-1,))</f>
        <v/>
      </c>
      <c r="D1728" s="70" t="str">
        <f ca="1">IF($A1727="","",OFFSET(ورقة1!$F$1,MATCH($A1727,ورقة1!$A:$A,0)-1,))</f>
        <v/>
      </c>
    </row>
    <row r="1729" spans="1:4" customFormat="1" ht="17.25" customHeight="1" thickBot="1">
      <c r="A1729" s="74" t="str">
        <f>IF(SUM(MAX($A$1:$A1728),1)&gt;MAX(ورقة1!$A:$A),"",SUM(MAX($A$1:$A1728),1))</f>
        <v/>
      </c>
      <c r="B1729" s="74" t="str">
        <f ca="1">IF($A1729="","",OFFSET(ورقة1!$B$1,MATCH($A1729,ورقة1!$A:$A,0)-1,))</f>
        <v/>
      </c>
      <c r="C1729" s="69" t="str">
        <f ca="1">IF($A1729="","",OFFSET(ورقة1!$C$1,MATCH($A1729,ورقة1!$A:$A,0)-1,))</f>
        <v/>
      </c>
      <c r="D1729" s="69" t="str">
        <f ca="1">IF($A1729="","",OFFSET(ورقة1!$E$1,MATCH($A1729,ورقة1!$A:$A,0)-1,))</f>
        <v/>
      </c>
    </row>
    <row r="1730" spans="1:4" customFormat="1" ht="17.25" customHeight="1" thickBot="1">
      <c r="A1730" s="75"/>
      <c r="B1730" s="75"/>
      <c r="C1730" s="70" t="str">
        <f ca="1">IF($A1729="","",OFFSET(ورقة1!$D$1,MATCH($A1729,ورقة1!$A:$A,0)-1,))</f>
        <v/>
      </c>
      <c r="D1730" s="70" t="str">
        <f ca="1">IF($A1729="","",OFFSET(ورقة1!$F$1,MATCH($A1729,ورقة1!$A:$A,0)-1,))</f>
        <v/>
      </c>
    </row>
    <row r="1731" spans="1:4" customFormat="1" ht="17.25" customHeight="1" thickBot="1">
      <c r="A1731" s="74" t="str">
        <f>IF(SUM(MAX($A$1:$A1730),1)&gt;MAX(ورقة1!$A:$A),"",SUM(MAX($A$1:$A1730),1))</f>
        <v/>
      </c>
      <c r="B1731" s="74" t="str">
        <f ca="1">IF($A1731="","",OFFSET(ورقة1!$B$1,MATCH($A1731,ورقة1!$A:$A,0)-1,))</f>
        <v/>
      </c>
      <c r="C1731" s="69" t="str">
        <f ca="1">IF($A1731="","",OFFSET(ورقة1!$C$1,MATCH($A1731,ورقة1!$A:$A,0)-1,))</f>
        <v/>
      </c>
      <c r="D1731" s="69" t="str">
        <f ca="1">IF($A1731="","",OFFSET(ورقة1!$E$1,MATCH($A1731,ورقة1!$A:$A,0)-1,))</f>
        <v/>
      </c>
    </row>
    <row r="1732" spans="1:4" customFormat="1" ht="17.25" customHeight="1" thickBot="1">
      <c r="A1732" s="75"/>
      <c r="B1732" s="75"/>
      <c r="C1732" s="70" t="str">
        <f ca="1">IF($A1731="","",OFFSET(ورقة1!$D$1,MATCH($A1731,ورقة1!$A:$A,0)-1,))</f>
        <v/>
      </c>
      <c r="D1732" s="70" t="str">
        <f ca="1">IF($A1731="","",OFFSET(ورقة1!$F$1,MATCH($A1731,ورقة1!$A:$A,0)-1,))</f>
        <v/>
      </c>
    </row>
    <row r="1733" spans="1:4" customFormat="1" ht="17.25" customHeight="1" thickBot="1">
      <c r="A1733" s="74" t="str">
        <f>IF(SUM(MAX($A$1:$A1732),1)&gt;MAX(ورقة1!$A:$A),"",SUM(MAX($A$1:$A1732),1))</f>
        <v/>
      </c>
      <c r="B1733" s="74" t="str">
        <f ca="1">IF($A1733="","",OFFSET(ورقة1!$B$1,MATCH($A1733,ورقة1!$A:$A,0)-1,))</f>
        <v/>
      </c>
      <c r="C1733" s="69" t="str">
        <f ca="1">IF($A1733="","",OFFSET(ورقة1!$C$1,MATCH($A1733,ورقة1!$A:$A,0)-1,))</f>
        <v/>
      </c>
      <c r="D1733" s="69" t="str">
        <f ca="1">IF($A1733="","",OFFSET(ورقة1!$E$1,MATCH($A1733,ورقة1!$A:$A,0)-1,))</f>
        <v/>
      </c>
    </row>
    <row r="1734" spans="1:4" customFormat="1" ht="17.25" customHeight="1" thickBot="1">
      <c r="A1734" s="75"/>
      <c r="B1734" s="75"/>
      <c r="C1734" s="70" t="str">
        <f ca="1">IF($A1733="","",OFFSET(ورقة1!$D$1,MATCH($A1733,ورقة1!$A:$A,0)-1,))</f>
        <v/>
      </c>
      <c r="D1734" s="70" t="str">
        <f ca="1">IF($A1733="","",OFFSET(ورقة1!$F$1,MATCH($A1733,ورقة1!$A:$A,0)-1,))</f>
        <v/>
      </c>
    </row>
    <row r="1735" spans="1:4" customFormat="1" ht="17.25" customHeight="1" thickBot="1">
      <c r="A1735" s="74" t="str">
        <f>IF(SUM(MAX($A$1:$A1734),1)&gt;MAX(ورقة1!$A:$A),"",SUM(MAX($A$1:$A1734),1))</f>
        <v/>
      </c>
      <c r="B1735" s="74" t="str">
        <f ca="1">IF($A1735="","",OFFSET(ورقة1!$B$1,MATCH($A1735,ورقة1!$A:$A,0)-1,))</f>
        <v/>
      </c>
      <c r="C1735" s="69" t="str">
        <f ca="1">IF($A1735="","",OFFSET(ورقة1!$C$1,MATCH($A1735,ورقة1!$A:$A,0)-1,))</f>
        <v/>
      </c>
      <c r="D1735" s="69" t="str">
        <f ca="1">IF($A1735="","",OFFSET(ورقة1!$E$1,MATCH($A1735,ورقة1!$A:$A,0)-1,))</f>
        <v/>
      </c>
    </row>
    <row r="1736" spans="1:4" customFormat="1" ht="17.25" customHeight="1" thickBot="1">
      <c r="A1736" s="75"/>
      <c r="B1736" s="75"/>
      <c r="C1736" s="70" t="str">
        <f ca="1">IF($A1735="","",OFFSET(ورقة1!$D$1,MATCH($A1735,ورقة1!$A:$A,0)-1,))</f>
        <v/>
      </c>
      <c r="D1736" s="70" t="str">
        <f ca="1">IF($A1735="","",OFFSET(ورقة1!$F$1,MATCH($A1735,ورقة1!$A:$A,0)-1,))</f>
        <v/>
      </c>
    </row>
    <row r="1737" spans="1:4" customFormat="1" ht="17.25" customHeight="1" thickBot="1">
      <c r="A1737" s="74" t="str">
        <f>IF(SUM(MAX($A$1:$A1736),1)&gt;MAX(ورقة1!$A:$A),"",SUM(MAX($A$1:$A1736),1))</f>
        <v/>
      </c>
      <c r="B1737" s="74" t="str">
        <f ca="1">IF($A1737="","",OFFSET(ورقة1!$B$1,MATCH($A1737,ورقة1!$A:$A,0)-1,))</f>
        <v/>
      </c>
      <c r="C1737" s="69" t="str">
        <f ca="1">IF($A1737="","",OFFSET(ورقة1!$C$1,MATCH($A1737,ورقة1!$A:$A,0)-1,))</f>
        <v/>
      </c>
      <c r="D1737" s="69" t="str">
        <f ca="1">IF($A1737="","",OFFSET(ورقة1!$E$1,MATCH($A1737,ورقة1!$A:$A,0)-1,))</f>
        <v/>
      </c>
    </row>
    <row r="1738" spans="1:4" customFormat="1" ht="17.25" customHeight="1" thickBot="1">
      <c r="A1738" s="75"/>
      <c r="B1738" s="75"/>
      <c r="C1738" s="70" t="str">
        <f ca="1">IF($A1737="","",OFFSET(ورقة1!$D$1,MATCH($A1737,ورقة1!$A:$A,0)-1,))</f>
        <v/>
      </c>
      <c r="D1738" s="70" t="str">
        <f ca="1">IF($A1737="","",OFFSET(ورقة1!$F$1,MATCH($A1737,ورقة1!$A:$A,0)-1,))</f>
        <v/>
      </c>
    </row>
    <row r="1739" spans="1:4" customFormat="1" ht="17.25" customHeight="1" thickBot="1">
      <c r="A1739" s="74" t="str">
        <f>IF(SUM(MAX($A$1:$A1738),1)&gt;MAX(ورقة1!$A:$A),"",SUM(MAX($A$1:$A1738),1))</f>
        <v/>
      </c>
      <c r="B1739" s="74" t="str">
        <f ca="1">IF($A1739="","",OFFSET(ورقة1!$B$1,MATCH($A1739,ورقة1!$A:$A,0)-1,))</f>
        <v/>
      </c>
      <c r="C1739" s="69" t="str">
        <f ca="1">IF($A1739="","",OFFSET(ورقة1!$C$1,MATCH($A1739,ورقة1!$A:$A,0)-1,))</f>
        <v/>
      </c>
      <c r="D1739" s="69" t="str">
        <f ca="1">IF($A1739="","",OFFSET(ورقة1!$E$1,MATCH($A1739,ورقة1!$A:$A,0)-1,))</f>
        <v/>
      </c>
    </row>
    <row r="1740" spans="1:4" customFormat="1" ht="17.25" customHeight="1" thickBot="1">
      <c r="A1740" s="75"/>
      <c r="B1740" s="75"/>
      <c r="C1740" s="70" t="str">
        <f ca="1">IF($A1739="","",OFFSET(ورقة1!$D$1,MATCH($A1739,ورقة1!$A:$A,0)-1,))</f>
        <v/>
      </c>
      <c r="D1740" s="70" t="str">
        <f ca="1">IF($A1739="","",OFFSET(ورقة1!$F$1,MATCH($A1739,ورقة1!$A:$A,0)-1,))</f>
        <v/>
      </c>
    </row>
    <row r="1741" spans="1:4" customFormat="1" ht="17.25" customHeight="1" thickBot="1">
      <c r="A1741" s="74" t="str">
        <f>IF(SUM(MAX($A$1:$A1740),1)&gt;MAX(ورقة1!$A:$A),"",SUM(MAX($A$1:$A1740),1))</f>
        <v/>
      </c>
      <c r="B1741" s="74" t="str">
        <f ca="1">IF($A1741="","",OFFSET(ورقة1!$B$1,MATCH($A1741,ورقة1!$A:$A,0)-1,))</f>
        <v/>
      </c>
      <c r="C1741" s="69" t="str">
        <f ca="1">IF($A1741="","",OFFSET(ورقة1!$C$1,MATCH($A1741,ورقة1!$A:$A,0)-1,))</f>
        <v/>
      </c>
      <c r="D1741" s="69" t="str">
        <f ca="1">IF($A1741="","",OFFSET(ورقة1!$E$1,MATCH($A1741,ورقة1!$A:$A,0)-1,))</f>
        <v/>
      </c>
    </row>
    <row r="1742" spans="1:4" customFormat="1" ht="17.25" customHeight="1" thickBot="1">
      <c r="A1742" s="75"/>
      <c r="B1742" s="75"/>
      <c r="C1742" s="70" t="str">
        <f ca="1">IF($A1741="","",OFFSET(ورقة1!$D$1,MATCH($A1741,ورقة1!$A:$A,0)-1,))</f>
        <v/>
      </c>
      <c r="D1742" s="70" t="str">
        <f ca="1">IF($A1741="","",OFFSET(ورقة1!$F$1,MATCH($A1741,ورقة1!$A:$A,0)-1,))</f>
        <v/>
      </c>
    </row>
    <row r="1743" spans="1:4" customFormat="1" ht="17.25" customHeight="1" thickBot="1">
      <c r="A1743" s="74" t="str">
        <f>IF(SUM(MAX($A$1:$A1742),1)&gt;MAX(ورقة1!$A:$A),"",SUM(MAX($A$1:$A1742),1))</f>
        <v/>
      </c>
      <c r="B1743" s="74" t="str">
        <f ca="1">IF($A1743="","",OFFSET(ورقة1!$B$1,MATCH($A1743,ورقة1!$A:$A,0)-1,))</f>
        <v/>
      </c>
      <c r="C1743" s="69" t="str">
        <f ca="1">IF($A1743="","",OFFSET(ورقة1!$C$1,MATCH($A1743,ورقة1!$A:$A,0)-1,))</f>
        <v/>
      </c>
      <c r="D1743" s="69" t="str">
        <f ca="1">IF($A1743="","",OFFSET(ورقة1!$E$1,MATCH($A1743,ورقة1!$A:$A,0)-1,))</f>
        <v/>
      </c>
    </row>
    <row r="1744" spans="1:4" customFormat="1" ht="17.25" customHeight="1" thickBot="1">
      <c r="A1744" s="75"/>
      <c r="B1744" s="75"/>
      <c r="C1744" s="70" t="str">
        <f ca="1">IF($A1743="","",OFFSET(ورقة1!$D$1,MATCH($A1743,ورقة1!$A:$A,0)-1,))</f>
        <v/>
      </c>
      <c r="D1744" s="70" t="str">
        <f ca="1">IF($A1743="","",OFFSET(ورقة1!$F$1,MATCH($A1743,ورقة1!$A:$A,0)-1,))</f>
        <v/>
      </c>
    </row>
    <row r="1745" spans="1:4" customFormat="1" ht="17.25" customHeight="1" thickBot="1">
      <c r="A1745" s="74" t="str">
        <f>IF(SUM(MAX($A$1:$A1744),1)&gt;MAX(ورقة1!$A:$A),"",SUM(MAX($A$1:$A1744),1))</f>
        <v/>
      </c>
      <c r="B1745" s="74" t="str">
        <f ca="1">IF($A1745="","",OFFSET(ورقة1!$B$1,MATCH($A1745,ورقة1!$A:$A,0)-1,))</f>
        <v/>
      </c>
      <c r="C1745" s="69" t="str">
        <f ca="1">IF($A1745="","",OFFSET(ورقة1!$C$1,MATCH($A1745,ورقة1!$A:$A,0)-1,))</f>
        <v/>
      </c>
      <c r="D1745" s="69" t="str">
        <f ca="1">IF($A1745="","",OFFSET(ورقة1!$E$1,MATCH($A1745,ورقة1!$A:$A,0)-1,))</f>
        <v/>
      </c>
    </row>
    <row r="1746" spans="1:4" customFormat="1" ht="17.25" customHeight="1" thickBot="1">
      <c r="A1746" s="75"/>
      <c r="B1746" s="75"/>
      <c r="C1746" s="70" t="str">
        <f ca="1">IF($A1745="","",OFFSET(ورقة1!$D$1,MATCH($A1745,ورقة1!$A:$A,0)-1,))</f>
        <v/>
      </c>
      <c r="D1746" s="70" t="str">
        <f ca="1">IF($A1745="","",OFFSET(ورقة1!$F$1,MATCH($A1745,ورقة1!$A:$A,0)-1,))</f>
        <v/>
      </c>
    </row>
    <row r="1747" spans="1:4" customFormat="1" ht="17.25" customHeight="1" thickBot="1">
      <c r="A1747" s="74" t="str">
        <f>IF(SUM(MAX($A$1:$A1746),1)&gt;MAX(ورقة1!$A:$A),"",SUM(MAX($A$1:$A1746),1))</f>
        <v/>
      </c>
      <c r="B1747" s="74" t="str">
        <f ca="1">IF($A1747="","",OFFSET(ورقة1!$B$1,MATCH($A1747,ورقة1!$A:$A,0)-1,))</f>
        <v/>
      </c>
      <c r="C1747" s="69" t="str">
        <f ca="1">IF($A1747="","",OFFSET(ورقة1!$C$1,MATCH($A1747,ورقة1!$A:$A,0)-1,))</f>
        <v/>
      </c>
      <c r="D1747" s="69" t="str">
        <f ca="1">IF($A1747="","",OFFSET(ورقة1!$E$1,MATCH($A1747,ورقة1!$A:$A,0)-1,))</f>
        <v/>
      </c>
    </row>
    <row r="1748" spans="1:4" customFormat="1" ht="17.25" customHeight="1" thickBot="1">
      <c r="A1748" s="75"/>
      <c r="B1748" s="75"/>
      <c r="C1748" s="70" t="str">
        <f ca="1">IF($A1747="","",OFFSET(ورقة1!$D$1,MATCH($A1747,ورقة1!$A:$A,0)-1,))</f>
        <v/>
      </c>
      <c r="D1748" s="70" t="str">
        <f ca="1">IF($A1747="","",OFFSET(ورقة1!$F$1,MATCH($A1747,ورقة1!$A:$A,0)-1,))</f>
        <v/>
      </c>
    </row>
    <row r="1749" spans="1:4" customFormat="1" ht="17.25" customHeight="1" thickBot="1">
      <c r="A1749" s="74" t="str">
        <f>IF(SUM(MAX($A$1:$A1748),1)&gt;MAX(ورقة1!$A:$A),"",SUM(MAX($A$1:$A1748),1))</f>
        <v/>
      </c>
      <c r="B1749" s="74" t="str">
        <f ca="1">IF($A1749="","",OFFSET(ورقة1!$B$1,MATCH($A1749,ورقة1!$A:$A,0)-1,))</f>
        <v/>
      </c>
      <c r="C1749" s="69" t="str">
        <f ca="1">IF($A1749="","",OFFSET(ورقة1!$C$1,MATCH($A1749,ورقة1!$A:$A,0)-1,))</f>
        <v/>
      </c>
      <c r="D1749" s="69" t="str">
        <f ca="1">IF($A1749="","",OFFSET(ورقة1!$E$1,MATCH($A1749,ورقة1!$A:$A,0)-1,))</f>
        <v/>
      </c>
    </row>
    <row r="1750" spans="1:4" customFormat="1" ht="17.25" customHeight="1" thickBot="1">
      <c r="A1750" s="75"/>
      <c r="B1750" s="75"/>
      <c r="C1750" s="70" t="str">
        <f ca="1">IF($A1749="","",OFFSET(ورقة1!$D$1,MATCH($A1749,ورقة1!$A:$A,0)-1,))</f>
        <v/>
      </c>
      <c r="D1750" s="70" t="str">
        <f ca="1">IF($A1749="","",OFFSET(ورقة1!$F$1,MATCH($A1749,ورقة1!$A:$A,0)-1,))</f>
        <v/>
      </c>
    </row>
    <row r="1751" spans="1:4" customFormat="1" ht="17.25" customHeight="1" thickBot="1">
      <c r="A1751" s="74" t="str">
        <f>IF(SUM(MAX($A$1:$A1750),1)&gt;MAX(ورقة1!$A:$A),"",SUM(MAX($A$1:$A1750),1))</f>
        <v/>
      </c>
      <c r="B1751" s="74" t="str">
        <f ca="1">IF($A1751="","",OFFSET(ورقة1!$B$1,MATCH($A1751,ورقة1!$A:$A,0)-1,))</f>
        <v/>
      </c>
      <c r="C1751" s="69" t="str">
        <f ca="1">IF($A1751="","",OFFSET(ورقة1!$C$1,MATCH($A1751,ورقة1!$A:$A,0)-1,))</f>
        <v/>
      </c>
      <c r="D1751" s="69" t="str">
        <f ca="1">IF($A1751="","",OFFSET(ورقة1!$E$1,MATCH($A1751,ورقة1!$A:$A,0)-1,))</f>
        <v/>
      </c>
    </row>
    <row r="1752" spans="1:4" customFormat="1" ht="17.25" customHeight="1" thickBot="1">
      <c r="A1752" s="75"/>
      <c r="B1752" s="75"/>
      <c r="C1752" s="70" t="str">
        <f ca="1">IF($A1751="","",OFFSET(ورقة1!$D$1,MATCH($A1751,ورقة1!$A:$A,0)-1,))</f>
        <v/>
      </c>
      <c r="D1752" s="70" t="str">
        <f ca="1">IF($A1751="","",OFFSET(ورقة1!$F$1,MATCH($A1751,ورقة1!$A:$A,0)-1,))</f>
        <v/>
      </c>
    </row>
    <row r="1753" spans="1:4" customFormat="1" ht="17.25" customHeight="1" thickBot="1">
      <c r="A1753" s="74" t="str">
        <f>IF(SUM(MAX($A$1:$A1752),1)&gt;MAX(ورقة1!$A:$A),"",SUM(MAX($A$1:$A1752),1))</f>
        <v/>
      </c>
      <c r="B1753" s="74" t="str">
        <f ca="1">IF($A1753="","",OFFSET(ورقة1!$B$1,MATCH($A1753,ورقة1!$A:$A,0)-1,))</f>
        <v/>
      </c>
      <c r="C1753" s="69" t="str">
        <f ca="1">IF($A1753="","",OFFSET(ورقة1!$C$1,MATCH($A1753,ورقة1!$A:$A,0)-1,))</f>
        <v/>
      </c>
      <c r="D1753" s="69" t="str">
        <f ca="1">IF($A1753="","",OFFSET(ورقة1!$E$1,MATCH($A1753,ورقة1!$A:$A,0)-1,))</f>
        <v/>
      </c>
    </row>
    <row r="1754" spans="1:4" customFormat="1" ht="17.25" customHeight="1" thickBot="1">
      <c r="A1754" s="75"/>
      <c r="B1754" s="75"/>
      <c r="C1754" s="70" t="str">
        <f ca="1">IF($A1753="","",OFFSET(ورقة1!$D$1,MATCH($A1753,ورقة1!$A:$A,0)-1,))</f>
        <v/>
      </c>
      <c r="D1754" s="70" t="str">
        <f ca="1">IF($A1753="","",OFFSET(ورقة1!$F$1,MATCH($A1753,ورقة1!$A:$A,0)-1,))</f>
        <v/>
      </c>
    </row>
    <row r="1755" spans="1:4" customFormat="1" ht="17.25" customHeight="1" thickBot="1">
      <c r="A1755" s="74" t="str">
        <f>IF(SUM(MAX($A$1:$A1754),1)&gt;MAX(ورقة1!$A:$A),"",SUM(MAX($A$1:$A1754),1))</f>
        <v/>
      </c>
      <c r="B1755" s="74" t="str">
        <f ca="1">IF($A1755="","",OFFSET(ورقة1!$B$1,MATCH($A1755,ورقة1!$A:$A,0)-1,))</f>
        <v/>
      </c>
      <c r="C1755" s="69" t="str">
        <f ca="1">IF($A1755="","",OFFSET(ورقة1!$C$1,MATCH($A1755,ورقة1!$A:$A,0)-1,))</f>
        <v/>
      </c>
      <c r="D1755" s="69" t="str">
        <f ca="1">IF($A1755="","",OFFSET(ورقة1!$E$1,MATCH($A1755,ورقة1!$A:$A,0)-1,))</f>
        <v/>
      </c>
    </row>
    <row r="1756" spans="1:4" customFormat="1" ht="17.25" customHeight="1" thickBot="1">
      <c r="A1756" s="75"/>
      <c r="B1756" s="75"/>
      <c r="C1756" s="70" t="str">
        <f ca="1">IF($A1755="","",OFFSET(ورقة1!$D$1,MATCH($A1755,ورقة1!$A:$A,0)-1,))</f>
        <v/>
      </c>
      <c r="D1756" s="70" t="str">
        <f ca="1">IF($A1755="","",OFFSET(ورقة1!$F$1,MATCH($A1755,ورقة1!$A:$A,0)-1,))</f>
        <v/>
      </c>
    </row>
    <row r="1757" spans="1:4" customFormat="1" ht="17.25" customHeight="1" thickBot="1">
      <c r="A1757" s="74" t="str">
        <f>IF(SUM(MAX($A$1:$A1756),1)&gt;MAX(ورقة1!$A:$A),"",SUM(MAX($A$1:$A1756),1))</f>
        <v/>
      </c>
      <c r="B1757" s="74" t="str">
        <f ca="1">IF($A1757="","",OFFSET(ورقة1!$B$1,MATCH($A1757,ورقة1!$A:$A,0)-1,))</f>
        <v/>
      </c>
      <c r="C1757" s="69" t="str">
        <f ca="1">IF($A1757="","",OFFSET(ورقة1!$C$1,MATCH($A1757,ورقة1!$A:$A,0)-1,))</f>
        <v/>
      </c>
      <c r="D1757" s="69" t="str">
        <f ca="1">IF($A1757="","",OFFSET(ورقة1!$E$1,MATCH($A1757,ورقة1!$A:$A,0)-1,))</f>
        <v/>
      </c>
    </row>
    <row r="1758" spans="1:4" customFormat="1" ht="17.25" customHeight="1" thickBot="1">
      <c r="A1758" s="75"/>
      <c r="B1758" s="75"/>
      <c r="C1758" s="70" t="str">
        <f ca="1">IF($A1757="","",OFFSET(ورقة1!$D$1,MATCH($A1757,ورقة1!$A:$A,0)-1,))</f>
        <v/>
      </c>
      <c r="D1758" s="70" t="str">
        <f ca="1">IF($A1757="","",OFFSET(ورقة1!$F$1,MATCH($A1757,ورقة1!$A:$A,0)-1,))</f>
        <v/>
      </c>
    </row>
    <row r="1759" spans="1:4" customFormat="1" ht="17.25" customHeight="1" thickBot="1">
      <c r="A1759" s="74" t="str">
        <f>IF(SUM(MAX($A$1:$A1758),1)&gt;MAX(ورقة1!$A:$A),"",SUM(MAX($A$1:$A1758),1))</f>
        <v/>
      </c>
      <c r="B1759" s="74" t="str">
        <f ca="1">IF($A1759="","",OFFSET(ورقة1!$B$1,MATCH($A1759,ورقة1!$A:$A,0)-1,))</f>
        <v/>
      </c>
      <c r="C1759" s="69" t="str">
        <f ca="1">IF($A1759="","",OFFSET(ورقة1!$C$1,MATCH($A1759,ورقة1!$A:$A,0)-1,))</f>
        <v/>
      </c>
      <c r="D1759" s="69" t="str">
        <f ca="1">IF($A1759="","",OFFSET(ورقة1!$E$1,MATCH($A1759,ورقة1!$A:$A,0)-1,))</f>
        <v/>
      </c>
    </row>
    <row r="1760" spans="1:4" customFormat="1" ht="17.25" customHeight="1" thickBot="1">
      <c r="A1760" s="75"/>
      <c r="B1760" s="75"/>
      <c r="C1760" s="70" t="str">
        <f ca="1">IF($A1759="","",OFFSET(ورقة1!$D$1,MATCH($A1759,ورقة1!$A:$A,0)-1,))</f>
        <v/>
      </c>
      <c r="D1760" s="70" t="str">
        <f ca="1">IF($A1759="","",OFFSET(ورقة1!$F$1,MATCH($A1759,ورقة1!$A:$A,0)-1,))</f>
        <v/>
      </c>
    </row>
    <row r="1761" spans="1:4" customFormat="1" ht="17.25" customHeight="1" thickBot="1">
      <c r="A1761" s="74" t="str">
        <f>IF(SUM(MAX($A$1:$A1760),1)&gt;MAX(ورقة1!$A:$A),"",SUM(MAX($A$1:$A1760),1))</f>
        <v/>
      </c>
      <c r="B1761" s="74" t="str">
        <f ca="1">IF($A1761="","",OFFSET(ورقة1!$B$1,MATCH($A1761,ورقة1!$A:$A,0)-1,))</f>
        <v/>
      </c>
      <c r="C1761" s="69" t="str">
        <f ca="1">IF($A1761="","",OFFSET(ورقة1!$C$1,MATCH($A1761,ورقة1!$A:$A,0)-1,))</f>
        <v/>
      </c>
      <c r="D1761" s="69" t="str">
        <f ca="1">IF($A1761="","",OFFSET(ورقة1!$E$1,MATCH($A1761,ورقة1!$A:$A,0)-1,))</f>
        <v/>
      </c>
    </row>
    <row r="1762" spans="1:4" customFormat="1" ht="17.25" customHeight="1" thickBot="1">
      <c r="A1762" s="75"/>
      <c r="B1762" s="75"/>
      <c r="C1762" s="70" t="str">
        <f ca="1">IF($A1761="","",OFFSET(ورقة1!$D$1,MATCH($A1761,ورقة1!$A:$A,0)-1,))</f>
        <v/>
      </c>
      <c r="D1762" s="70" t="str">
        <f ca="1">IF($A1761="","",OFFSET(ورقة1!$F$1,MATCH($A1761,ورقة1!$A:$A,0)-1,))</f>
        <v/>
      </c>
    </row>
    <row r="1763" spans="1:4" customFormat="1" ht="17.25" customHeight="1" thickBot="1">
      <c r="A1763" s="74" t="str">
        <f>IF(SUM(MAX($A$1:$A1762),1)&gt;MAX(ورقة1!$A:$A),"",SUM(MAX($A$1:$A1762),1))</f>
        <v/>
      </c>
      <c r="B1763" s="74" t="str">
        <f ca="1">IF($A1763="","",OFFSET(ورقة1!$B$1,MATCH($A1763,ورقة1!$A:$A,0)-1,))</f>
        <v/>
      </c>
      <c r="C1763" s="69" t="str">
        <f ca="1">IF($A1763="","",OFFSET(ورقة1!$C$1,MATCH($A1763,ورقة1!$A:$A,0)-1,))</f>
        <v/>
      </c>
      <c r="D1763" s="69" t="str">
        <f ca="1">IF($A1763="","",OFFSET(ورقة1!$E$1,MATCH($A1763,ورقة1!$A:$A,0)-1,))</f>
        <v/>
      </c>
    </row>
    <row r="1764" spans="1:4" customFormat="1" ht="17.25" customHeight="1" thickBot="1">
      <c r="A1764" s="75"/>
      <c r="B1764" s="75"/>
      <c r="C1764" s="70" t="str">
        <f ca="1">IF($A1763="","",OFFSET(ورقة1!$D$1,MATCH($A1763,ورقة1!$A:$A,0)-1,))</f>
        <v/>
      </c>
      <c r="D1764" s="70" t="str">
        <f ca="1">IF($A1763="","",OFFSET(ورقة1!$F$1,MATCH($A1763,ورقة1!$A:$A,0)-1,))</f>
        <v/>
      </c>
    </row>
    <row r="1765" spans="1:4" customFormat="1" ht="17.25" customHeight="1" thickBot="1">
      <c r="A1765" s="74" t="str">
        <f>IF(SUM(MAX($A$1:$A1764),1)&gt;MAX(ورقة1!$A:$A),"",SUM(MAX($A$1:$A1764),1))</f>
        <v/>
      </c>
      <c r="B1765" s="74" t="str">
        <f ca="1">IF($A1765="","",OFFSET(ورقة1!$B$1,MATCH($A1765,ورقة1!$A:$A,0)-1,))</f>
        <v/>
      </c>
      <c r="C1765" s="69" t="str">
        <f ca="1">IF($A1765="","",OFFSET(ورقة1!$C$1,MATCH($A1765,ورقة1!$A:$A,0)-1,))</f>
        <v/>
      </c>
      <c r="D1765" s="69" t="str">
        <f ca="1">IF($A1765="","",OFFSET(ورقة1!$E$1,MATCH($A1765,ورقة1!$A:$A,0)-1,))</f>
        <v/>
      </c>
    </row>
    <row r="1766" spans="1:4" customFormat="1" ht="17.25" customHeight="1" thickBot="1">
      <c r="A1766" s="75"/>
      <c r="B1766" s="75"/>
      <c r="C1766" s="70" t="str">
        <f ca="1">IF($A1765="","",OFFSET(ورقة1!$D$1,MATCH($A1765,ورقة1!$A:$A,0)-1,))</f>
        <v/>
      </c>
      <c r="D1766" s="70" t="str">
        <f ca="1">IF($A1765="","",OFFSET(ورقة1!$F$1,MATCH($A1765,ورقة1!$A:$A,0)-1,))</f>
        <v/>
      </c>
    </row>
    <row r="1767" spans="1:4" customFormat="1" ht="17.25" customHeight="1" thickBot="1">
      <c r="A1767" s="74" t="str">
        <f>IF(SUM(MAX($A$1:$A1766),1)&gt;MAX(ورقة1!$A:$A),"",SUM(MAX($A$1:$A1766),1))</f>
        <v/>
      </c>
      <c r="B1767" s="74" t="str">
        <f ca="1">IF($A1767="","",OFFSET(ورقة1!$B$1,MATCH($A1767,ورقة1!$A:$A,0)-1,))</f>
        <v/>
      </c>
      <c r="C1767" s="69" t="str">
        <f ca="1">IF($A1767="","",OFFSET(ورقة1!$C$1,MATCH($A1767,ورقة1!$A:$A,0)-1,))</f>
        <v/>
      </c>
      <c r="D1767" s="69" t="str">
        <f ca="1">IF($A1767="","",OFFSET(ورقة1!$E$1,MATCH($A1767,ورقة1!$A:$A,0)-1,))</f>
        <v/>
      </c>
    </row>
    <row r="1768" spans="1:4" customFormat="1" ht="17.25" customHeight="1" thickBot="1">
      <c r="A1768" s="75"/>
      <c r="B1768" s="75"/>
      <c r="C1768" s="70" t="str">
        <f ca="1">IF($A1767="","",OFFSET(ورقة1!$D$1,MATCH($A1767,ورقة1!$A:$A,0)-1,))</f>
        <v/>
      </c>
      <c r="D1768" s="70" t="str">
        <f ca="1">IF($A1767="","",OFFSET(ورقة1!$F$1,MATCH($A1767,ورقة1!$A:$A,0)-1,))</f>
        <v/>
      </c>
    </row>
    <row r="1769" spans="1:4" customFormat="1" ht="17.25" customHeight="1" thickBot="1">
      <c r="A1769" s="74" t="str">
        <f>IF(SUM(MAX($A$1:$A1768),1)&gt;MAX(ورقة1!$A:$A),"",SUM(MAX($A$1:$A1768),1))</f>
        <v/>
      </c>
      <c r="B1769" s="74" t="str">
        <f ca="1">IF($A1769="","",OFFSET(ورقة1!$B$1,MATCH($A1769,ورقة1!$A:$A,0)-1,))</f>
        <v/>
      </c>
      <c r="C1769" s="69" t="str">
        <f ca="1">IF($A1769="","",OFFSET(ورقة1!$C$1,MATCH($A1769,ورقة1!$A:$A,0)-1,))</f>
        <v/>
      </c>
      <c r="D1769" s="69" t="str">
        <f ca="1">IF($A1769="","",OFFSET(ورقة1!$E$1,MATCH($A1769,ورقة1!$A:$A,0)-1,))</f>
        <v/>
      </c>
    </row>
    <row r="1770" spans="1:4" customFormat="1" ht="17.25" customHeight="1" thickBot="1">
      <c r="A1770" s="75"/>
      <c r="B1770" s="75"/>
      <c r="C1770" s="70" t="str">
        <f ca="1">IF($A1769="","",OFFSET(ورقة1!$D$1,MATCH($A1769,ورقة1!$A:$A,0)-1,))</f>
        <v/>
      </c>
      <c r="D1770" s="70" t="str">
        <f ca="1">IF($A1769="","",OFFSET(ورقة1!$F$1,MATCH($A1769,ورقة1!$A:$A,0)-1,))</f>
        <v/>
      </c>
    </row>
    <row r="1771" spans="1:4" customFormat="1" ht="17.25" customHeight="1" thickBot="1">
      <c r="A1771" s="74" t="str">
        <f>IF(SUM(MAX($A$1:$A1770),1)&gt;MAX(ورقة1!$A:$A),"",SUM(MAX($A$1:$A1770),1))</f>
        <v/>
      </c>
      <c r="B1771" s="74" t="str">
        <f ca="1">IF($A1771="","",OFFSET(ورقة1!$B$1,MATCH($A1771,ورقة1!$A:$A,0)-1,))</f>
        <v/>
      </c>
      <c r="C1771" s="69" t="str">
        <f ca="1">IF($A1771="","",OFFSET(ورقة1!$C$1,MATCH($A1771,ورقة1!$A:$A,0)-1,))</f>
        <v/>
      </c>
      <c r="D1771" s="69" t="str">
        <f ca="1">IF($A1771="","",OFFSET(ورقة1!$E$1,MATCH($A1771,ورقة1!$A:$A,0)-1,))</f>
        <v/>
      </c>
    </row>
    <row r="1772" spans="1:4" customFormat="1" ht="17.25" customHeight="1" thickBot="1">
      <c r="A1772" s="75"/>
      <c r="B1772" s="75"/>
      <c r="C1772" s="70" t="str">
        <f ca="1">IF($A1771="","",OFFSET(ورقة1!$D$1,MATCH($A1771,ورقة1!$A:$A,0)-1,))</f>
        <v/>
      </c>
      <c r="D1772" s="70" t="str">
        <f ca="1">IF($A1771="","",OFFSET(ورقة1!$F$1,MATCH($A1771,ورقة1!$A:$A,0)-1,))</f>
        <v/>
      </c>
    </row>
    <row r="1773" spans="1:4" customFormat="1" ht="17.25" customHeight="1" thickBot="1">
      <c r="A1773" s="74" t="str">
        <f>IF(SUM(MAX($A$1:$A1772),1)&gt;MAX(ورقة1!$A:$A),"",SUM(MAX($A$1:$A1772),1))</f>
        <v/>
      </c>
      <c r="B1773" s="74" t="str">
        <f ca="1">IF($A1773="","",OFFSET(ورقة1!$B$1,MATCH($A1773,ورقة1!$A:$A,0)-1,))</f>
        <v/>
      </c>
      <c r="C1773" s="69" t="str">
        <f ca="1">IF($A1773="","",OFFSET(ورقة1!$C$1,MATCH($A1773,ورقة1!$A:$A,0)-1,))</f>
        <v/>
      </c>
      <c r="D1773" s="69" t="str">
        <f ca="1">IF($A1773="","",OFFSET(ورقة1!$E$1,MATCH($A1773,ورقة1!$A:$A,0)-1,))</f>
        <v/>
      </c>
    </row>
    <row r="1774" spans="1:4" customFormat="1" ht="17.25" customHeight="1" thickBot="1">
      <c r="A1774" s="75"/>
      <c r="B1774" s="75"/>
      <c r="C1774" s="70" t="str">
        <f ca="1">IF($A1773="","",OFFSET(ورقة1!$D$1,MATCH($A1773,ورقة1!$A:$A,0)-1,))</f>
        <v/>
      </c>
      <c r="D1774" s="70" t="str">
        <f ca="1">IF($A1773="","",OFFSET(ورقة1!$F$1,MATCH($A1773,ورقة1!$A:$A,0)-1,))</f>
        <v/>
      </c>
    </row>
    <row r="1775" spans="1:4" customFormat="1" ht="17.25" customHeight="1" thickBot="1">
      <c r="A1775" s="74" t="str">
        <f>IF(SUM(MAX($A$1:$A1774),1)&gt;MAX(ورقة1!$A:$A),"",SUM(MAX($A$1:$A1774),1))</f>
        <v/>
      </c>
      <c r="B1775" s="74" t="str">
        <f ca="1">IF($A1775="","",OFFSET(ورقة1!$B$1,MATCH($A1775,ورقة1!$A:$A,0)-1,))</f>
        <v/>
      </c>
      <c r="C1775" s="69" t="str">
        <f ca="1">IF($A1775="","",OFFSET(ورقة1!$C$1,MATCH($A1775,ورقة1!$A:$A,0)-1,))</f>
        <v/>
      </c>
      <c r="D1775" s="69" t="str">
        <f ca="1">IF($A1775="","",OFFSET(ورقة1!$E$1,MATCH($A1775,ورقة1!$A:$A,0)-1,))</f>
        <v/>
      </c>
    </row>
    <row r="1776" spans="1:4" customFormat="1" ht="17.25" customHeight="1" thickBot="1">
      <c r="A1776" s="75"/>
      <c r="B1776" s="75"/>
      <c r="C1776" s="70" t="str">
        <f ca="1">IF($A1775="","",OFFSET(ورقة1!$D$1,MATCH($A1775,ورقة1!$A:$A,0)-1,))</f>
        <v/>
      </c>
      <c r="D1776" s="70" t="str">
        <f ca="1">IF($A1775="","",OFFSET(ورقة1!$F$1,MATCH($A1775,ورقة1!$A:$A,0)-1,))</f>
        <v/>
      </c>
    </row>
    <row r="1777" spans="1:4" customFormat="1" ht="17.25" customHeight="1" thickBot="1">
      <c r="A1777" s="74" t="str">
        <f>IF(SUM(MAX($A$1:$A1776),1)&gt;MAX(ورقة1!$A:$A),"",SUM(MAX($A$1:$A1776),1))</f>
        <v/>
      </c>
      <c r="B1777" s="74" t="str">
        <f ca="1">IF($A1777="","",OFFSET(ورقة1!$B$1,MATCH($A1777,ورقة1!$A:$A,0)-1,))</f>
        <v/>
      </c>
      <c r="C1777" s="69" t="str">
        <f ca="1">IF($A1777="","",OFFSET(ورقة1!$C$1,MATCH($A1777,ورقة1!$A:$A,0)-1,))</f>
        <v/>
      </c>
      <c r="D1777" s="69" t="str">
        <f ca="1">IF($A1777="","",OFFSET(ورقة1!$E$1,MATCH($A1777,ورقة1!$A:$A,0)-1,))</f>
        <v/>
      </c>
    </row>
    <row r="1778" spans="1:4" customFormat="1" ht="17.25" customHeight="1" thickBot="1">
      <c r="A1778" s="75"/>
      <c r="B1778" s="75"/>
      <c r="C1778" s="70" t="str">
        <f ca="1">IF($A1777="","",OFFSET(ورقة1!$D$1,MATCH($A1777,ورقة1!$A:$A,0)-1,))</f>
        <v/>
      </c>
      <c r="D1778" s="70" t="str">
        <f ca="1">IF($A1777="","",OFFSET(ورقة1!$F$1,MATCH($A1777,ورقة1!$A:$A,0)-1,))</f>
        <v/>
      </c>
    </row>
    <row r="1779" spans="1:4" customFormat="1" ht="17.25" customHeight="1" thickBot="1">
      <c r="A1779" s="74" t="str">
        <f>IF(SUM(MAX($A$1:$A1778),1)&gt;MAX(ورقة1!$A:$A),"",SUM(MAX($A$1:$A1778),1))</f>
        <v/>
      </c>
      <c r="B1779" s="74" t="str">
        <f ca="1">IF($A1779="","",OFFSET(ورقة1!$B$1,MATCH($A1779,ورقة1!$A:$A,0)-1,))</f>
        <v/>
      </c>
      <c r="C1779" s="69" t="str">
        <f ca="1">IF($A1779="","",OFFSET(ورقة1!$C$1,MATCH($A1779,ورقة1!$A:$A,0)-1,))</f>
        <v/>
      </c>
      <c r="D1779" s="69" t="str">
        <f ca="1">IF($A1779="","",OFFSET(ورقة1!$E$1,MATCH($A1779,ورقة1!$A:$A,0)-1,))</f>
        <v/>
      </c>
    </row>
    <row r="1780" spans="1:4" customFormat="1" ht="17.25" customHeight="1" thickBot="1">
      <c r="A1780" s="75"/>
      <c r="B1780" s="75"/>
      <c r="C1780" s="70" t="str">
        <f ca="1">IF($A1779="","",OFFSET(ورقة1!$D$1,MATCH($A1779,ورقة1!$A:$A,0)-1,))</f>
        <v/>
      </c>
      <c r="D1780" s="70" t="str">
        <f ca="1">IF($A1779="","",OFFSET(ورقة1!$F$1,MATCH($A1779,ورقة1!$A:$A,0)-1,))</f>
        <v/>
      </c>
    </row>
    <row r="1781" spans="1:4" customFormat="1" ht="17.25" customHeight="1" thickBot="1">
      <c r="A1781" s="74" t="str">
        <f>IF(SUM(MAX($A$1:$A1780),1)&gt;MAX(ورقة1!$A:$A),"",SUM(MAX($A$1:$A1780),1))</f>
        <v/>
      </c>
      <c r="B1781" s="74" t="str">
        <f ca="1">IF($A1781="","",OFFSET(ورقة1!$B$1,MATCH($A1781,ورقة1!$A:$A,0)-1,))</f>
        <v/>
      </c>
      <c r="C1781" s="69" t="str">
        <f ca="1">IF($A1781="","",OFFSET(ورقة1!$C$1,MATCH($A1781,ورقة1!$A:$A,0)-1,))</f>
        <v/>
      </c>
      <c r="D1781" s="69" t="str">
        <f ca="1">IF($A1781="","",OFFSET(ورقة1!$E$1,MATCH($A1781,ورقة1!$A:$A,0)-1,))</f>
        <v/>
      </c>
    </row>
    <row r="1782" spans="1:4" customFormat="1" ht="17.25" customHeight="1" thickBot="1">
      <c r="A1782" s="75"/>
      <c r="B1782" s="75"/>
      <c r="C1782" s="70" t="str">
        <f ca="1">IF($A1781="","",OFFSET(ورقة1!$D$1,MATCH($A1781,ورقة1!$A:$A,0)-1,))</f>
        <v/>
      </c>
      <c r="D1782" s="70" t="str">
        <f ca="1">IF($A1781="","",OFFSET(ورقة1!$F$1,MATCH($A1781,ورقة1!$A:$A,0)-1,))</f>
        <v/>
      </c>
    </row>
    <row r="1783" spans="1:4" customFormat="1" ht="17.25" customHeight="1" thickBot="1">
      <c r="A1783" s="74" t="str">
        <f>IF(SUM(MAX($A$1:$A1782),1)&gt;MAX(ورقة1!$A:$A),"",SUM(MAX($A$1:$A1782),1))</f>
        <v/>
      </c>
      <c r="B1783" s="74" t="str">
        <f ca="1">IF($A1783="","",OFFSET(ورقة1!$B$1,MATCH($A1783,ورقة1!$A:$A,0)-1,))</f>
        <v/>
      </c>
      <c r="C1783" s="69" t="str">
        <f ca="1">IF($A1783="","",OFFSET(ورقة1!$C$1,MATCH($A1783,ورقة1!$A:$A,0)-1,))</f>
        <v/>
      </c>
      <c r="D1783" s="69" t="str">
        <f ca="1">IF($A1783="","",OFFSET(ورقة1!$E$1,MATCH($A1783,ورقة1!$A:$A,0)-1,))</f>
        <v/>
      </c>
    </row>
    <row r="1784" spans="1:4" customFormat="1" ht="17.25" customHeight="1" thickBot="1">
      <c r="A1784" s="75"/>
      <c r="B1784" s="75"/>
      <c r="C1784" s="70" t="str">
        <f ca="1">IF($A1783="","",OFFSET(ورقة1!$D$1,MATCH($A1783,ورقة1!$A:$A,0)-1,))</f>
        <v/>
      </c>
      <c r="D1784" s="70" t="str">
        <f ca="1">IF($A1783="","",OFFSET(ورقة1!$F$1,MATCH($A1783,ورقة1!$A:$A,0)-1,))</f>
        <v/>
      </c>
    </row>
    <row r="1785" spans="1:4" customFormat="1" ht="17.25" customHeight="1" thickBot="1">
      <c r="A1785" s="74" t="str">
        <f>IF(SUM(MAX($A$1:$A1784),1)&gt;MAX(ورقة1!$A:$A),"",SUM(MAX($A$1:$A1784),1))</f>
        <v/>
      </c>
      <c r="B1785" s="74" t="str">
        <f ca="1">IF($A1785="","",OFFSET(ورقة1!$B$1,MATCH($A1785,ورقة1!$A:$A,0)-1,))</f>
        <v/>
      </c>
      <c r="C1785" s="69" t="str">
        <f ca="1">IF($A1785="","",OFFSET(ورقة1!$C$1,MATCH($A1785,ورقة1!$A:$A,0)-1,))</f>
        <v/>
      </c>
      <c r="D1785" s="69" t="str">
        <f ca="1">IF($A1785="","",OFFSET(ورقة1!$E$1,MATCH($A1785,ورقة1!$A:$A,0)-1,))</f>
        <v/>
      </c>
    </row>
    <row r="1786" spans="1:4" customFormat="1" ht="17.25" customHeight="1" thickBot="1">
      <c r="A1786" s="75"/>
      <c r="B1786" s="75"/>
      <c r="C1786" s="70" t="str">
        <f ca="1">IF($A1785="","",OFFSET(ورقة1!$D$1,MATCH($A1785,ورقة1!$A:$A,0)-1,))</f>
        <v/>
      </c>
      <c r="D1786" s="70" t="str">
        <f ca="1">IF($A1785="","",OFFSET(ورقة1!$F$1,MATCH($A1785,ورقة1!$A:$A,0)-1,))</f>
        <v/>
      </c>
    </row>
    <row r="1787" spans="1:4" customFormat="1" ht="17.25" customHeight="1" thickBot="1">
      <c r="A1787" s="74" t="str">
        <f>IF(SUM(MAX($A$1:$A1786),1)&gt;MAX(ورقة1!$A:$A),"",SUM(MAX($A$1:$A1786),1))</f>
        <v/>
      </c>
      <c r="B1787" s="74" t="str">
        <f ca="1">IF($A1787="","",OFFSET(ورقة1!$B$1,MATCH($A1787,ورقة1!$A:$A,0)-1,))</f>
        <v/>
      </c>
      <c r="C1787" s="69" t="str">
        <f ca="1">IF($A1787="","",OFFSET(ورقة1!$C$1,MATCH($A1787,ورقة1!$A:$A,0)-1,))</f>
        <v/>
      </c>
      <c r="D1787" s="69" t="str">
        <f ca="1">IF($A1787="","",OFFSET(ورقة1!$E$1,MATCH($A1787,ورقة1!$A:$A,0)-1,))</f>
        <v/>
      </c>
    </row>
    <row r="1788" spans="1:4" customFormat="1" ht="17.25" customHeight="1" thickBot="1">
      <c r="A1788" s="75"/>
      <c r="B1788" s="75"/>
      <c r="C1788" s="70" t="str">
        <f ca="1">IF($A1787="","",OFFSET(ورقة1!$D$1,MATCH($A1787,ورقة1!$A:$A,0)-1,))</f>
        <v/>
      </c>
      <c r="D1788" s="70" t="str">
        <f ca="1">IF($A1787="","",OFFSET(ورقة1!$F$1,MATCH($A1787,ورقة1!$A:$A,0)-1,))</f>
        <v/>
      </c>
    </row>
    <row r="1789" spans="1:4" customFormat="1" ht="17.25" customHeight="1" thickBot="1">
      <c r="A1789" s="74" t="str">
        <f>IF(SUM(MAX($A$1:$A1788),1)&gt;MAX(ورقة1!$A:$A),"",SUM(MAX($A$1:$A1788),1))</f>
        <v/>
      </c>
      <c r="B1789" s="74" t="str">
        <f ca="1">IF($A1789="","",OFFSET(ورقة1!$B$1,MATCH($A1789,ورقة1!$A:$A,0)-1,))</f>
        <v/>
      </c>
      <c r="C1789" s="69" t="str">
        <f ca="1">IF($A1789="","",OFFSET(ورقة1!$C$1,MATCH($A1789,ورقة1!$A:$A,0)-1,))</f>
        <v/>
      </c>
      <c r="D1789" s="69" t="str">
        <f ca="1">IF($A1789="","",OFFSET(ورقة1!$E$1,MATCH($A1789,ورقة1!$A:$A,0)-1,))</f>
        <v/>
      </c>
    </row>
    <row r="1790" spans="1:4" customFormat="1" ht="17.25" customHeight="1" thickBot="1">
      <c r="A1790" s="75"/>
      <c r="B1790" s="75"/>
      <c r="C1790" s="70" t="str">
        <f ca="1">IF($A1789="","",OFFSET(ورقة1!$D$1,MATCH($A1789,ورقة1!$A:$A,0)-1,))</f>
        <v/>
      </c>
      <c r="D1790" s="70" t="str">
        <f ca="1">IF($A1789="","",OFFSET(ورقة1!$F$1,MATCH($A1789,ورقة1!$A:$A,0)-1,))</f>
        <v/>
      </c>
    </row>
    <row r="1791" spans="1:4" customFormat="1" ht="17.25" customHeight="1" thickBot="1">
      <c r="A1791" s="74" t="str">
        <f>IF(SUM(MAX($A$1:$A1790),1)&gt;MAX(ورقة1!$A:$A),"",SUM(MAX($A$1:$A1790),1))</f>
        <v/>
      </c>
      <c r="B1791" s="74" t="str">
        <f ca="1">IF($A1791="","",OFFSET(ورقة1!$B$1,MATCH($A1791,ورقة1!$A:$A,0)-1,))</f>
        <v/>
      </c>
      <c r="C1791" s="69" t="str">
        <f ca="1">IF($A1791="","",OFFSET(ورقة1!$C$1,MATCH($A1791,ورقة1!$A:$A,0)-1,))</f>
        <v/>
      </c>
      <c r="D1791" s="69" t="str">
        <f ca="1">IF($A1791="","",OFFSET(ورقة1!$E$1,MATCH($A1791,ورقة1!$A:$A,0)-1,))</f>
        <v/>
      </c>
    </row>
    <row r="1792" spans="1:4" customFormat="1" ht="17.25" customHeight="1" thickBot="1">
      <c r="A1792" s="75"/>
      <c r="B1792" s="75"/>
      <c r="C1792" s="70" t="str">
        <f ca="1">IF($A1791="","",OFFSET(ورقة1!$D$1,MATCH($A1791,ورقة1!$A:$A,0)-1,))</f>
        <v/>
      </c>
      <c r="D1792" s="70" t="str">
        <f ca="1">IF($A1791="","",OFFSET(ورقة1!$F$1,MATCH($A1791,ورقة1!$A:$A,0)-1,))</f>
        <v/>
      </c>
    </row>
    <row r="1793" spans="1:4" customFormat="1" ht="17.25" customHeight="1" thickBot="1">
      <c r="A1793" s="74" t="str">
        <f>IF(SUM(MAX($A$1:$A1792),1)&gt;MAX(ورقة1!$A:$A),"",SUM(MAX($A$1:$A1792),1))</f>
        <v/>
      </c>
      <c r="B1793" s="74" t="str">
        <f ca="1">IF($A1793="","",OFFSET(ورقة1!$B$1,MATCH($A1793,ورقة1!$A:$A,0)-1,))</f>
        <v/>
      </c>
      <c r="C1793" s="69" t="str">
        <f ca="1">IF($A1793="","",OFFSET(ورقة1!$C$1,MATCH($A1793,ورقة1!$A:$A,0)-1,))</f>
        <v/>
      </c>
      <c r="D1793" s="69" t="str">
        <f ca="1">IF($A1793="","",OFFSET(ورقة1!$E$1,MATCH($A1793,ورقة1!$A:$A,0)-1,))</f>
        <v/>
      </c>
    </row>
    <row r="1794" spans="1:4" customFormat="1" ht="17.25" customHeight="1" thickBot="1">
      <c r="A1794" s="75"/>
      <c r="B1794" s="75"/>
      <c r="C1794" s="70" t="str">
        <f ca="1">IF($A1793="","",OFFSET(ورقة1!$D$1,MATCH($A1793,ورقة1!$A:$A,0)-1,))</f>
        <v/>
      </c>
      <c r="D1794" s="70" t="str">
        <f ca="1">IF($A1793="","",OFFSET(ورقة1!$F$1,MATCH($A1793,ورقة1!$A:$A,0)-1,))</f>
        <v/>
      </c>
    </row>
    <row r="1795" spans="1:4" customFormat="1" ht="17.25" customHeight="1" thickBot="1">
      <c r="A1795" s="74" t="str">
        <f>IF(SUM(MAX($A$1:$A1794),1)&gt;MAX(ورقة1!$A:$A),"",SUM(MAX($A$1:$A1794),1))</f>
        <v/>
      </c>
      <c r="B1795" s="74" t="str">
        <f ca="1">IF($A1795="","",OFFSET(ورقة1!$B$1,MATCH($A1795,ورقة1!$A:$A,0)-1,))</f>
        <v/>
      </c>
      <c r="C1795" s="69" t="str">
        <f ca="1">IF($A1795="","",OFFSET(ورقة1!$C$1,MATCH($A1795,ورقة1!$A:$A,0)-1,))</f>
        <v/>
      </c>
      <c r="D1795" s="69" t="str">
        <f ca="1">IF($A1795="","",OFFSET(ورقة1!$E$1,MATCH($A1795,ورقة1!$A:$A,0)-1,))</f>
        <v/>
      </c>
    </row>
    <row r="1796" spans="1:4" customFormat="1" ht="17.25" customHeight="1" thickBot="1">
      <c r="A1796" s="75"/>
      <c r="B1796" s="75"/>
      <c r="C1796" s="70" t="str">
        <f ca="1">IF($A1795="","",OFFSET(ورقة1!$D$1,MATCH($A1795,ورقة1!$A:$A,0)-1,))</f>
        <v/>
      </c>
      <c r="D1796" s="70" t="str">
        <f ca="1">IF($A1795="","",OFFSET(ورقة1!$F$1,MATCH($A1795,ورقة1!$A:$A,0)-1,))</f>
        <v/>
      </c>
    </row>
    <row r="1797" spans="1:4" customFormat="1" ht="17.25" customHeight="1" thickBot="1">
      <c r="A1797" s="74" t="str">
        <f>IF(SUM(MAX($A$1:$A1796),1)&gt;MAX(ورقة1!$A:$A),"",SUM(MAX($A$1:$A1796),1))</f>
        <v/>
      </c>
      <c r="B1797" s="74" t="str">
        <f ca="1">IF($A1797="","",OFFSET(ورقة1!$B$1,MATCH($A1797,ورقة1!$A:$A,0)-1,))</f>
        <v/>
      </c>
      <c r="C1797" s="69" t="str">
        <f ca="1">IF($A1797="","",OFFSET(ورقة1!$C$1,MATCH($A1797,ورقة1!$A:$A,0)-1,))</f>
        <v/>
      </c>
      <c r="D1797" s="69" t="str">
        <f ca="1">IF($A1797="","",OFFSET(ورقة1!$E$1,MATCH($A1797,ورقة1!$A:$A,0)-1,))</f>
        <v/>
      </c>
    </row>
    <row r="1798" spans="1:4" customFormat="1" ht="17.25" customHeight="1" thickBot="1">
      <c r="A1798" s="75"/>
      <c r="B1798" s="75"/>
      <c r="C1798" s="70" t="str">
        <f ca="1">IF($A1797="","",OFFSET(ورقة1!$D$1,MATCH($A1797,ورقة1!$A:$A,0)-1,))</f>
        <v/>
      </c>
      <c r="D1798" s="70" t="str">
        <f ca="1">IF($A1797="","",OFFSET(ورقة1!$F$1,MATCH($A1797,ورقة1!$A:$A,0)-1,))</f>
        <v/>
      </c>
    </row>
    <row r="1799" spans="1:4" customFormat="1" ht="17.25" customHeight="1" thickBot="1">
      <c r="A1799" s="74" t="str">
        <f>IF(SUM(MAX($A$1:$A1798),1)&gt;MAX(ورقة1!$A:$A),"",SUM(MAX($A$1:$A1798),1))</f>
        <v/>
      </c>
      <c r="B1799" s="74" t="str">
        <f ca="1">IF($A1799="","",OFFSET(ورقة1!$B$1,MATCH($A1799,ورقة1!$A:$A,0)-1,))</f>
        <v/>
      </c>
      <c r="C1799" s="69" t="str">
        <f ca="1">IF($A1799="","",OFFSET(ورقة1!$C$1,MATCH($A1799,ورقة1!$A:$A,0)-1,))</f>
        <v/>
      </c>
      <c r="D1799" s="69" t="str">
        <f ca="1">IF($A1799="","",OFFSET(ورقة1!$E$1,MATCH($A1799,ورقة1!$A:$A,0)-1,))</f>
        <v/>
      </c>
    </row>
    <row r="1800" spans="1:4" customFormat="1" ht="17.25" customHeight="1" thickBot="1">
      <c r="A1800" s="75"/>
      <c r="B1800" s="75"/>
      <c r="C1800" s="70" t="str">
        <f ca="1">IF($A1799="","",OFFSET(ورقة1!$D$1,MATCH($A1799,ورقة1!$A:$A,0)-1,))</f>
        <v/>
      </c>
      <c r="D1800" s="70" t="str">
        <f ca="1">IF($A1799="","",OFFSET(ورقة1!$F$1,MATCH($A1799,ورقة1!$A:$A,0)-1,))</f>
        <v/>
      </c>
    </row>
    <row r="1801" spans="1:4" customFormat="1" ht="17.25" customHeight="1" thickBot="1">
      <c r="A1801" s="74" t="str">
        <f>IF(SUM(MAX($A$1:$A1800),1)&gt;MAX(ورقة1!$A:$A),"",SUM(MAX($A$1:$A1800),1))</f>
        <v/>
      </c>
      <c r="B1801" s="74" t="str">
        <f ca="1">IF($A1801="","",OFFSET(ورقة1!$B$1,MATCH($A1801,ورقة1!$A:$A,0)-1,))</f>
        <v/>
      </c>
      <c r="C1801" s="69" t="str">
        <f ca="1">IF($A1801="","",OFFSET(ورقة1!$C$1,MATCH($A1801,ورقة1!$A:$A,0)-1,))</f>
        <v/>
      </c>
      <c r="D1801" s="69" t="str">
        <f ca="1">IF($A1801="","",OFFSET(ورقة1!$E$1,MATCH($A1801,ورقة1!$A:$A,0)-1,))</f>
        <v/>
      </c>
    </row>
    <row r="1802" spans="1:4" customFormat="1" ht="17.25" customHeight="1" thickBot="1">
      <c r="A1802" s="75"/>
      <c r="B1802" s="75"/>
      <c r="C1802" s="70" t="str">
        <f ca="1">IF($A1801="","",OFFSET(ورقة1!$D$1,MATCH($A1801,ورقة1!$A:$A,0)-1,))</f>
        <v/>
      </c>
      <c r="D1802" s="70" t="str">
        <f ca="1">IF($A1801="","",OFFSET(ورقة1!$F$1,MATCH($A1801,ورقة1!$A:$A,0)-1,))</f>
        <v/>
      </c>
    </row>
    <row r="1803" spans="1:4" customFormat="1" ht="17.25" customHeight="1" thickBot="1">
      <c r="A1803" s="74" t="str">
        <f>IF(SUM(MAX($A$1:$A1802),1)&gt;MAX(ورقة1!$A:$A),"",SUM(MAX($A$1:$A1802),1))</f>
        <v/>
      </c>
      <c r="B1803" s="74" t="str">
        <f ca="1">IF($A1803="","",OFFSET(ورقة1!$B$1,MATCH($A1803,ورقة1!$A:$A,0)-1,))</f>
        <v/>
      </c>
      <c r="C1803" s="69" t="str">
        <f ca="1">IF($A1803="","",OFFSET(ورقة1!$C$1,MATCH($A1803,ورقة1!$A:$A,0)-1,))</f>
        <v/>
      </c>
      <c r="D1803" s="69" t="str">
        <f ca="1">IF($A1803="","",OFFSET(ورقة1!$E$1,MATCH($A1803,ورقة1!$A:$A,0)-1,))</f>
        <v/>
      </c>
    </row>
    <row r="1804" spans="1:4" customFormat="1" ht="17.25" customHeight="1" thickBot="1">
      <c r="A1804" s="75"/>
      <c r="B1804" s="75"/>
      <c r="C1804" s="70" t="str">
        <f ca="1">IF($A1803="","",OFFSET(ورقة1!$D$1,MATCH($A1803,ورقة1!$A:$A,0)-1,))</f>
        <v/>
      </c>
      <c r="D1804" s="70" t="str">
        <f ca="1">IF($A1803="","",OFFSET(ورقة1!$F$1,MATCH($A1803,ورقة1!$A:$A,0)-1,))</f>
        <v/>
      </c>
    </row>
    <row r="1805" spans="1:4" customFormat="1" ht="17.25" customHeight="1" thickBot="1">
      <c r="A1805" s="74" t="str">
        <f>IF(SUM(MAX($A$1:$A1804),1)&gt;MAX(ورقة1!$A:$A),"",SUM(MAX($A$1:$A1804),1))</f>
        <v/>
      </c>
      <c r="B1805" s="74" t="str">
        <f ca="1">IF($A1805="","",OFFSET(ورقة1!$B$1,MATCH($A1805,ورقة1!$A:$A,0)-1,))</f>
        <v/>
      </c>
      <c r="C1805" s="69" t="str">
        <f ca="1">IF($A1805="","",OFFSET(ورقة1!$C$1,MATCH($A1805,ورقة1!$A:$A,0)-1,))</f>
        <v/>
      </c>
      <c r="D1805" s="69" t="str">
        <f ca="1">IF($A1805="","",OFFSET(ورقة1!$E$1,MATCH($A1805,ورقة1!$A:$A,0)-1,))</f>
        <v/>
      </c>
    </row>
    <row r="1806" spans="1:4" customFormat="1" ht="17.25" customHeight="1" thickBot="1">
      <c r="A1806" s="75"/>
      <c r="B1806" s="75"/>
      <c r="C1806" s="70" t="str">
        <f ca="1">IF($A1805="","",OFFSET(ورقة1!$D$1,MATCH($A1805,ورقة1!$A:$A,0)-1,))</f>
        <v/>
      </c>
      <c r="D1806" s="70" t="str">
        <f ca="1">IF($A1805="","",OFFSET(ورقة1!$F$1,MATCH($A1805,ورقة1!$A:$A,0)-1,))</f>
        <v/>
      </c>
    </row>
    <row r="1807" spans="1:4" customFormat="1" ht="17.25" customHeight="1" thickBot="1">
      <c r="A1807" s="74" t="str">
        <f>IF(SUM(MAX($A$1:$A1806),1)&gt;MAX(ورقة1!$A:$A),"",SUM(MAX($A$1:$A1806),1))</f>
        <v/>
      </c>
      <c r="B1807" s="74" t="str">
        <f ca="1">IF($A1807="","",OFFSET(ورقة1!$B$1,MATCH($A1807,ورقة1!$A:$A,0)-1,))</f>
        <v/>
      </c>
      <c r="C1807" s="69" t="str">
        <f ca="1">IF($A1807="","",OFFSET(ورقة1!$C$1,MATCH($A1807,ورقة1!$A:$A,0)-1,))</f>
        <v/>
      </c>
      <c r="D1807" s="69" t="str">
        <f ca="1">IF($A1807="","",OFFSET(ورقة1!$E$1,MATCH($A1807,ورقة1!$A:$A,0)-1,))</f>
        <v/>
      </c>
    </row>
    <row r="1808" spans="1:4" customFormat="1" ht="17.25" customHeight="1" thickBot="1">
      <c r="A1808" s="75"/>
      <c r="B1808" s="75"/>
      <c r="C1808" s="70" t="str">
        <f ca="1">IF($A1807="","",OFFSET(ورقة1!$D$1,MATCH($A1807,ورقة1!$A:$A,0)-1,))</f>
        <v/>
      </c>
      <c r="D1808" s="70" t="str">
        <f ca="1">IF($A1807="","",OFFSET(ورقة1!$F$1,MATCH($A1807,ورقة1!$A:$A,0)-1,))</f>
        <v/>
      </c>
    </row>
    <row r="1809" spans="1:4" customFormat="1" ht="17.25" customHeight="1" thickBot="1">
      <c r="A1809" s="74" t="str">
        <f>IF(SUM(MAX($A$1:$A1808),1)&gt;MAX(ورقة1!$A:$A),"",SUM(MAX($A$1:$A1808),1))</f>
        <v/>
      </c>
      <c r="B1809" s="74" t="str">
        <f ca="1">IF($A1809="","",OFFSET(ورقة1!$B$1,MATCH($A1809,ورقة1!$A:$A,0)-1,))</f>
        <v/>
      </c>
      <c r="C1809" s="69" t="str">
        <f ca="1">IF($A1809="","",OFFSET(ورقة1!$C$1,MATCH($A1809,ورقة1!$A:$A,0)-1,))</f>
        <v/>
      </c>
      <c r="D1809" s="69" t="str">
        <f ca="1">IF($A1809="","",OFFSET(ورقة1!$E$1,MATCH($A1809,ورقة1!$A:$A,0)-1,))</f>
        <v/>
      </c>
    </row>
    <row r="1810" spans="1:4" customFormat="1" ht="17.25" customHeight="1" thickBot="1">
      <c r="A1810" s="75"/>
      <c r="B1810" s="75"/>
      <c r="C1810" s="70" t="str">
        <f ca="1">IF($A1809="","",OFFSET(ورقة1!$D$1,MATCH($A1809,ورقة1!$A:$A,0)-1,))</f>
        <v/>
      </c>
      <c r="D1810" s="70" t="str">
        <f ca="1">IF($A1809="","",OFFSET(ورقة1!$F$1,MATCH($A1809,ورقة1!$A:$A,0)-1,))</f>
        <v/>
      </c>
    </row>
    <row r="1811" spans="1:4" customFormat="1" ht="17.25" customHeight="1" thickBot="1">
      <c r="A1811" s="74" t="str">
        <f>IF(SUM(MAX($A$1:$A1810),1)&gt;MAX(ورقة1!$A:$A),"",SUM(MAX($A$1:$A1810),1))</f>
        <v/>
      </c>
      <c r="B1811" s="74" t="str">
        <f ca="1">IF($A1811="","",OFFSET(ورقة1!$B$1,MATCH($A1811,ورقة1!$A:$A,0)-1,))</f>
        <v/>
      </c>
      <c r="C1811" s="69" t="str">
        <f ca="1">IF($A1811="","",OFFSET(ورقة1!$C$1,MATCH($A1811,ورقة1!$A:$A,0)-1,))</f>
        <v/>
      </c>
      <c r="D1811" s="69" t="str">
        <f ca="1">IF($A1811="","",OFFSET(ورقة1!$E$1,MATCH($A1811,ورقة1!$A:$A,0)-1,))</f>
        <v/>
      </c>
    </row>
    <row r="1812" spans="1:4" customFormat="1" ht="17.25" customHeight="1" thickBot="1">
      <c r="A1812" s="75"/>
      <c r="B1812" s="75"/>
      <c r="C1812" s="70" t="str">
        <f ca="1">IF($A1811="","",OFFSET(ورقة1!$D$1,MATCH($A1811,ورقة1!$A:$A,0)-1,))</f>
        <v/>
      </c>
      <c r="D1812" s="70" t="str">
        <f ca="1">IF($A1811="","",OFFSET(ورقة1!$F$1,MATCH($A1811,ورقة1!$A:$A,0)-1,))</f>
        <v/>
      </c>
    </row>
    <row r="1813" spans="1:4" customFormat="1" ht="17.25" customHeight="1" thickBot="1">
      <c r="A1813" s="74" t="str">
        <f>IF(SUM(MAX($A$1:$A1812),1)&gt;MAX(ورقة1!$A:$A),"",SUM(MAX($A$1:$A1812),1))</f>
        <v/>
      </c>
      <c r="B1813" s="74" t="str">
        <f ca="1">IF($A1813="","",OFFSET(ورقة1!$B$1,MATCH($A1813,ورقة1!$A:$A,0)-1,))</f>
        <v/>
      </c>
      <c r="C1813" s="69" t="str">
        <f ca="1">IF($A1813="","",OFFSET(ورقة1!$C$1,MATCH($A1813,ورقة1!$A:$A,0)-1,))</f>
        <v/>
      </c>
      <c r="D1813" s="69" t="str">
        <f ca="1">IF($A1813="","",OFFSET(ورقة1!$E$1,MATCH($A1813,ورقة1!$A:$A,0)-1,))</f>
        <v/>
      </c>
    </row>
    <row r="1814" spans="1:4" customFormat="1" ht="17.25" customHeight="1" thickBot="1">
      <c r="A1814" s="75"/>
      <c r="B1814" s="75"/>
      <c r="C1814" s="70" t="str">
        <f ca="1">IF($A1813="","",OFFSET(ورقة1!$D$1,MATCH($A1813,ورقة1!$A:$A,0)-1,))</f>
        <v/>
      </c>
      <c r="D1814" s="70" t="str">
        <f ca="1">IF($A1813="","",OFFSET(ورقة1!$F$1,MATCH($A1813,ورقة1!$A:$A,0)-1,))</f>
        <v/>
      </c>
    </row>
    <row r="1815" spans="1:4" customFormat="1" ht="17.25" customHeight="1" thickBot="1">
      <c r="A1815" s="74" t="str">
        <f>IF(SUM(MAX($A$1:$A1814),1)&gt;MAX(ورقة1!$A:$A),"",SUM(MAX($A$1:$A1814),1))</f>
        <v/>
      </c>
      <c r="B1815" s="74" t="str">
        <f ca="1">IF($A1815="","",OFFSET(ورقة1!$B$1,MATCH($A1815,ورقة1!$A:$A,0)-1,))</f>
        <v/>
      </c>
      <c r="C1815" s="69" t="str">
        <f ca="1">IF($A1815="","",OFFSET(ورقة1!$C$1,MATCH($A1815,ورقة1!$A:$A,0)-1,))</f>
        <v/>
      </c>
      <c r="D1815" s="69" t="str">
        <f ca="1">IF($A1815="","",OFFSET(ورقة1!$E$1,MATCH($A1815,ورقة1!$A:$A,0)-1,))</f>
        <v/>
      </c>
    </row>
    <row r="1816" spans="1:4" customFormat="1" ht="17.25" customHeight="1" thickBot="1">
      <c r="A1816" s="75"/>
      <c r="B1816" s="75"/>
      <c r="C1816" s="70" t="str">
        <f ca="1">IF($A1815="","",OFFSET(ورقة1!$D$1,MATCH($A1815,ورقة1!$A:$A,0)-1,))</f>
        <v/>
      </c>
      <c r="D1816" s="70" t="str">
        <f ca="1">IF($A1815="","",OFFSET(ورقة1!$F$1,MATCH($A1815,ورقة1!$A:$A,0)-1,))</f>
        <v/>
      </c>
    </row>
    <row r="1817" spans="1:4" customFormat="1" ht="17.25" customHeight="1" thickBot="1">
      <c r="A1817" s="74" t="str">
        <f>IF(SUM(MAX($A$1:$A1816),1)&gt;MAX(ورقة1!$A:$A),"",SUM(MAX($A$1:$A1816),1))</f>
        <v/>
      </c>
      <c r="B1817" s="74" t="str">
        <f ca="1">IF($A1817="","",OFFSET(ورقة1!$B$1,MATCH($A1817,ورقة1!$A:$A,0)-1,))</f>
        <v/>
      </c>
      <c r="C1817" s="69" t="str">
        <f ca="1">IF($A1817="","",OFFSET(ورقة1!$C$1,MATCH($A1817,ورقة1!$A:$A,0)-1,))</f>
        <v/>
      </c>
      <c r="D1817" s="69" t="str">
        <f ca="1">IF($A1817="","",OFFSET(ورقة1!$E$1,MATCH($A1817,ورقة1!$A:$A,0)-1,))</f>
        <v/>
      </c>
    </row>
    <row r="1818" spans="1:4" customFormat="1" ht="17.25" customHeight="1" thickBot="1">
      <c r="A1818" s="75"/>
      <c r="B1818" s="75"/>
      <c r="C1818" s="70" t="str">
        <f ca="1">IF($A1817="","",OFFSET(ورقة1!$D$1,MATCH($A1817,ورقة1!$A:$A,0)-1,))</f>
        <v/>
      </c>
      <c r="D1818" s="70" t="str">
        <f ca="1">IF($A1817="","",OFFSET(ورقة1!$F$1,MATCH($A1817,ورقة1!$A:$A,0)-1,))</f>
        <v/>
      </c>
    </row>
    <row r="1819" spans="1:4" customFormat="1" ht="17.25" customHeight="1" thickBot="1">
      <c r="A1819" s="74" t="str">
        <f>IF(SUM(MAX($A$1:$A1818),1)&gt;MAX(ورقة1!$A:$A),"",SUM(MAX($A$1:$A1818),1))</f>
        <v/>
      </c>
      <c r="B1819" s="74" t="str">
        <f ca="1">IF($A1819="","",OFFSET(ورقة1!$B$1,MATCH($A1819,ورقة1!$A:$A,0)-1,))</f>
        <v/>
      </c>
      <c r="C1819" s="69" t="str">
        <f ca="1">IF($A1819="","",OFFSET(ورقة1!$C$1,MATCH($A1819,ورقة1!$A:$A,0)-1,))</f>
        <v/>
      </c>
      <c r="D1819" s="69" t="str">
        <f ca="1">IF($A1819="","",OFFSET(ورقة1!$E$1,MATCH($A1819,ورقة1!$A:$A,0)-1,))</f>
        <v/>
      </c>
    </row>
    <row r="1820" spans="1:4" customFormat="1" ht="17.25" customHeight="1" thickBot="1">
      <c r="A1820" s="75"/>
      <c r="B1820" s="75"/>
      <c r="C1820" s="70" t="str">
        <f ca="1">IF($A1819="","",OFFSET(ورقة1!$D$1,MATCH($A1819,ورقة1!$A:$A,0)-1,))</f>
        <v/>
      </c>
      <c r="D1820" s="70" t="str">
        <f ca="1">IF($A1819="","",OFFSET(ورقة1!$F$1,MATCH($A1819,ورقة1!$A:$A,0)-1,))</f>
        <v/>
      </c>
    </row>
    <row r="1821" spans="1:4" customFormat="1" ht="17.25" customHeight="1" thickBot="1">
      <c r="A1821" s="74" t="str">
        <f>IF(SUM(MAX($A$1:$A1820),1)&gt;MAX(ورقة1!$A:$A),"",SUM(MAX($A$1:$A1820),1))</f>
        <v/>
      </c>
      <c r="B1821" s="74" t="str">
        <f ca="1">IF($A1821="","",OFFSET(ورقة1!$B$1,MATCH($A1821,ورقة1!$A:$A,0)-1,))</f>
        <v/>
      </c>
      <c r="C1821" s="69" t="str">
        <f ca="1">IF($A1821="","",OFFSET(ورقة1!$C$1,MATCH($A1821,ورقة1!$A:$A,0)-1,))</f>
        <v/>
      </c>
      <c r="D1821" s="69" t="str">
        <f ca="1">IF($A1821="","",OFFSET(ورقة1!$E$1,MATCH($A1821,ورقة1!$A:$A,0)-1,))</f>
        <v/>
      </c>
    </row>
    <row r="1822" spans="1:4" customFormat="1" ht="17.25" customHeight="1" thickBot="1">
      <c r="A1822" s="75"/>
      <c r="B1822" s="75"/>
      <c r="C1822" s="70" t="str">
        <f ca="1">IF($A1821="","",OFFSET(ورقة1!$D$1,MATCH($A1821,ورقة1!$A:$A,0)-1,))</f>
        <v/>
      </c>
      <c r="D1822" s="70" t="str">
        <f ca="1">IF($A1821="","",OFFSET(ورقة1!$F$1,MATCH($A1821,ورقة1!$A:$A,0)-1,))</f>
        <v/>
      </c>
    </row>
    <row r="1823" spans="1:4" customFormat="1" ht="17.25" customHeight="1" thickBot="1">
      <c r="A1823" s="74" t="str">
        <f>IF(SUM(MAX($A$1:$A1822),1)&gt;MAX(ورقة1!$A:$A),"",SUM(MAX($A$1:$A1822),1))</f>
        <v/>
      </c>
      <c r="B1823" s="74" t="str">
        <f ca="1">IF($A1823="","",OFFSET(ورقة1!$B$1,MATCH($A1823,ورقة1!$A:$A,0)-1,))</f>
        <v/>
      </c>
      <c r="C1823" s="69" t="str">
        <f ca="1">IF($A1823="","",OFFSET(ورقة1!$C$1,MATCH($A1823,ورقة1!$A:$A,0)-1,))</f>
        <v/>
      </c>
      <c r="D1823" s="69" t="str">
        <f ca="1">IF($A1823="","",OFFSET(ورقة1!$E$1,MATCH($A1823,ورقة1!$A:$A,0)-1,))</f>
        <v/>
      </c>
    </row>
    <row r="1824" spans="1:4" customFormat="1" ht="17.25" customHeight="1" thickBot="1">
      <c r="A1824" s="75"/>
      <c r="B1824" s="75"/>
      <c r="C1824" s="70" t="str">
        <f ca="1">IF($A1823="","",OFFSET(ورقة1!$D$1,MATCH($A1823,ورقة1!$A:$A,0)-1,))</f>
        <v/>
      </c>
      <c r="D1824" s="70" t="str">
        <f ca="1">IF($A1823="","",OFFSET(ورقة1!$F$1,MATCH($A1823,ورقة1!$A:$A,0)-1,))</f>
        <v/>
      </c>
    </row>
    <row r="1825" spans="1:4" customFormat="1" ht="17.25" customHeight="1" thickBot="1">
      <c r="A1825" s="74" t="str">
        <f>IF(SUM(MAX($A$1:$A1824),1)&gt;MAX(ورقة1!$A:$A),"",SUM(MAX($A$1:$A1824),1))</f>
        <v/>
      </c>
      <c r="B1825" s="74" t="str">
        <f ca="1">IF($A1825="","",OFFSET(ورقة1!$B$1,MATCH($A1825,ورقة1!$A:$A,0)-1,))</f>
        <v/>
      </c>
      <c r="C1825" s="69" t="str">
        <f ca="1">IF($A1825="","",OFFSET(ورقة1!$C$1,MATCH($A1825,ورقة1!$A:$A,0)-1,))</f>
        <v/>
      </c>
      <c r="D1825" s="69" t="str">
        <f ca="1">IF($A1825="","",OFFSET(ورقة1!$E$1,MATCH($A1825,ورقة1!$A:$A,0)-1,))</f>
        <v/>
      </c>
    </row>
    <row r="1826" spans="1:4" customFormat="1" ht="17.25" customHeight="1" thickBot="1">
      <c r="A1826" s="75"/>
      <c r="B1826" s="75"/>
      <c r="C1826" s="70" t="str">
        <f ca="1">IF($A1825="","",OFFSET(ورقة1!$D$1,MATCH($A1825,ورقة1!$A:$A,0)-1,))</f>
        <v/>
      </c>
      <c r="D1826" s="70" t="str">
        <f ca="1">IF($A1825="","",OFFSET(ورقة1!$F$1,MATCH($A1825,ورقة1!$A:$A,0)-1,))</f>
        <v/>
      </c>
    </row>
    <row r="1827" spans="1:4" customFormat="1" ht="17.25" customHeight="1" thickBot="1">
      <c r="A1827" s="74" t="str">
        <f>IF(SUM(MAX($A$1:$A1826),1)&gt;MAX(ورقة1!$A:$A),"",SUM(MAX($A$1:$A1826),1))</f>
        <v/>
      </c>
      <c r="B1827" s="74" t="str">
        <f ca="1">IF($A1827="","",OFFSET(ورقة1!$B$1,MATCH($A1827,ورقة1!$A:$A,0)-1,))</f>
        <v/>
      </c>
      <c r="C1827" s="69" t="str">
        <f ca="1">IF($A1827="","",OFFSET(ورقة1!$C$1,MATCH($A1827,ورقة1!$A:$A,0)-1,))</f>
        <v/>
      </c>
      <c r="D1827" s="69" t="str">
        <f ca="1">IF($A1827="","",OFFSET(ورقة1!$E$1,MATCH($A1827,ورقة1!$A:$A,0)-1,))</f>
        <v/>
      </c>
    </row>
    <row r="1828" spans="1:4" customFormat="1" ht="17.25" customHeight="1" thickBot="1">
      <c r="A1828" s="75"/>
      <c r="B1828" s="75"/>
      <c r="C1828" s="70" t="str">
        <f ca="1">IF($A1827="","",OFFSET(ورقة1!$D$1,MATCH($A1827,ورقة1!$A:$A,0)-1,))</f>
        <v/>
      </c>
      <c r="D1828" s="70" t="str">
        <f ca="1">IF($A1827="","",OFFSET(ورقة1!$F$1,MATCH($A1827,ورقة1!$A:$A,0)-1,))</f>
        <v/>
      </c>
    </row>
    <row r="1829" spans="1:4" customFormat="1" ht="17.25" customHeight="1" thickBot="1">
      <c r="A1829" s="74" t="str">
        <f>IF(SUM(MAX($A$1:$A1828),1)&gt;MAX(ورقة1!$A:$A),"",SUM(MAX($A$1:$A1828),1))</f>
        <v/>
      </c>
      <c r="B1829" s="74" t="str">
        <f ca="1">IF($A1829="","",OFFSET(ورقة1!$B$1,MATCH($A1829,ورقة1!$A:$A,0)-1,))</f>
        <v/>
      </c>
      <c r="C1829" s="69" t="str">
        <f ca="1">IF($A1829="","",OFFSET(ورقة1!$C$1,MATCH($A1829,ورقة1!$A:$A,0)-1,))</f>
        <v/>
      </c>
      <c r="D1829" s="69" t="str">
        <f ca="1">IF($A1829="","",OFFSET(ورقة1!$E$1,MATCH($A1829,ورقة1!$A:$A,0)-1,))</f>
        <v/>
      </c>
    </row>
    <row r="1830" spans="1:4" customFormat="1" ht="17.25" customHeight="1" thickBot="1">
      <c r="A1830" s="75"/>
      <c r="B1830" s="75"/>
      <c r="C1830" s="70" t="str">
        <f ca="1">IF($A1829="","",OFFSET(ورقة1!$D$1,MATCH($A1829,ورقة1!$A:$A,0)-1,))</f>
        <v/>
      </c>
      <c r="D1830" s="70" t="str">
        <f ca="1">IF($A1829="","",OFFSET(ورقة1!$F$1,MATCH($A1829,ورقة1!$A:$A,0)-1,))</f>
        <v/>
      </c>
    </row>
    <row r="1831" spans="1:4" customFormat="1" ht="17.25" customHeight="1" thickBot="1">
      <c r="A1831" s="74" t="str">
        <f>IF(SUM(MAX($A$1:$A1830),1)&gt;MAX(ورقة1!$A:$A),"",SUM(MAX($A$1:$A1830),1))</f>
        <v/>
      </c>
      <c r="B1831" s="74" t="str">
        <f ca="1">IF($A1831="","",OFFSET(ورقة1!$B$1,MATCH($A1831,ورقة1!$A:$A,0)-1,))</f>
        <v/>
      </c>
      <c r="C1831" s="69" t="str">
        <f ca="1">IF($A1831="","",OFFSET(ورقة1!$C$1,MATCH($A1831,ورقة1!$A:$A,0)-1,))</f>
        <v/>
      </c>
      <c r="D1831" s="69" t="str">
        <f ca="1">IF($A1831="","",OFFSET(ورقة1!$E$1,MATCH($A1831,ورقة1!$A:$A,0)-1,))</f>
        <v/>
      </c>
    </row>
    <row r="1832" spans="1:4" customFormat="1" ht="17.25" customHeight="1" thickBot="1">
      <c r="A1832" s="75"/>
      <c r="B1832" s="75"/>
      <c r="C1832" s="70" t="str">
        <f ca="1">IF($A1831="","",OFFSET(ورقة1!$D$1,MATCH($A1831,ورقة1!$A:$A,0)-1,))</f>
        <v/>
      </c>
      <c r="D1832" s="70" t="str">
        <f ca="1">IF($A1831="","",OFFSET(ورقة1!$F$1,MATCH($A1831,ورقة1!$A:$A,0)-1,))</f>
        <v/>
      </c>
    </row>
    <row r="1833" spans="1:4" customFormat="1" ht="17.25" customHeight="1" thickBot="1">
      <c r="A1833" s="74" t="str">
        <f>IF(SUM(MAX($A$1:$A1832),1)&gt;MAX(ورقة1!$A:$A),"",SUM(MAX($A$1:$A1832),1))</f>
        <v/>
      </c>
      <c r="B1833" s="74" t="str">
        <f ca="1">IF($A1833="","",OFFSET(ورقة1!$B$1,MATCH($A1833,ورقة1!$A:$A,0)-1,))</f>
        <v/>
      </c>
      <c r="C1833" s="69" t="str">
        <f ca="1">IF($A1833="","",OFFSET(ورقة1!$C$1,MATCH($A1833,ورقة1!$A:$A,0)-1,))</f>
        <v/>
      </c>
      <c r="D1833" s="69" t="str">
        <f ca="1">IF($A1833="","",OFFSET(ورقة1!$E$1,MATCH($A1833,ورقة1!$A:$A,0)-1,))</f>
        <v/>
      </c>
    </row>
    <row r="1834" spans="1:4" customFormat="1" ht="17.25" customHeight="1" thickBot="1">
      <c r="A1834" s="75"/>
      <c r="B1834" s="75"/>
      <c r="C1834" s="70" t="str">
        <f ca="1">IF($A1833="","",OFFSET(ورقة1!$D$1,MATCH($A1833,ورقة1!$A:$A,0)-1,))</f>
        <v/>
      </c>
      <c r="D1834" s="70" t="str">
        <f ca="1">IF($A1833="","",OFFSET(ورقة1!$F$1,MATCH($A1833,ورقة1!$A:$A,0)-1,))</f>
        <v/>
      </c>
    </row>
    <row r="1835" spans="1:4" customFormat="1" ht="17.25" customHeight="1" thickBot="1">
      <c r="A1835" s="74" t="str">
        <f>IF(SUM(MAX($A$1:$A1834),1)&gt;MAX(ورقة1!$A:$A),"",SUM(MAX($A$1:$A1834),1))</f>
        <v/>
      </c>
      <c r="B1835" s="74" t="str">
        <f ca="1">IF($A1835="","",OFFSET(ورقة1!$B$1,MATCH($A1835,ورقة1!$A:$A,0)-1,))</f>
        <v/>
      </c>
      <c r="C1835" s="69" t="str">
        <f ca="1">IF($A1835="","",OFFSET(ورقة1!$C$1,MATCH($A1835,ورقة1!$A:$A,0)-1,))</f>
        <v/>
      </c>
      <c r="D1835" s="69" t="str">
        <f ca="1">IF($A1835="","",OFFSET(ورقة1!$E$1,MATCH($A1835,ورقة1!$A:$A,0)-1,))</f>
        <v/>
      </c>
    </row>
    <row r="1836" spans="1:4" customFormat="1" ht="17.25" customHeight="1" thickBot="1">
      <c r="A1836" s="75"/>
      <c r="B1836" s="75"/>
      <c r="C1836" s="70" t="str">
        <f ca="1">IF($A1835="","",OFFSET(ورقة1!$D$1,MATCH($A1835,ورقة1!$A:$A,0)-1,))</f>
        <v/>
      </c>
      <c r="D1836" s="70" t="str">
        <f ca="1">IF($A1835="","",OFFSET(ورقة1!$F$1,MATCH($A1835,ورقة1!$A:$A,0)-1,))</f>
        <v/>
      </c>
    </row>
    <row r="1837" spans="1:4" customFormat="1" ht="17.25" customHeight="1" thickBot="1">
      <c r="A1837" s="74" t="str">
        <f>IF(SUM(MAX($A$1:$A1836),1)&gt;MAX(ورقة1!$A:$A),"",SUM(MAX($A$1:$A1836),1))</f>
        <v/>
      </c>
      <c r="B1837" s="74" t="str">
        <f ca="1">IF($A1837="","",OFFSET(ورقة1!$B$1,MATCH($A1837,ورقة1!$A:$A,0)-1,))</f>
        <v/>
      </c>
      <c r="C1837" s="69" t="str">
        <f ca="1">IF($A1837="","",OFFSET(ورقة1!$C$1,MATCH($A1837,ورقة1!$A:$A,0)-1,))</f>
        <v/>
      </c>
      <c r="D1837" s="69" t="str">
        <f ca="1">IF($A1837="","",OFFSET(ورقة1!$E$1,MATCH($A1837,ورقة1!$A:$A,0)-1,))</f>
        <v/>
      </c>
    </row>
    <row r="1838" spans="1:4" customFormat="1" ht="17.25" customHeight="1" thickBot="1">
      <c r="A1838" s="75"/>
      <c r="B1838" s="75"/>
      <c r="C1838" s="70" t="str">
        <f ca="1">IF($A1837="","",OFFSET(ورقة1!$D$1,MATCH($A1837,ورقة1!$A:$A,0)-1,))</f>
        <v/>
      </c>
      <c r="D1838" s="70" t="str">
        <f ca="1">IF($A1837="","",OFFSET(ورقة1!$F$1,MATCH($A1837,ورقة1!$A:$A,0)-1,))</f>
        <v/>
      </c>
    </row>
    <row r="1839" spans="1:4" customFormat="1" ht="17.25" customHeight="1" thickBot="1">
      <c r="A1839" s="74" t="str">
        <f>IF(SUM(MAX($A$1:$A1838),1)&gt;MAX(ورقة1!$A:$A),"",SUM(MAX($A$1:$A1838),1))</f>
        <v/>
      </c>
      <c r="B1839" s="74" t="str">
        <f ca="1">IF($A1839="","",OFFSET(ورقة1!$B$1,MATCH($A1839,ورقة1!$A:$A,0)-1,))</f>
        <v/>
      </c>
      <c r="C1839" s="69" t="str">
        <f ca="1">IF($A1839="","",OFFSET(ورقة1!$C$1,MATCH($A1839,ورقة1!$A:$A,0)-1,))</f>
        <v/>
      </c>
      <c r="D1839" s="69" t="str">
        <f ca="1">IF($A1839="","",OFFSET(ورقة1!$E$1,MATCH($A1839,ورقة1!$A:$A,0)-1,))</f>
        <v/>
      </c>
    </row>
    <row r="1840" spans="1:4" customFormat="1" ht="17.25" customHeight="1" thickBot="1">
      <c r="A1840" s="75"/>
      <c r="B1840" s="75"/>
      <c r="C1840" s="70" t="str">
        <f ca="1">IF($A1839="","",OFFSET(ورقة1!$D$1,MATCH($A1839,ورقة1!$A:$A,0)-1,))</f>
        <v/>
      </c>
      <c r="D1840" s="70" t="str">
        <f ca="1">IF($A1839="","",OFFSET(ورقة1!$F$1,MATCH($A1839,ورقة1!$A:$A,0)-1,))</f>
        <v/>
      </c>
    </row>
    <row r="1841" spans="1:4" customFormat="1" ht="17.25" customHeight="1" thickBot="1">
      <c r="A1841" s="74" t="str">
        <f>IF(SUM(MAX($A$1:$A1840),1)&gt;MAX(ورقة1!$A:$A),"",SUM(MAX($A$1:$A1840),1))</f>
        <v/>
      </c>
      <c r="B1841" s="74" t="str">
        <f ca="1">IF($A1841="","",OFFSET(ورقة1!$B$1,MATCH($A1841,ورقة1!$A:$A,0)-1,))</f>
        <v/>
      </c>
      <c r="C1841" s="69" t="str">
        <f ca="1">IF($A1841="","",OFFSET(ورقة1!$C$1,MATCH($A1841,ورقة1!$A:$A,0)-1,))</f>
        <v/>
      </c>
      <c r="D1841" s="69" t="str">
        <f ca="1">IF($A1841="","",OFFSET(ورقة1!$E$1,MATCH($A1841,ورقة1!$A:$A,0)-1,))</f>
        <v/>
      </c>
    </row>
    <row r="1842" spans="1:4" customFormat="1" ht="17.25" customHeight="1" thickBot="1">
      <c r="A1842" s="75"/>
      <c r="B1842" s="75"/>
      <c r="C1842" s="70" t="str">
        <f ca="1">IF($A1841="","",OFFSET(ورقة1!$D$1,MATCH($A1841,ورقة1!$A:$A,0)-1,))</f>
        <v/>
      </c>
      <c r="D1842" s="70" t="str">
        <f ca="1">IF($A1841="","",OFFSET(ورقة1!$F$1,MATCH($A1841,ورقة1!$A:$A,0)-1,))</f>
        <v/>
      </c>
    </row>
    <row r="1843" spans="1:4" customFormat="1" ht="17.25" customHeight="1" thickBot="1">
      <c r="A1843" s="74" t="str">
        <f>IF(SUM(MAX($A$1:$A1842),1)&gt;MAX(ورقة1!$A:$A),"",SUM(MAX($A$1:$A1842),1))</f>
        <v/>
      </c>
      <c r="B1843" s="74" t="str">
        <f ca="1">IF($A1843="","",OFFSET(ورقة1!$B$1,MATCH($A1843,ورقة1!$A:$A,0)-1,))</f>
        <v/>
      </c>
      <c r="C1843" s="69" t="str">
        <f ca="1">IF($A1843="","",OFFSET(ورقة1!$C$1,MATCH($A1843,ورقة1!$A:$A,0)-1,))</f>
        <v/>
      </c>
      <c r="D1843" s="69" t="str">
        <f ca="1">IF($A1843="","",OFFSET(ورقة1!$E$1,MATCH($A1843,ورقة1!$A:$A,0)-1,))</f>
        <v/>
      </c>
    </row>
    <row r="1844" spans="1:4" customFormat="1" ht="17.25" customHeight="1" thickBot="1">
      <c r="A1844" s="75"/>
      <c r="B1844" s="75"/>
      <c r="C1844" s="70" t="str">
        <f ca="1">IF($A1843="","",OFFSET(ورقة1!$D$1,MATCH($A1843,ورقة1!$A:$A,0)-1,))</f>
        <v/>
      </c>
      <c r="D1844" s="70" t="str">
        <f ca="1">IF($A1843="","",OFFSET(ورقة1!$F$1,MATCH($A1843,ورقة1!$A:$A,0)-1,))</f>
        <v/>
      </c>
    </row>
    <row r="1845" spans="1:4" customFormat="1" ht="17.25" customHeight="1" thickBot="1">
      <c r="A1845" s="74" t="str">
        <f>IF(SUM(MAX($A$1:$A1844),1)&gt;MAX(ورقة1!$A:$A),"",SUM(MAX($A$1:$A1844),1))</f>
        <v/>
      </c>
      <c r="B1845" s="74" t="str">
        <f ca="1">IF($A1845="","",OFFSET(ورقة1!$B$1,MATCH($A1845,ورقة1!$A:$A,0)-1,))</f>
        <v/>
      </c>
      <c r="C1845" s="69" t="str">
        <f ca="1">IF($A1845="","",OFFSET(ورقة1!$C$1,MATCH($A1845,ورقة1!$A:$A,0)-1,))</f>
        <v/>
      </c>
      <c r="D1845" s="69" t="str">
        <f ca="1">IF($A1845="","",OFFSET(ورقة1!$E$1,MATCH($A1845,ورقة1!$A:$A,0)-1,))</f>
        <v/>
      </c>
    </row>
    <row r="1846" spans="1:4" customFormat="1" ht="17.25" customHeight="1" thickBot="1">
      <c r="A1846" s="75"/>
      <c r="B1846" s="75"/>
      <c r="C1846" s="70" t="str">
        <f ca="1">IF($A1845="","",OFFSET(ورقة1!$D$1,MATCH($A1845,ورقة1!$A:$A,0)-1,))</f>
        <v/>
      </c>
      <c r="D1846" s="70" t="str">
        <f ca="1">IF($A1845="","",OFFSET(ورقة1!$F$1,MATCH($A1845,ورقة1!$A:$A,0)-1,))</f>
        <v/>
      </c>
    </row>
    <row r="1847" spans="1:4" customFormat="1" ht="17.25" customHeight="1" thickBot="1">
      <c r="A1847" s="74" t="str">
        <f>IF(SUM(MAX($A$1:$A1846),1)&gt;MAX(ورقة1!$A:$A),"",SUM(MAX($A$1:$A1846),1))</f>
        <v/>
      </c>
      <c r="B1847" s="74" t="str">
        <f ca="1">IF($A1847="","",OFFSET(ورقة1!$B$1,MATCH($A1847,ورقة1!$A:$A,0)-1,))</f>
        <v/>
      </c>
      <c r="C1847" s="69" t="str">
        <f ca="1">IF($A1847="","",OFFSET(ورقة1!$C$1,MATCH($A1847,ورقة1!$A:$A,0)-1,))</f>
        <v/>
      </c>
      <c r="D1847" s="69" t="str">
        <f ca="1">IF($A1847="","",OFFSET(ورقة1!$E$1,MATCH($A1847,ورقة1!$A:$A,0)-1,))</f>
        <v/>
      </c>
    </row>
    <row r="1848" spans="1:4" customFormat="1" ht="17.25" customHeight="1" thickBot="1">
      <c r="A1848" s="75"/>
      <c r="B1848" s="75"/>
      <c r="C1848" s="70" t="str">
        <f ca="1">IF($A1847="","",OFFSET(ورقة1!$D$1,MATCH($A1847,ورقة1!$A:$A,0)-1,))</f>
        <v/>
      </c>
      <c r="D1848" s="70" t="str">
        <f ca="1">IF($A1847="","",OFFSET(ورقة1!$F$1,MATCH($A1847,ورقة1!$A:$A,0)-1,))</f>
        <v/>
      </c>
    </row>
    <row r="1849" spans="1:4" customFormat="1" ht="17.25" customHeight="1" thickBot="1">
      <c r="A1849" s="74" t="str">
        <f>IF(SUM(MAX($A$1:$A1848),1)&gt;MAX(ورقة1!$A:$A),"",SUM(MAX($A$1:$A1848),1))</f>
        <v/>
      </c>
      <c r="B1849" s="74" t="str">
        <f ca="1">IF($A1849="","",OFFSET(ورقة1!$B$1,MATCH($A1849,ورقة1!$A:$A,0)-1,))</f>
        <v/>
      </c>
      <c r="C1849" s="69" t="str">
        <f ca="1">IF($A1849="","",OFFSET(ورقة1!$C$1,MATCH($A1849,ورقة1!$A:$A,0)-1,))</f>
        <v/>
      </c>
      <c r="D1849" s="69" t="str">
        <f ca="1">IF($A1849="","",OFFSET(ورقة1!$E$1,MATCH($A1849,ورقة1!$A:$A,0)-1,))</f>
        <v/>
      </c>
    </row>
    <row r="1850" spans="1:4" customFormat="1" ht="17.25" customHeight="1" thickBot="1">
      <c r="A1850" s="75"/>
      <c r="B1850" s="75"/>
      <c r="C1850" s="70" t="str">
        <f ca="1">IF($A1849="","",OFFSET(ورقة1!$D$1,MATCH($A1849,ورقة1!$A:$A,0)-1,))</f>
        <v/>
      </c>
      <c r="D1850" s="70" t="str">
        <f ca="1">IF($A1849="","",OFFSET(ورقة1!$F$1,MATCH($A1849,ورقة1!$A:$A,0)-1,))</f>
        <v/>
      </c>
    </row>
    <row r="1851" spans="1:4" customFormat="1" ht="17.25" customHeight="1" thickBot="1">
      <c r="A1851" s="74" t="str">
        <f>IF(SUM(MAX($A$1:$A1850),1)&gt;MAX(ورقة1!$A:$A),"",SUM(MAX($A$1:$A1850),1))</f>
        <v/>
      </c>
      <c r="B1851" s="74" t="str">
        <f ca="1">IF($A1851="","",OFFSET(ورقة1!$B$1,MATCH($A1851,ورقة1!$A:$A,0)-1,))</f>
        <v/>
      </c>
      <c r="C1851" s="69" t="str">
        <f ca="1">IF($A1851="","",OFFSET(ورقة1!$C$1,MATCH($A1851,ورقة1!$A:$A,0)-1,))</f>
        <v/>
      </c>
      <c r="D1851" s="69" t="str">
        <f ca="1">IF($A1851="","",OFFSET(ورقة1!$E$1,MATCH($A1851,ورقة1!$A:$A,0)-1,))</f>
        <v/>
      </c>
    </row>
    <row r="1852" spans="1:4" customFormat="1" ht="17.25" customHeight="1" thickBot="1">
      <c r="A1852" s="75"/>
      <c r="B1852" s="75"/>
      <c r="C1852" s="70" t="str">
        <f ca="1">IF($A1851="","",OFFSET(ورقة1!$D$1,MATCH($A1851,ورقة1!$A:$A,0)-1,))</f>
        <v/>
      </c>
      <c r="D1852" s="70" t="str">
        <f ca="1">IF($A1851="","",OFFSET(ورقة1!$F$1,MATCH($A1851,ورقة1!$A:$A,0)-1,))</f>
        <v/>
      </c>
    </row>
    <row r="1853" spans="1:4" customFormat="1" ht="17.25" customHeight="1" thickBot="1">
      <c r="A1853" s="74" t="str">
        <f>IF(SUM(MAX($A$1:$A1852),1)&gt;MAX(ورقة1!$A:$A),"",SUM(MAX($A$1:$A1852),1))</f>
        <v/>
      </c>
      <c r="B1853" s="74" t="str">
        <f ca="1">IF($A1853="","",OFFSET(ورقة1!$B$1,MATCH($A1853,ورقة1!$A:$A,0)-1,))</f>
        <v/>
      </c>
      <c r="C1853" s="69" t="str">
        <f ca="1">IF($A1853="","",OFFSET(ورقة1!$C$1,MATCH($A1853,ورقة1!$A:$A,0)-1,))</f>
        <v/>
      </c>
      <c r="D1853" s="69" t="str">
        <f ca="1">IF($A1853="","",OFFSET(ورقة1!$E$1,MATCH($A1853,ورقة1!$A:$A,0)-1,))</f>
        <v/>
      </c>
    </row>
    <row r="1854" spans="1:4" customFormat="1" ht="17.25" customHeight="1" thickBot="1">
      <c r="A1854" s="75"/>
      <c r="B1854" s="75"/>
      <c r="C1854" s="70" t="str">
        <f ca="1">IF($A1853="","",OFFSET(ورقة1!$D$1,MATCH($A1853,ورقة1!$A:$A,0)-1,))</f>
        <v/>
      </c>
      <c r="D1854" s="70" t="str">
        <f ca="1">IF($A1853="","",OFFSET(ورقة1!$F$1,MATCH($A1853,ورقة1!$A:$A,0)-1,))</f>
        <v/>
      </c>
    </row>
    <row r="1855" spans="1:4" customFormat="1" ht="17.25" customHeight="1" thickBot="1">
      <c r="A1855" s="74" t="str">
        <f>IF(SUM(MAX($A$1:$A1854),1)&gt;MAX(ورقة1!$A:$A),"",SUM(MAX($A$1:$A1854),1))</f>
        <v/>
      </c>
      <c r="B1855" s="74" t="str">
        <f ca="1">IF($A1855="","",OFFSET(ورقة1!$B$1,MATCH($A1855,ورقة1!$A:$A,0)-1,))</f>
        <v/>
      </c>
      <c r="C1855" s="69" t="str">
        <f ca="1">IF($A1855="","",OFFSET(ورقة1!$C$1,MATCH($A1855,ورقة1!$A:$A,0)-1,))</f>
        <v/>
      </c>
      <c r="D1855" s="69" t="str">
        <f ca="1">IF($A1855="","",OFFSET(ورقة1!$E$1,MATCH($A1855,ورقة1!$A:$A,0)-1,))</f>
        <v/>
      </c>
    </row>
    <row r="1856" spans="1:4" customFormat="1" ht="17.25" customHeight="1" thickBot="1">
      <c r="A1856" s="75"/>
      <c r="B1856" s="75"/>
      <c r="C1856" s="70" t="str">
        <f ca="1">IF($A1855="","",OFFSET(ورقة1!$D$1,MATCH($A1855,ورقة1!$A:$A,0)-1,))</f>
        <v/>
      </c>
      <c r="D1856" s="70" t="str">
        <f ca="1">IF($A1855="","",OFFSET(ورقة1!$F$1,MATCH($A1855,ورقة1!$A:$A,0)-1,))</f>
        <v/>
      </c>
    </row>
    <row r="1857" spans="1:4" customFormat="1" ht="17.25" customHeight="1" thickBot="1">
      <c r="A1857" s="74" t="str">
        <f>IF(SUM(MAX($A$1:$A1856),1)&gt;MAX(ورقة1!$A:$A),"",SUM(MAX($A$1:$A1856),1))</f>
        <v/>
      </c>
      <c r="B1857" s="74" t="str">
        <f ca="1">IF($A1857="","",OFFSET(ورقة1!$B$1,MATCH($A1857,ورقة1!$A:$A,0)-1,))</f>
        <v/>
      </c>
      <c r="C1857" s="69" t="str">
        <f ca="1">IF($A1857="","",OFFSET(ورقة1!$C$1,MATCH($A1857,ورقة1!$A:$A,0)-1,))</f>
        <v/>
      </c>
      <c r="D1857" s="69" t="str">
        <f ca="1">IF($A1857="","",OFFSET(ورقة1!$E$1,MATCH($A1857,ورقة1!$A:$A,0)-1,))</f>
        <v/>
      </c>
    </row>
    <row r="1858" spans="1:4" customFormat="1" ht="17.25" customHeight="1" thickBot="1">
      <c r="A1858" s="75"/>
      <c r="B1858" s="75"/>
      <c r="C1858" s="70" t="str">
        <f ca="1">IF($A1857="","",OFFSET(ورقة1!$D$1,MATCH($A1857,ورقة1!$A:$A,0)-1,))</f>
        <v/>
      </c>
      <c r="D1858" s="70" t="str">
        <f ca="1">IF($A1857="","",OFFSET(ورقة1!$F$1,MATCH($A1857,ورقة1!$A:$A,0)-1,))</f>
        <v/>
      </c>
    </row>
    <row r="1859" spans="1:4" customFormat="1" ht="17.25" customHeight="1" thickBot="1">
      <c r="A1859" s="74" t="str">
        <f>IF(SUM(MAX($A$1:$A1858),1)&gt;MAX(ورقة1!$A:$A),"",SUM(MAX($A$1:$A1858),1))</f>
        <v/>
      </c>
      <c r="B1859" s="74" t="str">
        <f ca="1">IF($A1859="","",OFFSET(ورقة1!$B$1,MATCH($A1859,ورقة1!$A:$A,0)-1,))</f>
        <v/>
      </c>
      <c r="C1859" s="69" t="str">
        <f ca="1">IF($A1859="","",OFFSET(ورقة1!$C$1,MATCH($A1859,ورقة1!$A:$A,0)-1,))</f>
        <v/>
      </c>
      <c r="D1859" s="69" t="str">
        <f ca="1">IF($A1859="","",OFFSET(ورقة1!$E$1,MATCH($A1859,ورقة1!$A:$A,0)-1,))</f>
        <v/>
      </c>
    </row>
    <row r="1860" spans="1:4" customFormat="1" ht="17.25" customHeight="1" thickBot="1">
      <c r="A1860" s="75"/>
      <c r="B1860" s="75"/>
      <c r="C1860" s="70" t="str">
        <f ca="1">IF($A1859="","",OFFSET(ورقة1!$D$1,MATCH($A1859,ورقة1!$A:$A,0)-1,))</f>
        <v/>
      </c>
      <c r="D1860" s="70" t="str">
        <f ca="1">IF($A1859="","",OFFSET(ورقة1!$F$1,MATCH($A1859,ورقة1!$A:$A,0)-1,))</f>
        <v/>
      </c>
    </row>
    <row r="1861" spans="1:4" customFormat="1" ht="17.25" customHeight="1" thickBot="1">
      <c r="A1861" s="74" t="str">
        <f>IF(SUM(MAX($A$1:$A1860),1)&gt;MAX(ورقة1!$A:$A),"",SUM(MAX($A$1:$A1860),1))</f>
        <v/>
      </c>
      <c r="B1861" s="74" t="str">
        <f ca="1">IF($A1861="","",OFFSET(ورقة1!$B$1,MATCH($A1861,ورقة1!$A:$A,0)-1,))</f>
        <v/>
      </c>
      <c r="C1861" s="69" t="str">
        <f ca="1">IF($A1861="","",OFFSET(ورقة1!$C$1,MATCH($A1861,ورقة1!$A:$A,0)-1,))</f>
        <v/>
      </c>
      <c r="D1861" s="69" t="str">
        <f ca="1">IF($A1861="","",OFFSET(ورقة1!$E$1,MATCH($A1861,ورقة1!$A:$A,0)-1,))</f>
        <v/>
      </c>
    </row>
    <row r="1862" spans="1:4" customFormat="1" ht="17.25" customHeight="1" thickBot="1">
      <c r="A1862" s="75"/>
      <c r="B1862" s="75"/>
      <c r="C1862" s="70" t="str">
        <f ca="1">IF($A1861="","",OFFSET(ورقة1!$D$1,MATCH($A1861,ورقة1!$A:$A,0)-1,))</f>
        <v/>
      </c>
      <c r="D1862" s="70" t="str">
        <f ca="1">IF($A1861="","",OFFSET(ورقة1!$F$1,MATCH($A1861,ورقة1!$A:$A,0)-1,))</f>
        <v/>
      </c>
    </row>
    <row r="1863" spans="1:4" customFormat="1" ht="17.25" customHeight="1" thickBot="1">
      <c r="A1863" s="74" t="str">
        <f>IF(SUM(MAX($A$1:$A1862),1)&gt;MAX(ورقة1!$A:$A),"",SUM(MAX($A$1:$A1862),1))</f>
        <v/>
      </c>
      <c r="B1863" s="74" t="str">
        <f ca="1">IF($A1863="","",OFFSET(ورقة1!$B$1,MATCH($A1863,ورقة1!$A:$A,0)-1,))</f>
        <v/>
      </c>
      <c r="C1863" s="69" t="str">
        <f ca="1">IF($A1863="","",OFFSET(ورقة1!$C$1,MATCH($A1863,ورقة1!$A:$A,0)-1,))</f>
        <v/>
      </c>
      <c r="D1863" s="69" t="str">
        <f ca="1">IF($A1863="","",OFFSET(ورقة1!$E$1,MATCH($A1863,ورقة1!$A:$A,0)-1,))</f>
        <v/>
      </c>
    </row>
    <row r="1864" spans="1:4" customFormat="1" ht="17.25" customHeight="1" thickBot="1">
      <c r="A1864" s="75"/>
      <c r="B1864" s="75"/>
      <c r="C1864" s="70" t="str">
        <f ca="1">IF($A1863="","",OFFSET(ورقة1!$D$1,MATCH($A1863,ورقة1!$A:$A,0)-1,))</f>
        <v/>
      </c>
      <c r="D1864" s="70" t="str">
        <f ca="1">IF($A1863="","",OFFSET(ورقة1!$F$1,MATCH($A1863,ورقة1!$A:$A,0)-1,))</f>
        <v/>
      </c>
    </row>
    <row r="1865" spans="1:4" customFormat="1" ht="17.25" customHeight="1" thickBot="1">
      <c r="A1865" s="74" t="str">
        <f>IF(SUM(MAX($A$1:$A1864),1)&gt;MAX(ورقة1!$A:$A),"",SUM(MAX($A$1:$A1864),1))</f>
        <v/>
      </c>
      <c r="B1865" s="74" t="str">
        <f ca="1">IF($A1865="","",OFFSET(ورقة1!$B$1,MATCH($A1865,ورقة1!$A:$A,0)-1,))</f>
        <v/>
      </c>
      <c r="C1865" s="69" t="str">
        <f ca="1">IF($A1865="","",OFFSET(ورقة1!$C$1,MATCH($A1865,ورقة1!$A:$A,0)-1,))</f>
        <v/>
      </c>
      <c r="D1865" s="69" t="str">
        <f ca="1">IF($A1865="","",OFFSET(ورقة1!$E$1,MATCH($A1865,ورقة1!$A:$A,0)-1,))</f>
        <v/>
      </c>
    </row>
    <row r="1866" spans="1:4" customFormat="1" ht="17.25" customHeight="1" thickBot="1">
      <c r="A1866" s="75"/>
      <c r="B1866" s="75"/>
      <c r="C1866" s="70" t="str">
        <f ca="1">IF($A1865="","",OFFSET(ورقة1!$D$1,MATCH($A1865,ورقة1!$A:$A,0)-1,))</f>
        <v/>
      </c>
      <c r="D1866" s="70" t="str">
        <f ca="1">IF($A1865="","",OFFSET(ورقة1!$F$1,MATCH($A1865,ورقة1!$A:$A,0)-1,))</f>
        <v/>
      </c>
    </row>
    <row r="1867" spans="1:4" customFormat="1" ht="17.25" customHeight="1" thickBot="1">
      <c r="A1867" s="74" t="str">
        <f>IF(SUM(MAX($A$1:$A1866),1)&gt;MAX(ورقة1!$A:$A),"",SUM(MAX($A$1:$A1866),1))</f>
        <v/>
      </c>
      <c r="B1867" s="74" t="str">
        <f ca="1">IF($A1867="","",OFFSET(ورقة1!$B$1,MATCH($A1867,ورقة1!$A:$A,0)-1,))</f>
        <v/>
      </c>
      <c r="C1867" s="69" t="str">
        <f ca="1">IF($A1867="","",OFFSET(ورقة1!$C$1,MATCH($A1867,ورقة1!$A:$A,0)-1,))</f>
        <v/>
      </c>
      <c r="D1867" s="69" t="str">
        <f ca="1">IF($A1867="","",OFFSET(ورقة1!$E$1,MATCH($A1867,ورقة1!$A:$A,0)-1,))</f>
        <v/>
      </c>
    </row>
    <row r="1868" spans="1:4" customFormat="1" ht="17.25" customHeight="1" thickBot="1">
      <c r="A1868" s="75"/>
      <c r="B1868" s="75"/>
      <c r="C1868" s="70" t="str">
        <f ca="1">IF($A1867="","",OFFSET(ورقة1!$D$1,MATCH($A1867,ورقة1!$A:$A,0)-1,))</f>
        <v/>
      </c>
      <c r="D1868" s="70" t="str">
        <f ca="1">IF($A1867="","",OFFSET(ورقة1!$F$1,MATCH($A1867,ورقة1!$A:$A,0)-1,))</f>
        <v/>
      </c>
    </row>
    <row r="1869" spans="1:4" customFormat="1" ht="17.25" customHeight="1" thickBot="1">
      <c r="A1869" s="74" t="str">
        <f>IF(SUM(MAX($A$1:$A1868),1)&gt;MAX(ورقة1!$A:$A),"",SUM(MAX($A$1:$A1868),1))</f>
        <v/>
      </c>
      <c r="B1869" s="74" t="str">
        <f ca="1">IF($A1869="","",OFFSET(ورقة1!$B$1,MATCH($A1869,ورقة1!$A:$A,0)-1,))</f>
        <v/>
      </c>
      <c r="C1869" s="69" t="str">
        <f ca="1">IF($A1869="","",OFFSET(ورقة1!$C$1,MATCH($A1869,ورقة1!$A:$A,0)-1,))</f>
        <v/>
      </c>
      <c r="D1869" s="69" t="str">
        <f ca="1">IF($A1869="","",OFFSET(ورقة1!$E$1,MATCH($A1869,ورقة1!$A:$A,0)-1,))</f>
        <v/>
      </c>
    </row>
    <row r="1870" spans="1:4" customFormat="1" ht="17.25" customHeight="1" thickBot="1">
      <c r="A1870" s="75"/>
      <c r="B1870" s="75"/>
      <c r="C1870" s="70" t="str">
        <f ca="1">IF($A1869="","",OFFSET(ورقة1!$D$1,MATCH($A1869,ورقة1!$A:$A,0)-1,))</f>
        <v/>
      </c>
      <c r="D1870" s="70" t="str">
        <f ca="1">IF($A1869="","",OFFSET(ورقة1!$F$1,MATCH($A1869,ورقة1!$A:$A,0)-1,))</f>
        <v/>
      </c>
    </row>
    <row r="1871" spans="1:4" customFormat="1" ht="17.25" customHeight="1" thickBot="1">
      <c r="A1871" s="74" t="str">
        <f>IF(SUM(MAX($A$1:$A1870),1)&gt;MAX(ورقة1!$A:$A),"",SUM(MAX($A$1:$A1870),1))</f>
        <v/>
      </c>
      <c r="B1871" s="74" t="str">
        <f ca="1">IF($A1871="","",OFFSET(ورقة1!$B$1,MATCH($A1871,ورقة1!$A:$A,0)-1,))</f>
        <v/>
      </c>
      <c r="C1871" s="69" t="str">
        <f ca="1">IF($A1871="","",OFFSET(ورقة1!$C$1,MATCH($A1871,ورقة1!$A:$A,0)-1,))</f>
        <v/>
      </c>
      <c r="D1871" s="69" t="str">
        <f ca="1">IF($A1871="","",OFFSET(ورقة1!$E$1,MATCH($A1871,ورقة1!$A:$A,0)-1,))</f>
        <v/>
      </c>
    </row>
    <row r="1872" spans="1:4" customFormat="1" ht="17.25" customHeight="1" thickBot="1">
      <c r="A1872" s="75"/>
      <c r="B1872" s="75"/>
      <c r="C1872" s="70" t="str">
        <f ca="1">IF($A1871="","",OFFSET(ورقة1!$D$1,MATCH($A1871,ورقة1!$A:$A,0)-1,))</f>
        <v/>
      </c>
      <c r="D1872" s="70" t="str">
        <f ca="1">IF($A1871="","",OFFSET(ورقة1!$F$1,MATCH($A1871,ورقة1!$A:$A,0)-1,))</f>
        <v/>
      </c>
    </row>
    <row r="1873" spans="1:4" customFormat="1" ht="17.25" customHeight="1" thickBot="1">
      <c r="A1873" s="74" t="str">
        <f>IF(SUM(MAX($A$1:$A1872),1)&gt;MAX(ورقة1!$A:$A),"",SUM(MAX($A$1:$A1872),1))</f>
        <v/>
      </c>
      <c r="B1873" s="74" t="str">
        <f ca="1">IF($A1873="","",OFFSET(ورقة1!$B$1,MATCH($A1873,ورقة1!$A:$A,0)-1,))</f>
        <v/>
      </c>
      <c r="C1873" s="69" t="str">
        <f ca="1">IF($A1873="","",OFFSET(ورقة1!$C$1,MATCH($A1873,ورقة1!$A:$A,0)-1,))</f>
        <v/>
      </c>
      <c r="D1873" s="69" t="str">
        <f ca="1">IF($A1873="","",OFFSET(ورقة1!$E$1,MATCH($A1873,ورقة1!$A:$A,0)-1,))</f>
        <v/>
      </c>
    </row>
    <row r="1874" spans="1:4" customFormat="1" ht="17.25" customHeight="1" thickBot="1">
      <c r="A1874" s="75"/>
      <c r="B1874" s="75"/>
      <c r="C1874" s="70" t="str">
        <f ca="1">IF($A1873="","",OFFSET(ورقة1!$D$1,MATCH($A1873,ورقة1!$A:$A,0)-1,))</f>
        <v/>
      </c>
      <c r="D1874" s="70" t="str">
        <f ca="1">IF($A1873="","",OFFSET(ورقة1!$F$1,MATCH($A1873,ورقة1!$A:$A,0)-1,))</f>
        <v/>
      </c>
    </row>
    <row r="1875" spans="1:4" customFormat="1" ht="17.25" customHeight="1" thickBot="1">
      <c r="A1875" s="74" t="str">
        <f>IF(SUM(MAX($A$1:$A1874),1)&gt;MAX(ورقة1!$A:$A),"",SUM(MAX($A$1:$A1874),1))</f>
        <v/>
      </c>
      <c r="B1875" s="74" t="str">
        <f ca="1">IF($A1875="","",OFFSET(ورقة1!$B$1,MATCH($A1875,ورقة1!$A:$A,0)-1,))</f>
        <v/>
      </c>
      <c r="C1875" s="69" t="str">
        <f ca="1">IF($A1875="","",OFFSET(ورقة1!$C$1,MATCH($A1875,ورقة1!$A:$A,0)-1,))</f>
        <v/>
      </c>
      <c r="D1875" s="69" t="str">
        <f ca="1">IF($A1875="","",OFFSET(ورقة1!$E$1,MATCH($A1875,ورقة1!$A:$A,0)-1,))</f>
        <v/>
      </c>
    </row>
    <row r="1876" spans="1:4" customFormat="1" ht="17.25" customHeight="1" thickBot="1">
      <c r="A1876" s="75"/>
      <c r="B1876" s="75"/>
      <c r="C1876" s="70" t="str">
        <f ca="1">IF($A1875="","",OFFSET(ورقة1!$D$1,MATCH($A1875,ورقة1!$A:$A,0)-1,))</f>
        <v/>
      </c>
      <c r="D1876" s="70" t="str">
        <f ca="1">IF($A1875="","",OFFSET(ورقة1!$F$1,MATCH($A1875,ورقة1!$A:$A,0)-1,))</f>
        <v/>
      </c>
    </row>
    <row r="1877" spans="1:4" customFormat="1" ht="17.25" customHeight="1" thickBot="1">
      <c r="A1877" s="74" t="str">
        <f>IF(SUM(MAX($A$1:$A1876),1)&gt;MAX(ورقة1!$A:$A),"",SUM(MAX($A$1:$A1876),1))</f>
        <v/>
      </c>
      <c r="B1877" s="74" t="str">
        <f ca="1">IF($A1877="","",OFFSET(ورقة1!$B$1,MATCH($A1877,ورقة1!$A:$A,0)-1,))</f>
        <v/>
      </c>
      <c r="C1877" s="69" t="str">
        <f ca="1">IF($A1877="","",OFFSET(ورقة1!$C$1,MATCH($A1877,ورقة1!$A:$A,0)-1,))</f>
        <v/>
      </c>
      <c r="D1877" s="69" t="str">
        <f ca="1">IF($A1877="","",OFFSET(ورقة1!$E$1,MATCH($A1877,ورقة1!$A:$A,0)-1,))</f>
        <v/>
      </c>
    </row>
    <row r="1878" spans="1:4" customFormat="1" ht="17.25" customHeight="1" thickBot="1">
      <c r="A1878" s="75"/>
      <c r="B1878" s="75"/>
      <c r="C1878" s="70" t="str">
        <f ca="1">IF($A1877="","",OFFSET(ورقة1!$D$1,MATCH($A1877,ورقة1!$A:$A,0)-1,))</f>
        <v/>
      </c>
      <c r="D1878" s="70" t="str">
        <f ca="1">IF($A1877="","",OFFSET(ورقة1!$F$1,MATCH($A1877,ورقة1!$A:$A,0)-1,))</f>
        <v/>
      </c>
    </row>
    <row r="1879" spans="1:4" customFormat="1" ht="17.25" customHeight="1" thickBot="1">
      <c r="A1879" s="74" t="str">
        <f>IF(SUM(MAX($A$1:$A1878),1)&gt;MAX(ورقة1!$A:$A),"",SUM(MAX($A$1:$A1878),1))</f>
        <v/>
      </c>
      <c r="B1879" s="74" t="str">
        <f ca="1">IF($A1879="","",OFFSET(ورقة1!$B$1,MATCH($A1879,ورقة1!$A:$A,0)-1,))</f>
        <v/>
      </c>
      <c r="C1879" s="69" t="str">
        <f ca="1">IF($A1879="","",OFFSET(ورقة1!$C$1,MATCH($A1879,ورقة1!$A:$A,0)-1,))</f>
        <v/>
      </c>
      <c r="D1879" s="69" t="str">
        <f ca="1">IF($A1879="","",OFFSET(ورقة1!$E$1,MATCH($A1879,ورقة1!$A:$A,0)-1,))</f>
        <v/>
      </c>
    </row>
    <row r="1880" spans="1:4" customFormat="1" ht="17.25" customHeight="1" thickBot="1">
      <c r="A1880" s="75"/>
      <c r="B1880" s="75"/>
      <c r="C1880" s="70" t="str">
        <f ca="1">IF($A1879="","",OFFSET(ورقة1!$D$1,MATCH($A1879,ورقة1!$A:$A,0)-1,))</f>
        <v/>
      </c>
      <c r="D1880" s="70" t="str">
        <f ca="1">IF($A1879="","",OFFSET(ورقة1!$F$1,MATCH($A1879,ورقة1!$A:$A,0)-1,))</f>
        <v/>
      </c>
    </row>
    <row r="1881" spans="1:4" customFormat="1" ht="17.25" customHeight="1" thickBot="1">
      <c r="A1881" s="74" t="str">
        <f>IF(SUM(MAX($A$1:$A1880),1)&gt;MAX(ورقة1!$A:$A),"",SUM(MAX($A$1:$A1880),1))</f>
        <v/>
      </c>
      <c r="B1881" s="74" t="str">
        <f ca="1">IF($A1881="","",OFFSET(ورقة1!$B$1,MATCH($A1881,ورقة1!$A:$A,0)-1,))</f>
        <v/>
      </c>
      <c r="C1881" s="69" t="str">
        <f ca="1">IF($A1881="","",OFFSET(ورقة1!$C$1,MATCH($A1881,ورقة1!$A:$A,0)-1,))</f>
        <v/>
      </c>
      <c r="D1881" s="69" t="str">
        <f ca="1">IF($A1881="","",OFFSET(ورقة1!$E$1,MATCH($A1881,ورقة1!$A:$A,0)-1,))</f>
        <v/>
      </c>
    </row>
    <row r="1882" spans="1:4" customFormat="1" ht="17.25" customHeight="1" thickBot="1">
      <c r="A1882" s="75"/>
      <c r="B1882" s="75"/>
      <c r="C1882" s="70" t="str">
        <f ca="1">IF($A1881="","",OFFSET(ورقة1!$D$1,MATCH($A1881,ورقة1!$A:$A,0)-1,))</f>
        <v/>
      </c>
      <c r="D1882" s="70" t="str">
        <f ca="1">IF($A1881="","",OFFSET(ورقة1!$F$1,MATCH($A1881,ورقة1!$A:$A,0)-1,))</f>
        <v/>
      </c>
    </row>
    <row r="1883" spans="1:4" customFormat="1" ht="17.25" customHeight="1" thickBot="1">
      <c r="A1883" s="74" t="str">
        <f>IF(SUM(MAX($A$1:$A1882),1)&gt;MAX(ورقة1!$A:$A),"",SUM(MAX($A$1:$A1882),1))</f>
        <v/>
      </c>
      <c r="B1883" s="74" t="str">
        <f ca="1">IF($A1883="","",OFFSET(ورقة1!$B$1,MATCH($A1883,ورقة1!$A:$A,0)-1,))</f>
        <v/>
      </c>
      <c r="C1883" s="69" t="str">
        <f ca="1">IF($A1883="","",OFFSET(ورقة1!$C$1,MATCH($A1883,ورقة1!$A:$A,0)-1,))</f>
        <v/>
      </c>
      <c r="D1883" s="69" t="str">
        <f ca="1">IF($A1883="","",OFFSET(ورقة1!$E$1,MATCH($A1883,ورقة1!$A:$A,0)-1,))</f>
        <v/>
      </c>
    </row>
    <row r="1884" spans="1:4" customFormat="1" ht="17.25" customHeight="1" thickBot="1">
      <c r="A1884" s="75"/>
      <c r="B1884" s="75"/>
      <c r="C1884" s="70" t="str">
        <f ca="1">IF($A1883="","",OFFSET(ورقة1!$D$1,MATCH($A1883,ورقة1!$A:$A,0)-1,))</f>
        <v/>
      </c>
      <c r="D1884" s="70" t="str">
        <f ca="1">IF($A1883="","",OFFSET(ورقة1!$F$1,MATCH($A1883,ورقة1!$A:$A,0)-1,))</f>
        <v/>
      </c>
    </row>
    <row r="1885" spans="1:4" customFormat="1" ht="17.25" customHeight="1" thickBot="1">
      <c r="A1885" s="74" t="str">
        <f>IF(SUM(MAX($A$1:$A1884),1)&gt;MAX(ورقة1!$A:$A),"",SUM(MAX($A$1:$A1884),1))</f>
        <v/>
      </c>
      <c r="B1885" s="74" t="str">
        <f ca="1">IF($A1885="","",OFFSET(ورقة1!$B$1,MATCH($A1885,ورقة1!$A:$A,0)-1,))</f>
        <v/>
      </c>
      <c r="C1885" s="69" t="str">
        <f ca="1">IF($A1885="","",OFFSET(ورقة1!$C$1,MATCH($A1885,ورقة1!$A:$A,0)-1,))</f>
        <v/>
      </c>
      <c r="D1885" s="69" t="str">
        <f ca="1">IF($A1885="","",OFFSET(ورقة1!$E$1,MATCH($A1885,ورقة1!$A:$A,0)-1,))</f>
        <v/>
      </c>
    </row>
    <row r="1886" spans="1:4" customFormat="1" ht="17.25" customHeight="1" thickBot="1">
      <c r="A1886" s="75"/>
      <c r="B1886" s="75"/>
      <c r="C1886" s="70" t="str">
        <f ca="1">IF($A1885="","",OFFSET(ورقة1!$D$1,MATCH($A1885,ورقة1!$A:$A,0)-1,))</f>
        <v/>
      </c>
      <c r="D1886" s="70" t="str">
        <f ca="1">IF($A1885="","",OFFSET(ورقة1!$F$1,MATCH($A1885,ورقة1!$A:$A,0)-1,))</f>
        <v/>
      </c>
    </row>
    <row r="1887" spans="1:4" customFormat="1" ht="17.25" customHeight="1" thickBot="1">
      <c r="A1887" s="74" t="str">
        <f>IF(SUM(MAX($A$1:$A1886),1)&gt;MAX(ورقة1!$A:$A),"",SUM(MAX($A$1:$A1886),1))</f>
        <v/>
      </c>
      <c r="B1887" s="74" t="str">
        <f ca="1">IF($A1887="","",OFFSET(ورقة1!$B$1,MATCH($A1887,ورقة1!$A:$A,0)-1,))</f>
        <v/>
      </c>
      <c r="C1887" s="69" t="str">
        <f ca="1">IF($A1887="","",OFFSET(ورقة1!$C$1,MATCH($A1887,ورقة1!$A:$A,0)-1,))</f>
        <v/>
      </c>
      <c r="D1887" s="69" t="str">
        <f ca="1">IF($A1887="","",OFFSET(ورقة1!$E$1,MATCH($A1887,ورقة1!$A:$A,0)-1,))</f>
        <v/>
      </c>
    </row>
    <row r="1888" spans="1:4" customFormat="1" ht="17.25" customHeight="1" thickBot="1">
      <c r="A1888" s="75"/>
      <c r="B1888" s="75"/>
      <c r="C1888" s="70" t="str">
        <f ca="1">IF($A1887="","",OFFSET(ورقة1!$D$1,MATCH($A1887,ورقة1!$A:$A,0)-1,))</f>
        <v/>
      </c>
      <c r="D1888" s="70" t="str">
        <f ca="1">IF($A1887="","",OFFSET(ورقة1!$F$1,MATCH($A1887,ورقة1!$A:$A,0)-1,))</f>
        <v/>
      </c>
    </row>
    <row r="1889" spans="1:4" customFormat="1" ht="17.25" customHeight="1" thickBot="1">
      <c r="A1889" s="74" t="str">
        <f>IF(SUM(MAX($A$1:$A1888),1)&gt;MAX(ورقة1!$A:$A),"",SUM(MAX($A$1:$A1888),1))</f>
        <v/>
      </c>
      <c r="B1889" s="74" t="str">
        <f ca="1">IF($A1889="","",OFFSET(ورقة1!$B$1,MATCH($A1889,ورقة1!$A:$A,0)-1,))</f>
        <v/>
      </c>
      <c r="C1889" s="69" t="str">
        <f ca="1">IF($A1889="","",OFFSET(ورقة1!$C$1,MATCH($A1889,ورقة1!$A:$A,0)-1,))</f>
        <v/>
      </c>
      <c r="D1889" s="69" t="str">
        <f ca="1">IF($A1889="","",OFFSET(ورقة1!$E$1,MATCH($A1889,ورقة1!$A:$A,0)-1,))</f>
        <v/>
      </c>
    </row>
    <row r="1890" spans="1:4" customFormat="1" ht="17.25" customHeight="1" thickBot="1">
      <c r="A1890" s="75"/>
      <c r="B1890" s="75"/>
      <c r="C1890" s="70" t="str">
        <f ca="1">IF($A1889="","",OFFSET(ورقة1!$D$1,MATCH($A1889,ورقة1!$A:$A,0)-1,))</f>
        <v/>
      </c>
      <c r="D1890" s="70" t="str">
        <f ca="1">IF($A1889="","",OFFSET(ورقة1!$F$1,MATCH($A1889,ورقة1!$A:$A,0)-1,))</f>
        <v/>
      </c>
    </row>
    <row r="1891" spans="1:4" customFormat="1" ht="17.25" customHeight="1" thickBot="1">
      <c r="A1891" s="74" t="str">
        <f>IF(SUM(MAX($A$1:$A1890),1)&gt;MAX(ورقة1!$A:$A),"",SUM(MAX($A$1:$A1890),1))</f>
        <v/>
      </c>
      <c r="B1891" s="74" t="str">
        <f ca="1">IF($A1891="","",OFFSET(ورقة1!$B$1,MATCH($A1891,ورقة1!$A:$A,0)-1,))</f>
        <v/>
      </c>
      <c r="C1891" s="69" t="str">
        <f ca="1">IF($A1891="","",OFFSET(ورقة1!$C$1,MATCH($A1891,ورقة1!$A:$A,0)-1,))</f>
        <v/>
      </c>
      <c r="D1891" s="69" t="str">
        <f ca="1">IF($A1891="","",OFFSET(ورقة1!$E$1,MATCH($A1891,ورقة1!$A:$A,0)-1,))</f>
        <v/>
      </c>
    </row>
    <row r="1892" spans="1:4" customFormat="1" ht="17.25" customHeight="1" thickBot="1">
      <c r="A1892" s="75"/>
      <c r="B1892" s="75"/>
      <c r="C1892" s="70" t="str">
        <f ca="1">IF($A1891="","",OFFSET(ورقة1!$D$1,MATCH($A1891,ورقة1!$A:$A,0)-1,))</f>
        <v/>
      </c>
      <c r="D1892" s="70" t="str">
        <f ca="1">IF($A1891="","",OFFSET(ورقة1!$F$1,MATCH($A1891,ورقة1!$A:$A,0)-1,))</f>
        <v/>
      </c>
    </row>
    <row r="1893" spans="1:4" customFormat="1" ht="17.25" customHeight="1" thickBot="1">
      <c r="A1893" s="74" t="str">
        <f>IF(SUM(MAX($A$1:$A1892),1)&gt;MAX(ورقة1!$A:$A),"",SUM(MAX($A$1:$A1892),1))</f>
        <v/>
      </c>
      <c r="B1893" s="74" t="str">
        <f ca="1">IF($A1893="","",OFFSET(ورقة1!$B$1,MATCH($A1893,ورقة1!$A:$A,0)-1,))</f>
        <v/>
      </c>
      <c r="C1893" s="69" t="str">
        <f ca="1">IF($A1893="","",OFFSET(ورقة1!$C$1,MATCH($A1893,ورقة1!$A:$A,0)-1,))</f>
        <v/>
      </c>
      <c r="D1893" s="69" t="str">
        <f ca="1">IF($A1893="","",OFFSET(ورقة1!$E$1,MATCH($A1893,ورقة1!$A:$A,0)-1,))</f>
        <v/>
      </c>
    </row>
    <row r="1894" spans="1:4" customFormat="1" ht="17.25" customHeight="1" thickBot="1">
      <c r="A1894" s="75"/>
      <c r="B1894" s="75"/>
      <c r="C1894" s="70" t="str">
        <f ca="1">IF($A1893="","",OFFSET(ورقة1!$D$1,MATCH($A1893,ورقة1!$A:$A,0)-1,))</f>
        <v/>
      </c>
      <c r="D1894" s="70" t="str">
        <f ca="1">IF($A1893="","",OFFSET(ورقة1!$F$1,MATCH($A1893,ورقة1!$A:$A,0)-1,))</f>
        <v/>
      </c>
    </row>
    <row r="1895" spans="1:4" customFormat="1" ht="17.25" customHeight="1" thickBot="1">
      <c r="A1895" s="74" t="str">
        <f>IF(SUM(MAX($A$1:$A1894),1)&gt;MAX(ورقة1!$A:$A),"",SUM(MAX($A$1:$A1894),1))</f>
        <v/>
      </c>
      <c r="B1895" s="74" t="str">
        <f ca="1">IF($A1895="","",OFFSET(ورقة1!$B$1,MATCH($A1895,ورقة1!$A:$A,0)-1,))</f>
        <v/>
      </c>
      <c r="C1895" s="69" t="str">
        <f ca="1">IF($A1895="","",OFFSET(ورقة1!$C$1,MATCH($A1895,ورقة1!$A:$A,0)-1,))</f>
        <v/>
      </c>
      <c r="D1895" s="69" t="str">
        <f ca="1">IF($A1895="","",OFFSET(ورقة1!$E$1,MATCH($A1895,ورقة1!$A:$A,0)-1,))</f>
        <v/>
      </c>
    </row>
    <row r="1896" spans="1:4" customFormat="1" ht="17.25" customHeight="1" thickBot="1">
      <c r="A1896" s="75"/>
      <c r="B1896" s="75"/>
      <c r="C1896" s="70" t="str">
        <f ca="1">IF($A1895="","",OFFSET(ورقة1!$D$1,MATCH($A1895,ورقة1!$A:$A,0)-1,))</f>
        <v/>
      </c>
      <c r="D1896" s="70" t="str">
        <f ca="1">IF($A1895="","",OFFSET(ورقة1!$F$1,MATCH($A1895,ورقة1!$A:$A,0)-1,))</f>
        <v/>
      </c>
    </row>
    <row r="1897" spans="1:4" customFormat="1" ht="17.25" customHeight="1" thickBot="1">
      <c r="A1897" s="74" t="str">
        <f>IF(SUM(MAX($A$1:$A1896),1)&gt;MAX(ورقة1!$A:$A),"",SUM(MAX($A$1:$A1896),1))</f>
        <v/>
      </c>
      <c r="B1897" s="74" t="str">
        <f ca="1">IF($A1897="","",OFFSET(ورقة1!$B$1,MATCH($A1897,ورقة1!$A:$A,0)-1,))</f>
        <v/>
      </c>
      <c r="C1897" s="69" t="str">
        <f ca="1">IF($A1897="","",OFFSET(ورقة1!$C$1,MATCH($A1897,ورقة1!$A:$A,0)-1,))</f>
        <v/>
      </c>
      <c r="D1897" s="69" t="str">
        <f ca="1">IF($A1897="","",OFFSET(ورقة1!$E$1,MATCH($A1897,ورقة1!$A:$A,0)-1,))</f>
        <v/>
      </c>
    </row>
    <row r="1898" spans="1:4" customFormat="1" ht="17.25" customHeight="1" thickBot="1">
      <c r="A1898" s="75"/>
      <c r="B1898" s="75"/>
      <c r="C1898" s="70" t="str">
        <f ca="1">IF($A1897="","",OFFSET(ورقة1!$D$1,MATCH($A1897,ورقة1!$A:$A,0)-1,))</f>
        <v/>
      </c>
      <c r="D1898" s="70" t="str">
        <f ca="1">IF($A1897="","",OFFSET(ورقة1!$F$1,MATCH($A1897,ورقة1!$A:$A,0)-1,))</f>
        <v/>
      </c>
    </row>
    <row r="1899" spans="1:4" customFormat="1" ht="17.25" customHeight="1" thickBot="1">
      <c r="A1899" s="74" t="str">
        <f>IF(SUM(MAX($A$1:$A1898),1)&gt;MAX(ورقة1!$A:$A),"",SUM(MAX($A$1:$A1898),1))</f>
        <v/>
      </c>
      <c r="B1899" s="74" t="str">
        <f ca="1">IF($A1899="","",OFFSET(ورقة1!$B$1,MATCH($A1899,ورقة1!$A:$A,0)-1,))</f>
        <v/>
      </c>
      <c r="C1899" s="69" t="str">
        <f ca="1">IF($A1899="","",OFFSET(ورقة1!$C$1,MATCH($A1899,ورقة1!$A:$A,0)-1,))</f>
        <v/>
      </c>
      <c r="D1899" s="69" t="str">
        <f ca="1">IF($A1899="","",OFFSET(ورقة1!$E$1,MATCH($A1899,ورقة1!$A:$A,0)-1,))</f>
        <v/>
      </c>
    </row>
    <row r="1900" spans="1:4" customFormat="1" ht="17.25" customHeight="1" thickBot="1">
      <c r="A1900" s="75"/>
      <c r="B1900" s="75"/>
      <c r="C1900" s="70" t="str">
        <f ca="1">IF($A1899="","",OFFSET(ورقة1!$D$1,MATCH($A1899,ورقة1!$A:$A,0)-1,))</f>
        <v/>
      </c>
      <c r="D1900" s="70" t="str">
        <f ca="1">IF($A1899="","",OFFSET(ورقة1!$F$1,MATCH($A1899,ورقة1!$A:$A,0)-1,))</f>
        <v/>
      </c>
    </row>
    <row r="1901" spans="1:4" customFormat="1" ht="17.25" customHeight="1" thickBot="1">
      <c r="A1901" s="74" t="str">
        <f>IF(SUM(MAX($A$1:$A1900),1)&gt;MAX(ورقة1!$A:$A),"",SUM(MAX($A$1:$A1900),1))</f>
        <v/>
      </c>
      <c r="B1901" s="74" t="str">
        <f ca="1">IF($A1901="","",OFFSET(ورقة1!$B$1,MATCH($A1901,ورقة1!$A:$A,0)-1,))</f>
        <v/>
      </c>
      <c r="C1901" s="69" t="str">
        <f ca="1">IF($A1901="","",OFFSET(ورقة1!$C$1,MATCH($A1901,ورقة1!$A:$A,0)-1,))</f>
        <v/>
      </c>
      <c r="D1901" s="69" t="str">
        <f ca="1">IF($A1901="","",OFFSET(ورقة1!$E$1,MATCH($A1901,ورقة1!$A:$A,0)-1,))</f>
        <v/>
      </c>
    </row>
    <row r="1902" spans="1:4" customFormat="1" ht="17.25" customHeight="1" thickBot="1">
      <c r="A1902" s="75"/>
      <c r="B1902" s="75"/>
      <c r="C1902" s="70" t="str">
        <f ca="1">IF($A1901="","",OFFSET(ورقة1!$D$1,MATCH($A1901,ورقة1!$A:$A,0)-1,))</f>
        <v/>
      </c>
      <c r="D1902" s="70" t="str">
        <f ca="1">IF($A1901="","",OFFSET(ورقة1!$F$1,MATCH($A1901,ورقة1!$A:$A,0)-1,))</f>
        <v/>
      </c>
    </row>
    <row r="1903" spans="1:4" customFormat="1" ht="17.25" customHeight="1" thickBot="1">
      <c r="A1903" s="74" t="str">
        <f>IF(SUM(MAX($A$1:$A1902),1)&gt;MAX(ورقة1!$A:$A),"",SUM(MAX($A$1:$A1902),1))</f>
        <v/>
      </c>
      <c r="B1903" s="74" t="str">
        <f ca="1">IF($A1903="","",OFFSET(ورقة1!$B$1,MATCH($A1903,ورقة1!$A:$A,0)-1,))</f>
        <v/>
      </c>
      <c r="C1903" s="69" t="str">
        <f ca="1">IF($A1903="","",OFFSET(ورقة1!$C$1,MATCH($A1903,ورقة1!$A:$A,0)-1,))</f>
        <v/>
      </c>
      <c r="D1903" s="69" t="str">
        <f ca="1">IF($A1903="","",OFFSET(ورقة1!$E$1,MATCH($A1903,ورقة1!$A:$A,0)-1,))</f>
        <v/>
      </c>
    </row>
    <row r="1904" spans="1:4" customFormat="1" ht="17.25" customHeight="1" thickBot="1">
      <c r="A1904" s="75"/>
      <c r="B1904" s="75"/>
      <c r="C1904" s="70" t="str">
        <f ca="1">IF($A1903="","",OFFSET(ورقة1!$D$1,MATCH($A1903,ورقة1!$A:$A,0)-1,))</f>
        <v/>
      </c>
      <c r="D1904" s="70" t="str">
        <f ca="1">IF($A1903="","",OFFSET(ورقة1!$F$1,MATCH($A1903,ورقة1!$A:$A,0)-1,))</f>
        <v/>
      </c>
    </row>
    <row r="1905" spans="1:4" customFormat="1" ht="17.25" customHeight="1" thickBot="1">
      <c r="A1905" s="74" t="str">
        <f>IF(SUM(MAX($A$1:$A1904),1)&gt;MAX(ورقة1!$A:$A),"",SUM(MAX($A$1:$A1904),1))</f>
        <v/>
      </c>
      <c r="B1905" s="74" t="str">
        <f ca="1">IF($A1905="","",OFFSET(ورقة1!$B$1,MATCH($A1905,ورقة1!$A:$A,0)-1,))</f>
        <v/>
      </c>
      <c r="C1905" s="69" t="str">
        <f ca="1">IF($A1905="","",OFFSET(ورقة1!$C$1,MATCH($A1905,ورقة1!$A:$A,0)-1,))</f>
        <v/>
      </c>
      <c r="D1905" s="69" t="str">
        <f ca="1">IF($A1905="","",OFFSET(ورقة1!$E$1,MATCH($A1905,ورقة1!$A:$A,0)-1,))</f>
        <v/>
      </c>
    </row>
    <row r="1906" spans="1:4" customFormat="1" ht="17.25" customHeight="1" thickBot="1">
      <c r="A1906" s="75"/>
      <c r="B1906" s="75"/>
      <c r="C1906" s="70" t="str">
        <f ca="1">IF($A1905="","",OFFSET(ورقة1!$D$1,MATCH($A1905,ورقة1!$A:$A,0)-1,))</f>
        <v/>
      </c>
      <c r="D1906" s="70" t="str">
        <f ca="1">IF($A1905="","",OFFSET(ورقة1!$F$1,MATCH($A1905,ورقة1!$A:$A,0)-1,))</f>
        <v/>
      </c>
    </row>
    <row r="1907" spans="1:4" customFormat="1" ht="17.25" customHeight="1" thickBot="1">
      <c r="A1907" s="74" t="str">
        <f>IF(SUM(MAX($A$1:$A1906),1)&gt;MAX(ورقة1!$A:$A),"",SUM(MAX($A$1:$A1906),1))</f>
        <v/>
      </c>
      <c r="B1907" s="74" t="str">
        <f ca="1">IF($A1907="","",OFFSET(ورقة1!$B$1,MATCH($A1907,ورقة1!$A:$A,0)-1,))</f>
        <v/>
      </c>
      <c r="C1907" s="69" t="str">
        <f ca="1">IF($A1907="","",OFFSET(ورقة1!$C$1,MATCH($A1907,ورقة1!$A:$A,0)-1,))</f>
        <v/>
      </c>
      <c r="D1907" s="69" t="str">
        <f ca="1">IF($A1907="","",OFFSET(ورقة1!$E$1,MATCH($A1907,ورقة1!$A:$A,0)-1,))</f>
        <v/>
      </c>
    </row>
    <row r="1908" spans="1:4" customFormat="1" ht="17.25" customHeight="1" thickBot="1">
      <c r="A1908" s="75"/>
      <c r="B1908" s="75"/>
      <c r="C1908" s="70" t="str">
        <f ca="1">IF($A1907="","",OFFSET(ورقة1!$D$1,MATCH($A1907,ورقة1!$A:$A,0)-1,))</f>
        <v/>
      </c>
      <c r="D1908" s="70" t="str">
        <f ca="1">IF($A1907="","",OFFSET(ورقة1!$F$1,MATCH($A1907,ورقة1!$A:$A,0)-1,))</f>
        <v/>
      </c>
    </row>
    <row r="1909" spans="1:4" customFormat="1" ht="17.25" customHeight="1" thickBot="1">
      <c r="A1909" s="74" t="str">
        <f>IF(SUM(MAX($A$1:$A1908),1)&gt;MAX(ورقة1!$A:$A),"",SUM(MAX($A$1:$A1908),1))</f>
        <v/>
      </c>
      <c r="B1909" s="74" t="str">
        <f ca="1">IF($A1909="","",OFFSET(ورقة1!$B$1,MATCH($A1909,ورقة1!$A:$A,0)-1,))</f>
        <v/>
      </c>
      <c r="C1909" s="69" t="str">
        <f ca="1">IF($A1909="","",OFFSET(ورقة1!$C$1,MATCH($A1909,ورقة1!$A:$A,0)-1,))</f>
        <v/>
      </c>
      <c r="D1909" s="69" t="str">
        <f ca="1">IF($A1909="","",OFFSET(ورقة1!$E$1,MATCH($A1909,ورقة1!$A:$A,0)-1,))</f>
        <v/>
      </c>
    </row>
    <row r="1910" spans="1:4" customFormat="1" ht="17.25" customHeight="1" thickBot="1">
      <c r="A1910" s="75"/>
      <c r="B1910" s="75"/>
      <c r="C1910" s="70" t="str">
        <f ca="1">IF($A1909="","",OFFSET(ورقة1!$D$1,MATCH($A1909,ورقة1!$A:$A,0)-1,))</f>
        <v/>
      </c>
      <c r="D1910" s="70" t="str">
        <f ca="1">IF($A1909="","",OFFSET(ورقة1!$F$1,MATCH($A1909,ورقة1!$A:$A,0)-1,))</f>
        <v/>
      </c>
    </row>
    <row r="1911" spans="1:4" customFormat="1" ht="17.25" customHeight="1" thickBot="1">
      <c r="A1911" s="74" t="str">
        <f>IF(SUM(MAX($A$1:$A1910),1)&gt;MAX(ورقة1!$A:$A),"",SUM(MAX($A$1:$A1910),1))</f>
        <v/>
      </c>
      <c r="B1911" s="74" t="str">
        <f ca="1">IF($A1911="","",OFFSET(ورقة1!$B$1,MATCH($A1911,ورقة1!$A:$A,0)-1,))</f>
        <v/>
      </c>
      <c r="C1911" s="69" t="str">
        <f ca="1">IF($A1911="","",OFFSET(ورقة1!$C$1,MATCH($A1911,ورقة1!$A:$A,0)-1,))</f>
        <v/>
      </c>
      <c r="D1911" s="69" t="str">
        <f ca="1">IF($A1911="","",OFFSET(ورقة1!$E$1,MATCH($A1911,ورقة1!$A:$A,0)-1,))</f>
        <v/>
      </c>
    </row>
    <row r="1912" spans="1:4" customFormat="1" ht="17.25" customHeight="1" thickBot="1">
      <c r="A1912" s="75"/>
      <c r="B1912" s="75"/>
      <c r="C1912" s="70" t="str">
        <f ca="1">IF($A1911="","",OFFSET(ورقة1!$D$1,MATCH($A1911,ورقة1!$A:$A,0)-1,))</f>
        <v/>
      </c>
      <c r="D1912" s="70" t="str">
        <f ca="1">IF($A1911="","",OFFSET(ورقة1!$F$1,MATCH($A1911,ورقة1!$A:$A,0)-1,))</f>
        <v/>
      </c>
    </row>
    <row r="1913" spans="1:4" customFormat="1" ht="17.25" customHeight="1" thickBot="1">
      <c r="A1913" s="74" t="str">
        <f>IF(SUM(MAX($A$1:$A1912),1)&gt;MAX(ورقة1!$A:$A),"",SUM(MAX($A$1:$A1912),1))</f>
        <v/>
      </c>
      <c r="B1913" s="74" t="str">
        <f ca="1">IF($A1913="","",OFFSET(ورقة1!$B$1,MATCH($A1913,ورقة1!$A:$A,0)-1,))</f>
        <v/>
      </c>
      <c r="C1913" s="69" t="str">
        <f ca="1">IF($A1913="","",OFFSET(ورقة1!$C$1,MATCH($A1913,ورقة1!$A:$A,0)-1,))</f>
        <v/>
      </c>
      <c r="D1913" s="69" t="str">
        <f ca="1">IF($A1913="","",OFFSET(ورقة1!$E$1,MATCH($A1913,ورقة1!$A:$A,0)-1,))</f>
        <v/>
      </c>
    </row>
    <row r="1914" spans="1:4" customFormat="1" ht="17.25" customHeight="1" thickBot="1">
      <c r="A1914" s="75"/>
      <c r="B1914" s="75"/>
      <c r="C1914" s="70" t="str">
        <f ca="1">IF($A1913="","",OFFSET(ورقة1!$D$1,MATCH($A1913,ورقة1!$A:$A,0)-1,))</f>
        <v/>
      </c>
      <c r="D1914" s="70" t="str">
        <f ca="1">IF($A1913="","",OFFSET(ورقة1!$F$1,MATCH($A1913,ورقة1!$A:$A,0)-1,))</f>
        <v/>
      </c>
    </row>
    <row r="1915" spans="1:4" customFormat="1" ht="17.25" customHeight="1" thickBot="1">
      <c r="A1915" s="74" t="str">
        <f>IF(SUM(MAX($A$1:$A1914),1)&gt;MAX(ورقة1!$A:$A),"",SUM(MAX($A$1:$A1914),1))</f>
        <v/>
      </c>
      <c r="B1915" s="74" t="str">
        <f ca="1">IF($A1915="","",OFFSET(ورقة1!$B$1,MATCH($A1915,ورقة1!$A:$A,0)-1,))</f>
        <v/>
      </c>
      <c r="C1915" s="69" t="str">
        <f ca="1">IF($A1915="","",OFFSET(ورقة1!$C$1,MATCH($A1915,ورقة1!$A:$A,0)-1,))</f>
        <v/>
      </c>
      <c r="D1915" s="69" t="str">
        <f ca="1">IF($A1915="","",OFFSET(ورقة1!$E$1,MATCH($A1915,ورقة1!$A:$A,0)-1,))</f>
        <v/>
      </c>
    </row>
    <row r="1916" spans="1:4" customFormat="1" ht="17.25" customHeight="1" thickBot="1">
      <c r="A1916" s="75"/>
      <c r="B1916" s="75"/>
      <c r="C1916" s="70" t="str">
        <f ca="1">IF($A1915="","",OFFSET(ورقة1!$D$1,MATCH($A1915,ورقة1!$A:$A,0)-1,))</f>
        <v/>
      </c>
      <c r="D1916" s="70" t="str">
        <f ca="1">IF($A1915="","",OFFSET(ورقة1!$F$1,MATCH($A1915,ورقة1!$A:$A,0)-1,))</f>
        <v/>
      </c>
    </row>
    <row r="1917" spans="1:4" customFormat="1" ht="17.25" customHeight="1" thickBot="1">
      <c r="A1917" s="74" t="str">
        <f>IF(SUM(MAX($A$1:$A1916),1)&gt;MAX(ورقة1!$A:$A),"",SUM(MAX($A$1:$A1916),1))</f>
        <v/>
      </c>
      <c r="B1917" s="74" t="str">
        <f ca="1">IF($A1917="","",OFFSET(ورقة1!$B$1,MATCH($A1917,ورقة1!$A:$A,0)-1,))</f>
        <v/>
      </c>
      <c r="C1917" s="69" t="str">
        <f ca="1">IF($A1917="","",OFFSET(ورقة1!$C$1,MATCH($A1917,ورقة1!$A:$A,0)-1,))</f>
        <v/>
      </c>
      <c r="D1917" s="69" t="str">
        <f ca="1">IF($A1917="","",OFFSET(ورقة1!$E$1,MATCH($A1917,ورقة1!$A:$A,0)-1,))</f>
        <v/>
      </c>
    </row>
    <row r="1918" spans="1:4" customFormat="1" ht="17.25" customHeight="1" thickBot="1">
      <c r="A1918" s="75"/>
      <c r="B1918" s="75"/>
      <c r="C1918" s="70" t="str">
        <f ca="1">IF($A1917="","",OFFSET(ورقة1!$D$1,MATCH($A1917,ورقة1!$A:$A,0)-1,))</f>
        <v/>
      </c>
      <c r="D1918" s="70" t="str">
        <f ca="1">IF($A1917="","",OFFSET(ورقة1!$F$1,MATCH($A1917,ورقة1!$A:$A,0)-1,))</f>
        <v/>
      </c>
    </row>
    <row r="1919" spans="1:4" customFormat="1" ht="17.25" customHeight="1" thickBot="1">
      <c r="A1919" s="74" t="str">
        <f>IF(SUM(MAX($A$1:$A1918),1)&gt;MAX(ورقة1!$A:$A),"",SUM(MAX($A$1:$A1918),1))</f>
        <v/>
      </c>
      <c r="B1919" s="74" t="str">
        <f ca="1">IF($A1919="","",OFFSET(ورقة1!$B$1,MATCH($A1919,ورقة1!$A:$A,0)-1,))</f>
        <v/>
      </c>
      <c r="C1919" s="69" t="str">
        <f ca="1">IF($A1919="","",OFFSET(ورقة1!$C$1,MATCH($A1919,ورقة1!$A:$A,0)-1,))</f>
        <v/>
      </c>
      <c r="D1919" s="69" t="str">
        <f ca="1">IF($A1919="","",OFFSET(ورقة1!$E$1,MATCH($A1919,ورقة1!$A:$A,0)-1,))</f>
        <v/>
      </c>
    </row>
    <row r="1920" spans="1:4" customFormat="1" ht="17.25" customHeight="1" thickBot="1">
      <c r="A1920" s="75"/>
      <c r="B1920" s="75"/>
      <c r="C1920" s="70" t="str">
        <f ca="1">IF($A1919="","",OFFSET(ورقة1!$D$1,MATCH($A1919,ورقة1!$A:$A,0)-1,))</f>
        <v/>
      </c>
      <c r="D1920" s="70" t="str">
        <f ca="1">IF($A1919="","",OFFSET(ورقة1!$F$1,MATCH($A1919,ورقة1!$A:$A,0)-1,))</f>
        <v/>
      </c>
    </row>
    <row r="1921" spans="1:4" customFormat="1" ht="17.25" customHeight="1" thickBot="1">
      <c r="A1921" s="74" t="str">
        <f>IF(SUM(MAX($A$1:$A1920),1)&gt;MAX(ورقة1!$A:$A),"",SUM(MAX($A$1:$A1920),1))</f>
        <v/>
      </c>
      <c r="B1921" s="74" t="str">
        <f ca="1">IF($A1921="","",OFFSET(ورقة1!$B$1,MATCH($A1921,ورقة1!$A:$A,0)-1,))</f>
        <v/>
      </c>
      <c r="C1921" s="69" t="str">
        <f ca="1">IF($A1921="","",OFFSET(ورقة1!$C$1,MATCH($A1921,ورقة1!$A:$A,0)-1,))</f>
        <v/>
      </c>
      <c r="D1921" s="69" t="str">
        <f ca="1">IF($A1921="","",OFFSET(ورقة1!$E$1,MATCH($A1921,ورقة1!$A:$A,0)-1,))</f>
        <v/>
      </c>
    </row>
    <row r="1922" spans="1:4" customFormat="1" ht="17.25" customHeight="1" thickBot="1">
      <c r="A1922" s="75"/>
      <c r="B1922" s="75"/>
      <c r="C1922" s="70" t="str">
        <f ca="1">IF($A1921="","",OFFSET(ورقة1!$D$1,MATCH($A1921,ورقة1!$A:$A,0)-1,))</f>
        <v/>
      </c>
      <c r="D1922" s="70" t="str">
        <f ca="1">IF($A1921="","",OFFSET(ورقة1!$F$1,MATCH($A1921,ورقة1!$A:$A,0)-1,))</f>
        <v/>
      </c>
    </row>
    <row r="1923" spans="1:4" customFormat="1" ht="17.25" customHeight="1" thickBot="1">
      <c r="A1923" s="74" t="str">
        <f>IF(SUM(MAX($A$1:$A1922),1)&gt;MAX(ورقة1!$A:$A),"",SUM(MAX($A$1:$A1922),1))</f>
        <v/>
      </c>
      <c r="B1923" s="74" t="str">
        <f ca="1">IF($A1923="","",OFFSET(ورقة1!$B$1,MATCH($A1923,ورقة1!$A:$A,0)-1,))</f>
        <v/>
      </c>
      <c r="C1923" s="69" t="str">
        <f ca="1">IF($A1923="","",OFFSET(ورقة1!$C$1,MATCH($A1923,ورقة1!$A:$A,0)-1,))</f>
        <v/>
      </c>
      <c r="D1923" s="69" t="str">
        <f ca="1">IF($A1923="","",OFFSET(ورقة1!$E$1,MATCH($A1923,ورقة1!$A:$A,0)-1,))</f>
        <v/>
      </c>
    </row>
    <row r="1924" spans="1:4" customFormat="1" ht="17.25" customHeight="1" thickBot="1">
      <c r="A1924" s="75"/>
      <c r="B1924" s="75"/>
      <c r="C1924" s="70" t="str">
        <f ca="1">IF($A1923="","",OFFSET(ورقة1!$D$1,MATCH($A1923,ورقة1!$A:$A,0)-1,))</f>
        <v/>
      </c>
      <c r="D1924" s="70" t="str">
        <f ca="1">IF($A1923="","",OFFSET(ورقة1!$F$1,MATCH($A1923,ورقة1!$A:$A,0)-1,))</f>
        <v/>
      </c>
    </row>
    <row r="1925" spans="1:4" customFormat="1" ht="17.25" customHeight="1" thickBot="1">
      <c r="A1925" s="74" t="str">
        <f>IF(SUM(MAX($A$1:$A1924),1)&gt;MAX(ورقة1!$A:$A),"",SUM(MAX($A$1:$A1924),1))</f>
        <v/>
      </c>
      <c r="B1925" s="74" t="str">
        <f ca="1">IF($A1925="","",OFFSET(ورقة1!$B$1,MATCH($A1925,ورقة1!$A:$A,0)-1,))</f>
        <v/>
      </c>
      <c r="C1925" s="69" t="str">
        <f ca="1">IF($A1925="","",OFFSET(ورقة1!$C$1,MATCH($A1925,ورقة1!$A:$A,0)-1,))</f>
        <v/>
      </c>
      <c r="D1925" s="69" t="str">
        <f ca="1">IF($A1925="","",OFFSET(ورقة1!$E$1,MATCH($A1925,ورقة1!$A:$A,0)-1,))</f>
        <v/>
      </c>
    </row>
    <row r="1926" spans="1:4" customFormat="1" ht="17.25" customHeight="1" thickBot="1">
      <c r="A1926" s="75"/>
      <c r="B1926" s="75"/>
      <c r="C1926" s="70" t="str">
        <f ca="1">IF($A1925="","",OFFSET(ورقة1!$D$1,MATCH($A1925,ورقة1!$A:$A,0)-1,))</f>
        <v/>
      </c>
      <c r="D1926" s="70" t="str">
        <f ca="1">IF($A1925="","",OFFSET(ورقة1!$F$1,MATCH($A1925,ورقة1!$A:$A,0)-1,))</f>
        <v/>
      </c>
    </row>
    <row r="1927" spans="1:4" customFormat="1" ht="17.25" customHeight="1" thickBot="1">
      <c r="A1927" s="74" t="str">
        <f>IF(SUM(MAX($A$1:$A1926),1)&gt;MAX(ورقة1!$A:$A),"",SUM(MAX($A$1:$A1926),1))</f>
        <v/>
      </c>
      <c r="B1927" s="74" t="str">
        <f ca="1">IF($A1927="","",OFFSET(ورقة1!$B$1,MATCH($A1927,ورقة1!$A:$A,0)-1,))</f>
        <v/>
      </c>
      <c r="C1927" s="69" t="str">
        <f ca="1">IF($A1927="","",OFFSET(ورقة1!$C$1,MATCH($A1927,ورقة1!$A:$A,0)-1,))</f>
        <v/>
      </c>
      <c r="D1927" s="69" t="str">
        <f ca="1">IF($A1927="","",OFFSET(ورقة1!$E$1,MATCH($A1927,ورقة1!$A:$A,0)-1,))</f>
        <v/>
      </c>
    </row>
    <row r="1928" spans="1:4" customFormat="1" ht="17.25" customHeight="1" thickBot="1">
      <c r="A1928" s="75"/>
      <c r="B1928" s="75"/>
      <c r="C1928" s="70" t="str">
        <f ca="1">IF($A1927="","",OFFSET(ورقة1!$D$1,MATCH($A1927,ورقة1!$A:$A,0)-1,))</f>
        <v/>
      </c>
      <c r="D1928" s="70" t="str">
        <f ca="1">IF($A1927="","",OFFSET(ورقة1!$F$1,MATCH($A1927,ورقة1!$A:$A,0)-1,))</f>
        <v/>
      </c>
    </row>
    <row r="1929" spans="1:4" customFormat="1" ht="17.25" customHeight="1" thickBot="1">
      <c r="A1929" s="74" t="str">
        <f>IF(SUM(MAX($A$1:$A1928),1)&gt;MAX(ورقة1!$A:$A),"",SUM(MAX($A$1:$A1928),1))</f>
        <v/>
      </c>
      <c r="B1929" s="74" t="str">
        <f ca="1">IF($A1929="","",OFFSET(ورقة1!$B$1,MATCH($A1929,ورقة1!$A:$A,0)-1,))</f>
        <v/>
      </c>
      <c r="C1929" s="69" t="str">
        <f ca="1">IF($A1929="","",OFFSET(ورقة1!$C$1,MATCH($A1929,ورقة1!$A:$A,0)-1,))</f>
        <v/>
      </c>
      <c r="D1929" s="69" t="str">
        <f ca="1">IF($A1929="","",OFFSET(ورقة1!$E$1,MATCH($A1929,ورقة1!$A:$A,0)-1,))</f>
        <v/>
      </c>
    </row>
    <row r="1930" spans="1:4" customFormat="1" ht="17.25" customHeight="1" thickBot="1">
      <c r="A1930" s="75"/>
      <c r="B1930" s="75"/>
      <c r="C1930" s="70" t="str">
        <f ca="1">IF($A1929="","",OFFSET(ورقة1!$D$1,MATCH($A1929,ورقة1!$A:$A,0)-1,))</f>
        <v/>
      </c>
      <c r="D1930" s="70" t="str">
        <f ca="1">IF($A1929="","",OFFSET(ورقة1!$F$1,MATCH($A1929,ورقة1!$A:$A,0)-1,))</f>
        <v/>
      </c>
    </row>
    <row r="1931" spans="1:4" customFormat="1" ht="17.25" customHeight="1" thickBot="1">
      <c r="A1931" s="74" t="str">
        <f>IF(SUM(MAX($A$1:$A1930),1)&gt;MAX(ورقة1!$A:$A),"",SUM(MAX($A$1:$A1930),1))</f>
        <v/>
      </c>
      <c r="B1931" s="74" t="str">
        <f ca="1">IF($A1931="","",OFFSET(ورقة1!$B$1,MATCH($A1931,ورقة1!$A:$A,0)-1,))</f>
        <v/>
      </c>
      <c r="C1931" s="69" t="str">
        <f ca="1">IF($A1931="","",OFFSET(ورقة1!$C$1,MATCH($A1931,ورقة1!$A:$A,0)-1,))</f>
        <v/>
      </c>
      <c r="D1931" s="69" t="str">
        <f ca="1">IF($A1931="","",OFFSET(ورقة1!$E$1,MATCH($A1931,ورقة1!$A:$A,0)-1,))</f>
        <v/>
      </c>
    </row>
    <row r="1932" spans="1:4" customFormat="1" ht="17.25" customHeight="1" thickBot="1">
      <c r="A1932" s="75"/>
      <c r="B1932" s="75"/>
      <c r="C1932" s="70" t="str">
        <f ca="1">IF($A1931="","",OFFSET(ورقة1!$D$1,MATCH($A1931,ورقة1!$A:$A,0)-1,))</f>
        <v/>
      </c>
      <c r="D1932" s="70" t="str">
        <f ca="1">IF($A1931="","",OFFSET(ورقة1!$F$1,MATCH($A1931,ورقة1!$A:$A,0)-1,))</f>
        <v/>
      </c>
    </row>
    <row r="1933" spans="1:4" customFormat="1" ht="17.25" customHeight="1" thickBot="1">
      <c r="A1933" s="74" t="str">
        <f>IF(SUM(MAX($A$1:$A1932),1)&gt;MAX(ورقة1!$A:$A),"",SUM(MAX($A$1:$A1932),1))</f>
        <v/>
      </c>
      <c r="B1933" s="74" t="str">
        <f ca="1">IF($A1933="","",OFFSET(ورقة1!$B$1,MATCH($A1933,ورقة1!$A:$A,0)-1,))</f>
        <v/>
      </c>
      <c r="C1933" s="69" t="str">
        <f ca="1">IF($A1933="","",OFFSET(ورقة1!$C$1,MATCH($A1933,ورقة1!$A:$A,0)-1,))</f>
        <v/>
      </c>
      <c r="D1933" s="69" t="str">
        <f ca="1">IF($A1933="","",OFFSET(ورقة1!$E$1,MATCH($A1933,ورقة1!$A:$A,0)-1,))</f>
        <v/>
      </c>
    </row>
    <row r="1934" spans="1:4" customFormat="1" ht="17.25" customHeight="1" thickBot="1">
      <c r="A1934" s="75"/>
      <c r="B1934" s="75"/>
      <c r="C1934" s="70" t="str">
        <f ca="1">IF($A1933="","",OFFSET(ورقة1!$D$1,MATCH($A1933,ورقة1!$A:$A,0)-1,))</f>
        <v/>
      </c>
      <c r="D1934" s="70" t="str">
        <f ca="1">IF($A1933="","",OFFSET(ورقة1!$F$1,MATCH($A1933,ورقة1!$A:$A,0)-1,))</f>
        <v/>
      </c>
    </row>
    <row r="1935" spans="1:4" customFormat="1" ht="17.25" customHeight="1" thickBot="1">
      <c r="A1935" s="74" t="str">
        <f>IF(SUM(MAX($A$1:$A1934),1)&gt;MAX(ورقة1!$A:$A),"",SUM(MAX($A$1:$A1934),1))</f>
        <v/>
      </c>
      <c r="B1935" s="74" t="str">
        <f ca="1">IF($A1935="","",OFFSET(ورقة1!$B$1,MATCH($A1935,ورقة1!$A:$A,0)-1,))</f>
        <v/>
      </c>
      <c r="C1935" s="69" t="str">
        <f ca="1">IF($A1935="","",OFFSET(ورقة1!$C$1,MATCH($A1935,ورقة1!$A:$A,0)-1,))</f>
        <v/>
      </c>
      <c r="D1935" s="69" t="str">
        <f ca="1">IF($A1935="","",OFFSET(ورقة1!$E$1,MATCH($A1935,ورقة1!$A:$A,0)-1,))</f>
        <v/>
      </c>
    </row>
    <row r="1936" spans="1:4" customFormat="1" ht="17.25" customHeight="1" thickBot="1">
      <c r="A1936" s="75"/>
      <c r="B1936" s="75"/>
      <c r="C1936" s="70" t="str">
        <f ca="1">IF($A1935="","",OFFSET(ورقة1!$D$1,MATCH($A1935,ورقة1!$A:$A,0)-1,))</f>
        <v/>
      </c>
      <c r="D1936" s="70" t="str">
        <f ca="1">IF($A1935="","",OFFSET(ورقة1!$F$1,MATCH($A1935,ورقة1!$A:$A,0)-1,))</f>
        <v/>
      </c>
    </row>
    <row r="1937" spans="1:4" customFormat="1" ht="17.25" customHeight="1" thickBot="1">
      <c r="A1937" s="74" t="str">
        <f>IF(SUM(MAX($A$1:$A1936),1)&gt;MAX(ورقة1!$A:$A),"",SUM(MAX($A$1:$A1936),1))</f>
        <v/>
      </c>
      <c r="B1937" s="74" t="str">
        <f ca="1">IF($A1937="","",OFFSET(ورقة1!$B$1,MATCH($A1937,ورقة1!$A:$A,0)-1,))</f>
        <v/>
      </c>
      <c r="C1937" s="69" t="str">
        <f ca="1">IF($A1937="","",OFFSET(ورقة1!$C$1,MATCH($A1937,ورقة1!$A:$A,0)-1,))</f>
        <v/>
      </c>
      <c r="D1937" s="69" t="str">
        <f ca="1">IF($A1937="","",OFFSET(ورقة1!$E$1,MATCH($A1937,ورقة1!$A:$A,0)-1,))</f>
        <v/>
      </c>
    </row>
    <row r="1938" spans="1:4" customFormat="1" ht="17.25" customHeight="1" thickBot="1">
      <c r="A1938" s="75"/>
      <c r="B1938" s="75"/>
      <c r="C1938" s="70" t="str">
        <f ca="1">IF($A1937="","",OFFSET(ورقة1!$D$1,MATCH($A1937,ورقة1!$A:$A,0)-1,))</f>
        <v/>
      </c>
      <c r="D1938" s="70" t="str">
        <f ca="1">IF($A1937="","",OFFSET(ورقة1!$F$1,MATCH($A1937,ورقة1!$A:$A,0)-1,))</f>
        <v/>
      </c>
    </row>
    <row r="1939" spans="1:4" customFormat="1" ht="17.25" customHeight="1" thickBot="1">
      <c r="A1939" s="74" t="str">
        <f>IF(SUM(MAX($A$1:$A1938),1)&gt;MAX(ورقة1!$A:$A),"",SUM(MAX($A$1:$A1938),1))</f>
        <v/>
      </c>
      <c r="B1939" s="74" t="str">
        <f ca="1">IF($A1939="","",OFFSET(ورقة1!$B$1,MATCH($A1939,ورقة1!$A:$A,0)-1,))</f>
        <v/>
      </c>
      <c r="C1939" s="69" t="str">
        <f ca="1">IF($A1939="","",OFFSET(ورقة1!$C$1,MATCH($A1939,ورقة1!$A:$A,0)-1,))</f>
        <v/>
      </c>
      <c r="D1939" s="69" t="str">
        <f ca="1">IF($A1939="","",OFFSET(ورقة1!$E$1,MATCH($A1939,ورقة1!$A:$A,0)-1,))</f>
        <v/>
      </c>
    </row>
    <row r="1940" spans="1:4" customFormat="1" ht="17.25" customHeight="1" thickBot="1">
      <c r="A1940" s="75"/>
      <c r="B1940" s="75"/>
      <c r="C1940" s="70" t="str">
        <f ca="1">IF($A1939="","",OFFSET(ورقة1!$D$1,MATCH($A1939,ورقة1!$A:$A,0)-1,))</f>
        <v/>
      </c>
      <c r="D1940" s="70" t="str">
        <f ca="1">IF($A1939="","",OFFSET(ورقة1!$F$1,MATCH($A1939,ورقة1!$A:$A,0)-1,))</f>
        <v/>
      </c>
    </row>
    <row r="1941" spans="1:4" customFormat="1" ht="17.25" customHeight="1" thickBot="1">
      <c r="A1941" s="74" t="str">
        <f>IF(SUM(MAX($A$1:$A1940),1)&gt;MAX(ورقة1!$A:$A),"",SUM(MAX($A$1:$A1940),1))</f>
        <v/>
      </c>
      <c r="B1941" s="74" t="str">
        <f ca="1">IF($A1941="","",OFFSET(ورقة1!$B$1,MATCH($A1941,ورقة1!$A:$A,0)-1,))</f>
        <v/>
      </c>
      <c r="C1941" s="69" t="str">
        <f ca="1">IF($A1941="","",OFFSET(ورقة1!$C$1,MATCH($A1941,ورقة1!$A:$A,0)-1,))</f>
        <v/>
      </c>
      <c r="D1941" s="69" t="str">
        <f ca="1">IF($A1941="","",OFFSET(ورقة1!$E$1,MATCH($A1941,ورقة1!$A:$A,0)-1,))</f>
        <v/>
      </c>
    </row>
    <row r="1942" spans="1:4" customFormat="1" ht="17.25" customHeight="1" thickBot="1">
      <c r="A1942" s="75"/>
      <c r="B1942" s="75"/>
      <c r="C1942" s="70" t="str">
        <f ca="1">IF($A1941="","",OFFSET(ورقة1!$D$1,MATCH($A1941,ورقة1!$A:$A,0)-1,))</f>
        <v/>
      </c>
      <c r="D1942" s="70" t="str">
        <f ca="1">IF($A1941="","",OFFSET(ورقة1!$F$1,MATCH($A1941,ورقة1!$A:$A,0)-1,))</f>
        <v/>
      </c>
    </row>
    <row r="1943" spans="1:4" customFormat="1" ht="17.25" customHeight="1" thickBot="1">
      <c r="A1943" s="74" t="str">
        <f>IF(SUM(MAX($A$1:$A1942),1)&gt;MAX(ورقة1!$A:$A),"",SUM(MAX($A$1:$A1942),1))</f>
        <v/>
      </c>
      <c r="B1943" s="74" t="str">
        <f ca="1">IF($A1943="","",OFFSET(ورقة1!$B$1,MATCH($A1943,ورقة1!$A:$A,0)-1,))</f>
        <v/>
      </c>
      <c r="C1943" s="69" t="str">
        <f ca="1">IF($A1943="","",OFFSET(ورقة1!$C$1,MATCH($A1943,ورقة1!$A:$A,0)-1,))</f>
        <v/>
      </c>
      <c r="D1943" s="69" t="str">
        <f ca="1">IF($A1943="","",OFFSET(ورقة1!$E$1,MATCH($A1943,ورقة1!$A:$A,0)-1,))</f>
        <v/>
      </c>
    </row>
    <row r="1944" spans="1:4" customFormat="1" ht="17.25" customHeight="1" thickBot="1">
      <c r="A1944" s="75"/>
      <c r="B1944" s="75"/>
      <c r="C1944" s="70" t="str">
        <f ca="1">IF($A1943="","",OFFSET(ورقة1!$D$1,MATCH($A1943,ورقة1!$A:$A,0)-1,))</f>
        <v/>
      </c>
      <c r="D1944" s="70" t="str">
        <f ca="1">IF($A1943="","",OFFSET(ورقة1!$F$1,MATCH($A1943,ورقة1!$A:$A,0)-1,))</f>
        <v/>
      </c>
    </row>
    <row r="1945" spans="1:4" customFormat="1" ht="17.25" customHeight="1" thickBot="1">
      <c r="A1945" s="74" t="str">
        <f>IF(SUM(MAX($A$1:$A1944),1)&gt;MAX(ورقة1!$A:$A),"",SUM(MAX($A$1:$A1944),1))</f>
        <v/>
      </c>
      <c r="B1945" s="74" t="str">
        <f ca="1">IF($A1945="","",OFFSET(ورقة1!$B$1,MATCH($A1945,ورقة1!$A:$A,0)-1,))</f>
        <v/>
      </c>
      <c r="C1945" s="69" t="str">
        <f ca="1">IF($A1945="","",OFFSET(ورقة1!$C$1,MATCH($A1945,ورقة1!$A:$A,0)-1,))</f>
        <v/>
      </c>
      <c r="D1945" s="69" t="str">
        <f ca="1">IF($A1945="","",OFFSET(ورقة1!$E$1,MATCH($A1945,ورقة1!$A:$A,0)-1,))</f>
        <v/>
      </c>
    </row>
    <row r="1946" spans="1:4" customFormat="1" ht="17.25" customHeight="1" thickBot="1">
      <c r="A1946" s="75"/>
      <c r="B1946" s="75"/>
      <c r="C1946" s="70" t="str">
        <f ca="1">IF($A1945="","",OFFSET(ورقة1!$D$1,MATCH($A1945,ورقة1!$A:$A,0)-1,))</f>
        <v/>
      </c>
      <c r="D1946" s="70" t="str">
        <f ca="1">IF($A1945="","",OFFSET(ورقة1!$F$1,MATCH($A1945,ورقة1!$A:$A,0)-1,))</f>
        <v/>
      </c>
    </row>
    <row r="1947" spans="1:4" customFormat="1" ht="17.25" customHeight="1" thickBot="1">
      <c r="A1947" s="74" t="str">
        <f>IF(SUM(MAX($A$1:$A1946),1)&gt;MAX(ورقة1!$A:$A),"",SUM(MAX($A$1:$A1946),1))</f>
        <v/>
      </c>
      <c r="B1947" s="74" t="str">
        <f ca="1">IF($A1947="","",OFFSET(ورقة1!$B$1,MATCH($A1947,ورقة1!$A:$A,0)-1,))</f>
        <v/>
      </c>
      <c r="C1947" s="69" t="str">
        <f ca="1">IF($A1947="","",OFFSET(ورقة1!$C$1,MATCH($A1947,ورقة1!$A:$A,0)-1,))</f>
        <v/>
      </c>
      <c r="D1947" s="69" t="str">
        <f ca="1">IF($A1947="","",OFFSET(ورقة1!$E$1,MATCH($A1947,ورقة1!$A:$A,0)-1,))</f>
        <v/>
      </c>
    </row>
    <row r="1948" spans="1:4" customFormat="1" ht="17.25" customHeight="1" thickBot="1">
      <c r="A1948" s="75"/>
      <c r="B1948" s="75"/>
      <c r="C1948" s="70" t="str">
        <f ca="1">IF($A1947="","",OFFSET(ورقة1!$D$1,MATCH($A1947,ورقة1!$A:$A,0)-1,))</f>
        <v/>
      </c>
      <c r="D1948" s="70" t="str">
        <f ca="1">IF($A1947="","",OFFSET(ورقة1!$F$1,MATCH($A1947,ورقة1!$A:$A,0)-1,))</f>
        <v/>
      </c>
    </row>
    <row r="1949" spans="1:4" customFormat="1" ht="17.25" customHeight="1" thickBot="1">
      <c r="A1949" s="74" t="str">
        <f>IF(SUM(MAX($A$1:$A1948),1)&gt;MAX(ورقة1!$A:$A),"",SUM(MAX($A$1:$A1948),1))</f>
        <v/>
      </c>
      <c r="B1949" s="74" t="str">
        <f ca="1">IF($A1949="","",OFFSET(ورقة1!$B$1,MATCH($A1949,ورقة1!$A:$A,0)-1,))</f>
        <v/>
      </c>
      <c r="C1949" s="69" t="str">
        <f ca="1">IF($A1949="","",OFFSET(ورقة1!$C$1,MATCH($A1949,ورقة1!$A:$A,0)-1,))</f>
        <v/>
      </c>
      <c r="D1949" s="69" t="str">
        <f ca="1">IF($A1949="","",OFFSET(ورقة1!$E$1,MATCH($A1949,ورقة1!$A:$A,0)-1,))</f>
        <v/>
      </c>
    </row>
    <row r="1950" spans="1:4" customFormat="1" ht="17.25" customHeight="1" thickBot="1">
      <c r="A1950" s="75"/>
      <c r="B1950" s="75"/>
      <c r="C1950" s="70" t="str">
        <f ca="1">IF($A1949="","",OFFSET(ورقة1!$D$1,MATCH($A1949,ورقة1!$A:$A,0)-1,))</f>
        <v/>
      </c>
      <c r="D1950" s="70" t="str">
        <f ca="1">IF($A1949="","",OFFSET(ورقة1!$F$1,MATCH($A1949,ورقة1!$A:$A,0)-1,))</f>
        <v/>
      </c>
    </row>
    <row r="1951" spans="1:4" customFormat="1" ht="17.25" customHeight="1" thickBot="1">
      <c r="A1951" s="74" t="str">
        <f>IF(SUM(MAX($A$1:$A1950),1)&gt;MAX(ورقة1!$A:$A),"",SUM(MAX($A$1:$A1950),1))</f>
        <v/>
      </c>
      <c r="B1951" s="74" t="str">
        <f ca="1">IF($A1951="","",OFFSET(ورقة1!$B$1,MATCH($A1951,ورقة1!$A:$A,0)-1,))</f>
        <v/>
      </c>
      <c r="C1951" s="69" t="str">
        <f ca="1">IF($A1951="","",OFFSET(ورقة1!$C$1,MATCH($A1951,ورقة1!$A:$A,0)-1,))</f>
        <v/>
      </c>
      <c r="D1951" s="69" t="str">
        <f ca="1">IF($A1951="","",OFFSET(ورقة1!$E$1,MATCH($A1951,ورقة1!$A:$A,0)-1,))</f>
        <v/>
      </c>
    </row>
    <row r="1952" spans="1:4" customFormat="1" ht="17.25" customHeight="1" thickBot="1">
      <c r="A1952" s="75"/>
      <c r="B1952" s="75"/>
      <c r="C1952" s="70" t="str">
        <f ca="1">IF($A1951="","",OFFSET(ورقة1!$D$1,MATCH($A1951,ورقة1!$A:$A,0)-1,))</f>
        <v/>
      </c>
      <c r="D1952" s="70" t="str">
        <f ca="1">IF($A1951="","",OFFSET(ورقة1!$F$1,MATCH($A1951,ورقة1!$A:$A,0)-1,))</f>
        <v/>
      </c>
    </row>
    <row r="1953" spans="1:4" customFormat="1" ht="17.25" customHeight="1" thickBot="1">
      <c r="A1953" s="74" t="str">
        <f>IF(SUM(MAX($A$1:$A1952),1)&gt;MAX(ورقة1!$A:$A),"",SUM(MAX($A$1:$A1952),1))</f>
        <v/>
      </c>
      <c r="B1953" s="74" t="str">
        <f ca="1">IF($A1953="","",OFFSET(ورقة1!$B$1,MATCH($A1953,ورقة1!$A:$A,0)-1,))</f>
        <v/>
      </c>
      <c r="C1953" s="69" t="str">
        <f ca="1">IF($A1953="","",OFFSET(ورقة1!$C$1,MATCH($A1953,ورقة1!$A:$A,0)-1,))</f>
        <v/>
      </c>
      <c r="D1953" s="69" t="str">
        <f ca="1">IF($A1953="","",OFFSET(ورقة1!$E$1,MATCH($A1953,ورقة1!$A:$A,0)-1,))</f>
        <v/>
      </c>
    </row>
    <row r="1954" spans="1:4" customFormat="1" ht="17.25" customHeight="1" thickBot="1">
      <c r="A1954" s="75"/>
      <c r="B1954" s="75"/>
      <c r="C1954" s="70" t="str">
        <f ca="1">IF($A1953="","",OFFSET(ورقة1!$D$1,MATCH($A1953,ورقة1!$A:$A,0)-1,))</f>
        <v/>
      </c>
      <c r="D1954" s="70" t="str">
        <f ca="1">IF($A1953="","",OFFSET(ورقة1!$F$1,MATCH($A1953,ورقة1!$A:$A,0)-1,))</f>
        <v/>
      </c>
    </row>
    <row r="1955" spans="1:4" customFormat="1" ht="17.25" customHeight="1" thickBot="1">
      <c r="A1955" s="74" t="str">
        <f>IF(SUM(MAX($A$1:$A1954),1)&gt;MAX(ورقة1!$A:$A),"",SUM(MAX($A$1:$A1954),1))</f>
        <v/>
      </c>
      <c r="B1955" s="74" t="str">
        <f ca="1">IF($A1955="","",OFFSET(ورقة1!$B$1,MATCH($A1955,ورقة1!$A:$A,0)-1,))</f>
        <v/>
      </c>
      <c r="C1955" s="69" t="str">
        <f ca="1">IF($A1955="","",OFFSET(ورقة1!$C$1,MATCH($A1955,ورقة1!$A:$A,0)-1,))</f>
        <v/>
      </c>
      <c r="D1955" s="69" t="str">
        <f ca="1">IF($A1955="","",OFFSET(ورقة1!$E$1,MATCH($A1955,ورقة1!$A:$A,0)-1,))</f>
        <v/>
      </c>
    </row>
    <row r="1956" spans="1:4" customFormat="1" ht="17.25" customHeight="1" thickBot="1">
      <c r="A1956" s="75"/>
      <c r="B1956" s="75"/>
      <c r="C1956" s="70" t="str">
        <f ca="1">IF($A1955="","",OFFSET(ورقة1!$D$1,MATCH($A1955,ورقة1!$A:$A,0)-1,))</f>
        <v/>
      </c>
      <c r="D1956" s="70" t="str">
        <f ca="1">IF($A1955="","",OFFSET(ورقة1!$F$1,MATCH($A1955,ورقة1!$A:$A,0)-1,))</f>
        <v/>
      </c>
    </row>
    <row r="1957" spans="1:4" customFormat="1" ht="17.25" customHeight="1" thickBot="1">
      <c r="A1957" s="74" t="str">
        <f>IF(SUM(MAX($A$1:$A1956),1)&gt;MAX(ورقة1!$A:$A),"",SUM(MAX($A$1:$A1956),1))</f>
        <v/>
      </c>
      <c r="B1957" s="74" t="str">
        <f ca="1">IF($A1957="","",OFFSET(ورقة1!$B$1,MATCH($A1957,ورقة1!$A:$A,0)-1,))</f>
        <v/>
      </c>
      <c r="C1957" s="69" t="str">
        <f ca="1">IF($A1957="","",OFFSET(ورقة1!$C$1,MATCH($A1957,ورقة1!$A:$A,0)-1,))</f>
        <v/>
      </c>
      <c r="D1957" s="69" t="str">
        <f ca="1">IF($A1957="","",OFFSET(ورقة1!$E$1,MATCH($A1957,ورقة1!$A:$A,0)-1,))</f>
        <v/>
      </c>
    </row>
    <row r="1958" spans="1:4" customFormat="1" ht="17.25" customHeight="1" thickBot="1">
      <c r="A1958" s="75"/>
      <c r="B1958" s="75"/>
      <c r="C1958" s="70" t="str">
        <f ca="1">IF($A1957="","",OFFSET(ورقة1!$D$1,MATCH($A1957,ورقة1!$A:$A,0)-1,))</f>
        <v/>
      </c>
      <c r="D1958" s="70" t="str">
        <f ca="1">IF($A1957="","",OFFSET(ورقة1!$F$1,MATCH($A1957,ورقة1!$A:$A,0)-1,))</f>
        <v/>
      </c>
    </row>
    <row r="1959" spans="1:4" customFormat="1" ht="17.25" customHeight="1" thickBot="1">
      <c r="A1959" s="74" t="str">
        <f>IF(SUM(MAX($A$1:$A1958),1)&gt;MAX(ورقة1!$A:$A),"",SUM(MAX($A$1:$A1958),1))</f>
        <v/>
      </c>
      <c r="B1959" s="74" t="str">
        <f ca="1">IF($A1959="","",OFFSET(ورقة1!$B$1,MATCH($A1959,ورقة1!$A:$A,0)-1,))</f>
        <v/>
      </c>
      <c r="C1959" s="69" t="str">
        <f ca="1">IF($A1959="","",OFFSET(ورقة1!$C$1,MATCH($A1959,ورقة1!$A:$A,0)-1,))</f>
        <v/>
      </c>
      <c r="D1959" s="69" t="str">
        <f ca="1">IF($A1959="","",OFFSET(ورقة1!$E$1,MATCH($A1959,ورقة1!$A:$A,0)-1,))</f>
        <v/>
      </c>
    </row>
    <row r="1960" spans="1:4" customFormat="1" ht="17.25" customHeight="1" thickBot="1">
      <c r="A1960" s="75"/>
      <c r="B1960" s="75"/>
      <c r="C1960" s="70" t="str">
        <f ca="1">IF($A1959="","",OFFSET(ورقة1!$D$1,MATCH($A1959,ورقة1!$A:$A,0)-1,))</f>
        <v/>
      </c>
      <c r="D1960" s="70" t="str">
        <f ca="1">IF($A1959="","",OFFSET(ورقة1!$F$1,MATCH($A1959,ورقة1!$A:$A,0)-1,))</f>
        <v/>
      </c>
    </row>
    <row r="1961" spans="1:4" customFormat="1" ht="17.25" customHeight="1" thickBot="1">
      <c r="A1961" s="74" t="str">
        <f>IF(SUM(MAX($A$1:$A1960),1)&gt;MAX(ورقة1!$A:$A),"",SUM(MAX($A$1:$A1960),1))</f>
        <v/>
      </c>
      <c r="B1961" s="74" t="str">
        <f ca="1">IF($A1961="","",OFFSET(ورقة1!$B$1,MATCH($A1961,ورقة1!$A:$A,0)-1,))</f>
        <v/>
      </c>
      <c r="C1961" s="69" t="str">
        <f ca="1">IF($A1961="","",OFFSET(ورقة1!$C$1,MATCH($A1961,ورقة1!$A:$A,0)-1,))</f>
        <v/>
      </c>
      <c r="D1961" s="69" t="str">
        <f ca="1">IF($A1961="","",OFFSET(ورقة1!$E$1,MATCH($A1961,ورقة1!$A:$A,0)-1,))</f>
        <v/>
      </c>
    </row>
    <row r="1962" spans="1:4" customFormat="1" ht="17.25" customHeight="1" thickBot="1">
      <c r="A1962" s="75"/>
      <c r="B1962" s="75"/>
      <c r="C1962" s="70" t="str">
        <f ca="1">IF($A1961="","",OFFSET(ورقة1!$D$1,MATCH($A1961,ورقة1!$A:$A,0)-1,))</f>
        <v/>
      </c>
      <c r="D1962" s="70" t="str">
        <f ca="1">IF($A1961="","",OFFSET(ورقة1!$F$1,MATCH($A1961,ورقة1!$A:$A,0)-1,))</f>
        <v/>
      </c>
    </row>
    <row r="1963" spans="1:4" customFormat="1" ht="17.25" customHeight="1" thickBot="1">
      <c r="A1963" s="74" t="str">
        <f>IF(SUM(MAX($A$1:$A1962),1)&gt;MAX(ورقة1!$A:$A),"",SUM(MAX($A$1:$A1962),1))</f>
        <v/>
      </c>
      <c r="B1963" s="74" t="str">
        <f ca="1">IF($A1963="","",OFFSET(ورقة1!$B$1,MATCH($A1963,ورقة1!$A:$A,0)-1,))</f>
        <v/>
      </c>
      <c r="C1963" s="69" t="str">
        <f ca="1">IF($A1963="","",OFFSET(ورقة1!$C$1,MATCH($A1963,ورقة1!$A:$A,0)-1,))</f>
        <v/>
      </c>
      <c r="D1963" s="69" t="str">
        <f ca="1">IF($A1963="","",OFFSET(ورقة1!$E$1,MATCH($A1963,ورقة1!$A:$A,0)-1,))</f>
        <v/>
      </c>
    </row>
    <row r="1964" spans="1:4" customFormat="1" ht="17.25" customHeight="1" thickBot="1">
      <c r="A1964" s="75"/>
      <c r="B1964" s="75"/>
      <c r="C1964" s="70" t="str">
        <f ca="1">IF($A1963="","",OFFSET(ورقة1!$D$1,MATCH($A1963,ورقة1!$A:$A,0)-1,))</f>
        <v/>
      </c>
      <c r="D1964" s="70" t="str">
        <f ca="1">IF($A1963="","",OFFSET(ورقة1!$F$1,MATCH($A1963,ورقة1!$A:$A,0)-1,))</f>
        <v/>
      </c>
    </row>
    <row r="1965" spans="1:4" customFormat="1" ht="17.25" customHeight="1" thickBot="1">
      <c r="A1965" s="74" t="str">
        <f>IF(SUM(MAX($A$1:$A1964),1)&gt;MAX(ورقة1!$A:$A),"",SUM(MAX($A$1:$A1964),1))</f>
        <v/>
      </c>
      <c r="B1965" s="74" t="str">
        <f ca="1">IF($A1965="","",OFFSET(ورقة1!$B$1,MATCH($A1965,ورقة1!$A:$A,0)-1,))</f>
        <v/>
      </c>
      <c r="C1965" s="69" t="str">
        <f ca="1">IF($A1965="","",OFFSET(ورقة1!$C$1,MATCH($A1965,ورقة1!$A:$A,0)-1,))</f>
        <v/>
      </c>
      <c r="D1965" s="69" t="str">
        <f ca="1">IF($A1965="","",OFFSET(ورقة1!$E$1,MATCH($A1965,ورقة1!$A:$A,0)-1,))</f>
        <v/>
      </c>
    </row>
    <row r="1966" spans="1:4" customFormat="1" ht="17.25" customHeight="1" thickBot="1">
      <c r="A1966" s="75"/>
      <c r="B1966" s="75"/>
      <c r="C1966" s="70" t="str">
        <f ca="1">IF($A1965="","",OFFSET(ورقة1!$D$1,MATCH($A1965,ورقة1!$A:$A,0)-1,))</f>
        <v/>
      </c>
      <c r="D1966" s="70" t="str">
        <f ca="1">IF($A1965="","",OFFSET(ورقة1!$F$1,MATCH($A1965,ورقة1!$A:$A,0)-1,))</f>
        <v/>
      </c>
    </row>
    <row r="1967" spans="1:4" customFormat="1" ht="17.25" customHeight="1" thickBot="1">
      <c r="A1967" s="74" t="str">
        <f>IF(SUM(MAX($A$1:$A1966),1)&gt;MAX(ورقة1!$A:$A),"",SUM(MAX($A$1:$A1966),1))</f>
        <v/>
      </c>
      <c r="B1967" s="74" t="str">
        <f ca="1">IF($A1967="","",OFFSET(ورقة1!$B$1,MATCH($A1967,ورقة1!$A:$A,0)-1,))</f>
        <v/>
      </c>
      <c r="C1967" s="69" t="str">
        <f ca="1">IF($A1967="","",OFFSET(ورقة1!$C$1,MATCH($A1967,ورقة1!$A:$A,0)-1,))</f>
        <v/>
      </c>
      <c r="D1967" s="69" t="str">
        <f ca="1">IF($A1967="","",OFFSET(ورقة1!$E$1,MATCH($A1967,ورقة1!$A:$A,0)-1,))</f>
        <v/>
      </c>
    </row>
    <row r="1968" spans="1:4" customFormat="1" ht="17.25" customHeight="1" thickBot="1">
      <c r="A1968" s="75"/>
      <c r="B1968" s="75"/>
      <c r="C1968" s="70" t="str">
        <f ca="1">IF($A1967="","",OFFSET(ورقة1!$D$1,MATCH($A1967,ورقة1!$A:$A,0)-1,))</f>
        <v/>
      </c>
      <c r="D1968" s="70" t="str">
        <f ca="1">IF($A1967="","",OFFSET(ورقة1!$F$1,MATCH($A1967,ورقة1!$A:$A,0)-1,))</f>
        <v/>
      </c>
    </row>
    <row r="1969" spans="1:4" customFormat="1" ht="17.25" customHeight="1" thickBot="1">
      <c r="A1969" s="74" t="str">
        <f>IF(SUM(MAX($A$1:$A1968),1)&gt;MAX(ورقة1!$A:$A),"",SUM(MAX($A$1:$A1968),1))</f>
        <v/>
      </c>
      <c r="B1969" s="74" t="str">
        <f ca="1">IF($A1969="","",OFFSET(ورقة1!$B$1,MATCH($A1969,ورقة1!$A:$A,0)-1,))</f>
        <v/>
      </c>
      <c r="C1969" s="69" t="str">
        <f ca="1">IF($A1969="","",OFFSET(ورقة1!$C$1,MATCH($A1969,ورقة1!$A:$A,0)-1,))</f>
        <v/>
      </c>
      <c r="D1969" s="69" t="str">
        <f ca="1">IF($A1969="","",OFFSET(ورقة1!$E$1,MATCH($A1969,ورقة1!$A:$A,0)-1,))</f>
        <v/>
      </c>
    </row>
    <row r="1970" spans="1:4" customFormat="1" ht="17.25" customHeight="1" thickBot="1">
      <c r="A1970" s="75"/>
      <c r="B1970" s="75"/>
      <c r="C1970" s="70" t="str">
        <f ca="1">IF($A1969="","",OFFSET(ورقة1!$D$1,MATCH($A1969,ورقة1!$A:$A,0)-1,))</f>
        <v/>
      </c>
      <c r="D1970" s="70" t="str">
        <f ca="1">IF($A1969="","",OFFSET(ورقة1!$F$1,MATCH($A1969,ورقة1!$A:$A,0)-1,))</f>
        <v/>
      </c>
    </row>
    <row r="1971" spans="1:4" customFormat="1" ht="17.25" customHeight="1" thickBot="1">
      <c r="A1971" s="74" t="str">
        <f>IF(SUM(MAX($A$1:$A1970),1)&gt;MAX(ورقة1!$A:$A),"",SUM(MAX($A$1:$A1970),1))</f>
        <v/>
      </c>
      <c r="B1971" s="74" t="str">
        <f ca="1">IF($A1971="","",OFFSET(ورقة1!$B$1,MATCH($A1971,ورقة1!$A:$A,0)-1,))</f>
        <v/>
      </c>
      <c r="C1971" s="69" t="str">
        <f ca="1">IF($A1971="","",OFFSET(ورقة1!$C$1,MATCH($A1971,ورقة1!$A:$A,0)-1,))</f>
        <v/>
      </c>
      <c r="D1971" s="69" t="str">
        <f ca="1">IF($A1971="","",OFFSET(ورقة1!$E$1,MATCH($A1971,ورقة1!$A:$A,0)-1,))</f>
        <v/>
      </c>
    </row>
    <row r="1972" spans="1:4" customFormat="1" ht="17.25" customHeight="1" thickBot="1">
      <c r="A1972" s="75"/>
      <c r="B1972" s="75"/>
      <c r="C1972" s="70" t="str">
        <f ca="1">IF($A1971="","",OFFSET(ورقة1!$D$1,MATCH($A1971,ورقة1!$A:$A,0)-1,))</f>
        <v/>
      </c>
      <c r="D1972" s="70" t="str">
        <f ca="1">IF($A1971="","",OFFSET(ورقة1!$F$1,MATCH($A1971,ورقة1!$A:$A,0)-1,))</f>
        <v/>
      </c>
    </row>
    <row r="1973" spans="1:4" customFormat="1" ht="17.25" customHeight="1" thickBot="1">
      <c r="A1973" s="74" t="str">
        <f>IF(SUM(MAX($A$1:$A1972),1)&gt;MAX(ورقة1!$A:$A),"",SUM(MAX($A$1:$A1972),1))</f>
        <v/>
      </c>
      <c r="B1973" s="74" t="str">
        <f ca="1">IF($A1973="","",OFFSET(ورقة1!$B$1,MATCH($A1973,ورقة1!$A:$A,0)-1,))</f>
        <v/>
      </c>
      <c r="C1973" s="69" t="str">
        <f ca="1">IF($A1973="","",OFFSET(ورقة1!$C$1,MATCH($A1973,ورقة1!$A:$A,0)-1,))</f>
        <v/>
      </c>
      <c r="D1973" s="69" t="str">
        <f ca="1">IF($A1973="","",OFFSET(ورقة1!$E$1,MATCH($A1973,ورقة1!$A:$A,0)-1,))</f>
        <v/>
      </c>
    </row>
    <row r="1974" spans="1:4" customFormat="1" ht="17.25" customHeight="1" thickBot="1">
      <c r="A1974" s="75"/>
      <c r="B1974" s="75"/>
      <c r="C1974" s="70" t="str">
        <f ca="1">IF($A1973="","",OFFSET(ورقة1!$D$1,MATCH($A1973,ورقة1!$A:$A,0)-1,))</f>
        <v/>
      </c>
      <c r="D1974" s="70" t="str">
        <f ca="1">IF($A1973="","",OFFSET(ورقة1!$F$1,MATCH($A1973,ورقة1!$A:$A,0)-1,))</f>
        <v/>
      </c>
    </row>
    <row r="1975" spans="1:4" customFormat="1" ht="17.25" customHeight="1" thickBot="1">
      <c r="A1975" s="74" t="str">
        <f>IF(SUM(MAX($A$1:$A1974),1)&gt;MAX(ورقة1!$A:$A),"",SUM(MAX($A$1:$A1974),1))</f>
        <v/>
      </c>
      <c r="B1975" s="74" t="str">
        <f ca="1">IF($A1975="","",OFFSET(ورقة1!$B$1,MATCH($A1975,ورقة1!$A:$A,0)-1,))</f>
        <v/>
      </c>
      <c r="C1975" s="69" t="str">
        <f ca="1">IF($A1975="","",OFFSET(ورقة1!$C$1,MATCH($A1975,ورقة1!$A:$A,0)-1,))</f>
        <v/>
      </c>
      <c r="D1975" s="69" t="str">
        <f ca="1">IF($A1975="","",OFFSET(ورقة1!$E$1,MATCH($A1975,ورقة1!$A:$A,0)-1,))</f>
        <v/>
      </c>
    </row>
    <row r="1976" spans="1:4" customFormat="1" ht="17.25" customHeight="1" thickBot="1">
      <c r="A1976" s="75"/>
      <c r="B1976" s="75"/>
      <c r="C1976" s="70" t="str">
        <f ca="1">IF($A1975="","",OFFSET(ورقة1!$D$1,MATCH($A1975,ورقة1!$A:$A,0)-1,))</f>
        <v/>
      </c>
      <c r="D1976" s="70" t="str">
        <f ca="1">IF($A1975="","",OFFSET(ورقة1!$F$1,MATCH($A1975,ورقة1!$A:$A,0)-1,))</f>
        <v/>
      </c>
    </row>
    <row r="1977" spans="1:4" customFormat="1" ht="17.25" customHeight="1" thickBot="1">
      <c r="A1977" s="74" t="str">
        <f>IF(SUM(MAX($A$1:$A1976),1)&gt;MAX(ورقة1!$A:$A),"",SUM(MAX($A$1:$A1976),1))</f>
        <v/>
      </c>
      <c r="B1977" s="74" t="str">
        <f ca="1">IF($A1977="","",OFFSET(ورقة1!$B$1,MATCH($A1977,ورقة1!$A:$A,0)-1,))</f>
        <v/>
      </c>
      <c r="C1977" s="69" t="str">
        <f ca="1">IF($A1977="","",OFFSET(ورقة1!$C$1,MATCH($A1977,ورقة1!$A:$A,0)-1,))</f>
        <v/>
      </c>
      <c r="D1977" s="69" t="str">
        <f ca="1">IF($A1977="","",OFFSET(ورقة1!$E$1,MATCH($A1977,ورقة1!$A:$A,0)-1,))</f>
        <v/>
      </c>
    </row>
    <row r="1978" spans="1:4" customFormat="1" ht="17.25" customHeight="1" thickBot="1">
      <c r="A1978" s="75"/>
      <c r="B1978" s="75"/>
      <c r="C1978" s="70" t="str">
        <f ca="1">IF($A1977="","",OFFSET(ورقة1!$D$1,MATCH($A1977,ورقة1!$A:$A,0)-1,))</f>
        <v/>
      </c>
      <c r="D1978" s="70" t="str">
        <f ca="1">IF($A1977="","",OFFSET(ورقة1!$F$1,MATCH($A1977,ورقة1!$A:$A,0)-1,))</f>
        <v/>
      </c>
    </row>
    <row r="1979" spans="1:4" customFormat="1" ht="17.25" customHeight="1" thickBot="1">
      <c r="A1979" s="74" t="str">
        <f>IF(SUM(MAX($A$1:$A1978),1)&gt;MAX(ورقة1!$A:$A),"",SUM(MAX($A$1:$A1978),1))</f>
        <v/>
      </c>
      <c r="B1979" s="74" t="str">
        <f ca="1">IF($A1979="","",OFFSET(ورقة1!$B$1,MATCH($A1979,ورقة1!$A:$A,0)-1,))</f>
        <v/>
      </c>
      <c r="C1979" s="69" t="str">
        <f ca="1">IF($A1979="","",OFFSET(ورقة1!$C$1,MATCH($A1979,ورقة1!$A:$A,0)-1,))</f>
        <v/>
      </c>
      <c r="D1979" s="69" t="str">
        <f ca="1">IF($A1979="","",OFFSET(ورقة1!$E$1,MATCH($A1979,ورقة1!$A:$A,0)-1,))</f>
        <v/>
      </c>
    </row>
    <row r="1980" spans="1:4" customFormat="1" ht="17.25" customHeight="1" thickBot="1">
      <c r="A1980" s="75"/>
      <c r="B1980" s="75"/>
      <c r="C1980" s="70" t="str">
        <f ca="1">IF($A1979="","",OFFSET(ورقة1!$D$1,MATCH($A1979,ورقة1!$A:$A,0)-1,))</f>
        <v/>
      </c>
      <c r="D1980" s="70" t="str">
        <f ca="1">IF($A1979="","",OFFSET(ورقة1!$F$1,MATCH($A1979,ورقة1!$A:$A,0)-1,))</f>
        <v/>
      </c>
    </row>
    <row r="1981" spans="1:4" customFormat="1" ht="17.25" customHeight="1" thickBot="1">
      <c r="A1981" s="74" t="str">
        <f>IF(SUM(MAX($A$1:$A1980),1)&gt;MAX(ورقة1!$A:$A),"",SUM(MAX($A$1:$A1980),1))</f>
        <v/>
      </c>
      <c r="B1981" s="74" t="str">
        <f ca="1">IF($A1981="","",OFFSET(ورقة1!$B$1,MATCH($A1981,ورقة1!$A:$A,0)-1,))</f>
        <v/>
      </c>
      <c r="C1981" s="69" t="str">
        <f ca="1">IF($A1981="","",OFFSET(ورقة1!$C$1,MATCH($A1981,ورقة1!$A:$A,0)-1,))</f>
        <v/>
      </c>
      <c r="D1981" s="69" t="str">
        <f ca="1">IF($A1981="","",OFFSET(ورقة1!$E$1,MATCH($A1981,ورقة1!$A:$A,0)-1,))</f>
        <v/>
      </c>
    </row>
    <row r="1982" spans="1:4" customFormat="1" ht="17.25" customHeight="1" thickBot="1">
      <c r="A1982" s="75"/>
      <c r="B1982" s="75"/>
      <c r="C1982" s="70" t="str">
        <f ca="1">IF($A1981="","",OFFSET(ورقة1!$D$1,MATCH($A1981,ورقة1!$A:$A,0)-1,))</f>
        <v/>
      </c>
      <c r="D1982" s="70" t="str">
        <f ca="1">IF($A1981="","",OFFSET(ورقة1!$F$1,MATCH($A1981,ورقة1!$A:$A,0)-1,))</f>
        <v/>
      </c>
    </row>
    <row r="1983" spans="1:4" customFormat="1" ht="17.25" customHeight="1" thickBot="1">
      <c r="A1983" s="74" t="str">
        <f>IF(SUM(MAX($A$1:$A1982),1)&gt;MAX(ورقة1!$A:$A),"",SUM(MAX($A$1:$A1982),1))</f>
        <v/>
      </c>
      <c r="B1983" s="74" t="str">
        <f ca="1">IF($A1983="","",OFFSET(ورقة1!$B$1,MATCH($A1983,ورقة1!$A:$A,0)-1,))</f>
        <v/>
      </c>
      <c r="C1983" s="69" t="str">
        <f ca="1">IF($A1983="","",OFFSET(ورقة1!$C$1,MATCH($A1983,ورقة1!$A:$A,0)-1,))</f>
        <v/>
      </c>
      <c r="D1983" s="69" t="str">
        <f ca="1">IF($A1983="","",OFFSET(ورقة1!$E$1,MATCH($A1983,ورقة1!$A:$A,0)-1,))</f>
        <v/>
      </c>
    </row>
    <row r="1984" spans="1:4" customFormat="1" ht="17.25" customHeight="1" thickBot="1">
      <c r="A1984" s="75"/>
      <c r="B1984" s="75"/>
      <c r="C1984" s="70" t="str">
        <f ca="1">IF($A1983="","",OFFSET(ورقة1!$D$1,MATCH($A1983,ورقة1!$A:$A,0)-1,))</f>
        <v/>
      </c>
      <c r="D1984" s="70" t="str">
        <f ca="1">IF($A1983="","",OFFSET(ورقة1!$F$1,MATCH($A1983,ورقة1!$A:$A,0)-1,))</f>
        <v/>
      </c>
    </row>
    <row r="1985" spans="1:4" customFormat="1" ht="17.25" customHeight="1" thickBot="1">
      <c r="A1985" s="74" t="str">
        <f>IF(SUM(MAX($A$1:$A1984),1)&gt;MAX(ورقة1!$A:$A),"",SUM(MAX($A$1:$A1984),1))</f>
        <v/>
      </c>
      <c r="B1985" s="74" t="str">
        <f ca="1">IF($A1985="","",OFFSET(ورقة1!$B$1,MATCH($A1985,ورقة1!$A:$A,0)-1,))</f>
        <v/>
      </c>
      <c r="C1985" s="69" t="str">
        <f ca="1">IF($A1985="","",OFFSET(ورقة1!$C$1,MATCH($A1985,ورقة1!$A:$A,0)-1,))</f>
        <v/>
      </c>
      <c r="D1985" s="69" t="str">
        <f ca="1">IF($A1985="","",OFFSET(ورقة1!$E$1,MATCH($A1985,ورقة1!$A:$A,0)-1,))</f>
        <v/>
      </c>
    </row>
    <row r="1986" spans="1:4" customFormat="1" ht="17.25" customHeight="1" thickBot="1">
      <c r="A1986" s="75"/>
      <c r="B1986" s="75"/>
      <c r="C1986" s="70" t="str">
        <f ca="1">IF($A1985="","",OFFSET(ورقة1!$D$1,MATCH($A1985,ورقة1!$A:$A,0)-1,))</f>
        <v/>
      </c>
      <c r="D1986" s="70" t="str">
        <f ca="1">IF($A1985="","",OFFSET(ورقة1!$F$1,MATCH($A1985,ورقة1!$A:$A,0)-1,))</f>
        <v/>
      </c>
    </row>
    <row r="1987" spans="1:4" customFormat="1" ht="17.25" customHeight="1" thickBot="1">
      <c r="A1987" s="74" t="str">
        <f>IF(SUM(MAX($A$1:$A1986),1)&gt;MAX(ورقة1!$A:$A),"",SUM(MAX($A$1:$A1986),1))</f>
        <v/>
      </c>
      <c r="B1987" s="74" t="str">
        <f ca="1">IF($A1987="","",OFFSET(ورقة1!$B$1,MATCH($A1987,ورقة1!$A:$A,0)-1,))</f>
        <v/>
      </c>
      <c r="C1987" s="69" t="str">
        <f ca="1">IF($A1987="","",OFFSET(ورقة1!$C$1,MATCH($A1987,ورقة1!$A:$A,0)-1,))</f>
        <v/>
      </c>
      <c r="D1987" s="69" t="str">
        <f ca="1">IF($A1987="","",OFFSET(ورقة1!$E$1,MATCH($A1987,ورقة1!$A:$A,0)-1,))</f>
        <v/>
      </c>
    </row>
    <row r="1988" spans="1:4" customFormat="1" ht="17.25" customHeight="1" thickBot="1">
      <c r="A1988" s="75"/>
      <c r="B1988" s="75"/>
      <c r="C1988" s="70" t="str">
        <f ca="1">IF($A1987="","",OFFSET(ورقة1!$D$1,MATCH($A1987,ورقة1!$A:$A,0)-1,))</f>
        <v/>
      </c>
      <c r="D1988" s="70" t="str">
        <f ca="1">IF($A1987="","",OFFSET(ورقة1!$F$1,MATCH($A1987,ورقة1!$A:$A,0)-1,))</f>
        <v/>
      </c>
    </row>
    <row r="1989" spans="1:4" customFormat="1" ht="17.25" customHeight="1" thickBot="1">
      <c r="A1989" s="74" t="str">
        <f>IF(SUM(MAX($A$1:$A1988),1)&gt;MAX(ورقة1!$A:$A),"",SUM(MAX($A$1:$A1988),1))</f>
        <v/>
      </c>
      <c r="B1989" s="74" t="str">
        <f ca="1">IF($A1989="","",OFFSET(ورقة1!$B$1,MATCH($A1989,ورقة1!$A:$A,0)-1,))</f>
        <v/>
      </c>
      <c r="C1989" s="69" t="str">
        <f ca="1">IF($A1989="","",OFFSET(ورقة1!$C$1,MATCH($A1989,ورقة1!$A:$A,0)-1,))</f>
        <v/>
      </c>
      <c r="D1989" s="69" t="str">
        <f ca="1">IF($A1989="","",OFFSET(ورقة1!$E$1,MATCH($A1989,ورقة1!$A:$A,0)-1,))</f>
        <v/>
      </c>
    </row>
    <row r="1990" spans="1:4" customFormat="1" ht="17.25" customHeight="1" thickBot="1">
      <c r="A1990" s="75"/>
      <c r="B1990" s="75"/>
      <c r="C1990" s="70" t="str">
        <f ca="1">IF($A1989="","",OFFSET(ورقة1!$D$1,MATCH($A1989,ورقة1!$A:$A,0)-1,))</f>
        <v/>
      </c>
      <c r="D1990" s="70" t="str">
        <f ca="1">IF($A1989="","",OFFSET(ورقة1!$F$1,MATCH($A1989,ورقة1!$A:$A,0)-1,))</f>
        <v/>
      </c>
    </row>
    <row r="1991" spans="1:4" customFormat="1" ht="17.25" customHeight="1" thickBot="1">
      <c r="A1991" s="74" t="str">
        <f>IF(SUM(MAX($A$1:$A1990),1)&gt;MAX(ورقة1!$A:$A),"",SUM(MAX($A$1:$A1990),1))</f>
        <v/>
      </c>
      <c r="B1991" s="74" t="str">
        <f ca="1">IF($A1991="","",OFFSET(ورقة1!$B$1,MATCH($A1991,ورقة1!$A:$A,0)-1,))</f>
        <v/>
      </c>
      <c r="C1991" s="69" t="str">
        <f ca="1">IF($A1991="","",OFFSET(ورقة1!$C$1,MATCH($A1991,ورقة1!$A:$A,0)-1,))</f>
        <v/>
      </c>
      <c r="D1991" s="69" t="str">
        <f ca="1">IF($A1991="","",OFFSET(ورقة1!$E$1,MATCH($A1991,ورقة1!$A:$A,0)-1,))</f>
        <v/>
      </c>
    </row>
    <row r="1992" spans="1:4" customFormat="1" ht="17.25" customHeight="1" thickBot="1">
      <c r="A1992" s="75"/>
      <c r="B1992" s="75"/>
      <c r="C1992" s="70" t="str">
        <f ca="1">IF($A1991="","",OFFSET(ورقة1!$D$1,MATCH($A1991,ورقة1!$A:$A,0)-1,))</f>
        <v/>
      </c>
      <c r="D1992" s="70" t="str">
        <f ca="1">IF($A1991="","",OFFSET(ورقة1!$F$1,MATCH($A1991,ورقة1!$A:$A,0)-1,))</f>
        <v/>
      </c>
    </row>
    <row r="1993" spans="1:4" customFormat="1" ht="17.25" customHeight="1" thickBot="1">
      <c r="A1993" s="74" t="str">
        <f>IF(SUM(MAX($A$1:$A1992),1)&gt;MAX(ورقة1!$A:$A),"",SUM(MAX($A$1:$A1992),1))</f>
        <v/>
      </c>
      <c r="B1993" s="74" t="str">
        <f ca="1">IF($A1993="","",OFFSET(ورقة1!$B$1,MATCH($A1993,ورقة1!$A:$A,0)-1,))</f>
        <v/>
      </c>
      <c r="C1993" s="69" t="str">
        <f ca="1">IF($A1993="","",OFFSET(ورقة1!$C$1,MATCH($A1993,ورقة1!$A:$A,0)-1,))</f>
        <v/>
      </c>
      <c r="D1993" s="69" t="str">
        <f ca="1">IF($A1993="","",OFFSET(ورقة1!$E$1,MATCH($A1993,ورقة1!$A:$A,0)-1,))</f>
        <v/>
      </c>
    </row>
    <row r="1994" spans="1:4" customFormat="1" ht="17.25" customHeight="1" thickBot="1">
      <c r="A1994" s="75"/>
      <c r="B1994" s="75"/>
      <c r="C1994" s="70" t="str">
        <f ca="1">IF($A1993="","",OFFSET(ورقة1!$D$1,MATCH($A1993,ورقة1!$A:$A,0)-1,))</f>
        <v/>
      </c>
      <c r="D1994" s="70" t="str">
        <f ca="1">IF($A1993="","",OFFSET(ورقة1!$F$1,MATCH($A1993,ورقة1!$A:$A,0)-1,))</f>
        <v/>
      </c>
    </row>
    <row r="1995" spans="1:4" customFormat="1" ht="17.25" customHeight="1" thickBot="1">
      <c r="A1995" s="74" t="str">
        <f>IF(SUM(MAX($A$1:$A1994),1)&gt;MAX(ورقة1!$A:$A),"",SUM(MAX($A$1:$A1994),1))</f>
        <v/>
      </c>
      <c r="B1995" s="74" t="str">
        <f ca="1">IF($A1995="","",OFFSET(ورقة1!$B$1,MATCH($A1995,ورقة1!$A:$A,0)-1,))</f>
        <v/>
      </c>
      <c r="C1995" s="69" t="str">
        <f ca="1">IF($A1995="","",OFFSET(ورقة1!$C$1,MATCH($A1995,ورقة1!$A:$A,0)-1,))</f>
        <v/>
      </c>
      <c r="D1995" s="69" t="str">
        <f ca="1">IF($A1995="","",OFFSET(ورقة1!$E$1,MATCH($A1995,ورقة1!$A:$A,0)-1,))</f>
        <v/>
      </c>
    </row>
    <row r="1996" spans="1:4" customFormat="1" ht="17.25" customHeight="1" thickBot="1">
      <c r="A1996" s="75"/>
      <c r="B1996" s="75"/>
      <c r="C1996" s="70" t="str">
        <f ca="1">IF($A1995="","",OFFSET(ورقة1!$D$1,MATCH($A1995,ورقة1!$A:$A,0)-1,))</f>
        <v/>
      </c>
      <c r="D1996" s="70" t="str">
        <f ca="1">IF($A1995="","",OFFSET(ورقة1!$F$1,MATCH($A1995,ورقة1!$A:$A,0)-1,))</f>
        <v/>
      </c>
    </row>
    <row r="1997" spans="1:4" customFormat="1" ht="17.25" customHeight="1" thickBot="1">
      <c r="A1997" s="74" t="str">
        <f>IF(SUM(MAX($A$1:$A1996),1)&gt;MAX(ورقة1!$A:$A),"",SUM(MAX($A$1:$A1996),1))</f>
        <v/>
      </c>
      <c r="B1997" s="74" t="str">
        <f ca="1">IF($A1997="","",OFFSET(ورقة1!$B$1,MATCH($A1997,ورقة1!$A:$A,0)-1,))</f>
        <v/>
      </c>
      <c r="C1997" s="69" t="str">
        <f ca="1">IF($A1997="","",OFFSET(ورقة1!$C$1,MATCH($A1997,ورقة1!$A:$A,0)-1,))</f>
        <v/>
      </c>
      <c r="D1997" s="69" t="str">
        <f ca="1">IF($A1997="","",OFFSET(ورقة1!$E$1,MATCH($A1997,ورقة1!$A:$A,0)-1,))</f>
        <v/>
      </c>
    </row>
    <row r="1998" spans="1:4" customFormat="1" ht="17.25" customHeight="1" thickBot="1">
      <c r="A1998" s="75"/>
      <c r="B1998" s="75"/>
      <c r="C1998" s="70" t="str">
        <f ca="1">IF($A1997="","",OFFSET(ورقة1!$D$1,MATCH($A1997,ورقة1!$A:$A,0)-1,))</f>
        <v/>
      </c>
      <c r="D1998" s="70" t="str">
        <f ca="1">IF($A1997="","",OFFSET(ورقة1!$F$1,MATCH($A1997,ورقة1!$A:$A,0)-1,))</f>
        <v/>
      </c>
    </row>
    <row r="1999" spans="1:4" customFormat="1" ht="17.25" customHeight="1" thickBot="1">
      <c r="A1999" s="74" t="str">
        <f>IF(SUM(MAX($A$1:$A1998),1)&gt;MAX(ورقة1!$A:$A),"",SUM(MAX($A$1:$A1998),1))</f>
        <v/>
      </c>
      <c r="B1999" s="74" t="str">
        <f ca="1">IF($A1999="","",OFFSET(ورقة1!$B$1,MATCH($A1999,ورقة1!$A:$A,0)-1,))</f>
        <v/>
      </c>
      <c r="C1999" s="69" t="str">
        <f ca="1">IF($A1999="","",OFFSET(ورقة1!$C$1,MATCH($A1999,ورقة1!$A:$A,0)-1,))</f>
        <v/>
      </c>
      <c r="D1999" s="69" t="str">
        <f ca="1">IF($A1999="","",OFFSET(ورقة1!$E$1,MATCH($A1999,ورقة1!$A:$A,0)-1,))</f>
        <v/>
      </c>
    </row>
    <row r="2000" spans="1:4" customFormat="1" ht="17.25" customHeight="1" thickBot="1">
      <c r="A2000" s="75"/>
      <c r="B2000" s="75"/>
      <c r="C2000" s="70" t="str">
        <f ca="1">IF($A1999="","",OFFSET(ورقة1!$D$1,MATCH($A1999,ورقة1!$A:$A,0)-1,))</f>
        <v/>
      </c>
      <c r="D2000" s="70" t="str">
        <f ca="1">IF($A1999="","",OFFSET(ورقة1!$F$1,MATCH($A1999,ورقة1!$A:$A,0)-1,))</f>
        <v/>
      </c>
    </row>
    <row r="2001" spans="1:4" customFormat="1" ht="17.25" customHeight="1" thickBot="1">
      <c r="A2001" s="74" t="str">
        <f>IF(SUM(MAX($A$1:$A2000),1)&gt;MAX(ورقة1!$A:$A),"",SUM(MAX($A$1:$A2000),1))</f>
        <v/>
      </c>
      <c r="B2001" s="74" t="str">
        <f ca="1">IF($A2001="","",OFFSET(ورقة1!$B$1,MATCH($A2001,ورقة1!$A:$A,0)-1,))</f>
        <v/>
      </c>
      <c r="C2001" s="69" t="str">
        <f ca="1">IF($A2001="","",OFFSET(ورقة1!$C$1,MATCH($A2001,ورقة1!$A:$A,0)-1,))</f>
        <v/>
      </c>
      <c r="D2001" s="69" t="str">
        <f ca="1">IF($A2001="","",OFFSET(ورقة1!$E$1,MATCH($A2001,ورقة1!$A:$A,0)-1,))</f>
        <v/>
      </c>
    </row>
    <row r="2002" spans="1:4" customFormat="1" ht="17.25" customHeight="1" thickBot="1">
      <c r="A2002" s="75"/>
      <c r="B2002" s="75"/>
      <c r="C2002" s="70" t="str">
        <f ca="1">IF($A2001="","",OFFSET(ورقة1!$D$1,MATCH($A2001,ورقة1!$A:$A,0)-1,))</f>
        <v/>
      </c>
      <c r="D2002" s="70" t="str">
        <f ca="1">IF($A2001="","",OFFSET(ورقة1!$F$1,MATCH($A2001,ورقة1!$A:$A,0)-1,))</f>
        <v/>
      </c>
    </row>
    <row r="2003" spans="1:4" customFormat="1" ht="17.25" customHeight="1" thickBot="1">
      <c r="A2003" s="74" t="str">
        <f>IF(SUM(MAX($A$1:$A2002),1)&gt;MAX(ورقة1!$A:$A),"",SUM(MAX($A$1:$A2002),1))</f>
        <v/>
      </c>
      <c r="B2003" s="74" t="str">
        <f ca="1">IF($A2003="","",OFFSET(ورقة1!$B$1,MATCH($A2003,ورقة1!$A:$A,0)-1,))</f>
        <v/>
      </c>
      <c r="C2003" s="69" t="str">
        <f ca="1">IF($A2003="","",OFFSET(ورقة1!$C$1,MATCH($A2003,ورقة1!$A:$A,0)-1,))</f>
        <v/>
      </c>
      <c r="D2003" s="69" t="str">
        <f ca="1">IF($A2003="","",OFFSET(ورقة1!$E$1,MATCH($A2003,ورقة1!$A:$A,0)-1,))</f>
        <v/>
      </c>
    </row>
    <row r="2004" spans="1:4" customFormat="1" ht="17.25" customHeight="1" thickBot="1">
      <c r="A2004" s="75"/>
      <c r="B2004" s="75"/>
      <c r="C2004" s="70" t="str">
        <f ca="1">IF($A2003="","",OFFSET(ورقة1!$D$1,MATCH($A2003,ورقة1!$A:$A,0)-1,))</f>
        <v/>
      </c>
      <c r="D2004" s="70" t="str">
        <f ca="1">IF($A2003="","",OFFSET(ورقة1!$F$1,MATCH($A2003,ورقة1!$A:$A,0)-1,))</f>
        <v/>
      </c>
    </row>
    <row r="2005" spans="1:4" customFormat="1" ht="17.25" customHeight="1" thickBot="1">
      <c r="A2005" s="74" t="str">
        <f>IF(SUM(MAX($A$1:$A2004),1)&gt;MAX(ورقة1!$A:$A),"",SUM(MAX($A$1:$A2004),1))</f>
        <v/>
      </c>
      <c r="B2005" s="74" t="str">
        <f ca="1">IF($A2005="","",OFFSET(ورقة1!$B$1,MATCH($A2005,ورقة1!$A:$A,0)-1,))</f>
        <v/>
      </c>
      <c r="C2005" s="69" t="str">
        <f ca="1">IF($A2005="","",OFFSET(ورقة1!$C$1,MATCH($A2005,ورقة1!$A:$A,0)-1,))</f>
        <v/>
      </c>
      <c r="D2005" s="69" t="str">
        <f ca="1">IF($A2005="","",OFFSET(ورقة1!$E$1,MATCH($A2005,ورقة1!$A:$A,0)-1,))</f>
        <v/>
      </c>
    </row>
    <row r="2006" spans="1:4" customFormat="1" ht="17.25" customHeight="1" thickBot="1">
      <c r="A2006" s="75"/>
      <c r="B2006" s="75"/>
      <c r="C2006" s="70" t="str">
        <f ca="1">IF($A2005="","",OFFSET(ورقة1!$D$1,MATCH($A2005,ورقة1!$A:$A,0)-1,))</f>
        <v/>
      </c>
      <c r="D2006" s="70" t="str">
        <f ca="1">IF($A2005="","",OFFSET(ورقة1!$F$1,MATCH($A2005,ورقة1!$A:$A,0)-1,))</f>
        <v/>
      </c>
    </row>
    <row r="2007" spans="1:4" customFormat="1" ht="17.25" customHeight="1" thickBot="1">
      <c r="A2007" s="74" t="str">
        <f>IF(SUM(MAX($A$1:$A2006),1)&gt;MAX(ورقة1!$A:$A),"",SUM(MAX($A$1:$A2006),1))</f>
        <v/>
      </c>
      <c r="B2007" s="74" t="str">
        <f ca="1">IF($A2007="","",OFFSET(ورقة1!$B$1,MATCH($A2007,ورقة1!$A:$A,0)-1,))</f>
        <v/>
      </c>
      <c r="C2007" s="69" t="str">
        <f ca="1">IF($A2007="","",OFFSET(ورقة1!$C$1,MATCH($A2007,ورقة1!$A:$A,0)-1,))</f>
        <v/>
      </c>
      <c r="D2007" s="69" t="str">
        <f ca="1">IF($A2007="","",OFFSET(ورقة1!$E$1,MATCH($A2007,ورقة1!$A:$A,0)-1,))</f>
        <v/>
      </c>
    </row>
    <row r="2008" spans="1:4" customFormat="1" ht="17.25" customHeight="1" thickBot="1">
      <c r="A2008" s="75"/>
      <c r="B2008" s="75"/>
      <c r="C2008" s="70" t="str">
        <f ca="1">IF($A2007="","",OFFSET(ورقة1!$D$1,MATCH($A2007,ورقة1!$A:$A,0)-1,))</f>
        <v/>
      </c>
      <c r="D2008" s="70" t="str">
        <f ca="1">IF($A2007="","",OFFSET(ورقة1!$F$1,MATCH($A2007,ورقة1!$A:$A,0)-1,))</f>
        <v/>
      </c>
    </row>
    <row r="2009" spans="1:4" customFormat="1" ht="17.25" customHeight="1" thickBot="1">
      <c r="A2009" s="74" t="str">
        <f>IF(SUM(MAX($A$1:$A2008),1)&gt;MAX(ورقة1!$A:$A),"",SUM(MAX($A$1:$A2008),1))</f>
        <v/>
      </c>
      <c r="B2009" s="74" t="str">
        <f ca="1">IF($A2009="","",OFFSET(ورقة1!$B$1,MATCH($A2009,ورقة1!$A:$A,0)-1,))</f>
        <v/>
      </c>
      <c r="C2009" s="69" t="str">
        <f ca="1">IF($A2009="","",OFFSET(ورقة1!$C$1,MATCH($A2009,ورقة1!$A:$A,0)-1,))</f>
        <v/>
      </c>
      <c r="D2009" s="69" t="str">
        <f ca="1">IF($A2009="","",OFFSET(ورقة1!$E$1,MATCH($A2009,ورقة1!$A:$A,0)-1,))</f>
        <v/>
      </c>
    </row>
    <row r="2010" spans="1:4" customFormat="1" ht="17.25" customHeight="1" thickBot="1">
      <c r="A2010" s="75"/>
      <c r="B2010" s="75"/>
      <c r="C2010" s="70" t="str">
        <f ca="1">IF($A2009="","",OFFSET(ورقة1!$D$1,MATCH($A2009,ورقة1!$A:$A,0)-1,))</f>
        <v/>
      </c>
      <c r="D2010" s="70" t="str">
        <f ca="1">IF($A2009="","",OFFSET(ورقة1!$F$1,MATCH($A2009,ورقة1!$A:$A,0)-1,))</f>
        <v/>
      </c>
    </row>
    <row r="2011" spans="1:4" customFormat="1" ht="17.25" customHeight="1" thickBot="1">
      <c r="A2011" s="74" t="str">
        <f>IF(SUM(MAX($A$1:$A2010),1)&gt;MAX(ورقة1!$A:$A),"",SUM(MAX($A$1:$A2010),1))</f>
        <v/>
      </c>
      <c r="B2011" s="74" t="str">
        <f ca="1">IF($A2011="","",OFFSET(ورقة1!$B$1,MATCH($A2011,ورقة1!$A:$A,0)-1,))</f>
        <v/>
      </c>
      <c r="C2011" s="69" t="str">
        <f ca="1">IF($A2011="","",OFFSET(ورقة1!$C$1,MATCH($A2011,ورقة1!$A:$A,0)-1,))</f>
        <v/>
      </c>
      <c r="D2011" s="69" t="str">
        <f ca="1">IF($A2011="","",OFFSET(ورقة1!$E$1,MATCH($A2011,ورقة1!$A:$A,0)-1,))</f>
        <v/>
      </c>
    </row>
    <row r="2012" spans="1:4" customFormat="1" ht="17.25" customHeight="1" thickBot="1">
      <c r="A2012" s="75"/>
      <c r="B2012" s="75"/>
      <c r="C2012" s="70" t="str">
        <f ca="1">IF($A2011="","",OFFSET(ورقة1!$D$1,MATCH($A2011,ورقة1!$A:$A,0)-1,))</f>
        <v/>
      </c>
      <c r="D2012" s="70" t="str">
        <f ca="1">IF($A2011="","",OFFSET(ورقة1!$F$1,MATCH($A2011,ورقة1!$A:$A,0)-1,))</f>
        <v/>
      </c>
    </row>
    <row r="2013" spans="1:4" customFormat="1" ht="17.25" customHeight="1" thickBot="1">
      <c r="A2013" s="74" t="str">
        <f>IF(SUM(MAX($A$1:$A2012),1)&gt;MAX(ورقة1!$A:$A),"",SUM(MAX($A$1:$A2012),1))</f>
        <v/>
      </c>
      <c r="B2013" s="74" t="str">
        <f ca="1">IF($A2013="","",OFFSET(ورقة1!$B$1,MATCH($A2013,ورقة1!$A:$A,0)-1,))</f>
        <v/>
      </c>
      <c r="C2013" s="69" t="str">
        <f ca="1">IF($A2013="","",OFFSET(ورقة1!$C$1,MATCH($A2013,ورقة1!$A:$A,0)-1,))</f>
        <v/>
      </c>
      <c r="D2013" s="69" t="str">
        <f ca="1">IF($A2013="","",OFFSET(ورقة1!$E$1,MATCH($A2013,ورقة1!$A:$A,0)-1,))</f>
        <v/>
      </c>
    </row>
    <row r="2014" spans="1:4" customFormat="1" ht="17.25" customHeight="1" thickBot="1">
      <c r="A2014" s="75"/>
      <c r="B2014" s="75"/>
      <c r="C2014" s="70" t="str">
        <f ca="1">IF($A2013="","",OFFSET(ورقة1!$D$1,MATCH($A2013,ورقة1!$A:$A,0)-1,))</f>
        <v/>
      </c>
      <c r="D2014" s="70" t="str">
        <f ca="1">IF($A2013="","",OFFSET(ورقة1!$F$1,MATCH($A2013,ورقة1!$A:$A,0)-1,))</f>
        <v/>
      </c>
    </row>
    <row r="2015" spans="1:4" customFormat="1" ht="17.25" customHeight="1" thickBot="1">
      <c r="A2015" s="74" t="str">
        <f>IF(SUM(MAX($A$1:$A2014),1)&gt;MAX(ورقة1!$A:$A),"",SUM(MAX($A$1:$A2014),1))</f>
        <v/>
      </c>
      <c r="B2015" s="74" t="str">
        <f ca="1">IF($A2015="","",OFFSET(ورقة1!$B$1,MATCH($A2015,ورقة1!$A:$A,0)-1,))</f>
        <v/>
      </c>
      <c r="C2015" s="69" t="str">
        <f ca="1">IF($A2015="","",OFFSET(ورقة1!$C$1,MATCH($A2015,ورقة1!$A:$A,0)-1,))</f>
        <v/>
      </c>
      <c r="D2015" s="69" t="str">
        <f ca="1">IF($A2015="","",OFFSET(ورقة1!$E$1,MATCH($A2015,ورقة1!$A:$A,0)-1,))</f>
        <v/>
      </c>
    </row>
    <row r="2016" spans="1:4" customFormat="1" ht="17.25" customHeight="1" thickBot="1">
      <c r="A2016" s="75"/>
      <c r="B2016" s="75"/>
      <c r="C2016" s="70" t="str">
        <f ca="1">IF($A2015="","",OFFSET(ورقة1!$D$1,MATCH($A2015,ورقة1!$A:$A,0)-1,))</f>
        <v/>
      </c>
      <c r="D2016" s="70" t="str">
        <f ca="1">IF($A2015="","",OFFSET(ورقة1!$F$1,MATCH($A2015,ورقة1!$A:$A,0)-1,))</f>
        <v/>
      </c>
    </row>
    <row r="2017" spans="1:4" customFormat="1" ht="17.25" customHeight="1" thickBot="1">
      <c r="A2017" s="74" t="str">
        <f>IF(SUM(MAX($A$1:$A2016),1)&gt;MAX(ورقة1!$A:$A),"",SUM(MAX($A$1:$A2016),1))</f>
        <v/>
      </c>
      <c r="B2017" s="74" t="str">
        <f ca="1">IF($A2017="","",OFFSET(ورقة1!$B$1,MATCH($A2017,ورقة1!$A:$A,0)-1,))</f>
        <v/>
      </c>
      <c r="C2017" s="69" t="str">
        <f ca="1">IF($A2017="","",OFFSET(ورقة1!$C$1,MATCH($A2017,ورقة1!$A:$A,0)-1,))</f>
        <v/>
      </c>
      <c r="D2017" s="69" t="str">
        <f ca="1">IF($A2017="","",OFFSET(ورقة1!$E$1,MATCH($A2017,ورقة1!$A:$A,0)-1,))</f>
        <v/>
      </c>
    </row>
    <row r="2018" spans="1:4" customFormat="1" ht="17.25" customHeight="1" thickBot="1">
      <c r="A2018" s="75"/>
      <c r="B2018" s="75"/>
      <c r="C2018" s="70" t="str">
        <f ca="1">IF($A2017="","",OFFSET(ورقة1!$D$1,MATCH($A2017,ورقة1!$A:$A,0)-1,))</f>
        <v/>
      </c>
      <c r="D2018" s="70" t="str">
        <f ca="1">IF($A2017="","",OFFSET(ورقة1!$F$1,MATCH($A2017,ورقة1!$A:$A,0)-1,))</f>
        <v/>
      </c>
    </row>
    <row r="2019" spans="1:4" customFormat="1" ht="17.25" customHeight="1" thickBot="1">
      <c r="A2019" s="74" t="str">
        <f>IF(SUM(MAX($A$1:$A2018),1)&gt;MAX(ورقة1!$A:$A),"",SUM(MAX($A$1:$A2018),1))</f>
        <v/>
      </c>
      <c r="B2019" s="74" t="str">
        <f ca="1">IF($A2019="","",OFFSET(ورقة1!$B$1,MATCH($A2019,ورقة1!$A:$A,0)-1,))</f>
        <v/>
      </c>
      <c r="C2019" s="69" t="str">
        <f ca="1">IF($A2019="","",OFFSET(ورقة1!$C$1,MATCH($A2019,ورقة1!$A:$A,0)-1,))</f>
        <v/>
      </c>
      <c r="D2019" s="69" t="str">
        <f ca="1">IF($A2019="","",OFFSET(ورقة1!$E$1,MATCH($A2019,ورقة1!$A:$A,0)-1,))</f>
        <v/>
      </c>
    </row>
    <row r="2020" spans="1:4" customFormat="1" ht="17.25" customHeight="1" thickBot="1">
      <c r="A2020" s="75"/>
      <c r="B2020" s="75"/>
      <c r="C2020" s="70" t="str">
        <f ca="1">IF($A2019="","",OFFSET(ورقة1!$D$1,MATCH($A2019,ورقة1!$A:$A,0)-1,))</f>
        <v/>
      </c>
      <c r="D2020" s="70" t="str">
        <f ca="1">IF($A2019="","",OFFSET(ورقة1!$F$1,MATCH($A2019,ورقة1!$A:$A,0)-1,))</f>
        <v/>
      </c>
    </row>
    <row r="2021" spans="1:4" customFormat="1" ht="17.25" customHeight="1" thickBot="1">
      <c r="A2021" s="74" t="str">
        <f>IF(SUM(MAX($A$1:$A2020),1)&gt;MAX(ورقة1!$A:$A),"",SUM(MAX($A$1:$A2020),1))</f>
        <v/>
      </c>
      <c r="B2021" s="74" t="str">
        <f ca="1">IF($A2021="","",OFFSET(ورقة1!$B$1,MATCH($A2021,ورقة1!$A:$A,0)-1,))</f>
        <v/>
      </c>
      <c r="C2021" s="69" t="str">
        <f ca="1">IF($A2021="","",OFFSET(ورقة1!$C$1,MATCH($A2021,ورقة1!$A:$A,0)-1,))</f>
        <v/>
      </c>
      <c r="D2021" s="69" t="str">
        <f ca="1">IF($A2021="","",OFFSET(ورقة1!$E$1,MATCH($A2021,ورقة1!$A:$A,0)-1,))</f>
        <v/>
      </c>
    </row>
    <row r="2022" spans="1:4" customFormat="1" ht="17.25" customHeight="1" thickBot="1">
      <c r="A2022" s="75"/>
      <c r="B2022" s="75"/>
      <c r="C2022" s="70" t="str">
        <f ca="1">IF($A2021="","",OFFSET(ورقة1!$D$1,MATCH($A2021,ورقة1!$A:$A,0)-1,))</f>
        <v/>
      </c>
      <c r="D2022" s="70" t="str">
        <f ca="1">IF($A2021="","",OFFSET(ورقة1!$F$1,MATCH($A2021,ورقة1!$A:$A,0)-1,))</f>
        <v/>
      </c>
    </row>
    <row r="2023" spans="1:4" customFormat="1" ht="17.25" customHeight="1" thickBot="1">
      <c r="A2023" s="74" t="str">
        <f>IF(SUM(MAX($A$1:$A2022),1)&gt;MAX(ورقة1!$A:$A),"",SUM(MAX($A$1:$A2022),1))</f>
        <v/>
      </c>
      <c r="B2023" s="74" t="str">
        <f ca="1">IF($A2023="","",OFFSET(ورقة1!$B$1,MATCH($A2023,ورقة1!$A:$A,0)-1,))</f>
        <v/>
      </c>
      <c r="C2023" s="69" t="str">
        <f ca="1">IF($A2023="","",OFFSET(ورقة1!$C$1,MATCH($A2023,ورقة1!$A:$A,0)-1,))</f>
        <v/>
      </c>
      <c r="D2023" s="69" t="str">
        <f ca="1">IF($A2023="","",OFFSET(ورقة1!$E$1,MATCH($A2023,ورقة1!$A:$A,0)-1,))</f>
        <v/>
      </c>
    </row>
    <row r="2024" spans="1:4" customFormat="1" ht="17.25" customHeight="1" thickBot="1">
      <c r="A2024" s="75"/>
      <c r="B2024" s="75"/>
      <c r="C2024" s="70" t="str">
        <f ca="1">IF($A2023="","",OFFSET(ورقة1!$D$1,MATCH($A2023,ورقة1!$A:$A,0)-1,))</f>
        <v/>
      </c>
      <c r="D2024" s="70" t="str">
        <f ca="1">IF($A2023="","",OFFSET(ورقة1!$F$1,MATCH($A2023,ورقة1!$A:$A,0)-1,))</f>
        <v/>
      </c>
    </row>
    <row r="2025" spans="1:4" customFormat="1" ht="17.25" customHeight="1" thickBot="1">
      <c r="A2025" s="74" t="str">
        <f>IF(SUM(MAX($A$1:$A2024),1)&gt;MAX(ورقة1!$A:$A),"",SUM(MAX($A$1:$A2024),1))</f>
        <v/>
      </c>
      <c r="B2025" s="74" t="str">
        <f ca="1">IF($A2025="","",OFFSET(ورقة1!$B$1,MATCH($A2025,ورقة1!$A:$A,0)-1,))</f>
        <v/>
      </c>
      <c r="C2025" s="69" t="str">
        <f ca="1">IF($A2025="","",OFFSET(ورقة1!$C$1,MATCH($A2025,ورقة1!$A:$A,0)-1,))</f>
        <v/>
      </c>
      <c r="D2025" s="69" t="str">
        <f ca="1">IF($A2025="","",OFFSET(ورقة1!$E$1,MATCH($A2025,ورقة1!$A:$A,0)-1,))</f>
        <v/>
      </c>
    </row>
    <row r="2026" spans="1:4" customFormat="1" ht="17.25" customHeight="1" thickBot="1">
      <c r="A2026" s="75"/>
      <c r="B2026" s="75"/>
      <c r="C2026" s="70" t="str">
        <f ca="1">IF($A2025="","",OFFSET(ورقة1!$D$1,MATCH($A2025,ورقة1!$A:$A,0)-1,))</f>
        <v/>
      </c>
      <c r="D2026" s="70" t="str">
        <f ca="1">IF($A2025="","",OFFSET(ورقة1!$F$1,MATCH($A2025,ورقة1!$A:$A,0)-1,))</f>
        <v/>
      </c>
    </row>
    <row r="2027" spans="1:4" customFormat="1" ht="17.25" customHeight="1" thickBot="1">
      <c r="A2027" s="74" t="str">
        <f>IF(SUM(MAX($A$1:$A2026),1)&gt;MAX(ورقة1!$A:$A),"",SUM(MAX($A$1:$A2026),1))</f>
        <v/>
      </c>
      <c r="B2027" s="74" t="str">
        <f ca="1">IF($A2027="","",OFFSET(ورقة1!$B$1,MATCH($A2027,ورقة1!$A:$A,0)-1,))</f>
        <v/>
      </c>
      <c r="C2027" s="69" t="str">
        <f ca="1">IF($A2027="","",OFFSET(ورقة1!$C$1,MATCH($A2027,ورقة1!$A:$A,0)-1,))</f>
        <v/>
      </c>
      <c r="D2027" s="69" t="str">
        <f ca="1">IF($A2027="","",OFFSET(ورقة1!$E$1,MATCH($A2027,ورقة1!$A:$A,0)-1,))</f>
        <v/>
      </c>
    </row>
    <row r="2028" spans="1:4" customFormat="1" ht="17.25" customHeight="1" thickBot="1">
      <c r="A2028" s="75"/>
      <c r="B2028" s="75"/>
      <c r="C2028" s="70" t="str">
        <f ca="1">IF($A2027="","",OFFSET(ورقة1!$D$1,MATCH($A2027,ورقة1!$A:$A,0)-1,))</f>
        <v/>
      </c>
      <c r="D2028" s="70" t="str">
        <f ca="1">IF($A2027="","",OFFSET(ورقة1!$F$1,MATCH($A2027,ورقة1!$A:$A,0)-1,))</f>
        <v/>
      </c>
    </row>
    <row r="2029" spans="1:4" customFormat="1" ht="17.25" customHeight="1" thickBot="1">
      <c r="A2029" s="74" t="str">
        <f>IF(SUM(MAX($A$1:$A2028),1)&gt;MAX(ورقة1!$A:$A),"",SUM(MAX($A$1:$A2028),1))</f>
        <v/>
      </c>
      <c r="B2029" s="74" t="str">
        <f ca="1">IF($A2029="","",OFFSET(ورقة1!$B$1,MATCH($A2029,ورقة1!$A:$A,0)-1,))</f>
        <v/>
      </c>
      <c r="C2029" s="69" t="str">
        <f ca="1">IF($A2029="","",OFFSET(ورقة1!$C$1,MATCH($A2029,ورقة1!$A:$A,0)-1,))</f>
        <v/>
      </c>
      <c r="D2029" s="69" t="str">
        <f ca="1">IF($A2029="","",OFFSET(ورقة1!$E$1,MATCH($A2029,ورقة1!$A:$A,0)-1,))</f>
        <v/>
      </c>
    </row>
    <row r="2030" spans="1:4" customFormat="1" ht="17.25" customHeight="1" thickBot="1">
      <c r="A2030" s="75"/>
      <c r="B2030" s="75"/>
      <c r="C2030" s="70" t="str">
        <f ca="1">IF($A2029="","",OFFSET(ورقة1!$D$1,MATCH($A2029,ورقة1!$A:$A,0)-1,))</f>
        <v/>
      </c>
      <c r="D2030" s="70" t="str">
        <f ca="1">IF($A2029="","",OFFSET(ورقة1!$F$1,MATCH($A2029,ورقة1!$A:$A,0)-1,))</f>
        <v/>
      </c>
    </row>
    <row r="2031" spans="1:4" customFormat="1" ht="17.25" customHeight="1" thickBot="1">
      <c r="A2031" s="74" t="str">
        <f>IF(SUM(MAX($A$1:$A2030),1)&gt;MAX(ورقة1!$A:$A),"",SUM(MAX($A$1:$A2030),1))</f>
        <v/>
      </c>
      <c r="B2031" s="74" t="str">
        <f ca="1">IF($A2031="","",OFFSET(ورقة1!$B$1,MATCH($A2031,ورقة1!$A:$A,0)-1,))</f>
        <v/>
      </c>
      <c r="C2031" s="69" t="str">
        <f ca="1">IF($A2031="","",OFFSET(ورقة1!$C$1,MATCH($A2031,ورقة1!$A:$A,0)-1,))</f>
        <v/>
      </c>
      <c r="D2031" s="69" t="str">
        <f ca="1">IF($A2031="","",OFFSET(ورقة1!$E$1,MATCH($A2031,ورقة1!$A:$A,0)-1,))</f>
        <v/>
      </c>
    </row>
    <row r="2032" spans="1:4" customFormat="1" ht="17.25" customHeight="1" thickBot="1">
      <c r="A2032" s="75"/>
      <c r="B2032" s="75"/>
      <c r="C2032" s="70" t="str">
        <f ca="1">IF($A2031="","",OFFSET(ورقة1!$D$1,MATCH($A2031,ورقة1!$A:$A,0)-1,))</f>
        <v/>
      </c>
      <c r="D2032" s="70" t="str">
        <f ca="1">IF($A2031="","",OFFSET(ورقة1!$F$1,MATCH($A2031,ورقة1!$A:$A,0)-1,))</f>
        <v/>
      </c>
    </row>
    <row r="2033" spans="1:4" customFormat="1" ht="17.25" customHeight="1" thickBot="1">
      <c r="A2033" s="74" t="str">
        <f>IF(SUM(MAX($A$1:$A2032),1)&gt;MAX(ورقة1!$A:$A),"",SUM(MAX($A$1:$A2032),1))</f>
        <v/>
      </c>
      <c r="B2033" s="74" t="str">
        <f ca="1">IF($A2033="","",OFFSET(ورقة1!$B$1,MATCH($A2033,ورقة1!$A:$A,0)-1,))</f>
        <v/>
      </c>
      <c r="C2033" s="69" t="str">
        <f ca="1">IF($A2033="","",OFFSET(ورقة1!$C$1,MATCH($A2033,ورقة1!$A:$A,0)-1,))</f>
        <v/>
      </c>
      <c r="D2033" s="69" t="str">
        <f ca="1">IF($A2033="","",OFFSET(ورقة1!$E$1,MATCH($A2033,ورقة1!$A:$A,0)-1,))</f>
        <v/>
      </c>
    </row>
    <row r="2034" spans="1:4" customFormat="1" ht="17.25" customHeight="1" thickBot="1">
      <c r="A2034" s="75"/>
      <c r="B2034" s="75"/>
      <c r="C2034" s="70" t="str">
        <f ca="1">IF($A2033="","",OFFSET(ورقة1!$D$1,MATCH($A2033,ورقة1!$A:$A,0)-1,))</f>
        <v/>
      </c>
      <c r="D2034" s="70" t="str">
        <f ca="1">IF($A2033="","",OFFSET(ورقة1!$F$1,MATCH($A2033,ورقة1!$A:$A,0)-1,))</f>
        <v/>
      </c>
    </row>
    <row r="2035" spans="1:4" customFormat="1" ht="17.25" customHeight="1" thickBot="1">
      <c r="A2035" s="74" t="str">
        <f>IF(SUM(MAX($A$1:$A2034),1)&gt;MAX(ورقة1!$A:$A),"",SUM(MAX($A$1:$A2034),1))</f>
        <v/>
      </c>
      <c r="B2035" s="74" t="str">
        <f ca="1">IF($A2035="","",OFFSET(ورقة1!$B$1,MATCH($A2035,ورقة1!$A:$A,0)-1,))</f>
        <v/>
      </c>
      <c r="C2035" s="69" t="str">
        <f ca="1">IF($A2035="","",OFFSET(ورقة1!$C$1,MATCH($A2035,ورقة1!$A:$A,0)-1,))</f>
        <v/>
      </c>
      <c r="D2035" s="69" t="str">
        <f ca="1">IF($A2035="","",OFFSET(ورقة1!$E$1,MATCH($A2035,ورقة1!$A:$A,0)-1,))</f>
        <v/>
      </c>
    </row>
    <row r="2036" spans="1:4" customFormat="1" ht="17.25" customHeight="1" thickBot="1">
      <c r="A2036" s="75"/>
      <c r="B2036" s="75"/>
      <c r="C2036" s="70" t="str">
        <f ca="1">IF($A2035="","",OFFSET(ورقة1!$D$1,MATCH($A2035,ورقة1!$A:$A,0)-1,))</f>
        <v/>
      </c>
      <c r="D2036" s="70" t="str">
        <f ca="1">IF($A2035="","",OFFSET(ورقة1!$F$1,MATCH($A2035,ورقة1!$A:$A,0)-1,))</f>
        <v/>
      </c>
    </row>
    <row r="2037" spans="1:4" customFormat="1" ht="17.25" customHeight="1" thickBot="1">
      <c r="A2037" s="74" t="str">
        <f>IF(SUM(MAX($A$1:$A2036),1)&gt;MAX(ورقة1!$A:$A),"",SUM(MAX($A$1:$A2036),1))</f>
        <v/>
      </c>
      <c r="B2037" s="74" t="str">
        <f ca="1">IF($A2037="","",OFFSET(ورقة1!$B$1,MATCH($A2037,ورقة1!$A:$A,0)-1,))</f>
        <v/>
      </c>
      <c r="C2037" s="69" t="str">
        <f ca="1">IF($A2037="","",OFFSET(ورقة1!$C$1,MATCH($A2037,ورقة1!$A:$A,0)-1,))</f>
        <v/>
      </c>
      <c r="D2037" s="69" t="str">
        <f ca="1">IF($A2037="","",OFFSET(ورقة1!$E$1,MATCH($A2037,ورقة1!$A:$A,0)-1,))</f>
        <v/>
      </c>
    </row>
    <row r="2038" spans="1:4" customFormat="1" ht="17.25" customHeight="1" thickBot="1">
      <c r="A2038" s="75"/>
      <c r="B2038" s="75"/>
      <c r="C2038" s="70" t="str">
        <f ca="1">IF($A2037="","",OFFSET(ورقة1!$D$1,MATCH($A2037,ورقة1!$A:$A,0)-1,))</f>
        <v/>
      </c>
      <c r="D2038" s="70" t="str">
        <f ca="1">IF($A2037="","",OFFSET(ورقة1!$F$1,MATCH($A2037,ورقة1!$A:$A,0)-1,))</f>
        <v/>
      </c>
    </row>
    <row r="2039" spans="1:4" customFormat="1" ht="17.25" customHeight="1" thickBot="1">
      <c r="A2039" s="74" t="str">
        <f>IF(SUM(MAX($A$1:$A2038),1)&gt;MAX(ورقة1!$A:$A),"",SUM(MAX($A$1:$A2038),1))</f>
        <v/>
      </c>
      <c r="B2039" s="74" t="str">
        <f ca="1">IF($A2039="","",OFFSET(ورقة1!$B$1,MATCH($A2039,ورقة1!$A:$A,0)-1,))</f>
        <v/>
      </c>
      <c r="C2039" s="69" t="str">
        <f ca="1">IF($A2039="","",OFFSET(ورقة1!$C$1,MATCH($A2039,ورقة1!$A:$A,0)-1,))</f>
        <v/>
      </c>
      <c r="D2039" s="69" t="str">
        <f ca="1">IF($A2039="","",OFFSET(ورقة1!$E$1,MATCH($A2039,ورقة1!$A:$A,0)-1,))</f>
        <v/>
      </c>
    </row>
    <row r="2040" spans="1:4" customFormat="1" ht="17.25" customHeight="1" thickBot="1">
      <c r="A2040" s="75"/>
      <c r="B2040" s="75"/>
      <c r="C2040" s="70" t="str">
        <f ca="1">IF($A2039="","",OFFSET(ورقة1!$D$1,MATCH($A2039,ورقة1!$A:$A,0)-1,))</f>
        <v/>
      </c>
      <c r="D2040" s="70" t="str">
        <f ca="1">IF($A2039="","",OFFSET(ورقة1!$F$1,MATCH($A2039,ورقة1!$A:$A,0)-1,))</f>
        <v/>
      </c>
    </row>
    <row r="2041" spans="1:4" customFormat="1" ht="17.25" customHeight="1" thickBot="1">
      <c r="A2041" s="74" t="str">
        <f>IF(SUM(MAX($A$1:$A2040),1)&gt;MAX(ورقة1!$A:$A),"",SUM(MAX($A$1:$A2040),1))</f>
        <v/>
      </c>
      <c r="B2041" s="74" t="str">
        <f ca="1">IF($A2041="","",OFFSET(ورقة1!$B$1,MATCH($A2041,ورقة1!$A:$A,0)-1,))</f>
        <v/>
      </c>
      <c r="C2041" s="69" t="str">
        <f ca="1">IF($A2041="","",OFFSET(ورقة1!$C$1,MATCH($A2041,ورقة1!$A:$A,0)-1,))</f>
        <v/>
      </c>
      <c r="D2041" s="69" t="str">
        <f ca="1">IF($A2041="","",OFFSET(ورقة1!$E$1,MATCH($A2041,ورقة1!$A:$A,0)-1,))</f>
        <v/>
      </c>
    </row>
    <row r="2042" spans="1:4" customFormat="1" ht="17.25" customHeight="1" thickBot="1">
      <c r="A2042" s="75"/>
      <c r="B2042" s="75"/>
      <c r="C2042" s="70" t="str">
        <f ca="1">IF($A2041="","",OFFSET(ورقة1!$D$1,MATCH($A2041,ورقة1!$A:$A,0)-1,))</f>
        <v/>
      </c>
      <c r="D2042" s="70" t="str">
        <f ca="1">IF($A2041="","",OFFSET(ورقة1!$F$1,MATCH($A2041,ورقة1!$A:$A,0)-1,))</f>
        <v/>
      </c>
    </row>
    <row r="2043" spans="1:4" customFormat="1" ht="17.25" customHeight="1" thickBot="1">
      <c r="A2043" s="74" t="str">
        <f>IF(SUM(MAX($A$1:$A2042),1)&gt;MAX(ورقة1!$A:$A),"",SUM(MAX($A$1:$A2042),1))</f>
        <v/>
      </c>
      <c r="B2043" s="74" t="str">
        <f ca="1">IF($A2043="","",OFFSET(ورقة1!$B$1,MATCH($A2043,ورقة1!$A:$A,0)-1,))</f>
        <v/>
      </c>
      <c r="C2043" s="69" t="str">
        <f ca="1">IF($A2043="","",OFFSET(ورقة1!$C$1,MATCH($A2043,ورقة1!$A:$A,0)-1,))</f>
        <v/>
      </c>
      <c r="D2043" s="69" t="str">
        <f ca="1">IF($A2043="","",OFFSET(ورقة1!$E$1,MATCH($A2043,ورقة1!$A:$A,0)-1,))</f>
        <v/>
      </c>
    </row>
    <row r="2044" spans="1:4" customFormat="1" ht="17.25" customHeight="1" thickBot="1">
      <c r="A2044" s="75"/>
      <c r="B2044" s="75"/>
      <c r="C2044" s="70" t="str">
        <f ca="1">IF($A2043="","",OFFSET(ورقة1!$D$1,MATCH($A2043,ورقة1!$A:$A,0)-1,))</f>
        <v/>
      </c>
      <c r="D2044" s="70" t="str">
        <f ca="1">IF($A2043="","",OFFSET(ورقة1!$F$1,MATCH($A2043,ورقة1!$A:$A,0)-1,))</f>
        <v/>
      </c>
    </row>
    <row r="2045" spans="1:4" customFormat="1" ht="17.25" customHeight="1" thickBot="1">
      <c r="A2045" s="74" t="str">
        <f>IF(SUM(MAX($A$1:$A2044),1)&gt;MAX(ورقة1!$A:$A),"",SUM(MAX($A$1:$A2044),1))</f>
        <v/>
      </c>
      <c r="B2045" s="74" t="str">
        <f ca="1">IF($A2045="","",OFFSET(ورقة1!$B$1,MATCH($A2045,ورقة1!$A:$A,0)-1,))</f>
        <v/>
      </c>
      <c r="C2045" s="69" t="str">
        <f ca="1">IF($A2045="","",OFFSET(ورقة1!$C$1,MATCH($A2045,ورقة1!$A:$A,0)-1,))</f>
        <v/>
      </c>
      <c r="D2045" s="69" t="str">
        <f ca="1">IF($A2045="","",OFFSET(ورقة1!$E$1,MATCH($A2045,ورقة1!$A:$A,0)-1,))</f>
        <v/>
      </c>
    </row>
    <row r="2046" spans="1:4" customFormat="1" ht="17.25" customHeight="1" thickBot="1">
      <c r="A2046" s="75"/>
      <c r="B2046" s="75"/>
      <c r="C2046" s="70" t="str">
        <f ca="1">IF($A2045="","",OFFSET(ورقة1!$D$1,MATCH($A2045,ورقة1!$A:$A,0)-1,))</f>
        <v/>
      </c>
      <c r="D2046" s="70" t="str">
        <f ca="1">IF($A2045="","",OFFSET(ورقة1!$F$1,MATCH($A2045,ورقة1!$A:$A,0)-1,))</f>
        <v/>
      </c>
    </row>
    <row r="2047" spans="1:4" customFormat="1" ht="17.25" customHeight="1" thickBot="1">
      <c r="A2047" s="74" t="str">
        <f>IF(SUM(MAX($A$1:$A2046),1)&gt;MAX(ورقة1!$A:$A),"",SUM(MAX($A$1:$A2046),1))</f>
        <v/>
      </c>
      <c r="B2047" s="74" t="str">
        <f ca="1">IF($A2047="","",OFFSET(ورقة1!$B$1,MATCH($A2047,ورقة1!$A:$A,0)-1,))</f>
        <v/>
      </c>
      <c r="C2047" s="69" t="str">
        <f ca="1">IF($A2047="","",OFFSET(ورقة1!$C$1,MATCH($A2047,ورقة1!$A:$A,0)-1,))</f>
        <v/>
      </c>
      <c r="D2047" s="69" t="str">
        <f ca="1">IF($A2047="","",OFFSET(ورقة1!$E$1,MATCH($A2047,ورقة1!$A:$A,0)-1,))</f>
        <v/>
      </c>
    </row>
    <row r="2048" spans="1:4" customFormat="1" ht="17.25" customHeight="1" thickBot="1">
      <c r="A2048" s="75"/>
      <c r="B2048" s="75"/>
      <c r="C2048" s="70" t="str">
        <f ca="1">IF($A2047="","",OFFSET(ورقة1!$D$1,MATCH($A2047,ورقة1!$A:$A,0)-1,))</f>
        <v/>
      </c>
      <c r="D2048" s="70" t="str">
        <f ca="1">IF($A2047="","",OFFSET(ورقة1!$F$1,MATCH($A2047,ورقة1!$A:$A,0)-1,))</f>
        <v/>
      </c>
    </row>
    <row r="2049" spans="1:4" customFormat="1" ht="17.25" customHeight="1" thickBot="1">
      <c r="A2049" s="74" t="str">
        <f>IF(SUM(MAX($A$1:$A2048),1)&gt;MAX(ورقة1!$A:$A),"",SUM(MAX($A$1:$A2048),1))</f>
        <v/>
      </c>
      <c r="B2049" s="74" t="str">
        <f ca="1">IF($A2049="","",OFFSET(ورقة1!$B$1,MATCH($A2049,ورقة1!$A:$A,0)-1,))</f>
        <v/>
      </c>
      <c r="C2049" s="69" t="str">
        <f ca="1">IF($A2049="","",OFFSET(ورقة1!$C$1,MATCH($A2049,ورقة1!$A:$A,0)-1,))</f>
        <v/>
      </c>
      <c r="D2049" s="69" t="str">
        <f ca="1">IF($A2049="","",OFFSET(ورقة1!$E$1,MATCH($A2049,ورقة1!$A:$A,0)-1,))</f>
        <v/>
      </c>
    </row>
    <row r="2050" spans="1:4" customFormat="1" ht="17.25" customHeight="1" thickBot="1">
      <c r="A2050" s="75"/>
      <c r="B2050" s="75"/>
      <c r="C2050" s="70" t="str">
        <f ca="1">IF($A2049="","",OFFSET(ورقة1!$D$1,MATCH($A2049,ورقة1!$A:$A,0)-1,))</f>
        <v/>
      </c>
      <c r="D2050" s="70" t="str">
        <f ca="1">IF($A2049="","",OFFSET(ورقة1!$F$1,MATCH($A2049,ورقة1!$A:$A,0)-1,))</f>
        <v/>
      </c>
    </row>
    <row r="2051" spans="1:4" customFormat="1" ht="17.25" customHeight="1" thickBot="1">
      <c r="A2051" s="74" t="str">
        <f>IF(SUM(MAX($A$1:$A2050),1)&gt;MAX(ورقة1!$A:$A),"",SUM(MAX($A$1:$A2050),1))</f>
        <v/>
      </c>
      <c r="B2051" s="74" t="str">
        <f ca="1">IF($A2051="","",OFFSET(ورقة1!$B$1,MATCH($A2051,ورقة1!$A:$A,0)-1,))</f>
        <v/>
      </c>
      <c r="C2051" s="69" t="str">
        <f ca="1">IF($A2051="","",OFFSET(ورقة1!$C$1,MATCH($A2051,ورقة1!$A:$A,0)-1,))</f>
        <v/>
      </c>
      <c r="D2051" s="69" t="str">
        <f ca="1">IF($A2051="","",OFFSET(ورقة1!$E$1,MATCH($A2051,ورقة1!$A:$A,0)-1,))</f>
        <v/>
      </c>
    </row>
    <row r="2052" spans="1:4" customFormat="1" ht="17.25" customHeight="1" thickBot="1">
      <c r="A2052" s="75"/>
      <c r="B2052" s="75"/>
      <c r="C2052" s="70" t="str">
        <f ca="1">IF($A2051="","",OFFSET(ورقة1!$D$1,MATCH($A2051,ورقة1!$A:$A,0)-1,))</f>
        <v/>
      </c>
      <c r="D2052" s="70" t="str">
        <f ca="1">IF($A2051="","",OFFSET(ورقة1!$F$1,MATCH($A2051,ورقة1!$A:$A,0)-1,))</f>
        <v/>
      </c>
    </row>
    <row r="2053" spans="1:4" customFormat="1" ht="17.25" customHeight="1" thickBot="1">
      <c r="A2053" s="74" t="str">
        <f>IF(SUM(MAX($A$1:$A2052),1)&gt;MAX(ورقة1!$A:$A),"",SUM(MAX($A$1:$A2052),1))</f>
        <v/>
      </c>
      <c r="B2053" s="74" t="str">
        <f ca="1">IF($A2053="","",OFFSET(ورقة1!$B$1,MATCH($A2053,ورقة1!$A:$A,0)-1,))</f>
        <v/>
      </c>
      <c r="C2053" s="69" t="str">
        <f ca="1">IF($A2053="","",OFFSET(ورقة1!$C$1,MATCH($A2053,ورقة1!$A:$A,0)-1,))</f>
        <v/>
      </c>
      <c r="D2053" s="69" t="str">
        <f ca="1">IF($A2053="","",OFFSET(ورقة1!$E$1,MATCH($A2053,ورقة1!$A:$A,0)-1,))</f>
        <v/>
      </c>
    </row>
    <row r="2054" spans="1:4" customFormat="1" ht="17.25" customHeight="1" thickBot="1">
      <c r="A2054" s="75"/>
      <c r="B2054" s="75"/>
      <c r="C2054" s="70" t="str">
        <f ca="1">IF($A2053="","",OFFSET(ورقة1!$D$1,MATCH($A2053,ورقة1!$A:$A,0)-1,))</f>
        <v/>
      </c>
      <c r="D2054" s="70" t="str">
        <f ca="1">IF($A2053="","",OFFSET(ورقة1!$F$1,MATCH($A2053,ورقة1!$A:$A,0)-1,))</f>
        <v/>
      </c>
    </row>
    <row r="2055" spans="1:4" customFormat="1" ht="17.25" customHeight="1" thickBot="1">
      <c r="A2055" s="74" t="str">
        <f>IF(SUM(MAX($A$1:$A2054),1)&gt;MAX(ورقة1!$A:$A),"",SUM(MAX($A$1:$A2054),1))</f>
        <v/>
      </c>
      <c r="B2055" s="74" t="str">
        <f ca="1">IF($A2055="","",OFFSET(ورقة1!$B$1,MATCH($A2055,ورقة1!$A:$A,0)-1,))</f>
        <v/>
      </c>
      <c r="C2055" s="69" t="str">
        <f ca="1">IF($A2055="","",OFFSET(ورقة1!$C$1,MATCH($A2055,ورقة1!$A:$A,0)-1,))</f>
        <v/>
      </c>
      <c r="D2055" s="69" t="str">
        <f ca="1">IF($A2055="","",OFFSET(ورقة1!$E$1,MATCH($A2055,ورقة1!$A:$A,0)-1,))</f>
        <v/>
      </c>
    </row>
    <row r="2056" spans="1:4" customFormat="1" ht="17.25" customHeight="1" thickBot="1">
      <c r="A2056" s="75"/>
      <c r="B2056" s="75"/>
      <c r="C2056" s="70" t="str">
        <f ca="1">IF($A2055="","",OFFSET(ورقة1!$D$1,MATCH($A2055,ورقة1!$A:$A,0)-1,))</f>
        <v/>
      </c>
      <c r="D2056" s="70" t="str">
        <f ca="1">IF($A2055="","",OFFSET(ورقة1!$F$1,MATCH($A2055,ورقة1!$A:$A,0)-1,))</f>
        <v/>
      </c>
    </row>
    <row r="2057" spans="1:4" customFormat="1" ht="17.25" customHeight="1" thickBot="1">
      <c r="A2057" s="74" t="str">
        <f>IF(SUM(MAX($A$1:$A2056),1)&gt;MAX(ورقة1!$A:$A),"",SUM(MAX($A$1:$A2056),1))</f>
        <v/>
      </c>
      <c r="B2057" s="74" t="str">
        <f ca="1">IF($A2057="","",OFFSET(ورقة1!$B$1,MATCH($A2057,ورقة1!$A:$A,0)-1,))</f>
        <v/>
      </c>
      <c r="C2057" s="69" t="str">
        <f ca="1">IF($A2057="","",OFFSET(ورقة1!$C$1,MATCH($A2057,ورقة1!$A:$A,0)-1,))</f>
        <v/>
      </c>
      <c r="D2057" s="69" t="str">
        <f ca="1">IF($A2057="","",OFFSET(ورقة1!$E$1,MATCH($A2057,ورقة1!$A:$A,0)-1,))</f>
        <v/>
      </c>
    </row>
    <row r="2058" spans="1:4" customFormat="1" ht="17.25" customHeight="1" thickBot="1">
      <c r="A2058" s="75"/>
      <c r="B2058" s="75"/>
      <c r="C2058" s="70" t="str">
        <f ca="1">IF($A2057="","",OFFSET(ورقة1!$D$1,MATCH($A2057,ورقة1!$A:$A,0)-1,))</f>
        <v/>
      </c>
      <c r="D2058" s="70" t="str">
        <f ca="1">IF($A2057="","",OFFSET(ورقة1!$F$1,MATCH($A2057,ورقة1!$A:$A,0)-1,))</f>
        <v/>
      </c>
    </row>
    <row r="2059" spans="1:4" customFormat="1" ht="17.25" customHeight="1" thickBot="1">
      <c r="A2059" s="74" t="str">
        <f>IF(SUM(MAX($A$1:$A2058),1)&gt;MAX(ورقة1!$A:$A),"",SUM(MAX($A$1:$A2058),1))</f>
        <v/>
      </c>
      <c r="B2059" s="74" t="str">
        <f ca="1">IF($A2059="","",OFFSET(ورقة1!$B$1,MATCH($A2059,ورقة1!$A:$A,0)-1,))</f>
        <v/>
      </c>
      <c r="C2059" s="69" t="str">
        <f ca="1">IF($A2059="","",OFFSET(ورقة1!$C$1,MATCH($A2059,ورقة1!$A:$A,0)-1,))</f>
        <v/>
      </c>
      <c r="D2059" s="69" t="str">
        <f ca="1">IF($A2059="","",OFFSET(ورقة1!$E$1,MATCH($A2059,ورقة1!$A:$A,0)-1,))</f>
        <v/>
      </c>
    </row>
    <row r="2060" spans="1:4" customFormat="1" ht="17.25" customHeight="1" thickBot="1">
      <c r="A2060" s="75"/>
      <c r="B2060" s="75"/>
      <c r="C2060" s="70" t="str">
        <f ca="1">IF($A2059="","",OFFSET(ورقة1!$D$1,MATCH($A2059,ورقة1!$A:$A,0)-1,))</f>
        <v/>
      </c>
      <c r="D2060" s="70" t="str">
        <f ca="1">IF($A2059="","",OFFSET(ورقة1!$F$1,MATCH($A2059,ورقة1!$A:$A,0)-1,))</f>
        <v/>
      </c>
    </row>
    <row r="2061" spans="1:4" customFormat="1" ht="17.25" customHeight="1" thickBot="1">
      <c r="A2061" s="74" t="str">
        <f>IF(SUM(MAX($A$1:$A2060),1)&gt;MAX(ورقة1!$A:$A),"",SUM(MAX($A$1:$A2060),1))</f>
        <v/>
      </c>
      <c r="B2061" s="74" t="str">
        <f ca="1">IF($A2061="","",OFFSET(ورقة1!$B$1,MATCH($A2061,ورقة1!$A:$A,0)-1,))</f>
        <v/>
      </c>
      <c r="C2061" s="69" t="str">
        <f ca="1">IF($A2061="","",OFFSET(ورقة1!$C$1,MATCH($A2061,ورقة1!$A:$A,0)-1,))</f>
        <v/>
      </c>
      <c r="D2061" s="69" t="str">
        <f ca="1">IF($A2061="","",OFFSET(ورقة1!$E$1,MATCH($A2061,ورقة1!$A:$A,0)-1,))</f>
        <v/>
      </c>
    </row>
    <row r="2062" spans="1:4" customFormat="1" ht="17.25" customHeight="1" thickBot="1">
      <c r="A2062" s="75"/>
      <c r="B2062" s="75"/>
      <c r="C2062" s="70" t="str">
        <f ca="1">IF($A2061="","",OFFSET(ورقة1!$D$1,MATCH($A2061,ورقة1!$A:$A,0)-1,))</f>
        <v/>
      </c>
      <c r="D2062" s="70" t="str">
        <f ca="1">IF($A2061="","",OFFSET(ورقة1!$F$1,MATCH($A2061,ورقة1!$A:$A,0)-1,))</f>
        <v/>
      </c>
    </row>
    <row r="2063" spans="1:4" customFormat="1" ht="17.25" customHeight="1" thickBot="1">
      <c r="A2063" s="74" t="str">
        <f>IF(SUM(MAX($A$1:$A2062),1)&gt;MAX(ورقة1!$A:$A),"",SUM(MAX($A$1:$A2062),1))</f>
        <v/>
      </c>
      <c r="B2063" s="74" t="str">
        <f ca="1">IF($A2063="","",OFFSET(ورقة1!$B$1,MATCH($A2063,ورقة1!$A:$A,0)-1,))</f>
        <v/>
      </c>
      <c r="C2063" s="69" t="str">
        <f ca="1">IF($A2063="","",OFFSET(ورقة1!$C$1,MATCH($A2063,ورقة1!$A:$A,0)-1,))</f>
        <v/>
      </c>
      <c r="D2063" s="69" t="str">
        <f ca="1">IF($A2063="","",OFFSET(ورقة1!$E$1,MATCH($A2063,ورقة1!$A:$A,0)-1,))</f>
        <v/>
      </c>
    </row>
    <row r="2064" spans="1:4" customFormat="1" ht="17.25" customHeight="1" thickBot="1">
      <c r="A2064" s="75"/>
      <c r="B2064" s="75"/>
      <c r="C2064" s="70" t="str">
        <f ca="1">IF($A2063="","",OFFSET(ورقة1!$D$1,MATCH($A2063,ورقة1!$A:$A,0)-1,))</f>
        <v/>
      </c>
      <c r="D2064" s="70" t="str">
        <f ca="1">IF($A2063="","",OFFSET(ورقة1!$F$1,MATCH($A2063,ورقة1!$A:$A,0)-1,))</f>
        <v/>
      </c>
    </row>
    <row r="2065" spans="1:4" customFormat="1" ht="17.25" customHeight="1" thickBot="1">
      <c r="A2065" s="74" t="str">
        <f>IF(SUM(MAX($A$1:$A2064),1)&gt;MAX(ورقة1!$A:$A),"",SUM(MAX($A$1:$A2064),1))</f>
        <v/>
      </c>
      <c r="B2065" s="74" t="str">
        <f ca="1">IF($A2065="","",OFFSET(ورقة1!$B$1,MATCH($A2065,ورقة1!$A:$A,0)-1,))</f>
        <v/>
      </c>
      <c r="C2065" s="69" t="str">
        <f ca="1">IF($A2065="","",OFFSET(ورقة1!$C$1,MATCH($A2065,ورقة1!$A:$A,0)-1,))</f>
        <v/>
      </c>
      <c r="D2065" s="69" t="str">
        <f ca="1">IF($A2065="","",OFFSET(ورقة1!$E$1,MATCH($A2065,ورقة1!$A:$A,0)-1,))</f>
        <v/>
      </c>
    </row>
    <row r="2066" spans="1:4" customFormat="1" ht="17.25" customHeight="1" thickBot="1">
      <c r="A2066" s="75"/>
      <c r="B2066" s="75"/>
      <c r="C2066" s="70" t="str">
        <f ca="1">IF($A2065="","",OFFSET(ورقة1!$D$1,MATCH($A2065,ورقة1!$A:$A,0)-1,))</f>
        <v/>
      </c>
      <c r="D2066" s="70" t="str">
        <f ca="1">IF($A2065="","",OFFSET(ورقة1!$F$1,MATCH($A2065,ورقة1!$A:$A,0)-1,))</f>
        <v/>
      </c>
    </row>
    <row r="2067" spans="1:4" customFormat="1" ht="17.25" customHeight="1" thickBot="1">
      <c r="A2067" s="74" t="str">
        <f>IF(SUM(MAX($A$1:$A2066),1)&gt;MAX(ورقة1!$A:$A),"",SUM(MAX($A$1:$A2066),1))</f>
        <v/>
      </c>
      <c r="B2067" s="74" t="str">
        <f ca="1">IF($A2067="","",OFFSET(ورقة1!$B$1,MATCH($A2067,ورقة1!$A:$A,0)-1,))</f>
        <v/>
      </c>
      <c r="C2067" s="69" t="str">
        <f ca="1">IF($A2067="","",OFFSET(ورقة1!$C$1,MATCH($A2067,ورقة1!$A:$A,0)-1,))</f>
        <v/>
      </c>
      <c r="D2067" s="69" t="str">
        <f ca="1">IF($A2067="","",OFFSET(ورقة1!$E$1,MATCH($A2067,ورقة1!$A:$A,0)-1,))</f>
        <v/>
      </c>
    </row>
    <row r="2068" spans="1:4" customFormat="1" ht="17.25" customHeight="1" thickBot="1">
      <c r="A2068" s="75"/>
      <c r="B2068" s="75"/>
      <c r="C2068" s="70" t="str">
        <f ca="1">IF($A2067="","",OFFSET(ورقة1!$D$1,MATCH($A2067,ورقة1!$A:$A,0)-1,))</f>
        <v/>
      </c>
      <c r="D2068" s="70" t="str">
        <f ca="1">IF($A2067="","",OFFSET(ورقة1!$F$1,MATCH($A2067,ورقة1!$A:$A,0)-1,))</f>
        <v/>
      </c>
    </row>
    <row r="2069" spans="1:4" customFormat="1" ht="17.25" customHeight="1" thickBot="1">
      <c r="A2069" s="74" t="str">
        <f>IF(SUM(MAX($A$1:$A2068),1)&gt;MAX(ورقة1!$A:$A),"",SUM(MAX($A$1:$A2068),1))</f>
        <v/>
      </c>
      <c r="B2069" s="74" t="str">
        <f ca="1">IF($A2069="","",OFFSET(ورقة1!$B$1,MATCH($A2069,ورقة1!$A:$A,0)-1,))</f>
        <v/>
      </c>
      <c r="C2069" s="69" t="str">
        <f ca="1">IF($A2069="","",OFFSET(ورقة1!$C$1,MATCH($A2069,ورقة1!$A:$A,0)-1,))</f>
        <v/>
      </c>
      <c r="D2069" s="69" t="str">
        <f ca="1">IF($A2069="","",OFFSET(ورقة1!$E$1,MATCH($A2069,ورقة1!$A:$A,0)-1,))</f>
        <v/>
      </c>
    </row>
    <row r="2070" spans="1:4" customFormat="1" ht="17.25" customHeight="1" thickBot="1">
      <c r="A2070" s="75"/>
      <c r="B2070" s="75"/>
      <c r="C2070" s="70" t="str">
        <f ca="1">IF($A2069="","",OFFSET(ورقة1!$D$1,MATCH($A2069,ورقة1!$A:$A,0)-1,))</f>
        <v/>
      </c>
      <c r="D2070" s="70" t="str">
        <f ca="1">IF($A2069="","",OFFSET(ورقة1!$F$1,MATCH($A2069,ورقة1!$A:$A,0)-1,))</f>
        <v/>
      </c>
    </row>
    <row r="2071" spans="1:4" customFormat="1" ht="17.25" customHeight="1" thickBot="1">
      <c r="A2071" s="74" t="str">
        <f>IF(SUM(MAX($A$1:$A2070),1)&gt;MAX(ورقة1!$A:$A),"",SUM(MAX($A$1:$A2070),1))</f>
        <v/>
      </c>
      <c r="B2071" s="74" t="str">
        <f ca="1">IF($A2071="","",OFFSET(ورقة1!$B$1,MATCH($A2071,ورقة1!$A:$A,0)-1,))</f>
        <v/>
      </c>
      <c r="C2071" s="69" t="str">
        <f ca="1">IF($A2071="","",OFFSET(ورقة1!$C$1,MATCH($A2071,ورقة1!$A:$A,0)-1,))</f>
        <v/>
      </c>
      <c r="D2071" s="69" t="str">
        <f ca="1">IF($A2071="","",OFFSET(ورقة1!$E$1,MATCH($A2071,ورقة1!$A:$A,0)-1,))</f>
        <v/>
      </c>
    </row>
    <row r="2072" spans="1:4" customFormat="1" ht="17.25" customHeight="1" thickBot="1">
      <c r="A2072" s="75"/>
      <c r="B2072" s="75"/>
      <c r="C2072" s="70" t="str">
        <f ca="1">IF($A2071="","",OFFSET(ورقة1!$D$1,MATCH($A2071,ورقة1!$A:$A,0)-1,))</f>
        <v/>
      </c>
      <c r="D2072" s="70" t="str">
        <f ca="1">IF($A2071="","",OFFSET(ورقة1!$F$1,MATCH($A2071,ورقة1!$A:$A,0)-1,))</f>
        <v/>
      </c>
    </row>
    <row r="2073" spans="1:4" customFormat="1" ht="17.25" customHeight="1" thickBot="1">
      <c r="A2073" s="74" t="str">
        <f>IF(SUM(MAX($A$1:$A2072),1)&gt;MAX(ورقة1!$A:$A),"",SUM(MAX($A$1:$A2072),1))</f>
        <v/>
      </c>
      <c r="B2073" s="74" t="str">
        <f ca="1">IF($A2073="","",OFFSET(ورقة1!$B$1,MATCH($A2073,ورقة1!$A:$A,0)-1,))</f>
        <v/>
      </c>
      <c r="C2073" s="69" t="str">
        <f ca="1">IF($A2073="","",OFFSET(ورقة1!$C$1,MATCH($A2073,ورقة1!$A:$A,0)-1,))</f>
        <v/>
      </c>
      <c r="D2073" s="69" t="str">
        <f ca="1">IF($A2073="","",OFFSET(ورقة1!$E$1,MATCH($A2073,ورقة1!$A:$A,0)-1,))</f>
        <v/>
      </c>
    </row>
    <row r="2074" spans="1:4" customFormat="1" ht="17.25" customHeight="1" thickBot="1">
      <c r="A2074" s="75"/>
      <c r="B2074" s="75"/>
      <c r="C2074" s="70" t="str">
        <f ca="1">IF($A2073="","",OFFSET(ورقة1!$D$1,MATCH($A2073,ورقة1!$A:$A,0)-1,))</f>
        <v/>
      </c>
      <c r="D2074" s="70" t="str">
        <f ca="1">IF($A2073="","",OFFSET(ورقة1!$F$1,MATCH($A2073,ورقة1!$A:$A,0)-1,))</f>
        <v/>
      </c>
    </row>
    <row r="2075" spans="1:4" customFormat="1" ht="17.25" customHeight="1" thickBot="1">
      <c r="A2075" s="74" t="str">
        <f>IF(SUM(MAX($A$1:$A2074),1)&gt;MAX(ورقة1!$A:$A),"",SUM(MAX($A$1:$A2074),1))</f>
        <v/>
      </c>
      <c r="B2075" s="74" t="str">
        <f ca="1">IF($A2075="","",OFFSET(ورقة1!$B$1,MATCH($A2075,ورقة1!$A:$A,0)-1,))</f>
        <v/>
      </c>
      <c r="C2075" s="69" t="str">
        <f ca="1">IF($A2075="","",OFFSET(ورقة1!$C$1,MATCH($A2075,ورقة1!$A:$A,0)-1,))</f>
        <v/>
      </c>
      <c r="D2075" s="69" t="str">
        <f ca="1">IF($A2075="","",OFFSET(ورقة1!$E$1,MATCH($A2075,ورقة1!$A:$A,0)-1,))</f>
        <v/>
      </c>
    </row>
    <row r="2076" spans="1:4" customFormat="1" ht="17.25" customHeight="1" thickBot="1">
      <c r="A2076" s="75"/>
      <c r="B2076" s="75"/>
      <c r="C2076" s="70" t="str">
        <f ca="1">IF($A2075="","",OFFSET(ورقة1!$D$1,MATCH($A2075,ورقة1!$A:$A,0)-1,))</f>
        <v/>
      </c>
      <c r="D2076" s="70" t="str">
        <f ca="1">IF($A2075="","",OFFSET(ورقة1!$F$1,MATCH($A2075,ورقة1!$A:$A,0)-1,))</f>
        <v/>
      </c>
    </row>
    <row r="2077" spans="1:4" customFormat="1" ht="17.25" customHeight="1" thickBot="1">
      <c r="A2077" s="74" t="str">
        <f>IF(SUM(MAX($A$1:$A2076),1)&gt;MAX(ورقة1!$A:$A),"",SUM(MAX($A$1:$A2076),1))</f>
        <v/>
      </c>
      <c r="B2077" s="74" t="str">
        <f ca="1">IF($A2077="","",OFFSET(ورقة1!$B$1,MATCH($A2077,ورقة1!$A:$A,0)-1,))</f>
        <v/>
      </c>
      <c r="C2077" s="69" t="str">
        <f ca="1">IF($A2077="","",OFFSET(ورقة1!$C$1,MATCH($A2077,ورقة1!$A:$A,0)-1,))</f>
        <v/>
      </c>
      <c r="D2077" s="69" t="str">
        <f ca="1">IF($A2077="","",OFFSET(ورقة1!$E$1,MATCH($A2077,ورقة1!$A:$A,0)-1,))</f>
        <v/>
      </c>
    </row>
    <row r="2078" spans="1:4" customFormat="1" ht="17.25" customHeight="1" thickBot="1">
      <c r="A2078" s="75"/>
      <c r="B2078" s="75"/>
      <c r="C2078" s="70" t="str">
        <f ca="1">IF($A2077="","",OFFSET(ورقة1!$D$1,MATCH($A2077,ورقة1!$A:$A,0)-1,))</f>
        <v/>
      </c>
      <c r="D2078" s="70" t="str">
        <f ca="1">IF($A2077="","",OFFSET(ورقة1!$F$1,MATCH($A2077,ورقة1!$A:$A,0)-1,))</f>
        <v/>
      </c>
    </row>
    <row r="2079" spans="1:4" customFormat="1" ht="17.25" customHeight="1" thickBot="1">
      <c r="A2079" s="74" t="str">
        <f>IF(SUM(MAX($A$1:$A2078),1)&gt;MAX(ورقة1!$A:$A),"",SUM(MAX($A$1:$A2078),1))</f>
        <v/>
      </c>
      <c r="B2079" s="74" t="str">
        <f ca="1">IF($A2079="","",OFFSET(ورقة1!$B$1,MATCH($A2079,ورقة1!$A:$A,0)-1,))</f>
        <v/>
      </c>
      <c r="C2079" s="69" t="str">
        <f ca="1">IF($A2079="","",OFFSET(ورقة1!$C$1,MATCH($A2079,ورقة1!$A:$A,0)-1,))</f>
        <v/>
      </c>
      <c r="D2079" s="69" t="str">
        <f ca="1">IF($A2079="","",OFFSET(ورقة1!$E$1,MATCH($A2079,ورقة1!$A:$A,0)-1,))</f>
        <v/>
      </c>
    </row>
    <row r="2080" spans="1:4" customFormat="1" ht="17.25" customHeight="1" thickBot="1">
      <c r="A2080" s="75"/>
      <c r="B2080" s="75"/>
      <c r="C2080" s="70" t="str">
        <f ca="1">IF($A2079="","",OFFSET(ورقة1!$D$1,MATCH($A2079,ورقة1!$A:$A,0)-1,))</f>
        <v/>
      </c>
      <c r="D2080" s="70" t="str">
        <f ca="1">IF($A2079="","",OFFSET(ورقة1!$F$1,MATCH($A2079,ورقة1!$A:$A,0)-1,))</f>
        <v/>
      </c>
    </row>
    <row r="2081" spans="1:4" customFormat="1" ht="17.25" customHeight="1" thickBot="1">
      <c r="A2081" s="74" t="str">
        <f>IF(SUM(MAX($A$1:$A2080),1)&gt;MAX(ورقة1!$A:$A),"",SUM(MAX($A$1:$A2080),1))</f>
        <v/>
      </c>
      <c r="B2081" s="74" t="str">
        <f ca="1">IF($A2081="","",OFFSET(ورقة1!$B$1,MATCH($A2081,ورقة1!$A:$A,0)-1,))</f>
        <v/>
      </c>
      <c r="C2081" s="69" t="str">
        <f ca="1">IF($A2081="","",OFFSET(ورقة1!$C$1,MATCH($A2081,ورقة1!$A:$A,0)-1,))</f>
        <v/>
      </c>
      <c r="D2081" s="69" t="str">
        <f ca="1">IF($A2081="","",OFFSET(ورقة1!$E$1,MATCH($A2081,ورقة1!$A:$A,0)-1,))</f>
        <v/>
      </c>
    </row>
    <row r="2082" spans="1:4" customFormat="1" ht="17.25" customHeight="1" thickBot="1">
      <c r="A2082" s="75"/>
      <c r="B2082" s="75"/>
      <c r="C2082" s="70" t="str">
        <f ca="1">IF($A2081="","",OFFSET(ورقة1!$D$1,MATCH($A2081,ورقة1!$A:$A,0)-1,))</f>
        <v/>
      </c>
      <c r="D2082" s="70" t="str">
        <f ca="1">IF($A2081="","",OFFSET(ورقة1!$F$1,MATCH($A2081,ورقة1!$A:$A,0)-1,))</f>
        <v/>
      </c>
    </row>
    <row r="2083" spans="1:4" customFormat="1" ht="17.25" customHeight="1" thickBot="1">
      <c r="A2083" s="74" t="str">
        <f>IF(SUM(MAX($A$1:$A2082),1)&gt;MAX(ورقة1!$A:$A),"",SUM(MAX($A$1:$A2082),1))</f>
        <v/>
      </c>
      <c r="B2083" s="74" t="str">
        <f ca="1">IF($A2083="","",OFFSET(ورقة1!$B$1,MATCH($A2083,ورقة1!$A:$A,0)-1,))</f>
        <v/>
      </c>
      <c r="C2083" s="69" t="str">
        <f ca="1">IF($A2083="","",OFFSET(ورقة1!$C$1,MATCH($A2083,ورقة1!$A:$A,0)-1,))</f>
        <v/>
      </c>
      <c r="D2083" s="69" t="str">
        <f ca="1">IF($A2083="","",OFFSET(ورقة1!$E$1,MATCH($A2083,ورقة1!$A:$A,0)-1,))</f>
        <v/>
      </c>
    </row>
    <row r="2084" spans="1:4" customFormat="1" ht="17.25" customHeight="1" thickBot="1">
      <c r="A2084" s="75"/>
      <c r="B2084" s="75"/>
      <c r="C2084" s="70" t="str">
        <f ca="1">IF($A2083="","",OFFSET(ورقة1!$D$1,MATCH($A2083,ورقة1!$A:$A,0)-1,))</f>
        <v/>
      </c>
      <c r="D2084" s="70" t="str">
        <f ca="1">IF($A2083="","",OFFSET(ورقة1!$F$1,MATCH($A2083,ورقة1!$A:$A,0)-1,))</f>
        <v/>
      </c>
    </row>
    <row r="2085" spans="1:4" customFormat="1" ht="17.25" customHeight="1" thickBot="1">
      <c r="A2085" s="74" t="str">
        <f>IF(SUM(MAX($A$1:$A2084),1)&gt;MAX(ورقة1!$A:$A),"",SUM(MAX($A$1:$A2084),1))</f>
        <v/>
      </c>
      <c r="B2085" s="74" t="str">
        <f ca="1">IF($A2085="","",OFFSET(ورقة1!$B$1,MATCH($A2085,ورقة1!$A:$A,0)-1,))</f>
        <v/>
      </c>
      <c r="C2085" s="69" t="str">
        <f ca="1">IF($A2085="","",OFFSET(ورقة1!$C$1,MATCH($A2085,ورقة1!$A:$A,0)-1,))</f>
        <v/>
      </c>
      <c r="D2085" s="69" t="str">
        <f ca="1">IF($A2085="","",OFFSET(ورقة1!$E$1,MATCH($A2085,ورقة1!$A:$A,0)-1,))</f>
        <v/>
      </c>
    </row>
    <row r="2086" spans="1:4" customFormat="1" ht="17.25" customHeight="1" thickBot="1">
      <c r="A2086" s="75"/>
      <c r="B2086" s="75"/>
      <c r="C2086" s="70" t="str">
        <f ca="1">IF($A2085="","",OFFSET(ورقة1!$D$1,MATCH($A2085,ورقة1!$A:$A,0)-1,))</f>
        <v/>
      </c>
      <c r="D2086" s="70" t="str">
        <f ca="1">IF($A2085="","",OFFSET(ورقة1!$F$1,MATCH($A2085,ورقة1!$A:$A,0)-1,))</f>
        <v/>
      </c>
    </row>
    <row r="2087" spans="1:4" customFormat="1" ht="17.25" customHeight="1" thickBot="1">
      <c r="A2087" s="74" t="str">
        <f>IF(SUM(MAX($A$1:$A2086),1)&gt;MAX(ورقة1!$A:$A),"",SUM(MAX($A$1:$A2086),1))</f>
        <v/>
      </c>
      <c r="B2087" s="74" t="str">
        <f ca="1">IF($A2087="","",OFFSET(ورقة1!$B$1,MATCH($A2087,ورقة1!$A:$A,0)-1,))</f>
        <v/>
      </c>
      <c r="C2087" s="69" t="str">
        <f ca="1">IF($A2087="","",OFFSET(ورقة1!$C$1,MATCH($A2087,ورقة1!$A:$A,0)-1,))</f>
        <v/>
      </c>
      <c r="D2087" s="69" t="str">
        <f ca="1">IF($A2087="","",OFFSET(ورقة1!$E$1,MATCH($A2087,ورقة1!$A:$A,0)-1,))</f>
        <v/>
      </c>
    </row>
    <row r="2088" spans="1:4" customFormat="1" ht="17.25" customHeight="1" thickBot="1">
      <c r="A2088" s="75"/>
      <c r="B2088" s="75"/>
      <c r="C2088" s="70" t="str">
        <f ca="1">IF($A2087="","",OFFSET(ورقة1!$D$1,MATCH($A2087,ورقة1!$A:$A,0)-1,))</f>
        <v/>
      </c>
      <c r="D2088" s="70" t="str">
        <f ca="1">IF($A2087="","",OFFSET(ورقة1!$F$1,MATCH($A2087,ورقة1!$A:$A,0)-1,))</f>
        <v/>
      </c>
    </row>
    <row r="2089" spans="1:4" customFormat="1" ht="17.25" customHeight="1" thickBot="1">
      <c r="A2089" s="74" t="str">
        <f>IF(SUM(MAX($A$1:$A2088),1)&gt;MAX(ورقة1!$A:$A),"",SUM(MAX($A$1:$A2088),1))</f>
        <v/>
      </c>
      <c r="B2089" s="74" t="str">
        <f ca="1">IF($A2089="","",OFFSET(ورقة1!$B$1,MATCH($A2089,ورقة1!$A:$A,0)-1,))</f>
        <v/>
      </c>
      <c r="C2089" s="69" t="str">
        <f ca="1">IF($A2089="","",OFFSET(ورقة1!$C$1,MATCH($A2089,ورقة1!$A:$A,0)-1,))</f>
        <v/>
      </c>
      <c r="D2089" s="69" t="str">
        <f ca="1">IF($A2089="","",OFFSET(ورقة1!$E$1,MATCH($A2089,ورقة1!$A:$A,0)-1,))</f>
        <v/>
      </c>
    </row>
    <row r="2090" spans="1:4" customFormat="1" ht="17.25" customHeight="1" thickBot="1">
      <c r="A2090" s="75"/>
      <c r="B2090" s="75"/>
      <c r="C2090" s="70" t="str">
        <f ca="1">IF($A2089="","",OFFSET(ورقة1!$D$1,MATCH($A2089,ورقة1!$A:$A,0)-1,))</f>
        <v/>
      </c>
      <c r="D2090" s="70" t="str">
        <f ca="1">IF($A2089="","",OFFSET(ورقة1!$F$1,MATCH($A2089,ورقة1!$A:$A,0)-1,))</f>
        <v/>
      </c>
    </row>
    <row r="2091" spans="1:4" customFormat="1" ht="17.25" customHeight="1" thickBot="1">
      <c r="A2091" s="74" t="str">
        <f>IF(SUM(MAX($A$1:$A2090),1)&gt;MAX(ورقة1!$A:$A),"",SUM(MAX($A$1:$A2090),1))</f>
        <v/>
      </c>
      <c r="B2091" s="74" t="str">
        <f ca="1">IF($A2091="","",OFFSET(ورقة1!$B$1,MATCH($A2091,ورقة1!$A:$A,0)-1,))</f>
        <v/>
      </c>
      <c r="C2091" s="69" t="str">
        <f ca="1">IF($A2091="","",OFFSET(ورقة1!$C$1,MATCH($A2091,ورقة1!$A:$A,0)-1,))</f>
        <v/>
      </c>
      <c r="D2091" s="69" t="str">
        <f ca="1">IF($A2091="","",OFFSET(ورقة1!$E$1,MATCH($A2091,ورقة1!$A:$A,0)-1,))</f>
        <v/>
      </c>
    </row>
    <row r="2092" spans="1:4" customFormat="1" ht="17.25" customHeight="1" thickBot="1">
      <c r="A2092" s="75"/>
      <c r="B2092" s="75"/>
      <c r="C2092" s="70" t="str">
        <f ca="1">IF($A2091="","",OFFSET(ورقة1!$D$1,MATCH($A2091,ورقة1!$A:$A,0)-1,))</f>
        <v/>
      </c>
      <c r="D2092" s="70" t="str">
        <f ca="1">IF($A2091="","",OFFSET(ورقة1!$F$1,MATCH($A2091,ورقة1!$A:$A,0)-1,))</f>
        <v/>
      </c>
    </row>
    <row r="2093" spans="1:4" customFormat="1" ht="17.25" customHeight="1" thickBot="1">
      <c r="A2093" s="74" t="str">
        <f>IF(SUM(MAX($A$1:$A2092),1)&gt;MAX(ورقة1!$A:$A),"",SUM(MAX($A$1:$A2092),1))</f>
        <v/>
      </c>
      <c r="B2093" s="74" t="str">
        <f ca="1">IF($A2093="","",OFFSET(ورقة1!$B$1,MATCH($A2093,ورقة1!$A:$A,0)-1,))</f>
        <v/>
      </c>
      <c r="C2093" s="69" t="str">
        <f ca="1">IF($A2093="","",OFFSET(ورقة1!$C$1,MATCH($A2093,ورقة1!$A:$A,0)-1,))</f>
        <v/>
      </c>
      <c r="D2093" s="69" t="str">
        <f ca="1">IF($A2093="","",OFFSET(ورقة1!$E$1,MATCH($A2093,ورقة1!$A:$A,0)-1,))</f>
        <v/>
      </c>
    </row>
    <row r="2094" spans="1:4" customFormat="1" ht="17.25" customHeight="1" thickBot="1">
      <c r="A2094" s="75"/>
      <c r="B2094" s="75"/>
      <c r="C2094" s="70" t="str">
        <f ca="1">IF($A2093="","",OFFSET(ورقة1!$D$1,MATCH($A2093,ورقة1!$A:$A,0)-1,))</f>
        <v/>
      </c>
      <c r="D2094" s="70" t="str">
        <f ca="1">IF($A2093="","",OFFSET(ورقة1!$F$1,MATCH($A2093,ورقة1!$A:$A,0)-1,))</f>
        <v/>
      </c>
    </row>
    <row r="2095" spans="1:4" customFormat="1" ht="17.25" customHeight="1" thickBot="1">
      <c r="A2095" s="74" t="str">
        <f>IF(SUM(MAX($A$1:$A2094),1)&gt;MAX(ورقة1!$A:$A),"",SUM(MAX($A$1:$A2094),1))</f>
        <v/>
      </c>
      <c r="B2095" s="74" t="str">
        <f ca="1">IF($A2095="","",OFFSET(ورقة1!$B$1,MATCH($A2095,ورقة1!$A:$A,0)-1,))</f>
        <v/>
      </c>
      <c r="C2095" s="69" t="str">
        <f ca="1">IF($A2095="","",OFFSET(ورقة1!$C$1,MATCH($A2095,ورقة1!$A:$A,0)-1,))</f>
        <v/>
      </c>
      <c r="D2095" s="69" t="str">
        <f ca="1">IF($A2095="","",OFFSET(ورقة1!$E$1,MATCH($A2095,ورقة1!$A:$A,0)-1,))</f>
        <v/>
      </c>
    </row>
    <row r="2096" spans="1:4" customFormat="1" ht="17.25" customHeight="1" thickBot="1">
      <c r="A2096" s="75"/>
      <c r="B2096" s="75"/>
      <c r="C2096" s="70" t="str">
        <f ca="1">IF($A2095="","",OFFSET(ورقة1!$D$1,MATCH($A2095,ورقة1!$A:$A,0)-1,))</f>
        <v/>
      </c>
      <c r="D2096" s="70" t="str">
        <f ca="1">IF($A2095="","",OFFSET(ورقة1!$F$1,MATCH($A2095,ورقة1!$A:$A,0)-1,))</f>
        <v/>
      </c>
    </row>
    <row r="2097" spans="1:4" customFormat="1" ht="17.25" customHeight="1" thickBot="1">
      <c r="A2097" s="74" t="str">
        <f>IF(SUM(MAX($A$1:$A2096),1)&gt;MAX(ورقة1!$A:$A),"",SUM(MAX($A$1:$A2096),1))</f>
        <v/>
      </c>
      <c r="B2097" s="74" t="str">
        <f ca="1">IF($A2097="","",OFFSET(ورقة1!$B$1,MATCH($A2097,ورقة1!$A:$A,0)-1,))</f>
        <v/>
      </c>
      <c r="C2097" s="69" t="str">
        <f ca="1">IF($A2097="","",OFFSET(ورقة1!$C$1,MATCH($A2097,ورقة1!$A:$A,0)-1,))</f>
        <v/>
      </c>
      <c r="D2097" s="69" t="str">
        <f ca="1">IF($A2097="","",OFFSET(ورقة1!$E$1,MATCH($A2097,ورقة1!$A:$A,0)-1,))</f>
        <v/>
      </c>
    </row>
    <row r="2098" spans="1:4" customFormat="1" ht="17.25" customHeight="1" thickBot="1">
      <c r="A2098" s="75"/>
      <c r="B2098" s="75"/>
      <c r="C2098" s="70" t="str">
        <f ca="1">IF($A2097="","",OFFSET(ورقة1!$D$1,MATCH($A2097,ورقة1!$A:$A,0)-1,))</f>
        <v/>
      </c>
      <c r="D2098" s="70" t="str">
        <f ca="1">IF($A2097="","",OFFSET(ورقة1!$F$1,MATCH($A2097,ورقة1!$A:$A,0)-1,))</f>
        <v/>
      </c>
    </row>
    <row r="2099" spans="1:4" customFormat="1" ht="17.25" customHeight="1" thickBot="1">
      <c r="A2099" s="74" t="str">
        <f>IF(SUM(MAX($A$1:$A2098),1)&gt;MAX(ورقة1!$A:$A),"",SUM(MAX($A$1:$A2098),1))</f>
        <v/>
      </c>
      <c r="B2099" s="74" t="str">
        <f ca="1">IF($A2099="","",OFFSET(ورقة1!$B$1,MATCH($A2099,ورقة1!$A:$A,0)-1,))</f>
        <v/>
      </c>
      <c r="C2099" s="69" t="str">
        <f ca="1">IF($A2099="","",OFFSET(ورقة1!$C$1,MATCH($A2099,ورقة1!$A:$A,0)-1,))</f>
        <v/>
      </c>
      <c r="D2099" s="69" t="str">
        <f ca="1">IF($A2099="","",OFFSET(ورقة1!$E$1,MATCH($A2099,ورقة1!$A:$A,0)-1,))</f>
        <v/>
      </c>
    </row>
    <row r="2100" spans="1:4" customFormat="1" ht="17.25" customHeight="1" thickBot="1">
      <c r="A2100" s="75"/>
      <c r="B2100" s="75"/>
      <c r="C2100" s="70" t="str">
        <f ca="1">IF($A2099="","",OFFSET(ورقة1!$D$1,MATCH($A2099,ورقة1!$A:$A,0)-1,))</f>
        <v/>
      </c>
      <c r="D2100" s="70" t="str">
        <f ca="1">IF($A2099="","",OFFSET(ورقة1!$F$1,MATCH($A2099,ورقة1!$A:$A,0)-1,))</f>
        <v/>
      </c>
    </row>
    <row r="2101" spans="1:4" customFormat="1" ht="17.25" customHeight="1" thickBot="1">
      <c r="A2101" s="74" t="str">
        <f>IF(SUM(MAX($A$1:$A2100),1)&gt;MAX(ورقة1!$A:$A),"",SUM(MAX($A$1:$A2100),1))</f>
        <v/>
      </c>
      <c r="B2101" s="74" t="str">
        <f ca="1">IF($A2101="","",OFFSET(ورقة1!$B$1,MATCH($A2101,ورقة1!$A:$A,0)-1,))</f>
        <v/>
      </c>
      <c r="C2101" s="69" t="str">
        <f ca="1">IF($A2101="","",OFFSET(ورقة1!$C$1,MATCH($A2101,ورقة1!$A:$A,0)-1,))</f>
        <v/>
      </c>
      <c r="D2101" s="69" t="str">
        <f ca="1">IF($A2101="","",OFFSET(ورقة1!$E$1,MATCH($A2101,ورقة1!$A:$A,0)-1,))</f>
        <v/>
      </c>
    </row>
    <row r="2102" spans="1:4" customFormat="1" ht="17.25" customHeight="1" thickBot="1">
      <c r="A2102" s="75"/>
      <c r="B2102" s="75"/>
      <c r="C2102" s="70" t="str">
        <f ca="1">IF($A2101="","",OFFSET(ورقة1!$D$1,MATCH($A2101,ورقة1!$A:$A,0)-1,))</f>
        <v/>
      </c>
      <c r="D2102" s="70" t="str">
        <f ca="1">IF($A2101="","",OFFSET(ورقة1!$F$1,MATCH($A2101,ورقة1!$A:$A,0)-1,))</f>
        <v/>
      </c>
    </row>
    <row r="2103" spans="1:4" customFormat="1" ht="17.25" customHeight="1" thickBot="1">
      <c r="A2103" s="74" t="str">
        <f>IF(SUM(MAX($A$1:$A2102),1)&gt;MAX(ورقة1!$A:$A),"",SUM(MAX($A$1:$A2102),1))</f>
        <v/>
      </c>
      <c r="B2103" s="74" t="str">
        <f ca="1">IF($A2103="","",OFFSET(ورقة1!$B$1,MATCH($A2103,ورقة1!$A:$A,0)-1,))</f>
        <v/>
      </c>
      <c r="C2103" s="69" t="str">
        <f ca="1">IF($A2103="","",OFFSET(ورقة1!$C$1,MATCH($A2103,ورقة1!$A:$A,0)-1,))</f>
        <v/>
      </c>
      <c r="D2103" s="69" t="str">
        <f ca="1">IF($A2103="","",OFFSET(ورقة1!$E$1,MATCH($A2103,ورقة1!$A:$A,0)-1,))</f>
        <v/>
      </c>
    </row>
    <row r="2104" spans="1:4" customFormat="1" ht="17.25" customHeight="1" thickBot="1">
      <c r="A2104" s="75"/>
      <c r="B2104" s="75"/>
      <c r="C2104" s="70" t="str">
        <f ca="1">IF($A2103="","",OFFSET(ورقة1!$D$1,MATCH($A2103,ورقة1!$A:$A,0)-1,))</f>
        <v/>
      </c>
      <c r="D2104" s="70" t="str">
        <f ca="1">IF($A2103="","",OFFSET(ورقة1!$F$1,MATCH($A2103,ورقة1!$A:$A,0)-1,))</f>
        <v/>
      </c>
    </row>
    <row r="2105" spans="1:4" customFormat="1" ht="17.25" customHeight="1" thickBot="1">
      <c r="A2105" s="74" t="str">
        <f>IF(SUM(MAX($A$1:$A2104),1)&gt;MAX(ورقة1!$A:$A),"",SUM(MAX($A$1:$A2104),1))</f>
        <v/>
      </c>
      <c r="B2105" s="74" t="str">
        <f ca="1">IF($A2105="","",OFFSET(ورقة1!$B$1,MATCH($A2105,ورقة1!$A:$A,0)-1,))</f>
        <v/>
      </c>
      <c r="C2105" s="69" t="str">
        <f ca="1">IF($A2105="","",OFFSET(ورقة1!$C$1,MATCH($A2105,ورقة1!$A:$A,0)-1,))</f>
        <v/>
      </c>
      <c r="D2105" s="69" t="str">
        <f ca="1">IF($A2105="","",OFFSET(ورقة1!$E$1,MATCH($A2105,ورقة1!$A:$A,0)-1,))</f>
        <v/>
      </c>
    </row>
    <row r="2106" spans="1:4" customFormat="1" ht="17.25" customHeight="1" thickBot="1">
      <c r="A2106" s="75"/>
      <c r="B2106" s="75"/>
      <c r="C2106" s="70" t="str">
        <f ca="1">IF($A2105="","",OFFSET(ورقة1!$D$1,MATCH($A2105,ورقة1!$A:$A,0)-1,))</f>
        <v/>
      </c>
      <c r="D2106" s="70" t="str">
        <f ca="1">IF($A2105="","",OFFSET(ورقة1!$F$1,MATCH($A2105,ورقة1!$A:$A,0)-1,))</f>
        <v/>
      </c>
    </row>
    <row r="2107" spans="1:4" customFormat="1" ht="17.25" customHeight="1" thickBot="1">
      <c r="A2107" s="74" t="str">
        <f>IF(SUM(MAX($A$1:$A2106),1)&gt;MAX(ورقة1!$A:$A),"",SUM(MAX($A$1:$A2106),1))</f>
        <v/>
      </c>
      <c r="B2107" s="74" t="str">
        <f ca="1">IF($A2107="","",OFFSET(ورقة1!$B$1,MATCH($A2107,ورقة1!$A:$A,0)-1,))</f>
        <v/>
      </c>
      <c r="C2107" s="69" t="str">
        <f ca="1">IF($A2107="","",OFFSET(ورقة1!$C$1,MATCH($A2107,ورقة1!$A:$A,0)-1,))</f>
        <v/>
      </c>
      <c r="D2107" s="69" t="str">
        <f ca="1">IF($A2107="","",OFFSET(ورقة1!$E$1,MATCH($A2107,ورقة1!$A:$A,0)-1,))</f>
        <v/>
      </c>
    </row>
    <row r="2108" spans="1:4" customFormat="1" ht="17.25" customHeight="1" thickBot="1">
      <c r="A2108" s="75"/>
      <c r="B2108" s="75"/>
      <c r="C2108" s="70" t="str">
        <f ca="1">IF($A2107="","",OFFSET(ورقة1!$D$1,MATCH($A2107,ورقة1!$A:$A,0)-1,))</f>
        <v/>
      </c>
      <c r="D2108" s="70" t="str">
        <f ca="1">IF($A2107="","",OFFSET(ورقة1!$F$1,MATCH($A2107,ورقة1!$A:$A,0)-1,))</f>
        <v/>
      </c>
    </row>
    <row r="2109" spans="1:4" customFormat="1" ht="17.25" customHeight="1" thickBot="1">
      <c r="A2109" s="74" t="str">
        <f>IF(SUM(MAX($A$1:$A2108),1)&gt;MAX(ورقة1!$A:$A),"",SUM(MAX($A$1:$A2108),1))</f>
        <v/>
      </c>
      <c r="B2109" s="74" t="str">
        <f ca="1">IF($A2109="","",OFFSET(ورقة1!$B$1,MATCH($A2109,ورقة1!$A:$A,0)-1,))</f>
        <v/>
      </c>
      <c r="C2109" s="69" t="str">
        <f ca="1">IF($A2109="","",OFFSET(ورقة1!$C$1,MATCH($A2109,ورقة1!$A:$A,0)-1,))</f>
        <v/>
      </c>
      <c r="D2109" s="69" t="str">
        <f ca="1">IF($A2109="","",OFFSET(ورقة1!$E$1,MATCH($A2109,ورقة1!$A:$A,0)-1,))</f>
        <v/>
      </c>
    </row>
    <row r="2110" spans="1:4" customFormat="1" ht="17.25" customHeight="1" thickBot="1">
      <c r="A2110" s="75"/>
      <c r="B2110" s="75"/>
      <c r="C2110" s="70" t="str">
        <f ca="1">IF($A2109="","",OFFSET(ورقة1!$D$1,MATCH($A2109,ورقة1!$A:$A,0)-1,))</f>
        <v/>
      </c>
      <c r="D2110" s="70" t="str">
        <f ca="1">IF($A2109="","",OFFSET(ورقة1!$F$1,MATCH($A2109,ورقة1!$A:$A,0)-1,))</f>
        <v/>
      </c>
    </row>
    <row r="2111" spans="1:4" customFormat="1" ht="17.25" customHeight="1" thickBot="1">
      <c r="A2111" s="74" t="str">
        <f>IF(SUM(MAX($A$1:$A2110),1)&gt;MAX(ورقة1!$A:$A),"",SUM(MAX($A$1:$A2110),1))</f>
        <v/>
      </c>
      <c r="B2111" s="74" t="str">
        <f ca="1">IF($A2111="","",OFFSET(ورقة1!$B$1,MATCH($A2111,ورقة1!$A:$A,0)-1,))</f>
        <v/>
      </c>
      <c r="C2111" s="69" t="str">
        <f ca="1">IF($A2111="","",OFFSET(ورقة1!$C$1,MATCH($A2111,ورقة1!$A:$A,0)-1,))</f>
        <v/>
      </c>
      <c r="D2111" s="69" t="str">
        <f ca="1">IF($A2111="","",OFFSET(ورقة1!$E$1,MATCH($A2111,ورقة1!$A:$A,0)-1,))</f>
        <v/>
      </c>
    </row>
    <row r="2112" spans="1:4" customFormat="1" ht="17.25" customHeight="1" thickBot="1">
      <c r="A2112" s="75"/>
      <c r="B2112" s="75"/>
      <c r="C2112" s="70" t="str">
        <f ca="1">IF($A2111="","",OFFSET(ورقة1!$D$1,MATCH($A2111,ورقة1!$A:$A,0)-1,))</f>
        <v/>
      </c>
      <c r="D2112" s="70" t="str">
        <f ca="1">IF($A2111="","",OFFSET(ورقة1!$F$1,MATCH($A2111,ورقة1!$A:$A,0)-1,))</f>
        <v/>
      </c>
    </row>
    <row r="2113" spans="1:4" customFormat="1" ht="17.25" customHeight="1" thickBot="1">
      <c r="A2113" s="74" t="str">
        <f>IF(SUM(MAX($A$1:$A2112),1)&gt;MAX(ورقة1!$A:$A),"",SUM(MAX($A$1:$A2112),1))</f>
        <v/>
      </c>
      <c r="B2113" s="74" t="str">
        <f ca="1">IF($A2113="","",OFFSET(ورقة1!$B$1,MATCH($A2113,ورقة1!$A:$A,0)-1,))</f>
        <v/>
      </c>
      <c r="C2113" s="69" t="str">
        <f ca="1">IF($A2113="","",OFFSET(ورقة1!$C$1,MATCH($A2113,ورقة1!$A:$A,0)-1,))</f>
        <v/>
      </c>
      <c r="D2113" s="69" t="str">
        <f ca="1">IF($A2113="","",OFFSET(ورقة1!$E$1,MATCH($A2113,ورقة1!$A:$A,0)-1,))</f>
        <v/>
      </c>
    </row>
    <row r="2114" spans="1:4" customFormat="1" ht="17.25" customHeight="1" thickBot="1">
      <c r="A2114" s="75"/>
      <c r="B2114" s="75"/>
      <c r="C2114" s="70" t="str">
        <f ca="1">IF($A2113="","",OFFSET(ورقة1!$D$1,MATCH($A2113,ورقة1!$A:$A,0)-1,))</f>
        <v/>
      </c>
      <c r="D2114" s="70" t="str">
        <f ca="1">IF($A2113="","",OFFSET(ورقة1!$F$1,MATCH($A2113,ورقة1!$A:$A,0)-1,))</f>
        <v/>
      </c>
    </row>
    <row r="2115" spans="1:4" customFormat="1" ht="17.25" customHeight="1" thickBot="1">
      <c r="A2115" s="74" t="str">
        <f>IF(SUM(MAX($A$1:$A2114),1)&gt;MAX(ورقة1!$A:$A),"",SUM(MAX($A$1:$A2114),1))</f>
        <v/>
      </c>
      <c r="B2115" s="74" t="str">
        <f ca="1">IF($A2115="","",OFFSET(ورقة1!$B$1,MATCH($A2115,ورقة1!$A:$A,0)-1,))</f>
        <v/>
      </c>
      <c r="C2115" s="69" t="str">
        <f ca="1">IF($A2115="","",OFFSET(ورقة1!$C$1,MATCH($A2115,ورقة1!$A:$A,0)-1,))</f>
        <v/>
      </c>
      <c r="D2115" s="69" t="str">
        <f ca="1">IF($A2115="","",OFFSET(ورقة1!$E$1,MATCH($A2115,ورقة1!$A:$A,0)-1,))</f>
        <v/>
      </c>
    </row>
    <row r="2116" spans="1:4" customFormat="1" ht="17.25" customHeight="1" thickBot="1">
      <c r="A2116" s="75"/>
      <c r="B2116" s="75"/>
      <c r="C2116" s="70" t="str">
        <f ca="1">IF($A2115="","",OFFSET(ورقة1!$D$1,MATCH($A2115,ورقة1!$A:$A,0)-1,))</f>
        <v/>
      </c>
      <c r="D2116" s="70" t="str">
        <f ca="1">IF($A2115="","",OFFSET(ورقة1!$F$1,MATCH($A2115,ورقة1!$A:$A,0)-1,))</f>
        <v/>
      </c>
    </row>
    <row r="2117" spans="1:4" customFormat="1" ht="17.25" customHeight="1" thickBot="1">
      <c r="A2117" s="74" t="str">
        <f>IF(SUM(MAX($A$1:$A2116),1)&gt;MAX(ورقة1!$A:$A),"",SUM(MAX($A$1:$A2116),1))</f>
        <v/>
      </c>
      <c r="B2117" s="74" t="str">
        <f ca="1">IF($A2117="","",OFFSET(ورقة1!$B$1,MATCH($A2117,ورقة1!$A:$A,0)-1,))</f>
        <v/>
      </c>
      <c r="C2117" s="69" t="str">
        <f ca="1">IF($A2117="","",OFFSET(ورقة1!$C$1,MATCH($A2117,ورقة1!$A:$A,0)-1,))</f>
        <v/>
      </c>
      <c r="D2117" s="69" t="str">
        <f ca="1">IF($A2117="","",OFFSET(ورقة1!$E$1,MATCH($A2117,ورقة1!$A:$A,0)-1,))</f>
        <v/>
      </c>
    </row>
    <row r="2118" spans="1:4" customFormat="1" ht="17.25" customHeight="1" thickBot="1">
      <c r="A2118" s="75"/>
      <c r="B2118" s="75"/>
      <c r="C2118" s="70" t="str">
        <f ca="1">IF($A2117="","",OFFSET(ورقة1!$D$1,MATCH($A2117,ورقة1!$A:$A,0)-1,))</f>
        <v/>
      </c>
      <c r="D2118" s="70" t="str">
        <f ca="1">IF($A2117="","",OFFSET(ورقة1!$F$1,MATCH($A2117,ورقة1!$A:$A,0)-1,))</f>
        <v/>
      </c>
    </row>
    <row r="2119" spans="1:4" customFormat="1" ht="17.25" customHeight="1" thickBot="1">
      <c r="A2119" s="74" t="str">
        <f>IF(SUM(MAX($A$1:$A2118),1)&gt;MAX(ورقة1!$A:$A),"",SUM(MAX($A$1:$A2118),1))</f>
        <v/>
      </c>
      <c r="B2119" s="74" t="str">
        <f ca="1">IF($A2119="","",OFFSET(ورقة1!$B$1,MATCH($A2119,ورقة1!$A:$A,0)-1,))</f>
        <v/>
      </c>
      <c r="C2119" s="69" t="str">
        <f ca="1">IF($A2119="","",OFFSET(ورقة1!$C$1,MATCH($A2119,ورقة1!$A:$A,0)-1,))</f>
        <v/>
      </c>
      <c r="D2119" s="69" t="str">
        <f ca="1">IF($A2119="","",OFFSET(ورقة1!$E$1,MATCH($A2119,ورقة1!$A:$A,0)-1,))</f>
        <v/>
      </c>
    </row>
    <row r="2120" spans="1:4" customFormat="1" ht="17.25" customHeight="1" thickBot="1">
      <c r="A2120" s="75"/>
      <c r="B2120" s="75"/>
      <c r="C2120" s="70" t="str">
        <f ca="1">IF($A2119="","",OFFSET(ورقة1!$D$1,MATCH($A2119,ورقة1!$A:$A,0)-1,))</f>
        <v/>
      </c>
      <c r="D2120" s="70" t="str">
        <f ca="1">IF($A2119="","",OFFSET(ورقة1!$F$1,MATCH($A2119,ورقة1!$A:$A,0)-1,))</f>
        <v/>
      </c>
    </row>
    <row r="2121" spans="1:4" customFormat="1" ht="17.25" customHeight="1" thickBot="1">
      <c r="A2121" s="74" t="str">
        <f>IF(SUM(MAX($A$1:$A2120),1)&gt;MAX(ورقة1!$A:$A),"",SUM(MAX($A$1:$A2120),1))</f>
        <v/>
      </c>
      <c r="B2121" s="74" t="str">
        <f ca="1">IF($A2121="","",OFFSET(ورقة1!$B$1,MATCH($A2121,ورقة1!$A:$A,0)-1,))</f>
        <v/>
      </c>
      <c r="C2121" s="69" t="str">
        <f ca="1">IF($A2121="","",OFFSET(ورقة1!$C$1,MATCH($A2121,ورقة1!$A:$A,0)-1,))</f>
        <v/>
      </c>
      <c r="D2121" s="69" t="str">
        <f ca="1">IF($A2121="","",OFFSET(ورقة1!$E$1,MATCH($A2121,ورقة1!$A:$A,0)-1,))</f>
        <v/>
      </c>
    </row>
    <row r="2122" spans="1:4" customFormat="1" ht="17.25" customHeight="1" thickBot="1">
      <c r="A2122" s="75"/>
      <c r="B2122" s="75"/>
      <c r="C2122" s="70" t="str">
        <f ca="1">IF($A2121="","",OFFSET(ورقة1!$D$1,MATCH($A2121,ورقة1!$A:$A,0)-1,))</f>
        <v/>
      </c>
      <c r="D2122" s="70" t="str">
        <f ca="1">IF($A2121="","",OFFSET(ورقة1!$F$1,MATCH($A2121,ورقة1!$A:$A,0)-1,))</f>
        <v/>
      </c>
    </row>
    <row r="2123" spans="1:4" customFormat="1" ht="17.25" customHeight="1" thickBot="1">
      <c r="A2123" s="74" t="str">
        <f>IF(SUM(MAX($A$1:$A2122),1)&gt;MAX(ورقة1!$A:$A),"",SUM(MAX($A$1:$A2122),1))</f>
        <v/>
      </c>
      <c r="B2123" s="74" t="str">
        <f ca="1">IF($A2123="","",OFFSET(ورقة1!$B$1,MATCH($A2123,ورقة1!$A:$A,0)-1,))</f>
        <v/>
      </c>
      <c r="C2123" s="69" t="str">
        <f ca="1">IF($A2123="","",OFFSET(ورقة1!$C$1,MATCH($A2123,ورقة1!$A:$A,0)-1,))</f>
        <v/>
      </c>
      <c r="D2123" s="69" t="str">
        <f ca="1">IF($A2123="","",OFFSET(ورقة1!$E$1,MATCH($A2123,ورقة1!$A:$A,0)-1,))</f>
        <v/>
      </c>
    </row>
    <row r="2124" spans="1:4" customFormat="1" ht="17.25" customHeight="1" thickBot="1">
      <c r="A2124" s="75"/>
      <c r="B2124" s="75"/>
      <c r="C2124" s="70" t="str">
        <f ca="1">IF($A2123="","",OFFSET(ورقة1!$D$1,MATCH($A2123,ورقة1!$A:$A,0)-1,))</f>
        <v/>
      </c>
      <c r="D2124" s="70" t="str">
        <f ca="1">IF($A2123="","",OFFSET(ورقة1!$F$1,MATCH($A2123,ورقة1!$A:$A,0)-1,))</f>
        <v/>
      </c>
    </row>
    <row r="2125" spans="1:4" customFormat="1" ht="17.25" customHeight="1" thickBot="1">
      <c r="A2125" s="74" t="str">
        <f>IF(SUM(MAX($A$1:$A2124),1)&gt;MAX(ورقة1!$A:$A),"",SUM(MAX($A$1:$A2124),1))</f>
        <v/>
      </c>
      <c r="B2125" s="74" t="str">
        <f ca="1">IF($A2125="","",OFFSET(ورقة1!$B$1,MATCH($A2125,ورقة1!$A:$A,0)-1,))</f>
        <v/>
      </c>
      <c r="C2125" s="69" t="str">
        <f ca="1">IF($A2125="","",OFFSET(ورقة1!$C$1,MATCH($A2125,ورقة1!$A:$A,0)-1,))</f>
        <v/>
      </c>
      <c r="D2125" s="69" t="str">
        <f ca="1">IF($A2125="","",OFFSET(ورقة1!$E$1,MATCH($A2125,ورقة1!$A:$A,0)-1,))</f>
        <v/>
      </c>
    </row>
    <row r="2126" spans="1:4" customFormat="1" ht="17.25" customHeight="1" thickBot="1">
      <c r="A2126" s="75"/>
      <c r="B2126" s="75"/>
      <c r="C2126" s="70" t="str">
        <f ca="1">IF($A2125="","",OFFSET(ورقة1!$D$1,MATCH($A2125,ورقة1!$A:$A,0)-1,))</f>
        <v/>
      </c>
      <c r="D2126" s="70" t="str">
        <f ca="1">IF($A2125="","",OFFSET(ورقة1!$F$1,MATCH($A2125,ورقة1!$A:$A,0)-1,))</f>
        <v/>
      </c>
    </row>
    <row r="2127" spans="1:4" customFormat="1" ht="17.25" customHeight="1" thickBot="1">
      <c r="A2127" s="74" t="str">
        <f>IF(SUM(MAX($A$1:$A2126),1)&gt;MAX(ورقة1!$A:$A),"",SUM(MAX($A$1:$A2126),1))</f>
        <v/>
      </c>
      <c r="B2127" s="74" t="str">
        <f ca="1">IF($A2127="","",OFFSET(ورقة1!$B$1,MATCH($A2127,ورقة1!$A:$A,0)-1,))</f>
        <v/>
      </c>
      <c r="C2127" s="69" t="str">
        <f ca="1">IF($A2127="","",OFFSET(ورقة1!$C$1,MATCH($A2127,ورقة1!$A:$A,0)-1,))</f>
        <v/>
      </c>
      <c r="D2127" s="69" t="str">
        <f ca="1">IF($A2127="","",OFFSET(ورقة1!$E$1,MATCH($A2127,ورقة1!$A:$A,0)-1,))</f>
        <v/>
      </c>
    </row>
    <row r="2128" spans="1:4" customFormat="1" ht="17.25" customHeight="1" thickBot="1">
      <c r="A2128" s="75"/>
      <c r="B2128" s="75"/>
      <c r="C2128" s="70" t="str">
        <f ca="1">IF($A2127="","",OFFSET(ورقة1!$D$1,MATCH($A2127,ورقة1!$A:$A,0)-1,))</f>
        <v/>
      </c>
      <c r="D2128" s="70" t="str">
        <f ca="1">IF($A2127="","",OFFSET(ورقة1!$F$1,MATCH($A2127,ورقة1!$A:$A,0)-1,))</f>
        <v/>
      </c>
    </row>
    <row r="2129" spans="1:4" customFormat="1" ht="17.25" customHeight="1" thickBot="1">
      <c r="A2129" s="74" t="str">
        <f>IF(SUM(MAX($A$1:$A2128),1)&gt;MAX(ورقة1!$A:$A),"",SUM(MAX($A$1:$A2128),1))</f>
        <v/>
      </c>
      <c r="B2129" s="74" t="str">
        <f ca="1">IF($A2129="","",OFFSET(ورقة1!$B$1,MATCH($A2129,ورقة1!$A:$A,0)-1,))</f>
        <v/>
      </c>
      <c r="C2129" s="69" t="str">
        <f ca="1">IF($A2129="","",OFFSET(ورقة1!$C$1,MATCH($A2129,ورقة1!$A:$A,0)-1,))</f>
        <v/>
      </c>
      <c r="D2129" s="69" t="str">
        <f ca="1">IF($A2129="","",OFFSET(ورقة1!$E$1,MATCH($A2129,ورقة1!$A:$A,0)-1,))</f>
        <v/>
      </c>
    </row>
    <row r="2130" spans="1:4" customFormat="1" ht="17.25" customHeight="1" thickBot="1">
      <c r="A2130" s="75"/>
      <c r="B2130" s="75"/>
      <c r="C2130" s="70" t="str">
        <f ca="1">IF($A2129="","",OFFSET(ورقة1!$D$1,MATCH($A2129,ورقة1!$A:$A,0)-1,))</f>
        <v/>
      </c>
      <c r="D2130" s="70" t="str">
        <f ca="1">IF($A2129="","",OFFSET(ورقة1!$F$1,MATCH($A2129,ورقة1!$A:$A,0)-1,))</f>
        <v/>
      </c>
    </row>
    <row r="2131" spans="1:4" customFormat="1" ht="17.25" customHeight="1" thickBot="1">
      <c r="A2131" s="74" t="str">
        <f>IF(SUM(MAX($A$1:$A2130),1)&gt;MAX(ورقة1!$A:$A),"",SUM(MAX($A$1:$A2130),1))</f>
        <v/>
      </c>
      <c r="B2131" s="74" t="str">
        <f ca="1">IF($A2131="","",OFFSET(ورقة1!$B$1,MATCH($A2131,ورقة1!$A:$A,0)-1,))</f>
        <v/>
      </c>
      <c r="C2131" s="69" t="str">
        <f ca="1">IF($A2131="","",OFFSET(ورقة1!$C$1,MATCH($A2131,ورقة1!$A:$A,0)-1,))</f>
        <v/>
      </c>
      <c r="D2131" s="69" t="str">
        <f ca="1">IF($A2131="","",OFFSET(ورقة1!$E$1,MATCH($A2131,ورقة1!$A:$A,0)-1,))</f>
        <v/>
      </c>
    </row>
    <row r="2132" spans="1:4" customFormat="1" ht="17.25" customHeight="1" thickBot="1">
      <c r="A2132" s="75"/>
      <c r="B2132" s="75"/>
      <c r="C2132" s="70" t="str">
        <f ca="1">IF($A2131="","",OFFSET(ورقة1!$D$1,MATCH($A2131,ورقة1!$A:$A,0)-1,))</f>
        <v/>
      </c>
      <c r="D2132" s="70" t="str">
        <f ca="1">IF($A2131="","",OFFSET(ورقة1!$F$1,MATCH($A2131,ورقة1!$A:$A,0)-1,))</f>
        <v/>
      </c>
    </row>
    <row r="2133" spans="1:4" customFormat="1" ht="17.25" customHeight="1" thickBot="1">
      <c r="A2133" s="74" t="str">
        <f>IF(SUM(MAX($A$1:$A2132),1)&gt;MAX(ورقة1!$A:$A),"",SUM(MAX($A$1:$A2132),1))</f>
        <v/>
      </c>
      <c r="B2133" s="74" t="str">
        <f ca="1">IF($A2133="","",OFFSET(ورقة1!$B$1,MATCH($A2133,ورقة1!$A:$A,0)-1,))</f>
        <v/>
      </c>
      <c r="C2133" s="69" t="str">
        <f ca="1">IF($A2133="","",OFFSET(ورقة1!$C$1,MATCH($A2133,ورقة1!$A:$A,0)-1,))</f>
        <v/>
      </c>
      <c r="D2133" s="69" t="str">
        <f ca="1">IF($A2133="","",OFFSET(ورقة1!$E$1,MATCH($A2133,ورقة1!$A:$A,0)-1,))</f>
        <v/>
      </c>
    </row>
    <row r="2134" spans="1:4" customFormat="1" ht="17.25" customHeight="1" thickBot="1">
      <c r="A2134" s="75"/>
      <c r="B2134" s="75"/>
      <c r="C2134" s="70" t="str">
        <f ca="1">IF($A2133="","",OFFSET(ورقة1!$D$1,MATCH($A2133,ورقة1!$A:$A,0)-1,))</f>
        <v/>
      </c>
      <c r="D2134" s="70" t="str">
        <f ca="1">IF($A2133="","",OFFSET(ورقة1!$F$1,MATCH($A2133,ورقة1!$A:$A,0)-1,))</f>
        <v/>
      </c>
    </row>
    <row r="2135" spans="1:4" customFormat="1" ht="17.25" customHeight="1" thickBot="1">
      <c r="A2135" s="74" t="str">
        <f>IF(SUM(MAX($A$1:$A2134),1)&gt;MAX(ورقة1!$A:$A),"",SUM(MAX($A$1:$A2134),1))</f>
        <v/>
      </c>
      <c r="B2135" s="74" t="str">
        <f ca="1">IF($A2135="","",OFFSET(ورقة1!$B$1,MATCH($A2135,ورقة1!$A:$A,0)-1,))</f>
        <v/>
      </c>
      <c r="C2135" s="69" t="str">
        <f ca="1">IF($A2135="","",OFFSET(ورقة1!$C$1,MATCH($A2135,ورقة1!$A:$A,0)-1,))</f>
        <v/>
      </c>
      <c r="D2135" s="69" t="str">
        <f ca="1">IF($A2135="","",OFFSET(ورقة1!$E$1,MATCH($A2135,ورقة1!$A:$A,0)-1,))</f>
        <v/>
      </c>
    </row>
    <row r="2136" spans="1:4" customFormat="1" ht="17.25" customHeight="1" thickBot="1">
      <c r="A2136" s="75"/>
      <c r="B2136" s="75"/>
      <c r="C2136" s="70" t="str">
        <f ca="1">IF($A2135="","",OFFSET(ورقة1!$D$1,MATCH($A2135,ورقة1!$A:$A,0)-1,))</f>
        <v/>
      </c>
      <c r="D2136" s="70" t="str">
        <f ca="1">IF($A2135="","",OFFSET(ورقة1!$F$1,MATCH($A2135,ورقة1!$A:$A,0)-1,))</f>
        <v/>
      </c>
    </row>
    <row r="2137" spans="1:4" customFormat="1" ht="17.25" customHeight="1" thickBot="1">
      <c r="A2137" s="74" t="str">
        <f>IF(SUM(MAX($A$1:$A2136),1)&gt;MAX(ورقة1!$A:$A),"",SUM(MAX($A$1:$A2136),1))</f>
        <v/>
      </c>
      <c r="B2137" s="74" t="str">
        <f ca="1">IF($A2137="","",OFFSET(ورقة1!$B$1,MATCH($A2137,ورقة1!$A:$A,0)-1,))</f>
        <v/>
      </c>
      <c r="C2137" s="69" t="str">
        <f ca="1">IF($A2137="","",OFFSET(ورقة1!$C$1,MATCH($A2137,ورقة1!$A:$A,0)-1,))</f>
        <v/>
      </c>
      <c r="D2137" s="69" t="str">
        <f ca="1">IF($A2137="","",OFFSET(ورقة1!$E$1,MATCH($A2137,ورقة1!$A:$A,0)-1,))</f>
        <v/>
      </c>
    </row>
    <row r="2138" spans="1:4" customFormat="1" ht="17.25" customHeight="1" thickBot="1">
      <c r="A2138" s="75"/>
      <c r="B2138" s="75"/>
      <c r="C2138" s="70" t="str">
        <f ca="1">IF($A2137="","",OFFSET(ورقة1!$D$1,MATCH($A2137,ورقة1!$A:$A,0)-1,))</f>
        <v/>
      </c>
      <c r="D2138" s="70" t="str">
        <f ca="1">IF($A2137="","",OFFSET(ورقة1!$F$1,MATCH($A2137,ورقة1!$A:$A,0)-1,))</f>
        <v/>
      </c>
    </row>
    <row r="2139" spans="1:4" customFormat="1" ht="17.25" customHeight="1" thickBot="1">
      <c r="A2139" s="74" t="str">
        <f>IF(SUM(MAX($A$1:$A2138),1)&gt;MAX(ورقة1!$A:$A),"",SUM(MAX($A$1:$A2138),1))</f>
        <v/>
      </c>
      <c r="B2139" s="74" t="str">
        <f ca="1">IF($A2139="","",OFFSET(ورقة1!$B$1,MATCH($A2139,ورقة1!$A:$A,0)-1,))</f>
        <v/>
      </c>
      <c r="C2139" s="69" t="str">
        <f ca="1">IF($A2139="","",OFFSET(ورقة1!$C$1,MATCH($A2139,ورقة1!$A:$A,0)-1,))</f>
        <v/>
      </c>
      <c r="D2139" s="69" t="str">
        <f ca="1">IF($A2139="","",OFFSET(ورقة1!$E$1,MATCH($A2139,ورقة1!$A:$A,0)-1,))</f>
        <v/>
      </c>
    </row>
    <row r="2140" spans="1:4" customFormat="1" ht="17.25" customHeight="1" thickBot="1">
      <c r="A2140" s="75"/>
      <c r="B2140" s="75"/>
      <c r="C2140" s="70" t="str">
        <f ca="1">IF($A2139="","",OFFSET(ورقة1!$D$1,MATCH($A2139,ورقة1!$A:$A,0)-1,))</f>
        <v/>
      </c>
      <c r="D2140" s="70" t="str">
        <f ca="1">IF($A2139="","",OFFSET(ورقة1!$F$1,MATCH($A2139,ورقة1!$A:$A,0)-1,))</f>
        <v/>
      </c>
    </row>
    <row r="2141" spans="1:4" customFormat="1" ht="17.25" customHeight="1" thickBot="1">
      <c r="A2141" s="74" t="str">
        <f>IF(SUM(MAX($A$1:$A2140),1)&gt;MAX(ورقة1!$A:$A),"",SUM(MAX($A$1:$A2140),1))</f>
        <v/>
      </c>
      <c r="B2141" s="74" t="str">
        <f ca="1">IF($A2141="","",OFFSET(ورقة1!$B$1,MATCH($A2141,ورقة1!$A:$A,0)-1,))</f>
        <v/>
      </c>
      <c r="C2141" s="69" t="str">
        <f ca="1">IF($A2141="","",OFFSET(ورقة1!$C$1,MATCH($A2141,ورقة1!$A:$A,0)-1,))</f>
        <v/>
      </c>
      <c r="D2141" s="69" t="str">
        <f ca="1">IF($A2141="","",OFFSET(ورقة1!$E$1,MATCH($A2141,ورقة1!$A:$A,0)-1,))</f>
        <v/>
      </c>
    </row>
    <row r="2142" spans="1:4" customFormat="1" ht="17.25" customHeight="1" thickBot="1">
      <c r="A2142" s="75"/>
      <c r="B2142" s="75"/>
      <c r="C2142" s="70" t="str">
        <f ca="1">IF($A2141="","",OFFSET(ورقة1!$D$1,MATCH($A2141,ورقة1!$A:$A,0)-1,))</f>
        <v/>
      </c>
      <c r="D2142" s="70" t="str">
        <f ca="1">IF($A2141="","",OFFSET(ورقة1!$F$1,MATCH($A2141,ورقة1!$A:$A,0)-1,))</f>
        <v/>
      </c>
    </row>
    <row r="2143" spans="1:4" customFormat="1" ht="17.25" customHeight="1" thickBot="1">
      <c r="A2143" s="74" t="str">
        <f>IF(SUM(MAX($A$1:$A2142),1)&gt;MAX(ورقة1!$A:$A),"",SUM(MAX($A$1:$A2142),1))</f>
        <v/>
      </c>
      <c r="B2143" s="74" t="str">
        <f ca="1">IF($A2143="","",OFFSET(ورقة1!$B$1,MATCH($A2143,ورقة1!$A:$A,0)-1,))</f>
        <v/>
      </c>
      <c r="C2143" s="69" t="str">
        <f ca="1">IF($A2143="","",OFFSET(ورقة1!$C$1,MATCH($A2143,ورقة1!$A:$A,0)-1,))</f>
        <v/>
      </c>
      <c r="D2143" s="69" t="str">
        <f ca="1">IF($A2143="","",OFFSET(ورقة1!$E$1,MATCH($A2143,ورقة1!$A:$A,0)-1,))</f>
        <v/>
      </c>
    </row>
    <row r="2144" spans="1:4" customFormat="1" ht="17.25" customHeight="1" thickBot="1">
      <c r="A2144" s="75"/>
      <c r="B2144" s="75"/>
      <c r="C2144" s="70" t="str">
        <f ca="1">IF($A2143="","",OFFSET(ورقة1!$D$1,MATCH($A2143,ورقة1!$A:$A,0)-1,))</f>
        <v/>
      </c>
      <c r="D2144" s="70" t="str">
        <f ca="1">IF($A2143="","",OFFSET(ورقة1!$F$1,MATCH($A2143,ورقة1!$A:$A,0)-1,))</f>
        <v/>
      </c>
    </row>
    <row r="2145" spans="1:4" customFormat="1" ht="17.25" customHeight="1" thickBot="1">
      <c r="A2145" s="74" t="str">
        <f>IF(SUM(MAX($A$1:$A2144),1)&gt;MAX(ورقة1!$A:$A),"",SUM(MAX($A$1:$A2144),1))</f>
        <v/>
      </c>
      <c r="B2145" s="74" t="str">
        <f ca="1">IF($A2145="","",OFFSET(ورقة1!$B$1,MATCH($A2145,ورقة1!$A:$A,0)-1,))</f>
        <v/>
      </c>
      <c r="C2145" s="69" t="str">
        <f ca="1">IF($A2145="","",OFFSET(ورقة1!$C$1,MATCH($A2145,ورقة1!$A:$A,0)-1,))</f>
        <v/>
      </c>
      <c r="D2145" s="69" t="str">
        <f ca="1">IF($A2145="","",OFFSET(ورقة1!$E$1,MATCH($A2145,ورقة1!$A:$A,0)-1,))</f>
        <v/>
      </c>
    </row>
    <row r="2146" spans="1:4" customFormat="1" ht="17.25" customHeight="1" thickBot="1">
      <c r="A2146" s="75"/>
      <c r="B2146" s="75"/>
      <c r="C2146" s="70" t="str">
        <f ca="1">IF($A2145="","",OFFSET(ورقة1!$D$1,MATCH($A2145,ورقة1!$A:$A,0)-1,))</f>
        <v/>
      </c>
      <c r="D2146" s="70" t="str">
        <f ca="1">IF($A2145="","",OFFSET(ورقة1!$F$1,MATCH($A2145,ورقة1!$A:$A,0)-1,))</f>
        <v/>
      </c>
    </row>
    <row r="2147" spans="1:4" customFormat="1" ht="17.25" customHeight="1" thickBot="1">
      <c r="A2147" s="74" t="str">
        <f>IF(SUM(MAX($A$1:$A2146),1)&gt;MAX(ورقة1!$A:$A),"",SUM(MAX($A$1:$A2146),1))</f>
        <v/>
      </c>
      <c r="B2147" s="74" t="str">
        <f ca="1">IF($A2147="","",OFFSET(ورقة1!$B$1,MATCH($A2147,ورقة1!$A:$A,0)-1,))</f>
        <v/>
      </c>
      <c r="C2147" s="69" t="str">
        <f ca="1">IF($A2147="","",OFFSET(ورقة1!$C$1,MATCH($A2147,ورقة1!$A:$A,0)-1,))</f>
        <v/>
      </c>
      <c r="D2147" s="69" t="str">
        <f ca="1">IF($A2147="","",OFFSET(ورقة1!$E$1,MATCH($A2147,ورقة1!$A:$A,0)-1,))</f>
        <v/>
      </c>
    </row>
    <row r="2148" spans="1:4" customFormat="1" ht="17.25" customHeight="1" thickBot="1">
      <c r="A2148" s="75"/>
      <c r="B2148" s="75"/>
      <c r="C2148" s="70" t="str">
        <f ca="1">IF($A2147="","",OFFSET(ورقة1!$D$1,MATCH($A2147,ورقة1!$A:$A,0)-1,))</f>
        <v/>
      </c>
      <c r="D2148" s="70" t="str">
        <f ca="1">IF($A2147="","",OFFSET(ورقة1!$F$1,MATCH($A2147,ورقة1!$A:$A,0)-1,))</f>
        <v/>
      </c>
    </row>
    <row r="2149" spans="1:4" customFormat="1" ht="17.25" customHeight="1" thickBot="1">
      <c r="A2149" s="74" t="str">
        <f>IF(SUM(MAX($A$1:$A2148),1)&gt;MAX(ورقة1!$A:$A),"",SUM(MAX($A$1:$A2148),1))</f>
        <v/>
      </c>
      <c r="B2149" s="74" t="str">
        <f ca="1">IF($A2149="","",OFFSET(ورقة1!$B$1,MATCH($A2149,ورقة1!$A:$A,0)-1,))</f>
        <v/>
      </c>
      <c r="C2149" s="69" t="str">
        <f ca="1">IF($A2149="","",OFFSET(ورقة1!$C$1,MATCH($A2149,ورقة1!$A:$A,0)-1,))</f>
        <v/>
      </c>
      <c r="D2149" s="69" t="str">
        <f ca="1">IF($A2149="","",OFFSET(ورقة1!$E$1,MATCH($A2149,ورقة1!$A:$A,0)-1,))</f>
        <v/>
      </c>
    </row>
    <row r="2150" spans="1:4" customFormat="1" ht="17.25" customHeight="1" thickBot="1">
      <c r="A2150" s="75"/>
      <c r="B2150" s="75"/>
      <c r="C2150" s="70" t="str">
        <f ca="1">IF($A2149="","",OFFSET(ورقة1!$D$1,MATCH($A2149,ورقة1!$A:$A,0)-1,))</f>
        <v/>
      </c>
      <c r="D2150" s="70" t="str">
        <f ca="1">IF($A2149="","",OFFSET(ورقة1!$F$1,MATCH($A2149,ورقة1!$A:$A,0)-1,))</f>
        <v/>
      </c>
    </row>
    <row r="2151" spans="1:4" customFormat="1" ht="17.25" customHeight="1" thickBot="1">
      <c r="A2151" s="74" t="str">
        <f>IF(SUM(MAX($A$1:$A2150),1)&gt;MAX(ورقة1!$A:$A),"",SUM(MAX($A$1:$A2150),1))</f>
        <v/>
      </c>
      <c r="B2151" s="74" t="str">
        <f ca="1">IF($A2151="","",OFFSET(ورقة1!$B$1,MATCH($A2151,ورقة1!$A:$A,0)-1,))</f>
        <v/>
      </c>
      <c r="C2151" s="69" t="str">
        <f ca="1">IF($A2151="","",OFFSET(ورقة1!$C$1,MATCH($A2151,ورقة1!$A:$A,0)-1,))</f>
        <v/>
      </c>
      <c r="D2151" s="69" t="str">
        <f ca="1">IF($A2151="","",OFFSET(ورقة1!$E$1,MATCH($A2151,ورقة1!$A:$A,0)-1,))</f>
        <v/>
      </c>
    </row>
    <row r="2152" spans="1:4" customFormat="1" ht="17.25" customHeight="1" thickBot="1">
      <c r="A2152" s="75"/>
      <c r="B2152" s="75"/>
      <c r="C2152" s="70" t="str">
        <f ca="1">IF($A2151="","",OFFSET(ورقة1!$D$1,MATCH($A2151,ورقة1!$A:$A,0)-1,))</f>
        <v/>
      </c>
      <c r="D2152" s="70" t="str">
        <f ca="1">IF($A2151="","",OFFSET(ورقة1!$F$1,MATCH($A2151,ورقة1!$A:$A,0)-1,))</f>
        <v/>
      </c>
    </row>
    <row r="2153" spans="1:4" customFormat="1" ht="17.25" customHeight="1" thickBot="1">
      <c r="A2153" s="74" t="str">
        <f>IF(SUM(MAX($A$1:$A2152),1)&gt;MAX(ورقة1!$A:$A),"",SUM(MAX($A$1:$A2152),1))</f>
        <v/>
      </c>
      <c r="B2153" s="74" t="str">
        <f ca="1">IF($A2153="","",OFFSET(ورقة1!$B$1,MATCH($A2153,ورقة1!$A:$A,0)-1,))</f>
        <v/>
      </c>
      <c r="C2153" s="69" t="str">
        <f ca="1">IF($A2153="","",OFFSET(ورقة1!$C$1,MATCH($A2153,ورقة1!$A:$A,0)-1,))</f>
        <v/>
      </c>
      <c r="D2153" s="69" t="str">
        <f ca="1">IF($A2153="","",OFFSET(ورقة1!$E$1,MATCH($A2153,ورقة1!$A:$A,0)-1,))</f>
        <v/>
      </c>
    </row>
    <row r="2154" spans="1:4" customFormat="1" ht="17.25" customHeight="1" thickBot="1">
      <c r="A2154" s="75"/>
      <c r="B2154" s="75"/>
      <c r="C2154" s="70" t="str">
        <f ca="1">IF($A2153="","",OFFSET(ورقة1!$D$1,MATCH($A2153,ورقة1!$A:$A,0)-1,))</f>
        <v/>
      </c>
      <c r="D2154" s="70" t="str">
        <f ca="1">IF($A2153="","",OFFSET(ورقة1!$F$1,MATCH($A2153,ورقة1!$A:$A,0)-1,))</f>
        <v/>
      </c>
    </row>
    <row r="2155" spans="1:4" customFormat="1" ht="17.25" customHeight="1" thickBot="1">
      <c r="A2155" s="74" t="str">
        <f>IF(SUM(MAX($A$1:$A2154),1)&gt;MAX(ورقة1!$A:$A),"",SUM(MAX($A$1:$A2154),1))</f>
        <v/>
      </c>
      <c r="B2155" s="74" t="str">
        <f ca="1">IF($A2155="","",OFFSET(ورقة1!$B$1,MATCH($A2155,ورقة1!$A:$A,0)-1,))</f>
        <v/>
      </c>
      <c r="C2155" s="69" t="str">
        <f ca="1">IF($A2155="","",OFFSET(ورقة1!$C$1,MATCH($A2155,ورقة1!$A:$A,0)-1,))</f>
        <v/>
      </c>
      <c r="D2155" s="69" t="str">
        <f ca="1">IF($A2155="","",OFFSET(ورقة1!$E$1,MATCH($A2155,ورقة1!$A:$A,0)-1,))</f>
        <v/>
      </c>
    </row>
    <row r="2156" spans="1:4" customFormat="1" ht="17.25" customHeight="1" thickBot="1">
      <c r="A2156" s="75"/>
      <c r="B2156" s="75"/>
      <c r="C2156" s="70" t="str">
        <f ca="1">IF($A2155="","",OFFSET(ورقة1!$D$1,MATCH($A2155,ورقة1!$A:$A,0)-1,))</f>
        <v/>
      </c>
      <c r="D2156" s="70" t="str">
        <f ca="1">IF($A2155="","",OFFSET(ورقة1!$F$1,MATCH($A2155,ورقة1!$A:$A,0)-1,))</f>
        <v/>
      </c>
    </row>
    <row r="2157" spans="1:4" customFormat="1" ht="17.25" customHeight="1" thickBot="1">
      <c r="A2157" s="74" t="str">
        <f>IF(SUM(MAX($A$1:$A2156),1)&gt;MAX(ورقة1!$A:$A),"",SUM(MAX($A$1:$A2156),1))</f>
        <v/>
      </c>
      <c r="B2157" s="74" t="str">
        <f ca="1">IF($A2157="","",OFFSET(ورقة1!$B$1,MATCH($A2157,ورقة1!$A:$A,0)-1,))</f>
        <v/>
      </c>
      <c r="C2157" s="69" t="str">
        <f ca="1">IF($A2157="","",OFFSET(ورقة1!$C$1,MATCH($A2157,ورقة1!$A:$A,0)-1,))</f>
        <v/>
      </c>
      <c r="D2157" s="69" t="str">
        <f ca="1">IF($A2157="","",OFFSET(ورقة1!$E$1,MATCH($A2157,ورقة1!$A:$A,0)-1,))</f>
        <v/>
      </c>
    </row>
    <row r="2158" spans="1:4" customFormat="1" ht="17.25" customHeight="1" thickBot="1">
      <c r="A2158" s="75"/>
      <c r="B2158" s="75"/>
      <c r="C2158" s="70" t="str">
        <f ca="1">IF($A2157="","",OFFSET(ورقة1!$D$1,MATCH($A2157,ورقة1!$A:$A,0)-1,))</f>
        <v/>
      </c>
      <c r="D2158" s="70" t="str">
        <f ca="1">IF($A2157="","",OFFSET(ورقة1!$F$1,MATCH($A2157,ورقة1!$A:$A,0)-1,))</f>
        <v/>
      </c>
    </row>
    <row r="2159" spans="1:4" customFormat="1" ht="17.25" customHeight="1" thickBot="1">
      <c r="A2159" s="74" t="str">
        <f>IF(SUM(MAX($A$1:$A2158),1)&gt;MAX(ورقة1!$A:$A),"",SUM(MAX($A$1:$A2158),1))</f>
        <v/>
      </c>
      <c r="B2159" s="74" t="str">
        <f ca="1">IF($A2159="","",OFFSET(ورقة1!$B$1,MATCH($A2159,ورقة1!$A:$A,0)-1,))</f>
        <v/>
      </c>
      <c r="C2159" s="69" t="str">
        <f ca="1">IF($A2159="","",OFFSET(ورقة1!$C$1,MATCH($A2159,ورقة1!$A:$A,0)-1,))</f>
        <v/>
      </c>
      <c r="D2159" s="69" t="str">
        <f ca="1">IF($A2159="","",OFFSET(ورقة1!$E$1,MATCH($A2159,ورقة1!$A:$A,0)-1,))</f>
        <v/>
      </c>
    </row>
    <row r="2160" spans="1:4" customFormat="1" ht="17.25" customHeight="1" thickBot="1">
      <c r="A2160" s="75"/>
      <c r="B2160" s="75"/>
      <c r="C2160" s="70" t="str">
        <f ca="1">IF($A2159="","",OFFSET(ورقة1!$D$1,MATCH($A2159,ورقة1!$A:$A,0)-1,))</f>
        <v/>
      </c>
      <c r="D2160" s="70" t="str">
        <f ca="1">IF($A2159="","",OFFSET(ورقة1!$F$1,MATCH($A2159,ورقة1!$A:$A,0)-1,))</f>
        <v/>
      </c>
    </row>
    <row r="2161" spans="1:4" customFormat="1" ht="17.25" customHeight="1" thickBot="1">
      <c r="A2161" s="74" t="str">
        <f>IF(SUM(MAX($A$1:$A2160),1)&gt;MAX(ورقة1!$A:$A),"",SUM(MAX($A$1:$A2160),1))</f>
        <v/>
      </c>
      <c r="B2161" s="74" t="str">
        <f ca="1">IF($A2161="","",OFFSET(ورقة1!$B$1,MATCH($A2161,ورقة1!$A:$A,0)-1,))</f>
        <v/>
      </c>
      <c r="C2161" s="69" t="str">
        <f ca="1">IF($A2161="","",OFFSET(ورقة1!$C$1,MATCH($A2161,ورقة1!$A:$A,0)-1,))</f>
        <v/>
      </c>
      <c r="D2161" s="69" t="str">
        <f ca="1">IF($A2161="","",OFFSET(ورقة1!$E$1,MATCH($A2161,ورقة1!$A:$A,0)-1,))</f>
        <v/>
      </c>
    </row>
    <row r="2162" spans="1:4" customFormat="1" ht="17.25" customHeight="1" thickBot="1">
      <c r="A2162" s="75"/>
      <c r="B2162" s="75"/>
      <c r="C2162" s="70" t="str">
        <f ca="1">IF($A2161="","",OFFSET(ورقة1!$D$1,MATCH($A2161,ورقة1!$A:$A,0)-1,))</f>
        <v/>
      </c>
      <c r="D2162" s="70" t="str">
        <f ca="1">IF($A2161="","",OFFSET(ورقة1!$F$1,MATCH($A2161,ورقة1!$A:$A,0)-1,))</f>
        <v/>
      </c>
    </row>
    <row r="2163" spans="1:4" customFormat="1" ht="17.25" customHeight="1" thickBot="1">
      <c r="A2163" s="74" t="str">
        <f>IF(SUM(MAX($A$1:$A2162),1)&gt;MAX(ورقة1!$A:$A),"",SUM(MAX($A$1:$A2162),1))</f>
        <v/>
      </c>
      <c r="B2163" s="74" t="str">
        <f ca="1">IF($A2163="","",OFFSET(ورقة1!$B$1,MATCH($A2163,ورقة1!$A:$A,0)-1,))</f>
        <v/>
      </c>
      <c r="C2163" s="69" t="str">
        <f ca="1">IF($A2163="","",OFFSET(ورقة1!$C$1,MATCH($A2163,ورقة1!$A:$A,0)-1,))</f>
        <v/>
      </c>
      <c r="D2163" s="69" t="str">
        <f ca="1">IF($A2163="","",OFFSET(ورقة1!$E$1,MATCH($A2163,ورقة1!$A:$A,0)-1,))</f>
        <v/>
      </c>
    </row>
    <row r="2164" spans="1:4" customFormat="1" ht="17.25" customHeight="1" thickBot="1">
      <c r="A2164" s="75"/>
      <c r="B2164" s="75"/>
      <c r="C2164" s="70" t="str">
        <f ca="1">IF($A2163="","",OFFSET(ورقة1!$D$1,MATCH($A2163,ورقة1!$A:$A,0)-1,))</f>
        <v/>
      </c>
      <c r="D2164" s="70" t="str">
        <f ca="1">IF($A2163="","",OFFSET(ورقة1!$F$1,MATCH($A2163,ورقة1!$A:$A,0)-1,))</f>
        <v/>
      </c>
    </row>
    <row r="2165" spans="1:4" customFormat="1" ht="17.25" customHeight="1" thickBot="1">
      <c r="A2165" s="74" t="str">
        <f>IF(SUM(MAX($A$1:$A2164),1)&gt;MAX(ورقة1!$A:$A),"",SUM(MAX($A$1:$A2164),1))</f>
        <v/>
      </c>
      <c r="B2165" s="74" t="str">
        <f ca="1">IF($A2165="","",OFFSET(ورقة1!$B$1,MATCH($A2165,ورقة1!$A:$A,0)-1,))</f>
        <v/>
      </c>
      <c r="C2165" s="69" t="str">
        <f ca="1">IF($A2165="","",OFFSET(ورقة1!$C$1,MATCH($A2165,ورقة1!$A:$A,0)-1,))</f>
        <v/>
      </c>
      <c r="D2165" s="69" t="str">
        <f ca="1">IF($A2165="","",OFFSET(ورقة1!$E$1,MATCH($A2165,ورقة1!$A:$A,0)-1,))</f>
        <v/>
      </c>
    </row>
    <row r="2166" spans="1:4" customFormat="1" ht="17.25" customHeight="1" thickBot="1">
      <c r="A2166" s="75"/>
      <c r="B2166" s="75"/>
      <c r="C2166" s="70" t="str">
        <f ca="1">IF($A2165="","",OFFSET(ورقة1!$D$1,MATCH($A2165,ورقة1!$A:$A,0)-1,))</f>
        <v/>
      </c>
      <c r="D2166" s="70" t="str">
        <f ca="1">IF($A2165="","",OFFSET(ورقة1!$F$1,MATCH($A2165,ورقة1!$A:$A,0)-1,))</f>
        <v/>
      </c>
    </row>
    <row r="2167" spans="1:4" customFormat="1" ht="17.25" customHeight="1" thickBot="1">
      <c r="A2167" s="74" t="str">
        <f>IF(SUM(MAX($A$1:$A2166),1)&gt;MAX(ورقة1!$A:$A),"",SUM(MAX($A$1:$A2166),1))</f>
        <v/>
      </c>
      <c r="B2167" s="74" t="str">
        <f ca="1">IF($A2167="","",OFFSET(ورقة1!$B$1,MATCH($A2167,ورقة1!$A:$A,0)-1,))</f>
        <v/>
      </c>
      <c r="C2167" s="69" t="str">
        <f ca="1">IF($A2167="","",OFFSET(ورقة1!$C$1,MATCH($A2167,ورقة1!$A:$A,0)-1,))</f>
        <v/>
      </c>
      <c r="D2167" s="69" t="str">
        <f ca="1">IF($A2167="","",OFFSET(ورقة1!$E$1,MATCH($A2167,ورقة1!$A:$A,0)-1,))</f>
        <v/>
      </c>
    </row>
    <row r="2168" spans="1:4" customFormat="1" ht="17.25" customHeight="1" thickBot="1">
      <c r="A2168" s="75"/>
      <c r="B2168" s="75"/>
      <c r="C2168" s="70" t="str">
        <f ca="1">IF($A2167="","",OFFSET(ورقة1!$D$1,MATCH($A2167,ورقة1!$A:$A,0)-1,))</f>
        <v/>
      </c>
      <c r="D2168" s="70" t="str">
        <f ca="1">IF($A2167="","",OFFSET(ورقة1!$F$1,MATCH($A2167,ورقة1!$A:$A,0)-1,))</f>
        <v/>
      </c>
    </row>
    <row r="2169" spans="1:4" customFormat="1" ht="17.25" customHeight="1" thickBot="1">
      <c r="A2169" s="74" t="str">
        <f>IF(SUM(MAX($A$1:$A2168),1)&gt;MAX(ورقة1!$A:$A),"",SUM(MAX($A$1:$A2168),1))</f>
        <v/>
      </c>
      <c r="B2169" s="74" t="str">
        <f ca="1">IF($A2169="","",OFFSET(ورقة1!$B$1,MATCH($A2169,ورقة1!$A:$A,0)-1,))</f>
        <v/>
      </c>
      <c r="C2169" s="69" t="str">
        <f ca="1">IF($A2169="","",OFFSET(ورقة1!$C$1,MATCH($A2169,ورقة1!$A:$A,0)-1,))</f>
        <v/>
      </c>
      <c r="D2169" s="69" t="str">
        <f ca="1">IF($A2169="","",OFFSET(ورقة1!$E$1,MATCH($A2169,ورقة1!$A:$A,0)-1,))</f>
        <v/>
      </c>
    </row>
    <row r="2170" spans="1:4" customFormat="1" ht="17.25" customHeight="1" thickBot="1">
      <c r="A2170" s="75"/>
      <c r="B2170" s="75"/>
      <c r="C2170" s="70" t="str">
        <f ca="1">IF($A2169="","",OFFSET(ورقة1!$D$1,MATCH($A2169,ورقة1!$A:$A,0)-1,))</f>
        <v/>
      </c>
      <c r="D2170" s="70" t="str">
        <f ca="1">IF($A2169="","",OFFSET(ورقة1!$F$1,MATCH($A2169,ورقة1!$A:$A,0)-1,))</f>
        <v/>
      </c>
    </row>
    <row r="2171" spans="1:4" customFormat="1" ht="17.25" customHeight="1" thickBot="1">
      <c r="A2171" s="74" t="str">
        <f>IF(SUM(MAX($A$1:$A2170),1)&gt;MAX(ورقة1!$A:$A),"",SUM(MAX($A$1:$A2170),1))</f>
        <v/>
      </c>
      <c r="B2171" s="74" t="str">
        <f ca="1">IF($A2171="","",OFFSET(ورقة1!$B$1,MATCH($A2171,ورقة1!$A:$A,0)-1,))</f>
        <v/>
      </c>
      <c r="C2171" s="69" t="str">
        <f ca="1">IF($A2171="","",OFFSET(ورقة1!$C$1,MATCH($A2171,ورقة1!$A:$A,0)-1,))</f>
        <v/>
      </c>
      <c r="D2171" s="69" t="str">
        <f ca="1">IF($A2171="","",OFFSET(ورقة1!$E$1,MATCH($A2171,ورقة1!$A:$A,0)-1,))</f>
        <v/>
      </c>
    </row>
    <row r="2172" spans="1:4" customFormat="1" ht="17.25" customHeight="1" thickBot="1">
      <c r="A2172" s="75"/>
      <c r="B2172" s="75"/>
      <c r="C2172" s="70" t="str">
        <f ca="1">IF($A2171="","",OFFSET(ورقة1!$D$1,MATCH($A2171,ورقة1!$A:$A,0)-1,))</f>
        <v/>
      </c>
      <c r="D2172" s="70" t="str">
        <f ca="1">IF($A2171="","",OFFSET(ورقة1!$F$1,MATCH($A2171,ورقة1!$A:$A,0)-1,))</f>
        <v/>
      </c>
    </row>
    <row r="2173" spans="1:4" customFormat="1" ht="17.25" customHeight="1" thickBot="1">
      <c r="A2173" s="74" t="str">
        <f>IF(SUM(MAX($A$1:$A2172),1)&gt;MAX(ورقة1!$A:$A),"",SUM(MAX($A$1:$A2172),1))</f>
        <v/>
      </c>
      <c r="B2173" s="74" t="str">
        <f ca="1">IF($A2173="","",OFFSET(ورقة1!$B$1,MATCH($A2173,ورقة1!$A:$A,0)-1,))</f>
        <v/>
      </c>
      <c r="C2173" s="69" t="str">
        <f ca="1">IF($A2173="","",OFFSET(ورقة1!$C$1,MATCH($A2173,ورقة1!$A:$A,0)-1,))</f>
        <v/>
      </c>
      <c r="D2173" s="69" t="str">
        <f ca="1">IF($A2173="","",OFFSET(ورقة1!$E$1,MATCH($A2173,ورقة1!$A:$A,0)-1,))</f>
        <v/>
      </c>
    </row>
    <row r="2174" spans="1:4" customFormat="1" ht="17.25" customHeight="1" thickBot="1">
      <c r="A2174" s="75"/>
      <c r="B2174" s="75"/>
      <c r="C2174" s="70" t="str">
        <f ca="1">IF($A2173="","",OFFSET(ورقة1!$D$1,MATCH($A2173,ورقة1!$A:$A,0)-1,))</f>
        <v/>
      </c>
      <c r="D2174" s="70" t="str">
        <f ca="1">IF($A2173="","",OFFSET(ورقة1!$F$1,MATCH($A2173,ورقة1!$A:$A,0)-1,))</f>
        <v/>
      </c>
    </row>
    <row r="2175" spans="1:4" customFormat="1" ht="17.25" customHeight="1" thickBot="1">
      <c r="A2175" s="74" t="str">
        <f>IF(SUM(MAX($A$1:$A2174),1)&gt;MAX(ورقة1!$A:$A),"",SUM(MAX($A$1:$A2174),1))</f>
        <v/>
      </c>
      <c r="B2175" s="74" t="str">
        <f ca="1">IF($A2175="","",OFFSET(ورقة1!$B$1,MATCH($A2175,ورقة1!$A:$A,0)-1,))</f>
        <v/>
      </c>
      <c r="C2175" s="69" t="str">
        <f ca="1">IF($A2175="","",OFFSET(ورقة1!$C$1,MATCH($A2175,ورقة1!$A:$A,0)-1,))</f>
        <v/>
      </c>
      <c r="D2175" s="69" t="str">
        <f ca="1">IF($A2175="","",OFFSET(ورقة1!$E$1,MATCH($A2175,ورقة1!$A:$A,0)-1,))</f>
        <v/>
      </c>
    </row>
    <row r="2176" spans="1:4" customFormat="1" ht="17.25" customHeight="1" thickBot="1">
      <c r="A2176" s="75"/>
      <c r="B2176" s="75"/>
      <c r="C2176" s="70" t="str">
        <f ca="1">IF($A2175="","",OFFSET(ورقة1!$D$1,MATCH($A2175,ورقة1!$A:$A,0)-1,))</f>
        <v/>
      </c>
      <c r="D2176" s="70" t="str">
        <f ca="1">IF($A2175="","",OFFSET(ورقة1!$F$1,MATCH($A2175,ورقة1!$A:$A,0)-1,))</f>
        <v/>
      </c>
    </row>
    <row r="2177" spans="1:4" customFormat="1" ht="17.25" customHeight="1" thickBot="1">
      <c r="A2177" s="74" t="str">
        <f>IF(SUM(MAX($A$1:$A2176),1)&gt;MAX(ورقة1!$A:$A),"",SUM(MAX($A$1:$A2176),1))</f>
        <v/>
      </c>
      <c r="B2177" s="74" t="str">
        <f ca="1">IF($A2177="","",OFFSET(ورقة1!$B$1,MATCH($A2177,ورقة1!$A:$A,0)-1,))</f>
        <v/>
      </c>
      <c r="C2177" s="69" t="str">
        <f ca="1">IF($A2177="","",OFFSET(ورقة1!$C$1,MATCH($A2177,ورقة1!$A:$A,0)-1,))</f>
        <v/>
      </c>
      <c r="D2177" s="69" t="str">
        <f ca="1">IF($A2177="","",OFFSET(ورقة1!$E$1,MATCH($A2177,ورقة1!$A:$A,0)-1,))</f>
        <v/>
      </c>
    </row>
    <row r="2178" spans="1:4" customFormat="1" ht="17.25" customHeight="1" thickBot="1">
      <c r="A2178" s="75"/>
      <c r="B2178" s="75"/>
      <c r="C2178" s="70" t="str">
        <f ca="1">IF($A2177="","",OFFSET(ورقة1!$D$1,MATCH($A2177,ورقة1!$A:$A,0)-1,))</f>
        <v/>
      </c>
      <c r="D2178" s="70" t="str">
        <f ca="1">IF($A2177="","",OFFSET(ورقة1!$F$1,MATCH($A2177,ورقة1!$A:$A,0)-1,))</f>
        <v/>
      </c>
    </row>
    <row r="2179" spans="1:4" customFormat="1" ht="17.25" customHeight="1" thickBot="1">
      <c r="A2179" s="74" t="str">
        <f>IF(SUM(MAX($A$1:$A2178),1)&gt;MAX(ورقة1!$A:$A),"",SUM(MAX($A$1:$A2178),1))</f>
        <v/>
      </c>
      <c r="B2179" s="74" t="str">
        <f ca="1">IF($A2179="","",OFFSET(ورقة1!$B$1,MATCH($A2179,ورقة1!$A:$A,0)-1,))</f>
        <v/>
      </c>
      <c r="C2179" s="69" t="str">
        <f ca="1">IF($A2179="","",OFFSET(ورقة1!$C$1,MATCH($A2179,ورقة1!$A:$A,0)-1,))</f>
        <v/>
      </c>
      <c r="D2179" s="69" t="str">
        <f ca="1">IF($A2179="","",OFFSET(ورقة1!$E$1,MATCH($A2179,ورقة1!$A:$A,0)-1,))</f>
        <v/>
      </c>
    </row>
    <row r="2180" spans="1:4" customFormat="1" ht="17.25" customHeight="1" thickBot="1">
      <c r="A2180" s="75"/>
      <c r="B2180" s="75"/>
      <c r="C2180" s="70" t="str">
        <f ca="1">IF($A2179="","",OFFSET(ورقة1!$D$1,MATCH($A2179,ورقة1!$A:$A,0)-1,))</f>
        <v/>
      </c>
      <c r="D2180" s="70" t="str">
        <f ca="1">IF($A2179="","",OFFSET(ورقة1!$F$1,MATCH($A2179,ورقة1!$A:$A,0)-1,))</f>
        <v/>
      </c>
    </row>
    <row r="2181" spans="1:4" customFormat="1" ht="17.25" customHeight="1" thickBot="1">
      <c r="A2181" s="74" t="str">
        <f>IF(SUM(MAX($A$1:$A2180),1)&gt;MAX(ورقة1!$A:$A),"",SUM(MAX($A$1:$A2180),1))</f>
        <v/>
      </c>
      <c r="B2181" s="74" t="str">
        <f ca="1">IF($A2181="","",OFFSET(ورقة1!$B$1,MATCH($A2181,ورقة1!$A:$A,0)-1,))</f>
        <v/>
      </c>
      <c r="C2181" s="69" t="str">
        <f ca="1">IF($A2181="","",OFFSET(ورقة1!$C$1,MATCH($A2181,ورقة1!$A:$A,0)-1,))</f>
        <v/>
      </c>
      <c r="D2181" s="69" t="str">
        <f ca="1">IF($A2181="","",OFFSET(ورقة1!$E$1,MATCH($A2181,ورقة1!$A:$A,0)-1,))</f>
        <v/>
      </c>
    </row>
    <row r="2182" spans="1:4" customFormat="1" ht="17.25" customHeight="1" thickBot="1">
      <c r="A2182" s="75"/>
      <c r="B2182" s="75"/>
      <c r="C2182" s="70" t="str">
        <f ca="1">IF($A2181="","",OFFSET(ورقة1!$D$1,MATCH($A2181,ورقة1!$A:$A,0)-1,))</f>
        <v/>
      </c>
      <c r="D2182" s="70" t="str">
        <f ca="1">IF($A2181="","",OFFSET(ورقة1!$F$1,MATCH($A2181,ورقة1!$A:$A,0)-1,))</f>
        <v/>
      </c>
    </row>
    <row r="2183" spans="1:4" customFormat="1" ht="17.25" customHeight="1" thickBot="1">
      <c r="A2183" s="74" t="str">
        <f>IF(SUM(MAX($A$1:$A2182),1)&gt;MAX(ورقة1!$A:$A),"",SUM(MAX($A$1:$A2182),1))</f>
        <v/>
      </c>
      <c r="B2183" s="74" t="str">
        <f ca="1">IF($A2183="","",OFFSET(ورقة1!$B$1,MATCH($A2183,ورقة1!$A:$A,0)-1,))</f>
        <v/>
      </c>
      <c r="C2183" s="69" t="str">
        <f ca="1">IF($A2183="","",OFFSET(ورقة1!$C$1,MATCH($A2183,ورقة1!$A:$A,0)-1,))</f>
        <v/>
      </c>
      <c r="D2183" s="69" t="str">
        <f ca="1">IF($A2183="","",OFFSET(ورقة1!$E$1,MATCH($A2183,ورقة1!$A:$A,0)-1,))</f>
        <v/>
      </c>
    </row>
    <row r="2184" spans="1:4" customFormat="1" ht="17.25" customHeight="1" thickBot="1">
      <c r="A2184" s="75"/>
      <c r="B2184" s="75"/>
      <c r="C2184" s="70" t="str">
        <f ca="1">IF($A2183="","",OFFSET(ورقة1!$D$1,MATCH($A2183,ورقة1!$A:$A,0)-1,))</f>
        <v/>
      </c>
      <c r="D2184" s="70" t="str">
        <f ca="1">IF($A2183="","",OFFSET(ورقة1!$F$1,MATCH($A2183,ورقة1!$A:$A,0)-1,))</f>
        <v/>
      </c>
    </row>
    <row r="2185" spans="1:4" customFormat="1" ht="17.25" customHeight="1" thickBot="1">
      <c r="A2185" s="74" t="str">
        <f>IF(SUM(MAX($A$1:$A2184),1)&gt;MAX(ورقة1!$A:$A),"",SUM(MAX($A$1:$A2184),1))</f>
        <v/>
      </c>
      <c r="B2185" s="74" t="str">
        <f ca="1">IF($A2185="","",OFFSET(ورقة1!$B$1,MATCH($A2185,ورقة1!$A:$A,0)-1,))</f>
        <v/>
      </c>
      <c r="C2185" s="69" t="str">
        <f ca="1">IF($A2185="","",OFFSET(ورقة1!$C$1,MATCH($A2185,ورقة1!$A:$A,0)-1,))</f>
        <v/>
      </c>
      <c r="D2185" s="69" t="str">
        <f ca="1">IF($A2185="","",OFFSET(ورقة1!$E$1,MATCH($A2185,ورقة1!$A:$A,0)-1,))</f>
        <v/>
      </c>
    </row>
    <row r="2186" spans="1:4" customFormat="1" ht="17.25" customHeight="1" thickBot="1">
      <c r="A2186" s="75"/>
      <c r="B2186" s="75"/>
      <c r="C2186" s="70" t="str">
        <f ca="1">IF($A2185="","",OFFSET(ورقة1!$D$1,MATCH($A2185,ورقة1!$A:$A,0)-1,))</f>
        <v/>
      </c>
      <c r="D2186" s="70" t="str">
        <f ca="1">IF($A2185="","",OFFSET(ورقة1!$F$1,MATCH($A2185,ورقة1!$A:$A,0)-1,))</f>
        <v/>
      </c>
    </row>
    <row r="2187" spans="1:4" customFormat="1" ht="17.25" customHeight="1" thickBot="1">
      <c r="A2187" s="74" t="str">
        <f>IF(SUM(MAX($A$1:$A2186),1)&gt;MAX(ورقة1!$A:$A),"",SUM(MAX($A$1:$A2186),1))</f>
        <v/>
      </c>
      <c r="B2187" s="74" t="str">
        <f ca="1">IF($A2187="","",OFFSET(ورقة1!$B$1,MATCH($A2187,ورقة1!$A:$A,0)-1,))</f>
        <v/>
      </c>
      <c r="C2187" s="69" t="str">
        <f ca="1">IF($A2187="","",OFFSET(ورقة1!$C$1,MATCH($A2187,ورقة1!$A:$A,0)-1,))</f>
        <v/>
      </c>
      <c r="D2187" s="69" t="str">
        <f ca="1">IF($A2187="","",OFFSET(ورقة1!$E$1,MATCH($A2187,ورقة1!$A:$A,0)-1,))</f>
        <v/>
      </c>
    </row>
    <row r="2188" spans="1:4" customFormat="1" ht="17.25" customHeight="1" thickBot="1">
      <c r="A2188" s="75"/>
      <c r="B2188" s="75"/>
      <c r="C2188" s="70" t="str">
        <f ca="1">IF($A2187="","",OFFSET(ورقة1!$D$1,MATCH($A2187,ورقة1!$A:$A,0)-1,))</f>
        <v/>
      </c>
      <c r="D2188" s="70" t="str">
        <f ca="1">IF($A2187="","",OFFSET(ورقة1!$F$1,MATCH($A2187,ورقة1!$A:$A,0)-1,))</f>
        <v/>
      </c>
    </row>
    <row r="2189" spans="1:4" customFormat="1" ht="17.25" customHeight="1" thickBot="1">
      <c r="A2189" s="74" t="str">
        <f>IF(SUM(MAX($A$1:$A2188),1)&gt;MAX(ورقة1!$A:$A),"",SUM(MAX($A$1:$A2188),1))</f>
        <v/>
      </c>
      <c r="B2189" s="74" t="str">
        <f ca="1">IF($A2189="","",OFFSET(ورقة1!$B$1,MATCH($A2189,ورقة1!$A:$A,0)-1,))</f>
        <v/>
      </c>
      <c r="C2189" s="69" t="str">
        <f ca="1">IF($A2189="","",OFFSET(ورقة1!$C$1,MATCH($A2189,ورقة1!$A:$A,0)-1,))</f>
        <v/>
      </c>
      <c r="D2189" s="69" t="str">
        <f ca="1">IF($A2189="","",OFFSET(ورقة1!$E$1,MATCH($A2189,ورقة1!$A:$A,0)-1,))</f>
        <v/>
      </c>
    </row>
    <row r="2190" spans="1:4" customFormat="1" ht="17.25" customHeight="1" thickBot="1">
      <c r="A2190" s="75"/>
      <c r="B2190" s="75"/>
      <c r="C2190" s="70" t="str">
        <f ca="1">IF($A2189="","",OFFSET(ورقة1!$D$1,MATCH($A2189,ورقة1!$A:$A,0)-1,))</f>
        <v/>
      </c>
      <c r="D2190" s="70" t="str">
        <f ca="1">IF($A2189="","",OFFSET(ورقة1!$F$1,MATCH($A2189,ورقة1!$A:$A,0)-1,))</f>
        <v/>
      </c>
    </row>
    <row r="2191" spans="1:4" customFormat="1" ht="17.25" customHeight="1" thickBot="1">
      <c r="A2191" s="74" t="str">
        <f>IF(SUM(MAX($A$1:$A2190),1)&gt;MAX(ورقة1!$A:$A),"",SUM(MAX($A$1:$A2190),1))</f>
        <v/>
      </c>
      <c r="B2191" s="74" t="str">
        <f ca="1">IF($A2191="","",OFFSET(ورقة1!$B$1,MATCH($A2191,ورقة1!$A:$A,0)-1,))</f>
        <v/>
      </c>
      <c r="C2191" s="69" t="str">
        <f ca="1">IF($A2191="","",OFFSET(ورقة1!$C$1,MATCH($A2191,ورقة1!$A:$A,0)-1,))</f>
        <v/>
      </c>
      <c r="D2191" s="69" t="str">
        <f ca="1">IF($A2191="","",OFFSET(ورقة1!$E$1,MATCH($A2191,ورقة1!$A:$A,0)-1,))</f>
        <v/>
      </c>
    </row>
    <row r="2192" spans="1:4" customFormat="1" ht="17.25" customHeight="1" thickBot="1">
      <c r="A2192" s="75"/>
      <c r="B2192" s="75"/>
      <c r="C2192" s="70" t="str">
        <f ca="1">IF($A2191="","",OFFSET(ورقة1!$D$1,MATCH($A2191,ورقة1!$A:$A,0)-1,))</f>
        <v/>
      </c>
      <c r="D2192" s="70" t="str">
        <f ca="1">IF($A2191="","",OFFSET(ورقة1!$F$1,MATCH($A2191,ورقة1!$A:$A,0)-1,))</f>
        <v/>
      </c>
    </row>
    <row r="2193" spans="1:4" customFormat="1" ht="17.25" customHeight="1" thickBot="1">
      <c r="A2193" s="74" t="str">
        <f>IF(SUM(MAX($A$1:$A2192),1)&gt;MAX(ورقة1!$A:$A),"",SUM(MAX($A$1:$A2192),1))</f>
        <v/>
      </c>
      <c r="B2193" s="74" t="str">
        <f ca="1">IF($A2193="","",OFFSET(ورقة1!$B$1,MATCH($A2193,ورقة1!$A:$A,0)-1,))</f>
        <v/>
      </c>
      <c r="C2193" s="69" t="str">
        <f ca="1">IF($A2193="","",OFFSET(ورقة1!$C$1,MATCH($A2193,ورقة1!$A:$A,0)-1,))</f>
        <v/>
      </c>
      <c r="D2193" s="69" t="str">
        <f ca="1">IF($A2193="","",OFFSET(ورقة1!$E$1,MATCH($A2193,ورقة1!$A:$A,0)-1,))</f>
        <v/>
      </c>
    </row>
    <row r="2194" spans="1:4" customFormat="1" ht="17.25" customHeight="1" thickBot="1">
      <c r="A2194" s="75"/>
      <c r="B2194" s="75"/>
      <c r="C2194" s="70" t="str">
        <f ca="1">IF($A2193="","",OFFSET(ورقة1!$D$1,MATCH($A2193,ورقة1!$A:$A,0)-1,))</f>
        <v/>
      </c>
      <c r="D2194" s="70" t="str">
        <f ca="1">IF($A2193="","",OFFSET(ورقة1!$F$1,MATCH($A2193,ورقة1!$A:$A,0)-1,))</f>
        <v/>
      </c>
    </row>
    <row r="2195" spans="1:4" customFormat="1" ht="17.25" customHeight="1" thickBot="1">
      <c r="A2195" s="74" t="str">
        <f>IF(SUM(MAX($A$1:$A2194),1)&gt;MAX(ورقة1!$A:$A),"",SUM(MAX($A$1:$A2194),1))</f>
        <v/>
      </c>
      <c r="B2195" s="74" t="str">
        <f ca="1">IF($A2195="","",OFFSET(ورقة1!$B$1,MATCH($A2195,ورقة1!$A:$A,0)-1,))</f>
        <v/>
      </c>
      <c r="C2195" s="69" t="str">
        <f ca="1">IF($A2195="","",OFFSET(ورقة1!$C$1,MATCH($A2195,ورقة1!$A:$A,0)-1,))</f>
        <v/>
      </c>
      <c r="D2195" s="69" t="str">
        <f ca="1">IF($A2195="","",OFFSET(ورقة1!$E$1,MATCH($A2195,ورقة1!$A:$A,0)-1,))</f>
        <v/>
      </c>
    </row>
    <row r="2196" spans="1:4" customFormat="1" ht="17.25" customHeight="1" thickBot="1">
      <c r="A2196" s="75"/>
      <c r="B2196" s="75"/>
      <c r="C2196" s="70" t="str">
        <f ca="1">IF($A2195="","",OFFSET(ورقة1!$D$1,MATCH($A2195,ورقة1!$A:$A,0)-1,))</f>
        <v/>
      </c>
      <c r="D2196" s="70" t="str">
        <f ca="1">IF($A2195="","",OFFSET(ورقة1!$F$1,MATCH($A2195,ورقة1!$A:$A,0)-1,))</f>
        <v/>
      </c>
    </row>
    <row r="2197" spans="1:4" customFormat="1" ht="17.25" customHeight="1" thickBot="1">
      <c r="A2197" s="74" t="str">
        <f>IF(SUM(MAX($A$1:$A2196),1)&gt;MAX(ورقة1!$A:$A),"",SUM(MAX($A$1:$A2196),1))</f>
        <v/>
      </c>
      <c r="B2197" s="74" t="str">
        <f ca="1">IF($A2197="","",OFFSET(ورقة1!$B$1,MATCH($A2197,ورقة1!$A:$A,0)-1,))</f>
        <v/>
      </c>
      <c r="C2197" s="69" t="str">
        <f ca="1">IF($A2197="","",OFFSET(ورقة1!$C$1,MATCH($A2197,ورقة1!$A:$A,0)-1,))</f>
        <v/>
      </c>
      <c r="D2197" s="69" t="str">
        <f ca="1">IF($A2197="","",OFFSET(ورقة1!$E$1,MATCH($A2197,ورقة1!$A:$A,0)-1,))</f>
        <v/>
      </c>
    </row>
    <row r="2198" spans="1:4" customFormat="1" ht="17.25" customHeight="1" thickBot="1">
      <c r="A2198" s="75"/>
      <c r="B2198" s="75"/>
      <c r="C2198" s="70" t="str">
        <f ca="1">IF($A2197="","",OFFSET(ورقة1!$D$1,MATCH($A2197,ورقة1!$A:$A,0)-1,))</f>
        <v/>
      </c>
      <c r="D2198" s="70" t="str">
        <f ca="1">IF($A2197="","",OFFSET(ورقة1!$F$1,MATCH($A2197,ورقة1!$A:$A,0)-1,))</f>
        <v/>
      </c>
    </row>
    <row r="2199" spans="1:4" customFormat="1" ht="17.25" customHeight="1" thickBot="1">
      <c r="A2199" s="74" t="str">
        <f>IF(SUM(MAX($A$1:$A2198),1)&gt;MAX(ورقة1!$A:$A),"",SUM(MAX($A$1:$A2198),1))</f>
        <v/>
      </c>
      <c r="B2199" s="74" t="str">
        <f ca="1">IF($A2199="","",OFFSET(ورقة1!$B$1,MATCH($A2199,ورقة1!$A:$A,0)-1,))</f>
        <v/>
      </c>
      <c r="C2199" s="69" t="str">
        <f ca="1">IF($A2199="","",OFFSET(ورقة1!$C$1,MATCH($A2199,ورقة1!$A:$A,0)-1,))</f>
        <v/>
      </c>
      <c r="D2199" s="69" t="str">
        <f ca="1">IF($A2199="","",OFFSET(ورقة1!$E$1,MATCH($A2199,ورقة1!$A:$A,0)-1,))</f>
        <v/>
      </c>
    </row>
    <row r="2200" spans="1:4" customFormat="1" ht="17.25" customHeight="1" thickBot="1">
      <c r="A2200" s="75"/>
      <c r="B2200" s="75"/>
      <c r="C2200" s="70" t="str">
        <f ca="1">IF($A2199="","",OFFSET(ورقة1!$D$1,MATCH($A2199,ورقة1!$A:$A,0)-1,))</f>
        <v/>
      </c>
      <c r="D2200" s="70" t="str">
        <f ca="1">IF($A2199="","",OFFSET(ورقة1!$F$1,MATCH($A2199,ورقة1!$A:$A,0)-1,))</f>
        <v/>
      </c>
    </row>
    <row r="2201" spans="1:4" customFormat="1" ht="17.25" customHeight="1" thickBot="1">
      <c r="A2201" s="74" t="str">
        <f>IF(SUM(MAX($A$1:$A2200),1)&gt;MAX(ورقة1!$A:$A),"",SUM(MAX($A$1:$A2200),1))</f>
        <v/>
      </c>
      <c r="B2201" s="74" t="str">
        <f ca="1">IF($A2201="","",OFFSET(ورقة1!$B$1,MATCH($A2201,ورقة1!$A:$A,0)-1,))</f>
        <v/>
      </c>
      <c r="C2201" s="69" t="str">
        <f ca="1">IF($A2201="","",OFFSET(ورقة1!$C$1,MATCH($A2201,ورقة1!$A:$A,0)-1,))</f>
        <v/>
      </c>
      <c r="D2201" s="69" t="str">
        <f ca="1">IF($A2201="","",OFFSET(ورقة1!$E$1,MATCH($A2201,ورقة1!$A:$A,0)-1,))</f>
        <v/>
      </c>
    </row>
    <row r="2202" spans="1:4" customFormat="1" ht="17.25" customHeight="1" thickBot="1">
      <c r="A2202" s="75"/>
      <c r="B2202" s="75"/>
      <c r="C2202" s="70" t="str">
        <f ca="1">IF($A2201="","",OFFSET(ورقة1!$D$1,MATCH($A2201,ورقة1!$A:$A,0)-1,))</f>
        <v/>
      </c>
      <c r="D2202" s="70" t="str">
        <f ca="1">IF($A2201="","",OFFSET(ورقة1!$F$1,MATCH($A2201,ورقة1!$A:$A,0)-1,))</f>
        <v/>
      </c>
    </row>
    <row r="2203" spans="1:4" customFormat="1" ht="17.25" customHeight="1" thickBot="1">
      <c r="A2203" s="74" t="str">
        <f>IF(SUM(MAX($A$1:$A2202),1)&gt;MAX(ورقة1!$A:$A),"",SUM(MAX($A$1:$A2202),1))</f>
        <v/>
      </c>
      <c r="B2203" s="74" t="str">
        <f ca="1">IF($A2203="","",OFFSET(ورقة1!$B$1,MATCH($A2203,ورقة1!$A:$A,0)-1,))</f>
        <v/>
      </c>
      <c r="C2203" s="69" t="str">
        <f ca="1">IF($A2203="","",OFFSET(ورقة1!$C$1,MATCH($A2203,ورقة1!$A:$A,0)-1,))</f>
        <v/>
      </c>
      <c r="D2203" s="69" t="str">
        <f ca="1">IF($A2203="","",OFFSET(ورقة1!$E$1,MATCH($A2203,ورقة1!$A:$A,0)-1,))</f>
        <v/>
      </c>
    </row>
    <row r="2204" spans="1:4" customFormat="1" ht="17.25" customHeight="1" thickBot="1">
      <c r="A2204" s="75"/>
      <c r="B2204" s="75"/>
      <c r="C2204" s="70" t="str">
        <f ca="1">IF($A2203="","",OFFSET(ورقة1!$D$1,MATCH($A2203,ورقة1!$A:$A,0)-1,))</f>
        <v/>
      </c>
      <c r="D2204" s="70" t="str">
        <f ca="1">IF($A2203="","",OFFSET(ورقة1!$F$1,MATCH($A2203,ورقة1!$A:$A,0)-1,))</f>
        <v/>
      </c>
    </row>
    <row r="2205" spans="1:4" customFormat="1" ht="17.25" customHeight="1" thickBot="1">
      <c r="A2205" s="74" t="str">
        <f>IF(SUM(MAX($A$1:$A2204),1)&gt;MAX(ورقة1!$A:$A),"",SUM(MAX($A$1:$A2204),1))</f>
        <v/>
      </c>
      <c r="B2205" s="74" t="str">
        <f ca="1">IF($A2205="","",OFFSET(ورقة1!$B$1,MATCH($A2205,ورقة1!$A:$A,0)-1,))</f>
        <v/>
      </c>
      <c r="C2205" s="69" t="str">
        <f ca="1">IF($A2205="","",OFFSET(ورقة1!$C$1,MATCH($A2205,ورقة1!$A:$A,0)-1,))</f>
        <v/>
      </c>
      <c r="D2205" s="69" t="str">
        <f ca="1">IF($A2205="","",OFFSET(ورقة1!$E$1,MATCH($A2205,ورقة1!$A:$A,0)-1,))</f>
        <v/>
      </c>
    </row>
    <row r="2206" spans="1:4" customFormat="1" ht="17.25" customHeight="1" thickBot="1">
      <c r="A2206" s="75"/>
      <c r="B2206" s="75"/>
      <c r="C2206" s="70" t="str">
        <f ca="1">IF($A2205="","",OFFSET(ورقة1!$D$1,MATCH($A2205,ورقة1!$A:$A,0)-1,))</f>
        <v/>
      </c>
      <c r="D2206" s="70" t="str">
        <f ca="1">IF($A2205="","",OFFSET(ورقة1!$F$1,MATCH($A2205,ورقة1!$A:$A,0)-1,))</f>
        <v/>
      </c>
    </row>
    <row r="2207" spans="1:4" customFormat="1" ht="17.25" customHeight="1" thickBot="1">
      <c r="A2207" s="74" t="str">
        <f>IF(SUM(MAX($A$1:$A2206),1)&gt;MAX(ورقة1!$A:$A),"",SUM(MAX($A$1:$A2206),1))</f>
        <v/>
      </c>
      <c r="B2207" s="74" t="str">
        <f ca="1">IF($A2207="","",OFFSET(ورقة1!$B$1,MATCH($A2207,ورقة1!$A:$A,0)-1,))</f>
        <v/>
      </c>
      <c r="C2207" s="69" t="str">
        <f ca="1">IF($A2207="","",OFFSET(ورقة1!$C$1,MATCH($A2207,ورقة1!$A:$A,0)-1,))</f>
        <v/>
      </c>
      <c r="D2207" s="69" t="str">
        <f ca="1">IF($A2207="","",OFFSET(ورقة1!$E$1,MATCH($A2207,ورقة1!$A:$A,0)-1,))</f>
        <v/>
      </c>
    </row>
    <row r="2208" spans="1:4" customFormat="1" ht="17.25" customHeight="1" thickBot="1">
      <c r="A2208" s="75"/>
      <c r="B2208" s="75"/>
      <c r="C2208" s="70" t="str">
        <f ca="1">IF($A2207="","",OFFSET(ورقة1!$D$1,MATCH($A2207,ورقة1!$A:$A,0)-1,))</f>
        <v/>
      </c>
      <c r="D2208" s="70" t="str">
        <f ca="1">IF($A2207="","",OFFSET(ورقة1!$F$1,MATCH($A2207,ورقة1!$A:$A,0)-1,))</f>
        <v/>
      </c>
    </row>
    <row r="2209" spans="1:4" customFormat="1" ht="17.25" customHeight="1" thickBot="1">
      <c r="A2209" s="74" t="str">
        <f>IF(SUM(MAX($A$1:$A2208),1)&gt;MAX(ورقة1!$A:$A),"",SUM(MAX($A$1:$A2208),1))</f>
        <v/>
      </c>
      <c r="B2209" s="74" t="str">
        <f ca="1">IF($A2209="","",OFFSET(ورقة1!$B$1,MATCH($A2209,ورقة1!$A:$A,0)-1,))</f>
        <v/>
      </c>
      <c r="C2209" s="69" t="str">
        <f ca="1">IF($A2209="","",OFFSET(ورقة1!$C$1,MATCH($A2209,ورقة1!$A:$A,0)-1,))</f>
        <v/>
      </c>
      <c r="D2209" s="69" t="str">
        <f ca="1">IF($A2209="","",OFFSET(ورقة1!$E$1,MATCH($A2209,ورقة1!$A:$A,0)-1,))</f>
        <v/>
      </c>
    </row>
    <row r="2210" spans="1:4" customFormat="1" ht="17.25" customHeight="1" thickBot="1">
      <c r="A2210" s="75"/>
      <c r="B2210" s="75"/>
      <c r="C2210" s="70" t="str">
        <f ca="1">IF($A2209="","",OFFSET(ورقة1!$D$1,MATCH($A2209,ورقة1!$A:$A,0)-1,))</f>
        <v/>
      </c>
      <c r="D2210" s="70" t="str">
        <f ca="1">IF($A2209="","",OFFSET(ورقة1!$F$1,MATCH($A2209,ورقة1!$A:$A,0)-1,))</f>
        <v/>
      </c>
    </row>
    <row r="2211" spans="1:4" customFormat="1" ht="17.25" customHeight="1" thickBot="1">
      <c r="A2211" s="74" t="str">
        <f>IF(SUM(MAX($A$1:$A2210),1)&gt;MAX(ورقة1!$A:$A),"",SUM(MAX($A$1:$A2210),1))</f>
        <v/>
      </c>
      <c r="B2211" s="74" t="str">
        <f ca="1">IF($A2211="","",OFFSET(ورقة1!$B$1,MATCH($A2211,ورقة1!$A:$A,0)-1,))</f>
        <v/>
      </c>
      <c r="C2211" s="69" t="str">
        <f ca="1">IF($A2211="","",OFFSET(ورقة1!$C$1,MATCH($A2211,ورقة1!$A:$A,0)-1,))</f>
        <v/>
      </c>
      <c r="D2211" s="69" t="str">
        <f ca="1">IF($A2211="","",OFFSET(ورقة1!$E$1,MATCH($A2211,ورقة1!$A:$A,0)-1,))</f>
        <v/>
      </c>
    </row>
    <row r="2212" spans="1:4" customFormat="1" ht="17.25" customHeight="1" thickBot="1">
      <c r="A2212" s="75"/>
      <c r="B2212" s="75"/>
      <c r="C2212" s="70" t="str">
        <f ca="1">IF($A2211="","",OFFSET(ورقة1!$D$1,MATCH($A2211,ورقة1!$A:$A,0)-1,))</f>
        <v/>
      </c>
      <c r="D2212" s="70" t="str">
        <f ca="1">IF($A2211="","",OFFSET(ورقة1!$F$1,MATCH($A2211,ورقة1!$A:$A,0)-1,))</f>
        <v/>
      </c>
    </row>
    <row r="2213" spans="1:4" customFormat="1" ht="17.25" customHeight="1" thickBot="1">
      <c r="A2213" s="74" t="str">
        <f>IF(SUM(MAX($A$1:$A2212),1)&gt;MAX(ورقة1!$A:$A),"",SUM(MAX($A$1:$A2212),1))</f>
        <v/>
      </c>
      <c r="B2213" s="74" t="str">
        <f ca="1">IF($A2213="","",OFFSET(ورقة1!$B$1,MATCH($A2213,ورقة1!$A:$A,0)-1,))</f>
        <v/>
      </c>
      <c r="C2213" s="69" t="str">
        <f ca="1">IF($A2213="","",OFFSET(ورقة1!$C$1,MATCH($A2213,ورقة1!$A:$A,0)-1,))</f>
        <v/>
      </c>
      <c r="D2213" s="69" t="str">
        <f ca="1">IF($A2213="","",OFFSET(ورقة1!$E$1,MATCH($A2213,ورقة1!$A:$A,0)-1,))</f>
        <v/>
      </c>
    </row>
    <row r="2214" spans="1:4" customFormat="1" ht="17.25" customHeight="1" thickBot="1">
      <c r="A2214" s="75"/>
      <c r="B2214" s="75"/>
      <c r="C2214" s="70" t="str">
        <f ca="1">IF($A2213="","",OFFSET(ورقة1!$D$1,MATCH($A2213,ورقة1!$A:$A,0)-1,))</f>
        <v/>
      </c>
      <c r="D2214" s="70" t="str">
        <f ca="1">IF($A2213="","",OFFSET(ورقة1!$F$1,MATCH($A2213,ورقة1!$A:$A,0)-1,))</f>
        <v/>
      </c>
    </row>
    <row r="2215" spans="1:4" customFormat="1" ht="17.25" customHeight="1" thickBot="1">
      <c r="A2215" s="74" t="str">
        <f>IF(SUM(MAX($A$1:$A2214),1)&gt;MAX(ورقة1!$A:$A),"",SUM(MAX($A$1:$A2214),1))</f>
        <v/>
      </c>
      <c r="B2215" s="74" t="str">
        <f ca="1">IF($A2215="","",OFFSET(ورقة1!$B$1,MATCH($A2215,ورقة1!$A:$A,0)-1,))</f>
        <v/>
      </c>
      <c r="C2215" s="69" t="str">
        <f ca="1">IF($A2215="","",OFFSET(ورقة1!$C$1,MATCH($A2215,ورقة1!$A:$A,0)-1,))</f>
        <v/>
      </c>
      <c r="D2215" s="69" t="str">
        <f ca="1">IF($A2215="","",OFFSET(ورقة1!$E$1,MATCH($A2215,ورقة1!$A:$A,0)-1,))</f>
        <v/>
      </c>
    </row>
    <row r="2216" spans="1:4" customFormat="1" ht="17.25" customHeight="1" thickBot="1">
      <c r="A2216" s="75"/>
      <c r="B2216" s="75"/>
      <c r="C2216" s="70" t="str">
        <f ca="1">IF($A2215="","",OFFSET(ورقة1!$D$1,MATCH($A2215,ورقة1!$A:$A,0)-1,))</f>
        <v/>
      </c>
      <c r="D2216" s="70" t="str">
        <f ca="1">IF($A2215="","",OFFSET(ورقة1!$F$1,MATCH($A2215,ورقة1!$A:$A,0)-1,))</f>
        <v/>
      </c>
    </row>
    <row r="2217" spans="1:4" customFormat="1" ht="17.25" customHeight="1" thickBot="1">
      <c r="A2217" s="74" t="str">
        <f>IF(SUM(MAX($A$1:$A2216),1)&gt;MAX(ورقة1!$A:$A),"",SUM(MAX($A$1:$A2216),1))</f>
        <v/>
      </c>
      <c r="B2217" s="74" t="str">
        <f ca="1">IF($A2217="","",OFFSET(ورقة1!$B$1,MATCH($A2217,ورقة1!$A:$A,0)-1,))</f>
        <v/>
      </c>
      <c r="C2217" s="69" t="str">
        <f ca="1">IF($A2217="","",OFFSET(ورقة1!$C$1,MATCH($A2217,ورقة1!$A:$A,0)-1,))</f>
        <v/>
      </c>
      <c r="D2217" s="69" t="str">
        <f ca="1">IF($A2217="","",OFFSET(ورقة1!$E$1,MATCH($A2217,ورقة1!$A:$A,0)-1,))</f>
        <v/>
      </c>
    </row>
    <row r="2218" spans="1:4" customFormat="1" ht="17.25" customHeight="1" thickBot="1">
      <c r="A2218" s="75"/>
      <c r="B2218" s="75"/>
      <c r="C2218" s="70" t="str">
        <f ca="1">IF($A2217="","",OFFSET(ورقة1!$D$1,MATCH($A2217,ورقة1!$A:$A,0)-1,))</f>
        <v/>
      </c>
      <c r="D2218" s="70" t="str">
        <f ca="1">IF($A2217="","",OFFSET(ورقة1!$F$1,MATCH($A2217,ورقة1!$A:$A,0)-1,))</f>
        <v/>
      </c>
    </row>
    <row r="2219" spans="1:4" customFormat="1" ht="17.25" customHeight="1" thickBot="1">
      <c r="A2219" s="74" t="str">
        <f>IF(SUM(MAX($A$1:$A2218),1)&gt;MAX(ورقة1!$A:$A),"",SUM(MAX($A$1:$A2218),1))</f>
        <v/>
      </c>
      <c r="B2219" s="74" t="str">
        <f ca="1">IF($A2219="","",OFFSET(ورقة1!$B$1,MATCH($A2219,ورقة1!$A:$A,0)-1,))</f>
        <v/>
      </c>
      <c r="C2219" s="69" t="str">
        <f ca="1">IF($A2219="","",OFFSET(ورقة1!$C$1,MATCH($A2219,ورقة1!$A:$A,0)-1,))</f>
        <v/>
      </c>
      <c r="D2219" s="69" t="str">
        <f ca="1">IF($A2219="","",OFFSET(ورقة1!$E$1,MATCH($A2219,ورقة1!$A:$A,0)-1,))</f>
        <v/>
      </c>
    </row>
    <row r="2220" spans="1:4" customFormat="1" ht="17.25" customHeight="1" thickBot="1">
      <c r="A2220" s="75"/>
      <c r="B2220" s="75"/>
      <c r="C2220" s="70" t="str">
        <f ca="1">IF($A2219="","",OFFSET(ورقة1!$D$1,MATCH($A2219,ورقة1!$A:$A,0)-1,))</f>
        <v/>
      </c>
      <c r="D2220" s="70" t="str">
        <f ca="1">IF($A2219="","",OFFSET(ورقة1!$F$1,MATCH($A2219,ورقة1!$A:$A,0)-1,))</f>
        <v/>
      </c>
    </row>
    <row r="2221" spans="1:4" customFormat="1" ht="17.25" customHeight="1" thickBot="1">
      <c r="A2221" s="74" t="str">
        <f>IF(SUM(MAX($A$1:$A2220),1)&gt;MAX(ورقة1!$A:$A),"",SUM(MAX($A$1:$A2220),1))</f>
        <v/>
      </c>
      <c r="B2221" s="74" t="str">
        <f ca="1">IF($A2221="","",OFFSET(ورقة1!$B$1,MATCH($A2221,ورقة1!$A:$A,0)-1,))</f>
        <v/>
      </c>
      <c r="C2221" s="69" t="str">
        <f ca="1">IF($A2221="","",OFFSET(ورقة1!$C$1,MATCH($A2221,ورقة1!$A:$A,0)-1,))</f>
        <v/>
      </c>
      <c r="D2221" s="69" t="str">
        <f ca="1">IF($A2221="","",OFFSET(ورقة1!$E$1,MATCH($A2221,ورقة1!$A:$A,0)-1,))</f>
        <v/>
      </c>
    </row>
    <row r="2222" spans="1:4" customFormat="1" ht="17.25" customHeight="1" thickBot="1">
      <c r="A2222" s="75"/>
      <c r="B2222" s="75"/>
      <c r="C2222" s="70" t="str">
        <f ca="1">IF($A2221="","",OFFSET(ورقة1!$D$1,MATCH($A2221,ورقة1!$A:$A,0)-1,))</f>
        <v/>
      </c>
      <c r="D2222" s="70" t="str">
        <f ca="1">IF($A2221="","",OFFSET(ورقة1!$F$1,MATCH($A2221,ورقة1!$A:$A,0)-1,))</f>
        <v/>
      </c>
    </row>
    <row r="2223" spans="1:4" customFormat="1" ht="17.25" customHeight="1" thickBot="1">
      <c r="A2223" s="74" t="str">
        <f>IF(SUM(MAX($A$1:$A2222),1)&gt;MAX(ورقة1!$A:$A),"",SUM(MAX($A$1:$A2222),1))</f>
        <v/>
      </c>
      <c r="B2223" s="74" t="str">
        <f ca="1">IF($A2223="","",OFFSET(ورقة1!$B$1,MATCH($A2223,ورقة1!$A:$A,0)-1,))</f>
        <v/>
      </c>
      <c r="C2223" s="69" t="str">
        <f ca="1">IF($A2223="","",OFFSET(ورقة1!$C$1,MATCH($A2223,ورقة1!$A:$A,0)-1,))</f>
        <v/>
      </c>
      <c r="D2223" s="69" t="str">
        <f ca="1">IF($A2223="","",OFFSET(ورقة1!$E$1,MATCH($A2223,ورقة1!$A:$A,0)-1,))</f>
        <v/>
      </c>
    </row>
    <row r="2224" spans="1:4" customFormat="1" ht="17.25" customHeight="1" thickBot="1">
      <c r="A2224" s="75"/>
      <c r="B2224" s="75"/>
      <c r="C2224" s="70" t="str">
        <f ca="1">IF($A2223="","",OFFSET(ورقة1!$D$1,MATCH($A2223,ورقة1!$A:$A,0)-1,))</f>
        <v/>
      </c>
      <c r="D2224" s="70" t="str">
        <f ca="1">IF($A2223="","",OFFSET(ورقة1!$F$1,MATCH($A2223,ورقة1!$A:$A,0)-1,))</f>
        <v/>
      </c>
    </row>
    <row r="2225" spans="1:4" customFormat="1" ht="17.25" customHeight="1" thickBot="1">
      <c r="A2225" s="74" t="str">
        <f>IF(SUM(MAX($A$1:$A2224),1)&gt;MAX(ورقة1!$A:$A),"",SUM(MAX($A$1:$A2224),1))</f>
        <v/>
      </c>
      <c r="B2225" s="74" t="str">
        <f ca="1">IF($A2225="","",OFFSET(ورقة1!$B$1,MATCH($A2225,ورقة1!$A:$A,0)-1,))</f>
        <v/>
      </c>
      <c r="C2225" s="69" t="str">
        <f ca="1">IF($A2225="","",OFFSET(ورقة1!$C$1,MATCH($A2225,ورقة1!$A:$A,0)-1,))</f>
        <v/>
      </c>
      <c r="D2225" s="69" t="str">
        <f ca="1">IF($A2225="","",OFFSET(ورقة1!$E$1,MATCH($A2225,ورقة1!$A:$A,0)-1,))</f>
        <v/>
      </c>
    </row>
    <row r="2226" spans="1:4" customFormat="1" ht="17.25" customHeight="1" thickBot="1">
      <c r="A2226" s="75"/>
      <c r="B2226" s="75"/>
      <c r="C2226" s="70" t="str">
        <f ca="1">IF($A2225="","",OFFSET(ورقة1!$D$1,MATCH($A2225,ورقة1!$A:$A,0)-1,))</f>
        <v/>
      </c>
      <c r="D2226" s="70" t="str">
        <f ca="1">IF($A2225="","",OFFSET(ورقة1!$F$1,MATCH($A2225,ورقة1!$A:$A,0)-1,))</f>
        <v/>
      </c>
    </row>
    <row r="2227" spans="1:4" customFormat="1" ht="17.25" customHeight="1" thickBot="1">
      <c r="A2227" s="74" t="str">
        <f>IF(SUM(MAX($A$1:$A2226),1)&gt;MAX(ورقة1!$A:$A),"",SUM(MAX($A$1:$A2226),1))</f>
        <v/>
      </c>
      <c r="B2227" s="74" t="str">
        <f ca="1">IF($A2227="","",OFFSET(ورقة1!$B$1,MATCH($A2227,ورقة1!$A:$A,0)-1,))</f>
        <v/>
      </c>
      <c r="C2227" s="69" t="str">
        <f ca="1">IF($A2227="","",OFFSET(ورقة1!$C$1,MATCH($A2227,ورقة1!$A:$A,0)-1,))</f>
        <v/>
      </c>
      <c r="D2227" s="69" t="str">
        <f ca="1">IF($A2227="","",OFFSET(ورقة1!$E$1,MATCH($A2227,ورقة1!$A:$A,0)-1,))</f>
        <v/>
      </c>
    </row>
    <row r="2228" spans="1:4" customFormat="1" ht="17.25" customHeight="1" thickBot="1">
      <c r="A2228" s="75"/>
      <c r="B2228" s="75"/>
      <c r="C2228" s="70" t="str">
        <f ca="1">IF($A2227="","",OFFSET(ورقة1!$D$1,MATCH($A2227,ورقة1!$A:$A,0)-1,))</f>
        <v/>
      </c>
      <c r="D2228" s="70" t="str">
        <f ca="1">IF($A2227="","",OFFSET(ورقة1!$F$1,MATCH($A2227,ورقة1!$A:$A,0)-1,))</f>
        <v/>
      </c>
    </row>
    <row r="2229" spans="1:4" customFormat="1" ht="17.25" customHeight="1" thickBot="1">
      <c r="A2229" s="74" t="str">
        <f>IF(SUM(MAX($A$1:$A2228),1)&gt;MAX(ورقة1!$A:$A),"",SUM(MAX($A$1:$A2228),1))</f>
        <v/>
      </c>
      <c r="B2229" s="74" t="str">
        <f ca="1">IF($A2229="","",OFFSET(ورقة1!$B$1,MATCH($A2229,ورقة1!$A:$A,0)-1,))</f>
        <v/>
      </c>
      <c r="C2229" s="69" t="str">
        <f ca="1">IF($A2229="","",OFFSET(ورقة1!$C$1,MATCH($A2229,ورقة1!$A:$A,0)-1,))</f>
        <v/>
      </c>
      <c r="D2229" s="69" t="str">
        <f ca="1">IF($A2229="","",OFFSET(ورقة1!$E$1,MATCH($A2229,ورقة1!$A:$A,0)-1,))</f>
        <v/>
      </c>
    </row>
    <row r="2230" spans="1:4" customFormat="1" ht="17.25" customHeight="1" thickBot="1">
      <c r="A2230" s="75"/>
      <c r="B2230" s="75"/>
      <c r="C2230" s="70" t="str">
        <f ca="1">IF($A2229="","",OFFSET(ورقة1!$D$1,MATCH($A2229,ورقة1!$A:$A,0)-1,))</f>
        <v/>
      </c>
      <c r="D2230" s="70" t="str">
        <f ca="1">IF($A2229="","",OFFSET(ورقة1!$F$1,MATCH($A2229,ورقة1!$A:$A,0)-1,))</f>
        <v/>
      </c>
    </row>
    <row r="2231" spans="1:4" customFormat="1" ht="17.25" customHeight="1" thickBot="1">
      <c r="A2231" s="74" t="str">
        <f>IF(SUM(MAX($A$1:$A2230),1)&gt;MAX(ورقة1!$A:$A),"",SUM(MAX($A$1:$A2230),1))</f>
        <v/>
      </c>
      <c r="B2231" s="74" t="str">
        <f ca="1">IF($A2231="","",OFFSET(ورقة1!$B$1,MATCH($A2231,ورقة1!$A:$A,0)-1,))</f>
        <v/>
      </c>
      <c r="C2231" s="69" t="str">
        <f ca="1">IF($A2231="","",OFFSET(ورقة1!$C$1,MATCH($A2231,ورقة1!$A:$A,0)-1,))</f>
        <v/>
      </c>
      <c r="D2231" s="69" t="str">
        <f ca="1">IF($A2231="","",OFFSET(ورقة1!$E$1,MATCH($A2231,ورقة1!$A:$A,0)-1,))</f>
        <v/>
      </c>
    </row>
    <row r="2232" spans="1:4" customFormat="1" ht="17.25" customHeight="1" thickBot="1">
      <c r="A2232" s="75"/>
      <c r="B2232" s="75"/>
      <c r="C2232" s="70" t="str">
        <f ca="1">IF($A2231="","",OFFSET(ورقة1!$D$1,MATCH($A2231,ورقة1!$A:$A,0)-1,))</f>
        <v/>
      </c>
      <c r="D2232" s="70" t="str">
        <f ca="1">IF($A2231="","",OFFSET(ورقة1!$F$1,MATCH($A2231,ورقة1!$A:$A,0)-1,))</f>
        <v/>
      </c>
    </row>
    <row r="2233" spans="1:4" customFormat="1" ht="17.25" customHeight="1" thickBot="1">
      <c r="A2233" s="74" t="str">
        <f>IF(SUM(MAX($A$1:$A2232),1)&gt;MAX(ورقة1!$A:$A),"",SUM(MAX($A$1:$A2232),1))</f>
        <v/>
      </c>
      <c r="B2233" s="74" t="str">
        <f ca="1">IF($A2233="","",OFFSET(ورقة1!$B$1,MATCH($A2233,ورقة1!$A:$A,0)-1,))</f>
        <v/>
      </c>
      <c r="C2233" s="69" t="str">
        <f ca="1">IF($A2233="","",OFFSET(ورقة1!$C$1,MATCH($A2233,ورقة1!$A:$A,0)-1,))</f>
        <v/>
      </c>
      <c r="D2233" s="69" t="str">
        <f ca="1">IF($A2233="","",OFFSET(ورقة1!$E$1,MATCH($A2233,ورقة1!$A:$A,0)-1,))</f>
        <v/>
      </c>
    </row>
    <row r="2234" spans="1:4" customFormat="1" ht="17.25" customHeight="1" thickBot="1">
      <c r="A2234" s="75"/>
      <c r="B2234" s="75"/>
      <c r="C2234" s="70" t="str">
        <f ca="1">IF($A2233="","",OFFSET(ورقة1!$D$1,MATCH($A2233,ورقة1!$A:$A,0)-1,))</f>
        <v/>
      </c>
      <c r="D2234" s="70" t="str">
        <f ca="1">IF($A2233="","",OFFSET(ورقة1!$F$1,MATCH($A2233,ورقة1!$A:$A,0)-1,))</f>
        <v/>
      </c>
    </row>
    <row r="2235" spans="1:4" customFormat="1" ht="17.25" customHeight="1" thickBot="1">
      <c r="A2235" s="74" t="str">
        <f>IF(SUM(MAX($A$1:$A2234),1)&gt;MAX(ورقة1!$A:$A),"",SUM(MAX($A$1:$A2234),1))</f>
        <v/>
      </c>
      <c r="B2235" s="74" t="str">
        <f ca="1">IF($A2235="","",OFFSET(ورقة1!$B$1,MATCH($A2235,ورقة1!$A:$A,0)-1,))</f>
        <v/>
      </c>
      <c r="C2235" s="69" t="str">
        <f ca="1">IF($A2235="","",OFFSET(ورقة1!$C$1,MATCH($A2235,ورقة1!$A:$A,0)-1,))</f>
        <v/>
      </c>
      <c r="D2235" s="69" t="str">
        <f ca="1">IF($A2235="","",OFFSET(ورقة1!$E$1,MATCH($A2235,ورقة1!$A:$A,0)-1,))</f>
        <v/>
      </c>
    </row>
    <row r="2236" spans="1:4" customFormat="1" ht="17.25" customHeight="1" thickBot="1">
      <c r="A2236" s="75"/>
      <c r="B2236" s="75"/>
      <c r="C2236" s="70" t="str">
        <f ca="1">IF($A2235="","",OFFSET(ورقة1!$D$1,MATCH($A2235,ورقة1!$A:$A,0)-1,))</f>
        <v/>
      </c>
      <c r="D2236" s="70" t="str">
        <f ca="1">IF($A2235="","",OFFSET(ورقة1!$F$1,MATCH($A2235,ورقة1!$A:$A,0)-1,))</f>
        <v/>
      </c>
    </row>
    <row r="2237" spans="1:4" customFormat="1" ht="17.25" customHeight="1" thickBot="1">
      <c r="A2237" s="74" t="str">
        <f>IF(SUM(MAX($A$1:$A2236),1)&gt;MAX(ورقة1!$A:$A),"",SUM(MAX($A$1:$A2236),1))</f>
        <v/>
      </c>
      <c r="B2237" s="74" t="str">
        <f ca="1">IF($A2237="","",OFFSET(ورقة1!$B$1,MATCH($A2237,ورقة1!$A:$A,0)-1,))</f>
        <v/>
      </c>
      <c r="C2237" s="69" t="str">
        <f ca="1">IF($A2237="","",OFFSET(ورقة1!$C$1,MATCH($A2237,ورقة1!$A:$A,0)-1,))</f>
        <v/>
      </c>
      <c r="D2237" s="69" t="str">
        <f ca="1">IF($A2237="","",OFFSET(ورقة1!$E$1,MATCH($A2237,ورقة1!$A:$A,0)-1,))</f>
        <v/>
      </c>
    </row>
    <row r="2238" spans="1:4" customFormat="1" ht="17.25" customHeight="1" thickBot="1">
      <c r="A2238" s="75"/>
      <c r="B2238" s="75"/>
      <c r="C2238" s="70" t="str">
        <f ca="1">IF($A2237="","",OFFSET(ورقة1!$D$1,MATCH($A2237,ورقة1!$A:$A,0)-1,))</f>
        <v/>
      </c>
      <c r="D2238" s="70" t="str">
        <f ca="1">IF($A2237="","",OFFSET(ورقة1!$F$1,MATCH($A2237,ورقة1!$A:$A,0)-1,))</f>
        <v/>
      </c>
    </row>
    <row r="2239" spans="1:4" customFormat="1" ht="17.25" customHeight="1" thickBot="1">
      <c r="A2239" s="74" t="str">
        <f>IF(SUM(MAX($A$1:$A2238),1)&gt;MAX(ورقة1!$A:$A),"",SUM(MAX($A$1:$A2238),1))</f>
        <v/>
      </c>
      <c r="B2239" s="74" t="str">
        <f ca="1">IF($A2239="","",OFFSET(ورقة1!$B$1,MATCH($A2239,ورقة1!$A:$A,0)-1,))</f>
        <v/>
      </c>
      <c r="C2239" s="69" t="str">
        <f ca="1">IF($A2239="","",OFFSET(ورقة1!$C$1,MATCH($A2239,ورقة1!$A:$A,0)-1,))</f>
        <v/>
      </c>
      <c r="D2239" s="69" t="str">
        <f ca="1">IF($A2239="","",OFFSET(ورقة1!$E$1,MATCH($A2239,ورقة1!$A:$A,0)-1,))</f>
        <v/>
      </c>
    </row>
    <row r="2240" spans="1:4" customFormat="1" ht="17.25" customHeight="1" thickBot="1">
      <c r="A2240" s="75"/>
      <c r="B2240" s="75"/>
      <c r="C2240" s="70" t="str">
        <f ca="1">IF($A2239="","",OFFSET(ورقة1!$D$1,MATCH($A2239,ورقة1!$A:$A,0)-1,))</f>
        <v/>
      </c>
      <c r="D2240" s="70" t="str">
        <f ca="1">IF($A2239="","",OFFSET(ورقة1!$F$1,MATCH($A2239,ورقة1!$A:$A,0)-1,))</f>
        <v/>
      </c>
    </row>
    <row r="2241" spans="1:4" customFormat="1" ht="17.25" customHeight="1" thickBot="1">
      <c r="A2241" s="74" t="str">
        <f>IF(SUM(MAX($A$1:$A2240),1)&gt;MAX(ورقة1!$A:$A),"",SUM(MAX($A$1:$A2240),1))</f>
        <v/>
      </c>
      <c r="B2241" s="74" t="str">
        <f ca="1">IF($A2241="","",OFFSET(ورقة1!$B$1,MATCH($A2241,ورقة1!$A:$A,0)-1,))</f>
        <v/>
      </c>
      <c r="C2241" s="69" t="str">
        <f ca="1">IF($A2241="","",OFFSET(ورقة1!$C$1,MATCH($A2241,ورقة1!$A:$A,0)-1,))</f>
        <v/>
      </c>
      <c r="D2241" s="69" t="str">
        <f ca="1">IF($A2241="","",OFFSET(ورقة1!$E$1,MATCH($A2241,ورقة1!$A:$A,0)-1,))</f>
        <v/>
      </c>
    </row>
    <row r="2242" spans="1:4" customFormat="1" ht="17.25" customHeight="1" thickBot="1">
      <c r="A2242" s="75"/>
      <c r="B2242" s="75"/>
      <c r="C2242" s="70" t="str">
        <f ca="1">IF($A2241="","",OFFSET(ورقة1!$D$1,MATCH($A2241,ورقة1!$A:$A,0)-1,))</f>
        <v/>
      </c>
      <c r="D2242" s="70" t="str">
        <f ca="1">IF($A2241="","",OFFSET(ورقة1!$F$1,MATCH($A2241,ورقة1!$A:$A,0)-1,))</f>
        <v/>
      </c>
    </row>
    <row r="2243" spans="1:4" customFormat="1" ht="17.25" customHeight="1" thickBot="1">
      <c r="A2243" s="74" t="str">
        <f>IF(SUM(MAX($A$1:$A2242),1)&gt;MAX(ورقة1!$A:$A),"",SUM(MAX($A$1:$A2242),1))</f>
        <v/>
      </c>
      <c r="B2243" s="74" t="str">
        <f ca="1">IF($A2243="","",OFFSET(ورقة1!$B$1,MATCH($A2243,ورقة1!$A:$A,0)-1,))</f>
        <v/>
      </c>
      <c r="C2243" s="69" t="str">
        <f ca="1">IF($A2243="","",OFFSET(ورقة1!$C$1,MATCH($A2243,ورقة1!$A:$A,0)-1,))</f>
        <v/>
      </c>
      <c r="D2243" s="69" t="str">
        <f ca="1">IF($A2243="","",OFFSET(ورقة1!$E$1,MATCH($A2243,ورقة1!$A:$A,0)-1,))</f>
        <v/>
      </c>
    </row>
    <row r="2244" spans="1:4" customFormat="1" ht="17.25" customHeight="1" thickBot="1">
      <c r="A2244" s="75"/>
      <c r="B2244" s="75"/>
      <c r="C2244" s="70" t="str">
        <f ca="1">IF($A2243="","",OFFSET(ورقة1!$D$1,MATCH($A2243,ورقة1!$A:$A,0)-1,))</f>
        <v/>
      </c>
      <c r="D2244" s="70" t="str">
        <f ca="1">IF($A2243="","",OFFSET(ورقة1!$F$1,MATCH($A2243,ورقة1!$A:$A,0)-1,))</f>
        <v/>
      </c>
    </row>
    <row r="2245" spans="1:4" customFormat="1" ht="17.25" customHeight="1" thickBot="1">
      <c r="A2245" s="74" t="str">
        <f>IF(SUM(MAX($A$1:$A2244),1)&gt;MAX(ورقة1!$A:$A),"",SUM(MAX($A$1:$A2244),1))</f>
        <v/>
      </c>
      <c r="B2245" s="74" t="str">
        <f ca="1">IF($A2245="","",OFFSET(ورقة1!$B$1,MATCH($A2245,ورقة1!$A:$A,0)-1,))</f>
        <v/>
      </c>
      <c r="C2245" s="69" t="str">
        <f ca="1">IF($A2245="","",OFFSET(ورقة1!$C$1,MATCH($A2245,ورقة1!$A:$A,0)-1,))</f>
        <v/>
      </c>
      <c r="D2245" s="69" t="str">
        <f ca="1">IF($A2245="","",OFFSET(ورقة1!$E$1,MATCH($A2245,ورقة1!$A:$A,0)-1,))</f>
        <v/>
      </c>
    </row>
    <row r="2246" spans="1:4" customFormat="1" ht="17.25" customHeight="1" thickBot="1">
      <c r="A2246" s="75"/>
      <c r="B2246" s="75"/>
      <c r="C2246" s="70" t="str">
        <f ca="1">IF($A2245="","",OFFSET(ورقة1!$D$1,MATCH($A2245,ورقة1!$A:$A,0)-1,))</f>
        <v/>
      </c>
      <c r="D2246" s="70" t="str">
        <f ca="1">IF($A2245="","",OFFSET(ورقة1!$F$1,MATCH($A2245,ورقة1!$A:$A,0)-1,))</f>
        <v/>
      </c>
    </row>
    <row r="2247" spans="1:4" customFormat="1" ht="17.25" customHeight="1" thickBot="1">
      <c r="A2247" s="74" t="str">
        <f>IF(SUM(MAX($A$1:$A2246),1)&gt;MAX(ورقة1!$A:$A),"",SUM(MAX($A$1:$A2246),1))</f>
        <v/>
      </c>
      <c r="B2247" s="74" t="str">
        <f ca="1">IF($A2247="","",OFFSET(ورقة1!$B$1,MATCH($A2247,ورقة1!$A:$A,0)-1,))</f>
        <v/>
      </c>
      <c r="C2247" s="69" t="str">
        <f ca="1">IF($A2247="","",OFFSET(ورقة1!$C$1,MATCH($A2247,ورقة1!$A:$A,0)-1,))</f>
        <v/>
      </c>
      <c r="D2247" s="69" t="str">
        <f ca="1">IF($A2247="","",OFFSET(ورقة1!$E$1,MATCH($A2247,ورقة1!$A:$A,0)-1,))</f>
        <v/>
      </c>
    </row>
    <row r="2248" spans="1:4" customFormat="1" ht="17.25" customHeight="1" thickBot="1">
      <c r="A2248" s="75"/>
      <c r="B2248" s="75"/>
      <c r="C2248" s="70" t="str">
        <f ca="1">IF($A2247="","",OFFSET(ورقة1!$D$1,MATCH($A2247,ورقة1!$A:$A,0)-1,))</f>
        <v/>
      </c>
      <c r="D2248" s="70" t="str">
        <f ca="1">IF($A2247="","",OFFSET(ورقة1!$F$1,MATCH($A2247,ورقة1!$A:$A,0)-1,))</f>
        <v/>
      </c>
    </row>
    <row r="2249" spans="1:4" customFormat="1" ht="17.25" customHeight="1" thickBot="1">
      <c r="A2249" s="74" t="str">
        <f>IF(SUM(MAX($A$1:$A2248),1)&gt;MAX(ورقة1!$A:$A),"",SUM(MAX($A$1:$A2248),1))</f>
        <v/>
      </c>
      <c r="B2249" s="74" t="str">
        <f ca="1">IF($A2249="","",OFFSET(ورقة1!$B$1,MATCH($A2249,ورقة1!$A:$A,0)-1,))</f>
        <v/>
      </c>
      <c r="C2249" s="69" t="str">
        <f ca="1">IF($A2249="","",OFFSET(ورقة1!$C$1,MATCH($A2249,ورقة1!$A:$A,0)-1,))</f>
        <v/>
      </c>
      <c r="D2249" s="69" t="str">
        <f ca="1">IF($A2249="","",OFFSET(ورقة1!$E$1,MATCH($A2249,ورقة1!$A:$A,0)-1,))</f>
        <v/>
      </c>
    </row>
    <row r="2250" spans="1:4" customFormat="1" ht="17.25" customHeight="1" thickBot="1">
      <c r="A2250" s="75"/>
      <c r="B2250" s="75"/>
      <c r="C2250" s="70" t="str">
        <f ca="1">IF($A2249="","",OFFSET(ورقة1!$D$1,MATCH($A2249,ورقة1!$A:$A,0)-1,))</f>
        <v/>
      </c>
      <c r="D2250" s="70" t="str">
        <f ca="1">IF($A2249="","",OFFSET(ورقة1!$F$1,MATCH($A2249,ورقة1!$A:$A,0)-1,))</f>
        <v/>
      </c>
    </row>
    <row r="2251" spans="1:4" customFormat="1" ht="17.25" customHeight="1" thickBot="1">
      <c r="A2251" s="74" t="str">
        <f>IF(SUM(MAX($A$1:$A2250),1)&gt;MAX(ورقة1!$A:$A),"",SUM(MAX($A$1:$A2250),1))</f>
        <v/>
      </c>
      <c r="B2251" s="74" t="str">
        <f ca="1">IF($A2251="","",OFFSET(ورقة1!$B$1,MATCH($A2251,ورقة1!$A:$A,0)-1,))</f>
        <v/>
      </c>
      <c r="C2251" s="69" t="str">
        <f ca="1">IF($A2251="","",OFFSET(ورقة1!$C$1,MATCH($A2251,ورقة1!$A:$A,0)-1,))</f>
        <v/>
      </c>
      <c r="D2251" s="69" t="str">
        <f ca="1">IF($A2251="","",OFFSET(ورقة1!$E$1,MATCH($A2251,ورقة1!$A:$A,0)-1,))</f>
        <v/>
      </c>
    </row>
    <row r="2252" spans="1:4" customFormat="1" ht="17.25" customHeight="1" thickBot="1">
      <c r="A2252" s="75"/>
      <c r="B2252" s="75"/>
      <c r="C2252" s="70" t="str">
        <f ca="1">IF($A2251="","",OFFSET(ورقة1!$D$1,MATCH($A2251,ورقة1!$A:$A,0)-1,))</f>
        <v/>
      </c>
      <c r="D2252" s="70" t="str">
        <f ca="1">IF($A2251="","",OFFSET(ورقة1!$F$1,MATCH($A2251,ورقة1!$A:$A,0)-1,))</f>
        <v/>
      </c>
    </row>
    <row r="2253" spans="1:4" customFormat="1" ht="17.25" customHeight="1" thickBot="1">
      <c r="A2253" s="74" t="str">
        <f>IF(SUM(MAX($A$1:$A2252),1)&gt;MAX(ورقة1!$A:$A),"",SUM(MAX($A$1:$A2252),1))</f>
        <v/>
      </c>
      <c r="B2253" s="74" t="str">
        <f ca="1">IF($A2253="","",OFFSET(ورقة1!$B$1,MATCH($A2253,ورقة1!$A:$A,0)-1,))</f>
        <v/>
      </c>
      <c r="C2253" s="69" t="str">
        <f ca="1">IF($A2253="","",OFFSET(ورقة1!$C$1,MATCH($A2253,ورقة1!$A:$A,0)-1,))</f>
        <v/>
      </c>
      <c r="D2253" s="69" t="str">
        <f ca="1">IF($A2253="","",OFFSET(ورقة1!$E$1,MATCH($A2253,ورقة1!$A:$A,0)-1,))</f>
        <v/>
      </c>
    </row>
    <row r="2254" spans="1:4" customFormat="1" ht="17.25" customHeight="1" thickBot="1">
      <c r="A2254" s="75"/>
      <c r="B2254" s="75"/>
      <c r="C2254" s="70" t="str">
        <f ca="1">IF($A2253="","",OFFSET(ورقة1!$D$1,MATCH($A2253,ورقة1!$A:$A,0)-1,))</f>
        <v/>
      </c>
      <c r="D2254" s="70" t="str">
        <f ca="1">IF($A2253="","",OFFSET(ورقة1!$F$1,MATCH($A2253,ورقة1!$A:$A,0)-1,))</f>
        <v/>
      </c>
    </row>
    <row r="2255" spans="1:4" customFormat="1" ht="17.25" customHeight="1" thickBot="1">
      <c r="A2255" s="74" t="str">
        <f>IF(SUM(MAX($A$1:$A2254),1)&gt;MAX(ورقة1!$A:$A),"",SUM(MAX($A$1:$A2254),1))</f>
        <v/>
      </c>
      <c r="B2255" s="74" t="str">
        <f ca="1">IF($A2255="","",OFFSET(ورقة1!$B$1,MATCH($A2255,ورقة1!$A:$A,0)-1,))</f>
        <v/>
      </c>
      <c r="C2255" s="69" t="str">
        <f ca="1">IF($A2255="","",OFFSET(ورقة1!$C$1,MATCH($A2255,ورقة1!$A:$A,0)-1,))</f>
        <v/>
      </c>
      <c r="D2255" s="69" t="str">
        <f ca="1">IF($A2255="","",OFFSET(ورقة1!$E$1,MATCH($A2255,ورقة1!$A:$A,0)-1,))</f>
        <v/>
      </c>
    </row>
    <row r="2256" spans="1:4" customFormat="1" ht="17.25" customHeight="1" thickBot="1">
      <c r="A2256" s="75"/>
      <c r="B2256" s="75"/>
      <c r="C2256" s="70" t="str">
        <f ca="1">IF($A2255="","",OFFSET(ورقة1!$D$1,MATCH($A2255,ورقة1!$A:$A,0)-1,))</f>
        <v/>
      </c>
      <c r="D2256" s="70" t="str">
        <f ca="1">IF($A2255="","",OFFSET(ورقة1!$F$1,MATCH($A2255,ورقة1!$A:$A,0)-1,))</f>
        <v/>
      </c>
    </row>
    <row r="2257" spans="1:4" customFormat="1" ht="17.25" customHeight="1" thickBot="1">
      <c r="A2257" s="74" t="str">
        <f>IF(SUM(MAX($A$1:$A2256),1)&gt;MAX(ورقة1!$A:$A),"",SUM(MAX($A$1:$A2256),1))</f>
        <v/>
      </c>
      <c r="B2257" s="74" t="str">
        <f ca="1">IF($A2257="","",OFFSET(ورقة1!$B$1,MATCH($A2257,ورقة1!$A:$A,0)-1,))</f>
        <v/>
      </c>
      <c r="C2257" s="69" t="str">
        <f ca="1">IF($A2257="","",OFFSET(ورقة1!$C$1,MATCH($A2257,ورقة1!$A:$A,0)-1,))</f>
        <v/>
      </c>
      <c r="D2257" s="69" t="str">
        <f ca="1">IF($A2257="","",OFFSET(ورقة1!$E$1,MATCH($A2257,ورقة1!$A:$A,0)-1,))</f>
        <v/>
      </c>
    </row>
    <row r="2258" spans="1:4" customFormat="1" ht="17.25" customHeight="1" thickBot="1">
      <c r="A2258" s="75"/>
      <c r="B2258" s="75"/>
      <c r="C2258" s="70" t="str">
        <f ca="1">IF($A2257="","",OFFSET(ورقة1!$D$1,MATCH($A2257,ورقة1!$A:$A,0)-1,))</f>
        <v/>
      </c>
      <c r="D2258" s="70" t="str">
        <f ca="1">IF($A2257="","",OFFSET(ورقة1!$F$1,MATCH($A2257,ورقة1!$A:$A,0)-1,))</f>
        <v/>
      </c>
    </row>
    <row r="2259" spans="1:4" customFormat="1" ht="17.25" customHeight="1" thickBot="1">
      <c r="A2259" s="74" t="str">
        <f>IF(SUM(MAX($A$1:$A2258),1)&gt;MAX(ورقة1!$A:$A),"",SUM(MAX($A$1:$A2258),1))</f>
        <v/>
      </c>
      <c r="B2259" s="74" t="str">
        <f ca="1">IF($A2259="","",OFFSET(ورقة1!$B$1,MATCH($A2259,ورقة1!$A:$A,0)-1,))</f>
        <v/>
      </c>
      <c r="C2259" s="69" t="str">
        <f ca="1">IF($A2259="","",OFFSET(ورقة1!$C$1,MATCH($A2259,ورقة1!$A:$A,0)-1,))</f>
        <v/>
      </c>
      <c r="D2259" s="69" t="str">
        <f ca="1">IF($A2259="","",OFFSET(ورقة1!$E$1,MATCH($A2259,ورقة1!$A:$A,0)-1,))</f>
        <v/>
      </c>
    </row>
    <row r="2260" spans="1:4" customFormat="1" ht="17.25" customHeight="1" thickBot="1">
      <c r="A2260" s="75"/>
      <c r="B2260" s="75"/>
      <c r="C2260" s="70" t="str">
        <f ca="1">IF($A2259="","",OFFSET(ورقة1!$D$1,MATCH($A2259,ورقة1!$A:$A,0)-1,))</f>
        <v/>
      </c>
      <c r="D2260" s="70" t="str">
        <f ca="1">IF($A2259="","",OFFSET(ورقة1!$F$1,MATCH($A2259,ورقة1!$A:$A,0)-1,))</f>
        <v/>
      </c>
    </row>
    <row r="2261" spans="1:4" customFormat="1" ht="17.25" customHeight="1" thickBot="1">
      <c r="A2261" s="74" t="str">
        <f>IF(SUM(MAX($A$1:$A2260),1)&gt;MAX(ورقة1!$A:$A),"",SUM(MAX($A$1:$A2260),1))</f>
        <v/>
      </c>
      <c r="B2261" s="74" t="str">
        <f ca="1">IF($A2261="","",OFFSET(ورقة1!$B$1,MATCH($A2261,ورقة1!$A:$A,0)-1,))</f>
        <v/>
      </c>
      <c r="C2261" s="69" t="str">
        <f ca="1">IF($A2261="","",OFFSET(ورقة1!$C$1,MATCH($A2261,ورقة1!$A:$A,0)-1,))</f>
        <v/>
      </c>
      <c r="D2261" s="69" t="str">
        <f ca="1">IF($A2261="","",OFFSET(ورقة1!$E$1,MATCH($A2261,ورقة1!$A:$A,0)-1,))</f>
        <v/>
      </c>
    </row>
    <row r="2262" spans="1:4" customFormat="1" ht="17.25" customHeight="1" thickBot="1">
      <c r="A2262" s="75"/>
      <c r="B2262" s="75"/>
      <c r="C2262" s="70" t="str">
        <f ca="1">IF($A2261="","",OFFSET(ورقة1!$D$1,MATCH($A2261,ورقة1!$A:$A,0)-1,))</f>
        <v/>
      </c>
      <c r="D2262" s="70" t="str">
        <f ca="1">IF($A2261="","",OFFSET(ورقة1!$F$1,MATCH($A2261,ورقة1!$A:$A,0)-1,))</f>
        <v/>
      </c>
    </row>
    <row r="2263" spans="1:4" customFormat="1" ht="17.25" customHeight="1" thickBot="1">
      <c r="A2263" s="74" t="str">
        <f>IF(SUM(MAX($A$1:$A2262),1)&gt;MAX(ورقة1!$A:$A),"",SUM(MAX($A$1:$A2262),1))</f>
        <v/>
      </c>
      <c r="B2263" s="74" t="str">
        <f ca="1">IF($A2263="","",OFFSET(ورقة1!$B$1,MATCH($A2263,ورقة1!$A:$A,0)-1,))</f>
        <v/>
      </c>
      <c r="C2263" s="69" t="str">
        <f ca="1">IF($A2263="","",OFFSET(ورقة1!$C$1,MATCH($A2263,ورقة1!$A:$A,0)-1,))</f>
        <v/>
      </c>
      <c r="D2263" s="69" t="str">
        <f ca="1">IF($A2263="","",OFFSET(ورقة1!$E$1,MATCH($A2263,ورقة1!$A:$A,0)-1,))</f>
        <v/>
      </c>
    </row>
    <row r="2264" spans="1:4" customFormat="1" ht="17.25" customHeight="1" thickBot="1">
      <c r="A2264" s="75"/>
      <c r="B2264" s="75"/>
      <c r="C2264" s="70" t="str">
        <f ca="1">IF($A2263="","",OFFSET(ورقة1!$D$1,MATCH($A2263,ورقة1!$A:$A,0)-1,))</f>
        <v/>
      </c>
      <c r="D2264" s="70" t="str">
        <f ca="1">IF($A2263="","",OFFSET(ورقة1!$F$1,MATCH($A2263,ورقة1!$A:$A,0)-1,))</f>
        <v/>
      </c>
    </row>
    <row r="2265" spans="1:4" customFormat="1" ht="17.25" customHeight="1" thickBot="1">
      <c r="A2265" s="74" t="str">
        <f>IF(SUM(MAX($A$1:$A2264),1)&gt;MAX(ورقة1!$A:$A),"",SUM(MAX($A$1:$A2264),1))</f>
        <v/>
      </c>
      <c r="B2265" s="74" t="str">
        <f ca="1">IF($A2265="","",OFFSET(ورقة1!$B$1,MATCH($A2265,ورقة1!$A:$A,0)-1,))</f>
        <v/>
      </c>
      <c r="C2265" s="69" t="str">
        <f ca="1">IF($A2265="","",OFFSET(ورقة1!$C$1,MATCH($A2265,ورقة1!$A:$A,0)-1,))</f>
        <v/>
      </c>
      <c r="D2265" s="69" t="str">
        <f ca="1">IF($A2265="","",OFFSET(ورقة1!$E$1,MATCH($A2265,ورقة1!$A:$A,0)-1,))</f>
        <v/>
      </c>
    </row>
    <row r="2266" spans="1:4" customFormat="1" ht="17.25" customHeight="1" thickBot="1">
      <c r="A2266" s="75"/>
      <c r="B2266" s="75"/>
      <c r="C2266" s="70" t="str">
        <f ca="1">IF($A2265="","",OFFSET(ورقة1!$D$1,MATCH($A2265,ورقة1!$A:$A,0)-1,))</f>
        <v/>
      </c>
      <c r="D2266" s="70" t="str">
        <f ca="1">IF($A2265="","",OFFSET(ورقة1!$F$1,MATCH($A2265,ورقة1!$A:$A,0)-1,))</f>
        <v/>
      </c>
    </row>
    <row r="2267" spans="1:4" customFormat="1" ht="17.25" customHeight="1" thickBot="1">
      <c r="A2267" s="74" t="str">
        <f>IF(SUM(MAX($A$1:$A2266),1)&gt;MAX(ورقة1!$A:$A),"",SUM(MAX($A$1:$A2266),1))</f>
        <v/>
      </c>
      <c r="B2267" s="74" t="str">
        <f ca="1">IF($A2267="","",OFFSET(ورقة1!$B$1,MATCH($A2267,ورقة1!$A:$A,0)-1,))</f>
        <v/>
      </c>
      <c r="C2267" s="69" t="str">
        <f ca="1">IF($A2267="","",OFFSET(ورقة1!$C$1,MATCH($A2267,ورقة1!$A:$A,0)-1,))</f>
        <v/>
      </c>
      <c r="D2267" s="69" t="str">
        <f ca="1">IF($A2267="","",OFFSET(ورقة1!$E$1,MATCH($A2267,ورقة1!$A:$A,0)-1,))</f>
        <v/>
      </c>
    </row>
    <row r="2268" spans="1:4" customFormat="1" ht="17.25" customHeight="1" thickBot="1">
      <c r="A2268" s="75"/>
      <c r="B2268" s="75"/>
      <c r="C2268" s="70" t="str">
        <f ca="1">IF($A2267="","",OFFSET(ورقة1!$D$1,MATCH($A2267,ورقة1!$A:$A,0)-1,))</f>
        <v/>
      </c>
      <c r="D2268" s="70" t="str">
        <f ca="1">IF($A2267="","",OFFSET(ورقة1!$F$1,MATCH($A2267,ورقة1!$A:$A,0)-1,))</f>
        <v/>
      </c>
    </row>
    <row r="2269" spans="1:4" customFormat="1" ht="17.25" customHeight="1" thickBot="1">
      <c r="A2269" s="74" t="str">
        <f>IF(SUM(MAX($A$1:$A2268),1)&gt;MAX(ورقة1!$A:$A),"",SUM(MAX($A$1:$A2268),1))</f>
        <v/>
      </c>
      <c r="B2269" s="74" t="str">
        <f ca="1">IF($A2269="","",OFFSET(ورقة1!$B$1,MATCH($A2269,ورقة1!$A:$A,0)-1,))</f>
        <v/>
      </c>
      <c r="C2269" s="69" t="str">
        <f ca="1">IF($A2269="","",OFFSET(ورقة1!$C$1,MATCH($A2269,ورقة1!$A:$A,0)-1,))</f>
        <v/>
      </c>
      <c r="D2269" s="69" t="str">
        <f ca="1">IF($A2269="","",OFFSET(ورقة1!$E$1,MATCH($A2269,ورقة1!$A:$A,0)-1,))</f>
        <v/>
      </c>
    </row>
    <row r="2270" spans="1:4" customFormat="1" ht="17.25" customHeight="1" thickBot="1">
      <c r="A2270" s="75"/>
      <c r="B2270" s="75"/>
      <c r="C2270" s="70" t="str">
        <f ca="1">IF($A2269="","",OFFSET(ورقة1!$D$1,MATCH($A2269,ورقة1!$A:$A,0)-1,))</f>
        <v/>
      </c>
      <c r="D2270" s="70" t="str">
        <f ca="1">IF($A2269="","",OFFSET(ورقة1!$F$1,MATCH($A2269,ورقة1!$A:$A,0)-1,))</f>
        <v/>
      </c>
    </row>
    <row r="2271" spans="1:4" customFormat="1" ht="17.25" customHeight="1" thickBot="1">
      <c r="A2271" s="74" t="str">
        <f>IF(SUM(MAX($A$1:$A2270),1)&gt;MAX(ورقة1!$A:$A),"",SUM(MAX($A$1:$A2270),1))</f>
        <v/>
      </c>
      <c r="B2271" s="74" t="str">
        <f ca="1">IF($A2271="","",OFFSET(ورقة1!$B$1,MATCH($A2271,ورقة1!$A:$A,0)-1,))</f>
        <v/>
      </c>
      <c r="C2271" s="69" t="str">
        <f ca="1">IF($A2271="","",OFFSET(ورقة1!$C$1,MATCH($A2271,ورقة1!$A:$A,0)-1,))</f>
        <v/>
      </c>
      <c r="D2271" s="69" t="str">
        <f ca="1">IF($A2271="","",OFFSET(ورقة1!$E$1,MATCH($A2271,ورقة1!$A:$A,0)-1,))</f>
        <v/>
      </c>
    </row>
    <row r="2272" spans="1:4" customFormat="1" ht="17.25" customHeight="1" thickBot="1">
      <c r="A2272" s="75"/>
      <c r="B2272" s="75"/>
      <c r="C2272" s="70" t="str">
        <f ca="1">IF($A2271="","",OFFSET(ورقة1!$D$1,MATCH($A2271,ورقة1!$A:$A,0)-1,))</f>
        <v/>
      </c>
      <c r="D2272" s="70" t="str">
        <f ca="1">IF($A2271="","",OFFSET(ورقة1!$F$1,MATCH($A2271,ورقة1!$A:$A,0)-1,))</f>
        <v/>
      </c>
    </row>
    <row r="2273" spans="1:4" customFormat="1" ht="17.25" customHeight="1" thickBot="1">
      <c r="A2273" s="74" t="str">
        <f>IF(SUM(MAX($A$1:$A2272),1)&gt;MAX(ورقة1!$A:$A),"",SUM(MAX($A$1:$A2272),1))</f>
        <v/>
      </c>
      <c r="B2273" s="74" t="str">
        <f ca="1">IF($A2273="","",OFFSET(ورقة1!$B$1,MATCH($A2273,ورقة1!$A:$A,0)-1,))</f>
        <v/>
      </c>
      <c r="C2273" s="69" t="str">
        <f ca="1">IF($A2273="","",OFFSET(ورقة1!$C$1,MATCH($A2273,ورقة1!$A:$A,0)-1,))</f>
        <v/>
      </c>
      <c r="D2273" s="69" t="str">
        <f ca="1">IF($A2273="","",OFFSET(ورقة1!$E$1,MATCH($A2273,ورقة1!$A:$A,0)-1,))</f>
        <v/>
      </c>
    </row>
    <row r="2274" spans="1:4" customFormat="1" ht="17.25" customHeight="1" thickBot="1">
      <c r="A2274" s="75"/>
      <c r="B2274" s="75"/>
      <c r="C2274" s="70" t="str">
        <f ca="1">IF($A2273="","",OFFSET(ورقة1!$D$1,MATCH($A2273,ورقة1!$A:$A,0)-1,))</f>
        <v/>
      </c>
      <c r="D2274" s="70" t="str">
        <f ca="1">IF($A2273="","",OFFSET(ورقة1!$F$1,MATCH($A2273,ورقة1!$A:$A,0)-1,))</f>
        <v/>
      </c>
    </row>
    <row r="2275" spans="1:4" customFormat="1" ht="17.25" customHeight="1" thickBot="1">
      <c r="A2275" s="74" t="str">
        <f>IF(SUM(MAX($A$1:$A2274),1)&gt;MAX(ورقة1!$A:$A),"",SUM(MAX($A$1:$A2274),1))</f>
        <v/>
      </c>
      <c r="B2275" s="74" t="str">
        <f ca="1">IF($A2275="","",OFFSET(ورقة1!$B$1,MATCH($A2275,ورقة1!$A:$A,0)-1,))</f>
        <v/>
      </c>
      <c r="C2275" s="69" t="str">
        <f ca="1">IF($A2275="","",OFFSET(ورقة1!$C$1,MATCH($A2275,ورقة1!$A:$A,0)-1,))</f>
        <v/>
      </c>
      <c r="D2275" s="69" t="str">
        <f ca="1">IF($A2275="","",OFFSET(ورقة1!$E$1,MATCH($A2275,ورقة1!$A:$A,0)-1,))</f>
        <v/>
      </c>
    </row>
    <row r="2276" spans="1:4" customFormat="1" ht="17.25" customHeight="1" thickBot="1">
      <c r="A2276" s="75"/>
      <c r="B2276" s="75"/>
      <c r="C2276" s="70" t="str">
        <f ca="1">IF($A2275="","",OFFSET(ورقة1!$D$1,MATCH($A2275,ورقة1!$A:$A,0)-1,))</f>
        <v/>
      </c>
      <c r="D2276" s="70" t="str">
        <f ca="1">IF($A2275="","",OFFSET(ورقة1!$F$1,MATCH($A2275,ورقة1!$A:$A,0)-1,))</f>
        <v/>
      </c>
    </row>
    <row r="2277" spans="1:4" customFormat="1" ht="17.25" customHeight="1" thickBot="1">
      <c r="A2277" s="74" t="str">
        <f>IF(SUM(MAX($A$1:$A2276),1)&gt;MAX(ورقة1!$A:$A),"",SUM(MAX($A$1:$A2276),1))</f>
        <v/>
      </c>
      <c r="B2277" s="74" t="str">
        <f ca="1">IF($A2277="","",OFFSET(ورقة1!$B$1,MATCH($A2277,ورقة1!$A:$A,0)-1,))</f>
        <v/>
      </c>
      <c r="C2277" s="69" t="str">
        <f ca="1">IF($A2277="","",OFFSET(ورقة1!$C$1,MATCH($A2277,ورقة1!$A:$A,0)-1,))</f>
        <v/>
      </c>
      <c r="D2277" s="69" t="str">
        <f ca="1">IF($A2277="","",OFFSET(ورقة1!$E$1,MATCH($A2277,ورقة1!$A:$A,0)-1,))</f>
        <v/>
      </c>
    </row>
    <row r="2278" spans="1:4" customFormat="1" ht="17.25" customHeight="1" thickBot="1">
      <c r="A2278" s="75"/>
      <c r="B2278" s="75"/>
      <c r="C2278" s="70" t="str">
        <f ca="1">IF($A2277="","",OFFSET(ورقة1!$D$1,MATCH($A2277,ورقة1!$A:$A,0)-1,))</f>
        <v/>
      </c>
      <c r="D2278" s="70" t="str">
        <f ca="1">IF($A2277="","",OFFSET(ورقة1!$F$1,MATCH($A2277,ورقة1!$A:$A,0)-1,))</f>
        <v/>
      </c>
    </row>
    <row r="2279" spans="1:4" customFormat="1" ht="17.25" customHeight="1" thickBot="1">
      <c r="A2279" s="74" t="str">
        <f>IF(SUM(MAX($A$1:$A2278),1)&gt;MAX(ورقة1!$A:$A),"",SUM(MAX($A$1:$A2278),1))</f>
        <v/>
      </c>
      <c r="B2279" s="74" t="str">
        <f ca="1">IF($A2279="","",OFFSET(ورقة1!$B$1,MATCH($A2279,ورقة1!$A:$A,0)-1,))</f>
        <v/>
      </c>
      <c r="C2279" s="69" t="str">
        <f ca="1">IF($A2279="","",OFFSET(ورقة1!$C$1,MATCH($A2279,ورقة1!$A:$A,0)-1,))</f>
        <v/>
      </c>
      <c r="D2279" s="69" t="str">
        <f ca="1">IF($A2279="","",OFFSET(ورقة1!$E$1,MATCH($A2279,ورقة1!$A:$A,0)-1,))</f>
        <v/>
      </c>
    </row>
    <row r="2280" spans="1:4" customFormat="1" ht="17.25" customHeight="1" thickBot="1">
      <c r="A2280" s="75"/>
      <c r="B2280" s="75"/>
      <c r="C2280" s="70" t="str">
        <f ca="1">IF($A2279="","",OFFSET(ورقة1!$D$1,MATCH($A2279,ورقة1!$A:$A,0)-1,))</f>
        <v/>
      </c>
      <c r="D2280" s="70" t="str">
        <f ca="1">IF($A2279="","",OFFSET(ورقة1!$F$1,MATCH($A2279,ورقة1!$A:$A,0)-1,))</f>
        <v/>
      </c>
    </row>
    <row r="2281" spans="1:4" customFormat="1" ht="17.25" customHeight="1" thickBot="1">
      <c r="A2281" s="74" t="str">
        <f>IF(SUM(MAX($A$1:$A2280),1)&gt;MAX(ورقة1!$A:$A),"",SUM(MAX($A$1:$A2280),1))</f>
        <v/>
      </c>
      <c r="B2281" s="74" t="str">
        <f ca="1">IF($A2281="","",OFFSET(ورقة1!$B$1,MATCH($A2281,ورقة1!$A:$A,0)-1,))</f>
        <v/>
      </c>
      <c r="C2281" s="69" t="str">
        <f ca="1">IF($A2281="","",OFFSET(ورقة1!$C$1,MATCH($A2281,ورقة1!$A:$A,0)-1,))</f>
        <v/>
      </c>
      <c r="D2281" s="69" t="str">
        <f ca="1">IF($A2281="","",OFFSET(ورقة1!$E$1,MATCH($A2281,ورقة1!$A:$A,0)-1,))</f>
        <v/>
      </c>
    </row>
    <row r="2282" spans="1:4" customFormat="1" ht="17.25" customHeight="1" thickBot="1">
      <c r="A2282" s="75"/>
      <c r="B2282" s="75"/>
      <c r="C2282" s="70" t="str">
        <f ca="1">IF($A2281="","",OFFSET(ورقة1!$D$1,MATCH($A2281,ورقة1!$A:$A,0)-1,))</f>
        <v/>
      </c>
      <c r="D2282" s="70" t="str">
        <f ca="1">IF($A2281="","",OFFSET(ورقة1!$F$1,MATCH($A2281,ورقة1!$A:$A,0)-1,))</f>
        <v/>
      </c>
    </row>
    <row r="2283" spans="1:4" customFormat="1" ht="17.25" customHeight="1" thickBot="1">
      <c r="A2283" s="74" t="str">
        <f>IF(SUM(MAX($A$1:$A2282),1)&gt;MAX(ورقة1!$A:$A),"",SUM(MAX($A$1:$A2282),1))</f>
        <v/>
      </c>
      <c r="B2283" s="74" t="str">
        <f ca="1">IF($A2283="","",OFFSET(ورقة1!$B$1,MATCH($A2283,ورقة1!$A:$A,0)-1,))</f>
        <v/>
      </c>
      <c r="C2283" s="69" t="str">
        <f ca="1">IF($A2283="","",OFFSET(ورقة1!$C$1,MATCH($A2283,ورقة1!$A:$A,0)-1,))</f>
        <v/>
      </c>
      <c r="D2283" s="69" t="str">
        <f ca="1">IF($A2283="","",OFFSET(ورقة1!$E$1,MATCH($A2283,ورقة1!$A:$A,0)-1,))</f>
        <v/>
      </c>
    </row>
    <row r="2284" spans="1:4" customFormat="1" ht="17.25" customHeight="1" thickBot="1">
      <c r="A2284" s="75"/>
      <c r="B2284" s="75"/>
      <c r="C2284" s="70" t="str">
        <f ca="1">IF($A2283="","",OFFSET(ورقة1!$D$1,MATCH($A2283,ورقة1!$A:$A,0)-1,))</f>
        <v/>
      </c>
      <c r="D2284" s="70" t="str">
        <f ca="1">IF($A2283="","",OFFSET(ورقة1!$F$1,MATCH($A2283,ورقة1!$A:$A,0)-1,))</f>
        <v/>
      </c>
    </row>
    <row r="2285" spans="1:4" customFormat="1" ht="17.25" customHeight="1" thickBot="1">
      <c r="A2285" s="74" t="str">
        <f>IF(SUM(MAX($A$1:$A2284),1)&gt;MAX(ورقة1!$A:$A),"",SUM(MAX($A$1:$A2284),1))</f>
        <v/>
      </c>
      <c r="B2285" s="74" t="str">
        <f ca="1">IF($A2285="","",OFFSET(ورقة1!$B$1,MATCH($A2285,ورقة1!$A:$A,0)-1,))</f>
        <v/>
      </c>
      <c r="C2285" s="69" t="str">
        <f ca="1">IF($A2285="","",OFFSET(ورقة1!$C$1,MATCH($A2285,ورقة1!$A:$A,0)-1,))</f>
        <v/>
      </c>
      <c r="D2285" s="69" t="str">
        <f ca="1">IF($A2285="","",OFFSET(ورقة1!$E$1,MATCH($A2285,ورقة1!$A:$A,0)-1,))</f>
        <v/>
      </c>
    </row>
    <row r="2286" spans="1:4" customFormat="1" ht="17.25" customHeight="1" thickBot="1">
      <c r="A2286" s="75"/>
      <c r="B2286" s="75"/>
      <c r="C2286" s="70" t="str">
        <f ca="1">IF($A2285="","",OFFSET(ورقة1!$D$1,MATCH($A2285,ورقة1!$A:$A,0)-1,))</f>
        <v/>
      </c>
      <c r="D2286" s="70" t="str">
        <f ca="1">IF($A2285="","",OFFSET(ورقة1!$F$1,MATCH($A2285,ورقة1!$A:$A,0)-1,))</f>
        <v/>
      </c>
    </row>
    <row r="2287" spans="1:4" customFormat="1" ht="17.25" customHeight="1" thickBot="1">
      <c r="A2287" s="74" t="str">
        <f>IF(SUM(MAX($A$1:$A2286),1)&gt;MAX(ورقة1!$A:$A),"",SUM(MAX($A$1:$A2286),1))</f>
        <v/>
      </c>
      <c r="B2287" s="74" t="str">
        <f ca="1">IF($A2287="","",OFFSET(ورقة1!$B$1,MATCH($A2287,ورقة1!$A:$A,0)-1,))</f>
        <v/>
      </c>
      <c r="C2287" s="69" t="str">
        <f ca="1">IF($A2287="","",OFFSET(ورقة1!$C$1,MATCH($A2287,ورقة1!$A:$A,0)-1,))</f>
        <v/>
      </c>
      <c r="D2287" s="69" t="str">
        <f ca="1">IF($A2287="","",OFFSET(ورقة1!$E$1,MATCH($A2287,ورقة1!$A:$A,0)-1,))</f>
        <v/>
      </c>
    </row>
    <row r="2288" spans="1:4" customFormat="1" ht="17.25" customHeight="1" thickBot="1">
      <c r="A2288" s="75"/>
      <c r="B2288" s="75"/>
      <c r="C2288" s="70" t="str">
        <f ca="1">IF($A2287="","",OFFSET(ورقة1!$D$1,MATCH($A2287,ورقة1!$A:$A,0)-1,))</f>
        <v/>
      </c>
      <c r="D2288" s="70" t="str">
        <f ca="1">IF($A2287="","",OFFSET(ورقة1!$F$1,MATCH($A2287,ورقة1!$A:$A,0)-1,))</f>
        <v/>
      </c>
    </row>
    <row r="2289" spans="1:4" customFormat="1" ht="17.25" customHeight="1" thickBot="1">
      <c r="A2289" s="74" t="str">
        <f>IF(SUM(MAX($A$1:$A2288),1)&gt;MAX(ورقة1!$A:$A),"",SUM(MAX($A$1:$A2288),1))</f>
        <v/>
      </c>
      <c r="B2289" s="74" t="str">
        <f ca="1">IF($A2289="","",OFFSET(ورقة1!$B$1,MATCH($A2289,ورقة1!$A:$A,0)-1,))</f>
        <v/>
      </c>
      <c r="C2289" s="69" t="str">
        <f ca="1">IF($A2289="","",OFFSET(ورقة1!$C$1,MATCH($A2289,ورقة1!$A:$A,0)-1,))</f>
        <v/>
      </c>
      <c r="D2289" s="69" t="str">
        <f ca="1">IF($A2289="","",OFFSET(ورقة1!$E$1,MATCH($A2289,ورقة1!$A:$A,0)-1,))</f>
        <v/>
      </c>
    </row>
    <row r="2290" spans="1:4" customFormat="1" ht="17.25" customHeight="1" thickBot="1">
      <c r="A2290" s="75"/>
      <c r="B2290" s="75"/>
      <c r="C2290" s="70" t="str">
        <f ca="1">IF($A2289="","",OFFSET(ورقة1!$D$1,MATCH($A2289,ورقة1!$A:$A,0)-1,))</f>
        <v/>
      </c>
      <c r="D2290" s="70" t="str">
        <f ca="1">IF($A2289="","",OFFSET(ورقة1!$F$1,MATCH($A2289,ورقة1!$A:$A,0)-1,))</f>
        <v/>
      </c>
    </row>
    <row r="2291" spans="1:4" customFormat="1" ht="17.25" customHeight="1" thickBot="1">
      <c r="A2291" s="74" t="str">
        <f>IF(SUM(MAX($A$1:$A2290),1)&gt;MAX(ورقة1!$A:$A),"",SUM(MAX($A$1:$A2290),1))</f>
        <v/>
      </c>
      <c r="B2291" s="74" t="str">
        <f ca="1">IF($A2291="","",OFFSET(ورقة1!$B$1,MATCH($A2291,ورقة1!$A:$A,0)-1,))</f>
        <v/>
      </c>
      <c r="C2291" s="69" t="str">
        <f ca="1">IF($A2291="","",OFFSET(ورقة1!$C$1,MATCH($A2291,ورقة1!$A:$A,0)-1,))</f>
        <v/>
      </c>
      <c r="D2291" s="69" t="str">
        <f ca="1">IF($A2291="","",OFFSET(ورقة1!$E$1,MATCH($A2291,ورقة1!$A:$A,0)-1,))</f>
        <v/>
      </c>
    </row>
    <row r="2292" spans="1:4" customFormat="1" ht="17.25" customHeight="1" thickBot="1">
      <c r="A2292" s="75"/>
      <c r="B2292" s="75"/>
      <c r="C2292" s="70" t="str">
        <f ca="1">IF($A2291="","",OFFSET(ورقة1!$D$1,MATCH($A2291,ورقة1!$A:$A,0)-1,))</f>
        <v/>
      </c>
      <c r="D2292" s="70" t="str">
        <f ca="1">IF($A2291="","",OFFSET(ورقة1!$F$1,MATCH($A2291,ورقة1!$A:$A,0)-1,))</f>
        <v/>
      </c>
    </row>
    <row r="2293" spans="1:4" customFormat="1" ht="17.25" customHeight="1" thickBot="1">
      <c r="A2293" s="74" t="str">
        <f>IF(SUM(MAX($A$1:$A2292),1)&gt;MAX(ورقة1!$A:$A),"",SUM(MAX($A$1:$A2292),1))</f>
        <v/>
      </c>
      <c r="B2293" s="74" t="str">
        <f ca="1">IF($A2293="","",OFFSET(ورقة1!$B$1,MATCH($A2293,ورقة1!$A:$A,0)-1,))</f>
        <v/>
      </c>
      <c r="C2293" s="69" t="str">
        <f ca="1">IF($A2293="","",OFFSET(ورقة1!$C$1,MATCH($A2293,ورقة1!$A:$A,0)-1,))</f>
        <v/>
      </c>
      <c r="D2293" s="69" t="str">
        <f ca="1">IF($A2293="","",OFFSET(ورقة1!$E$1,MATCH($A2293,ورقة1!$A:$A,0)-1,))</f>
        <v/>
      </c>
    </row>
    <row r="2294" spans="1:4" customFormat="1" ht="17.25" customHeight="1" thickBot="1">
      <c r="A2294" s="75"/>
      <c r="B2294" s="75"/>
      <c r="C2294" s="70" t="str">
        <f ca="1">IF($A2293="","",OFFSET(ورقة1!$D$1,MATCH($A2293,ورقة1!$A:$A,0)-1,))</f>
        <v/>
      </c>
      <c r="D2294" s="70" t="str">
        <f ca="1">IF($A2293="","",OFFSET(ورقة1!$F$1,MATCH($A2293,ورقة1!$A:$A,0)-1,))</f>
        <v/>
      </c>
    </row>
    <row r="2295" spans="1:4" customFormat="1" ht="17.25" customHeight="1" thickBot="1">
      <c r="A2295" s="74" t="str">
        <f>IF(SUM(MAX($A$1:$A2294),1)&gt;MAX(ورقة1!$A:$A),"",SUM(MAX($A$1:$A2294),1))</f>
        <v/>
      </c>
      <c r="B2295" s="74" t="str">
        <f ca="1">IF($A2295="","",OFFSET(ورقة1!$B$1,MATCH($A2295,ورقة1!$A:$A,0)-1,))</f>
        <v/>
      </c>
      <c r="C2295" s="69" t="str">
        <f ca="1">IF($A2295="","",OFFSET(ورقة1!$C$1,MATCH($A2295,ورقة1!$A:$A,0)-1,))</f>
        <v/>
      </c>
      <c r="D2295" s="69" t="str">
        <f ca="1">IF($A2295="","",OFFSET(ورقة1!$E$1,MATCH($A2295,ورقة1!$A:$A,0)-1,))</f>
        <v/>
      </c>
    </row>
    <row r="2296" spans="1:4" customFormat="1" ht="17.25" customHeight="1" thickBot="1">
      <c r="A2296" s="75"/>
      <c r="B2296" s="75"/>
      <c r="C2296" s="70" t="str">
        <f ca="1">IF($A2295="","",OFFSET(ورقة1!$D$1,MATCH($A2295,ورقة1!$A:$A,0)-1,))</f>
        <v/>
      </c>
      <c r="D2296" s="70" t="str">
        <f ca="1">IF($A2295="","",OFFSET(ورقة1!$F$1,MATCH($A2295,ورقة1!$A:$A,0)-1,))</f>
        <v/>
      </c>
    </row>
    <row r="2297" spans="1:4" customFormat="1" ht="17.25" customHeight="1" thickBot="1">
      <c r="A2297" s="74" t="str">
        <f>IF(SUM(MAX($A$1:$A2296),1)&gt;MAX(ورقة1!$A:$A),"",SUM(MAX($A$1:$A2296),1))</f>
        <v/>
      </c>
      <c r="B2297" s="74" t="str">
        <f ca="1">IF($A2297="","",OFFSET(ورقة1!$B$1,MATCH($A2297,ورقة1!$A:$A,0)-1,))</f>
        <v/>
      </c>
      <c r="C2297" s="69" t="str">
        <f ca="1">IF($A2297="","",OFFSET(ورقة1!$C$1,MATCH($A2297,ورقة1!$A:$A,0)-1,))</f>
        <v/>
      </c>
      <c r="D2297" s="69" t="str">
        <f ca="1">IF($A2297="","",OFFSET(ورقة1!$E$1,MATCH($A2297,ورقة1!$A:$A,0)-1,))</f>
        <v/>
      </c>
    </row>
    <row r="2298" spans="1:4" customFormat="1" ht="17.25" customHeight="1" thickBot="1">
      <c r="A2298" s="75"/>
      <c r="B2298" s="75"/>
      <c r="C2298" s="70" t="str">
        <f ca="1">IF($A2297="","",OFFSET(ورقة1!$D$1,MATCH($A2297,ورقة1!$A:$A,0)-1,))</f>
        <v/>
      </c>
      <c r="D2298" s="70" t="str">
        <f ca="1">IF($A2297="","",OFFSET(ورقة1!$F$1,MATCH($A2297,ورقة1!$A:$A,0)-1,))</f>
        <v/>
      </c>
    </row>
    <row r="2299" spans="1:4" customFormat="1" ht="17.25" customHeight="1" thickBot="1">
      <c r="A2299" s="74" t="str">
        <f>IF(SUM(MAX($A$1:$A2298),1)&gt;MAX(ورقة1!$A:$A),"",SUM(MAX($A$1:$A2298),1))</f>
        <v/>
      </c>
      <c r="B2299" s="74" t="str">
        <f ca="1">IF($A2299="","",OFFSET(ورقة1!$B$1,MATCH($A2299,ورقة1!$A:$A,0)-1,))</f>
        <v/>
      </c>
      <c r="C2299" s="69" t="str">
        <f ca="1">IF($A2299="","",OFFSET(ورقة1!$C$1,MATCH($A2299,ورقة1!$A:$A,0)-1,))</f>
        <v/>
      </c>
      <c r="D2299" s="69" t="str">
        <f ca="1">IF($A2299="","",OFFSET(ورقة1!$E$1,MATCH($A2299,ورقة1!$A:$A,0)-1,))</f>
        <v/>
      </c>
    </row>
    <row r="2300" spans="1:4" customFormat="1" ht="17.25" customHeight="1" thickBot="1">
      <c r="A2300" s="75"/>
      <c r="B2300" s="75"/>
      <c r="C2300" s="70" t="str">
        <f ca="1">IF($A2299="","",OFFSET(ورقة1!$D$1,MATCH($A2299,ورقة1!$A:$A,0)-1,))</f>
        <v/>
      </c>
      <c r="D2300" s="70" t="str">
        <f ca="1">IF($A2299="","",OFFSET(ورقة1!$F$1,MATCH($A2299,ورقة1!$A:$A,0)-1,))</f>
        <v/>
      </c>
    </row>
    <row r="2301" spans="1:4" customFormat="1" ht="17.25" customHeight="1" thickBot="1">
      <c r="A2301" s="74" t="str">
        <f>IF(SUM(MAX($A$1:$A2300),1)&gt;MAX(ورقة1!$A:$A),"",SUM(MAX($A$1:$A2300),1))</f>
        <v/>
      </c>
      <c r="B2301" s="74" t="str">
        <f ca="1">IF($A2301="","",OFFSET(ورقة1!$B$1,MATCH($A2301,ورقة1!$A:$A,0)-1,))</f>
        <v/>
      </c>
      <c r="C2301" s="69" t="str">
        <f ca="1">IF($A2301="","",OFFSET(ورقة1!$C$1,MATCH($A2301,ورقة1!$A:$A,0)-1,))</f>
        <v/>
      </c>
      <c r="D2301" s="69" t="str">
        <f ca="1">IF($A2301="","",OFFSET(ورقة1!$E$1,MATCH($A2301,ورقة1!$A:$A,0)-1,))</f>
        <v/>
      </c>
    </row>
    <row r="2302" spans="1:4" customFormat="1" ht="17.25" customHeight="1" thickBot="1">
      <c r="A2302" s="75"/>
      <c r="B2302" s="75"/>
      <c r="C2302" s="70" t="str">
        <f ca="1">IF($A2301="","",OFFSET(ورقة1!$D$1,MATCH($A2301,ورقة1!$A:$A,0)-1,))</f>
        <v/>
      </c>
      <c r="D2302" s="70" t="str">
        <f ca="1">IF($A2301="","",OFFSET(ورقة1!$F$1,MATCH($A2301,ورقة1!$A:$A,0)-1,))</f>
        <v/>
      </c>
    </row>
    <row r="2303" spans="1:4" customFormat="1" ht="17.25" customHeight="1" thickBot="1">
      <c r="A2303" s="74" t="str">
        <f>IF(SUM(MAX($A$1:$A2302),1)&gt;MAX(ورقة1!$A:$A),"",SUM(MAX($A$1:$A2302),1))</f>
        <v/>
      </c>
      <c r="B2303" s="74" t="str">
        <f ca="1">IF($A2303="","",OFFSET(ورقة1!$B$1,MATCH($A2303,ورقة1!$A:$A,0)-1,))</f>
        <v/>
      </c>
      <c r="C2303" s="69" t="str">
        <f ca="1">IF($A2303="","",OFFSET(ورقة1!$C$1,MATCH($A2303,ورقة1!$A:$A,0)-1,))</f>
        <v/>
      </c>
      <c r="D2303" s="69" t="str">
        <f ca="1">IF($A2303="","",OFFSET(ورقة1!$E$1,MATCH($A2303,ورقة1!$A:$A,0)-1,))</f>
        <v/>
      </c>
    </row>
    <row r="2304" spans="1:4" customFormat="1" ht="17.25" customHeight="1" thickBot="1">
      <c r="A2304" s="75"/>
      <c r="B2304" s="75"/>
      <c r="C2304" s="70" t="str">
        <f ca="1">IF($A2303="","",OFFSET(ورقة1!$D$1,MATCH($A2303,ورقة1!$A:$A,0)-1,))</f>
        <v/>
      </c>
      <c r="D2304" s="70" t="str">
        <f ca="1">IF($A2303="","",OFFSET(ورقة1!$F$1,MATCH($A2303,ورقة1!$A:$A,0)-1,))</f>
        <v/>
      </c>
    </row>
    <row r="2305" spans="1:4" customFormat="1" ht="17.25" customHeight="1" thickBot="1">
      <c r="A2305" s="74" t="str">
        <f>IF(SUM(MAX($A$1:$A2304),1)&gt;MAX(ورقة1!$A:$A),"",SUM(MAX($A$1:$A2304),1))</f>
        <v/>
      </c>
      <c r="B2305" s="74" t="str">
        <f ca="1">IF($A2305="","",OFFSET(ورقة1!$B$1,MATCH($A2305,ورقة1!$A:$A,0)-1,))</f>
        <v/>
      </c>
      <c r="C2305" s="69" t="str">
        <f ca="1">IF($A2305="","",OFFSET(ورقة1!$C$1,MATCH($A2305,ورقة1!$A:$A,0)-1,))</f>
        <v/>
      </c>
      <c r="D2305" s="69" t="str">
        <f ca="1">IF($A2305="","",OFFSET(ورقة1!$E$1,MATCH($A2305,ورقة1!$A:$A,0)-1,))</f>
        <v/>
      </c>
    </row>
    <row r="2306" spans="1:4" customFormat="1" ht="17.25" customHeight="1" thickBot="1">
      <c r="A2306" s="75"/>
      <c r="B2306" s="75"/>
      <c r="C2306" s="70" t="str">
        <f ca="1">IF($A2305="","",OFFSET(ورقة1!$D$1,MATCH($A2305,ورقة1!$A:$A,0)-1,))</f>
        <v/>
      </c>
      <c r="D2306" s="70" t="str">
        <f ca="1">IF($A2305="","",OFFSET(ورقة1!$F$1,MATCH($A2305,ورقة1!$A:$A,0)-1,))</f>
        <v/>
      </c>
    </row>
    <row r="2307" spans="1:4" customFormat="1" ht="17.25" customHeight="1" thickBot="1">
      <c r="A2307" s="74" t="str">
        <f>IF(SUM(MAX($A$1:$A2306),1)&gt;MAX(ورقة1!$A:$A),"",SUM(MAX($A$1:$A2306),1))</f>
        <v/>
      </c>
      <c r="B2307" s="74" t="str">
        <f ca="1">IF($A2307="","",OFFSET(ورقة1!$B$1,MATCH($A2307,ورقة1!$A:$A,0)-1,))</f>
        <v/>
      </c>
      <c r="C2307" s="69" t="str">
        <f ca="1">IF($A2307="","",OFFSET(ورقة1!$C$1,MATCH($A2307,ورقة1!$A:$A,0)-1,))</f>
        <v/>
      </c>
      <c r="D2307" s="69" t="str">
        <f ca="1">IF($A2307="","",OFFSET(ورقة1!$E$1,MATCH($A2307,ورقة1!$A:$A,0)-1,))</f>
        <v/>
      </c>
    </row>
    <row r="2308" spans="1:4" customFormat="1" ht="17.25" customHeight="1" thickBot="1">
      <c r="A2308" s="75"/>
      <c r="B2308" s="75"/>
      <c r="C2308" s="70" t="str">
        <f ca="1">IF($A2307="","",OFFSET(ورقة1!$D$1,MATCH($A2307,ورقة1!$A:$A,0)-1,))</f>
        <v/>
      </c>
      <c r="D2308" s="70" t="str">
        <f ca="1">IF($A2307="","",OFFSET(ورقة1!$F$1,MATCH($A2307,ورقة1!$A:$A,0)-1,))</f>
        <v/>
      </c>
    </row>
    <row r="2309" spans="1:4" customFormat="1" ht="17.25" customHeight="1" thickBot="1">
      <c r="A2309" s="74" t="str">
        <f>IF(SUM(MAX($A$1:$A2308),1)&gt;MAX(ورقة1!$A:$A),"",SUM(MAX($A$1:$A2308),1))</f>
        <v/>
      </c>
      <c r="B2309" s="74" t="str">
        <f ca="1">IF($A2309="","",OFFSET(ورقة1!$B$1,MATCH($A2309,ورقة1!$A:$A,0)-1,))</f>
        <v/>
      </c>
      <c r="C2309" s="69" t="str">
        <f ca="1">IF($A2309="","",OFFSET(ورقة1!$C$1,MATCH($A2309,ورقة1!$A:$A,0)-1,))</f>
        <v/>
      </c>
      <c r="D2309" s="69" t="str">
        <f ca="1">IF($A2309="","",OFFSET(ورقة1!$E$1,MATCH($A2309,ورقة1!$A:$A,0)-1,))</f>
        <v/>
      </c>
    </row>
    <row r="2310" spans="1:4" customFormat="1" ht="17.25" customHeight="1" thickBot="1">
      <c r="A2310" s="75"/>
      <c r="B2310" s="75"/>
      <c r="C2310" s="70" t="str">
        <f ca="1">IF($A2309="","",OFFSET(ورقة1!$D$1,MATCH($A2309,ورقة1!$A:$A,0)-1,))</f>
        <v/>
      </c>
      <c r="D2310" s="70" t="str">
        <f ca="1">IF($A2309="","",OFFSET(ورقة1!$F$1,MATCH($A2309,ورقة1!$A:$A,0)-1,))</f>
        <v/>
      </c>
    </row>
    <row r="2311" spans="1:4" customFormat="1" ht="17.25" customHeight="1" thickBot="1">
      <c r="A2311" s="74" t="str">
        <f>IF(SUM(MAX($A$1:$A2310),1)&gt;MAX(ورقة1!$A:$A),"",SUM(MAX($A$1:$A2310),1))</f>
        <v/>
      </c>
      <c r="B2311" s="74" t="str">
        <f ca="1">IF($A2311="","",OFFSET(ورقة1!$B$1,MATCH($A2311,ورقة1!$A:$A,0)-1,))</f>
        <v/>
      </c>
      <c r="C2311" s="69" t="str">
        <f ca="1">IF($A2311="","",OFFSET(ورقة1!$C$1,MATCH($A2311,ورقة1!$A:$A,0)-1,))</f>
        <v/>
      </c>
      <c r="D2311" s="69" t="str">
        <f ca="1">IF($A2311="","",OFFSET(ورقة1!$E$1,MATCH($A2311,ورقة1!$A:$A,0)-1,))</f>
        <v/>
      </c>
    </row>
    <row r="2312" spans="1:4" customFormat="1" ht="17.25" customHeight="1" thickBot="1">
      <c r="A2312" s="75"/>
      <c r="B2312" s="75"/>
      <c r="C2312" s="70" t="str">
        <f ca="1">IF($A2311="","",OFFSET(ورقة1!$D$1,MATCH($A2311,ورقة1!$A:$A,0)-1,))</f>
        <v/>
      </c>
      <c r="D2312" s="70" t="str">
        <f ca="1">IF($A2311="","",OFFSET(ورقة1!$F$1,MATCH($A2311,ورقة1!$A:$A,0)-1,))</f>
        <v/>
      </c>
    </row>
    <row r="2313" spans="1:4" customFormat="1" ht="17.25" customHeight="1" thickBot="1">
      <c r="A2313" s="74" t="str">
        <f>IF(SUM(MAX($A$1:$A2312),1)&gt;MAX(ورقة1!$A:$A),"",SUM(MAX($A$1:$A2312),1))</f>
        <v/>
      </c>
      <c r="B2313" s="74" t="str">
        <f ca="1">IF($A2313="","",OFFSET(ورقة1!$B$1,MATCH($A2313,ورقة1!$A:$A,0)-1,))</f>
        <v/>
      </c>
      <c r="C2313" s="69" t="str">
        <f ca="1">IF($A2313="","",OFFSET(ورقة1!$C$1,MATCH($A2313,ورقة1!$A:$A,0)-1,))</f>
        <v/>
      </c>
      <c r="D2313" s="69" t="str">
        <f ca="1">IF($A2313="","",OFFSET(ورقة1!$E$1,MATCH($A2313,ورقة1!$A:$A,0)-1,))</f>
        <v/>
      </c>
    </row>
    <row r="2314" spans="1:4" customFormat="1" ht="17.25" customHeight="1" thickBot="1">
      <c r="A2314" s="75"/>
      <c r="B2314" s="75"/>
      <c r="C2314" s="70" t="str">
        <f ca="1">IF($A2313="","",OFFSET(ورقة1!$D$1,MATCH($A2313,ورقة1!$A:$A,0)-1,))</f>
        <v/>
      </c>
      <c r="D2314" s="70" t="str">
        <f ca="1">IF($A2313="","",OFFSET(ورقة1!$F$1,MATCH($A2313,ورقة1!$A:$A,0)-1,))</f>
        <v/>
      </c>
    </row>
    <row r="2315" spans="1:4" customFormat="1" ht="17.25" customHeight="1" thickBot="1">
      <c r="A2315" s="74" t="str">
        <f>IF(SUM(MAX($A$1:$A2314),1)&gt;MAX(ورقة1!$A:$A),"",SUM(MAX($A$1:$A2314),1))</f>
        <v/>
      </c>
      <c r="B2315" s="74" t="str">
        <f ca="1">IF($A2315="","",OFFSET(ورقة1!$B$1,MATCH($A2315,ورقة1!$A:$A,0)-1,))</f>
        <v/>
      </c>
      <c r="C2315" s="69" t="str">
        <f ca="1">IF($A2315="","",OFFSET(ورقة1!$C$1,MATCH($A2315,ورقة1!$A:$A,0)-1,))</f>
        <v/>
      </c>
      <c r="D2315" s="69" t="str">
        <f ca="1">IF($A2315="","",OFFSET(ورقة1!$E$1,MATCH($A2315,ورقة1!$A:$A,0)-1,))</f>
        <v/>
      </c>
    </row>
    <row r="2316" spans="1:4" customFormat="1" ht="17.25" customHeight="1" thickBot="1">
      <c r="A2316" s="75"/>
      <c r="B2316" s="75"/>
      <c r="C2316" s="70" t="str">
        <f ca="1">IF($A2315="","",OFFSET(ورقة1!$D$1,MATCH($A2315,ورقة1!$A:$A,0)-1,))</f>
        <v/>
      </c>
      <c r="D2316" s="70" t="str">
        <f ca="1">IF($A2315="","",OFFSET(ورقة1!$F$1,MATCH($A2315,ورقة1!$A:$A,0)-1,))</f>
        <v/>
      </c>
    </row>
    <row r="2317" spans="1:4" customFormat="1" ht="17.25" customHeight="1" thickBot="1">
      <c r="A2317" s="74" t="str">
        <f>IF(SUM(MAX($A$1:$A2316),1)&gt;MAX(ورقة1!$A:$A),"",SUM(MAX($A$1:$A2316),1))</f>
        <v/>
      </c>
      <c r="B2317" s="74" t="str">
        <f ca="1">IF($A2317="","",OFFSET(ورقة1!$B$1,MATCH($A2317,ورقة1!$A:$A,0)-1,))</f>
        <v/>
      </c>
      <c r="C2317" s="69" t="str">
        <f ca="1">IF($A2317="","",OFFSET(ورقة1!$C$1,MATCH($A2317,ورقة1!$A:$A,0)-1,))</f>
        <v/>
      </c>
      <c r="D2317" s="69" t="str">
        <f ca="1">IF($A2317="","",OFFSET(ورقة1!$E$1,MATCH($A2317,ورقة1!$A:$A,0)-1,))</f>
        <v/>
      </c>
    </row>
    <row r="2318" spans="1:4" customFormat="1" ht="17.25" customHeight="1" thickBot="1">
      <c r="A2318" s="75"/>
      <c r="B2318" s="75"/>
      <c r="C2318" s="70" t="str">
        <f ca="1">IF($A2317="","",OFFSET(ورقة1!$D$1,MATCH($A2317,ورقة1!$A:$A,0)-1,))</f>
        <v/>
      </c>
      <c r="D2318" s="70" t="str">
        <f ca="1">IF($A2317="","",OFFSET(ورقة1!$F$1,MATCH($A2317,ورقة1!$A:$A,0)-1,))</f>
        <v/>
      </c>
    </row>
    <row r="2319" spans="1:4" customFormat="1" ht="17.25" customHeight="1" thickBot="1">
      <c r="A2319" s="74" t="str">
        <f>IF(SUM(MAX($A$1:$A2318),1)&gt;MAX(ورقة1!$A:$A),"",SUM(MAX($A$1:$A2318),1))</f>
        <v/>
      </c>
      <c r="B2319" s="74" t="str">
        <f ca="1">IF($A2319="","",OFFSET(ورقة1!$B$1,MATCH($A2319,ورقة1!$A:$A,0)-1,))</f>
        <v/>
      </c>
      <c r="C2319" s="69" t="str">
        <f ca="1">IF($A2319="","",OFFSET(ورقة1!$C$1,MATCH($A2319,ورقة1!$A:$A,0)-1,))</f>
        <v/>
      </c>
      <c r="D2319" s="69" t="str">
        <f ca="1">IF($A2319="","",OFFSET(ورقة1!$E$1,MATCH($A2319,ورقة1!$A:$A,0)-1,))</f>
        <v/>
      </c>
    </row>
    <row r="2320" spans="1:4" customFormat="1" ht="17.25" customHeight="1" thickBot="1">
      <c r="A2320" s="75"/>
      <c r="B2320" s="75"/>
      <c r="C2320" s="70" t="str">
        <f ca="1">IF($A2319="","",OFFSET(ورقة1!$D$1,MATCH($A2319,ورقة1!$A:$A,0)-1,))</f>
        <v/>
      </c>
      <c r="D2320" s="70" t="str">
        <f ca="1">IF($A2319="","",OFFSET(ورقة1!$F$1,MATCH($A2319,ورقة1!$A:$A,0)-1,))</f>
        <v/>
      </c>
    </row>
    <row r="2321" spans="1:4" customFormat="1" ht="17.25" customHeight="1" thickBot="1">
      <c r="A2321" s="74" t="str">
        <f>IF(SUM(MAX($A$1:$A2320),1)&gt;MAX(ورقة1!$A:$A),"",SUM(MAX($A$1:$A2320),1))</f>
        <v/>
      </c>
      <c r="B2321" s="74" t="str">
        <f ca="1">IF($A2321="","",OFFSET(ورقة1!$B$1,MATCH($A2321,ورقة1!$A:$A,0)-1,))</f>
        <v/>
      </c>
      <c r="C2321" s="69" t="str">
        <f ca="1">IF($A2321="","",OFFSET(ورقة1!$C$1,MATCH($A2321,ورقة1!$A:$A,0)-1,))</f>
        <v/>
      </c>
      <c r="D2321" s="69" t="str">
        <f ca="1">IF($A2321="","",OFFSET(ورقة1!$E$1,MATCH($A2321,ورقة1!$A:$A,0)-1,))</f>
        <v/>
      </c>
    </row>
    <row r="2322" spans="1:4" customFormat="1" ht="17.25" customHeight="1" thickBot="1">
      <c r="A2322" s="75"/>
      <c r="B2322" s="75"/>
      <c r="C2322" s="70" t="str">
        <f ca="1">IF($A2321="","",OFFSET(ورقة1!$D$1,MATCH($A2321,ورقة1!$A:$A,0)-1,))</f>
        <v/>
      </c>
      <c r="D2322" s="70" t="str">
        <f ca="1">IF($A2321="","",OFFSET(ورقة1!$F$1,MATCH($A2321,ورقة1!$A:$A,0)-1,))</f>
        <v/>
      </c>
    </row>
    <row r="2323" spans="1:4" customFormat="1" ht="17.25" customHeight="1" thickBot="1">
      <c r="A2323" s="74" t="str">
        <f>IF(SUM(MAX($A$1:$A2322),1)&gt;MAX(ورقة1!$A:$A),"",SUM(MAX($A$1:$A2322),1))</f>
        <v/>
      </c>
      <c r="B2323" s="74" t="str">
        <f ca="1">IF($A2323="","",OFFSET(ورقة1!$B$1,MATCH($A2323,ورقة1!$A:$A,0)-1,))</f>
        <v/>
      </c>
      <c r="C2323" s="69" t="str">
        <f ca="1">IF($A2323="","",OFFSET(ورقة1!$C$1,MATCH($A2323,ورقة1!$A:$A,0)-1,))</f>
        <v/>
      </c>
      <c r="D2323" s="69" t="str">
        <f ca="1">IF($A2323="","",OFFSET(ورقة1!$E$1,MATCH($A2323,ورقة1!$A:$A,0)-1,))</f>
        <v/>
      </c>
    </row>
    <row r="2324" spans="1:4" customFormat="1" ht="17.25" customHeight="1" thickBot="1">
      <c r="A2324" s="75"/>
      <c r="B2324" s="75"/>
      <c r="C2324" s="70" t="str">
        <f ca="1">IF($A2323="","",OFFSET(ورقة1!$D$1,MATCH($A2323,ورقة1!$A:$A,0)-1,))</f>
        <v/>
      </c>
      <c r="D2324" s="70" t="str">
        <f ca="1">IF($A2323="","",OFFSET(ورقة1!$F$1,MATCH($A2323,ورقة1!$A:$A,0)-1,))</f>
        <v/>
      </c>
    </row>
    <row r="2325" spans="1:4" customFormat="1" ht="17.25" customHeight="1" thickBot="1">
      <c r="A2325" s="74" t="str">
        <f>IF(SUM(MAX($A$1:$A2324),1)&gt;MAX(ورقة1!$A:$A),"",SUM(MAX($A$1:$A2324),1))</f>
        <v/>
      </c>
      <c r="B2325" s="74" t="str">
        <f ca="1">IF($A2325="","",OFFSET(ورقة1!$B$1,MATCH($A2325,ورقة1!$A:$A,0)-1,))</f>
        <v/>
      </c>
      <c r="C2325" s="69" t="str">
        <f ca="1">IF($A2325="","",OFFSET(ورقة1!$C$1,MATCH($A2325,ورقة1!$A:$A,0)-1,))</f>
        <v/>
      </c>
      <c r="D2325" s="69" t="str">
        <f ca="1">IF($A2325="","",OFFSET(ورقة1!$E$1,MATCH($A2325,ورقة1!$A:$A,0)-1,))</f>
        <v/>
      </c>
    </row>
    <row r="2326" spans="1:4" customFormat="1" ht="17.25" customHeight="1" thickBot="1">
      <c r="A2326" s="75"/>
      <c r="B2326" s="75"/>
      <c r="C2326" s="70" t="str">
        <f ca="1">IF($A2325="","",OFFSET(ورقة1!$D$1,MATCH($A2325,ورقة1!$A:$A,0)-1,))</f>
        <v/>
      </c>
      <c r="D2326" s="70" t="str">
        <f ca="1">IF($A2325="","",OFFSET(ورقة1!$F$1,MATCH($A2325,ورقة1!$A:$A,0)-1,))</f>
        <v/>
      </c>
    </row>
    <row r="2327" spans="1:4" customFormat="1" ht="17.25" customHeight="1" thickBot="1">
      <c r="A2327" s="74" t="str">
        <f>IF(SUM(MAX($A$1:$A2326),1)&gt;MAX(ورقة1!$A:$A),"",SUM(MAX($A$1:$A2326),1))</f>
        <v/>
      </c>
      <c r="B2327" s="74" t="str">
        <f ca="1">IF($A2327="","",OFFSET(ورقة1!$B$1,MATCH($A2327,ورقة1!$A:$A,0)-1,))</f>
        <v/>
      </c>
      <c r="C2327" s="69" t="str">
        <f ca="1">IF($A2327="","",OFFSET(ورقة1!$C$1,MATCH($A2327,ورقة1!$A:$A,0)-1,))</f>
        <v/>
      </c>
      <c r="D2327" s="69" t="str">
        <f ca="1">IF($A2327="","",OFFSET(ورقة1!$E$1,MATCH($A2327,ورقة1!$A:$A,0)-1,))</f>
        <v/>
      </c>
    </row>
    <row r="2328" spans="1:4" customFormat="1" ht="17.25" customHeight="1" thickBot="1">
      <c r="A2328" s="75"/>
      <c r="B2328" s="75"/>
      <c r="C2328" s="70" t="str">
        <f ca="1">IF($A2327="","",OFFSET(ورقة1!$D$1,MATCH($A2327,ورقة1!$A:$A,0)-1,))</f>
        <v/>
      </c>
      <c r="D2328" s="70" t="str">
        <f ca="1">IF($A2327="","",OFFSET(ورقة1!$F$1,MATCH($A2327,ورقة1!$A:$A,0)-1,))</f>
        <v/>
      </c>
    </row>
    <row r="2329" spans="1:4" customFormat="1" ht="17.25" customHeight="1" thickBot="1">
      <c r="A2329" s="74" t="str">
        <f>IF(SUM(MAX($A$1:$A2328),1)&gt;MAX(ورقة1!$A:$A),"",SUM(MAX($A$1:$A2328),1))</f>
        <v/>
      </c>
      <c r="B2329" s="74" t="str">
        <f ca="1">IF($A2329="","",OFFSET(ورقة1!$B$1,MATCH($A2329,ورقة1!$A:$A,0)-1,))</f>
        <v/>
      </c>
      <c r="C2329" s="69" t="str">
        <f ca="1">IF($A2329="","",OFFSET(ورقة1!$C$1,MATCH($A2329,ورقة1!$A:$A,0)-1,))</f>
        <v/>
      </c>
      <c r="D2329" s="69" t="str">
        <f ca="1">IF($A2329="","",OFFSET(ورقة1!$E$1,MATCH($A2329,ورقة1!$A:$A,0)-1,))</f>
        <v/>
      </c>
    </row>
    <row r="2330" spans="1:4" customFormat="1" ht="17.25" customHeight="1" thickBot="1">
      <c r="A2330" s="75"/>
      <c r="B2330" s="75"/>
      <c r="C2330" s="70" t="str">
        <f ca="1">IF($A2329="","",OFFSET(ورقة1!$D$1,MATCH($A2329,ورقة1!$A:$A,0)-1,))</f>
        <v/>
      </c>
      <c r="D2330" s="70" t="str">
        <f ca="1">IF($A2329="","",OFFSET(ورقة1!$F$1,MATCH($A2329,ورقة1!$A:$A,0)-1,))</f>
        <v/>
      </c>
    </row>
    <row r="2331" spans="1:4" customFormat="1" ht="17.25" customHeight="1" thickBot="1">
      <c r="A2331" s="74" t="str">
        <f>IF(SUM(MAX($A$1:$A2330),1)&gt;MAX(ورقة1!$A:$A),"",SUM(MAX($A$1:$A2330),1))</f>
        <v/>
      </c>
      <c r="B2331" s="74" t="str">
        <f ca="1">IF($A2331="","",OFFSET(ورقة1!$B$1,MATCH($A2331,ورقة1!$A:$A,0)-1,))</f>
        <v/>
      </c>
      <c r="C2331" s="69" t="str">
        <f ca="1">IF($A2331="","",OFFSET(ورقة1!$C$1,MATCH($A2331,ورقة1!$A:$A,0)-1,))</f>
        <v/>
      </c>
      <c r="D2331" s="69" t="str">
        <f ca="1">IF($A2331="","",OFFSET(ورقة1!$E$1,MATCH($A2331,ورقة1!$A:$A,0)-1,))</f>
        <v/>
      </c>
    </row>
    <row r="2332" spans="1:4" customFormat="1" ht="17.25" customHeight="1" thickBot="1">
      <c r="A2332" s="75"/>
      <c r="B2332" s="75"/>
      <c r="C2332" s="70" t="str">
        <f ca="1">IF($A2331="","",OFFSET(ورقة1!$D$1,MATCH($A2331,ورقة1!$A:$A,0)-1,))</f>
        <v/>
      </c>
      <c r="D2332" s="70" t="str">
        <f ca="1">IF($A2331="","",OFFSET(ورقة1!$F$1,MATCH($A2331,ورقة1!$A:$A,0)-1,))</f>
        <v/>
      </c>
    </row>
    <row r="2333" spans="1:4" customFormat="1" ht="17.25" customHeight="1" thickBot="1">
      <c r="A2333" s="74" t="str">
        <f>IF(SUM(MAX($A$1:$A2332),1)&gt;MAX(ورقة1!$A:$A),"",SUM(MAX($A$1:$A2332),1))</f>
        <v/>
      </c>
      <c r="B2333" s="74" t="str">
        <f ca="1">IF($A2333="","",OFFSET(ورقة1!$B$1,MATCH($A2333,ورقة1!$A:$A,0)-1,))</f>
        <v/>
      </c>
      <c r="C2333" s="69" t="str">
        <f ca="1">IF($A2333="","",OFFSET(ورقة1!$C$1,MATCH($A2333,ورقة1!$A:$A,0)-1,))</f>
        <v/>
      </c>
      <c r="D2333" s="69" t="str">
        <f ca="1">IF($A2333="","",OFFSET(ورقة1!$E$1,MATCH($A2333,ورقة1!$A:$A,0)-1,))</f>
        <v/>
      </c>
    </row>
    <row r="2334" spans="1:4" customFormat="1" ht="17.25" customHeight="1" thickBot="1">
      <c r="A2334" s="75"/>
      <c r="B2334" s="75"/>
      <c r="C2334" s="70" t="str">
        <f ca="1">IF($A2333="","",OFFSET(ورقة1!$D$1,MATCH($A2333,ورقة1!$A:$A,0)-1,))</f>
        <v/>
      </c>
      <c r="D2334" s="70" t="str">
        <f ca="1">IF($A2333="","",OFFSET(ورقة1!$F$1,MATCH($A2333,ورقة1!$A:$A,0)-1,))</f>
        <v/>
      </c>
    </row>
    <row r="2335" spans="1:4" customFormat="1" ht="17.25" customHeight="1" thickBot="1">
      <c r="A2335" s="74" t="str">
        <f>IF(SUM(MAX($A$1:$A2334),1)&gt;MAX(ورقة1!$A:$A),"",SUM(MAX($A$1:$A2334),1))</f>
        <v/>
      </c>
      <c r="B2335" s="74" t="str">
        <f ca="1">IF($A2335="","",OFFSET(ورقة1!$B$1,MATCH($A2335,ورقة1!$A:$A,0)-1,))</f>
        <v/>
      </c>
      <c r="C2335" s="69" t="str">
        <f ca="1">IF($A2335="","",OFFSET(ورقة1!$C$1,MATCH($A2335,ورقة1!$A:$A,0)-1,))</f>
        <v/>
      </c>
      <c r="D2335" s="69" t="str">
        <f ca="1">IF($A2335="","",OFFSET(ورقة1!$E$1,MATCH($A2335,ورقة1!$A:$A,0)-1,))</f>
        <v/>
      </c>
    </row>
    <row r="2336" spans="1:4" customFormat="1" ht="17.25" customHeight="1" thickBot="1">
      <c r="A2336" s="75"/>
      <c r="B2336" s="75"/>
      <c r="C2336" s="70" t="str">
        <f ca="1">IF($A2335="","",OFFSET(ورقة1!$D$1,MATCH($A2335,ورقة1!$A:$A,0)-1,))</f>
        <v/>
      </c>
      <c r="D2336" s="70" t="str">
        <f ca="1">IF($A2335="","",OFFSET(ورقة1!$F$1,MATCH($A2335,ورقة1!$A:$A,0)-1,))</f>
        <v/>
      </c>
    </row>
    <row r="2337" spans="1:4" customFormat="1" ht="17.25" customHeight="1" thickBot="1">
      <c r="A2337" s="74" t="str">
        <f>IF(SUM(MAX($A$1:$A2336),1)&gt;MAX(ورقة1!$A:$A),"",SUM(MAX($A$1:$A2336),1))</f>
        <v/>
      </c>
      <c r="B2337" s="74" t="str">
        <f ca="1">IF($A2337="","",OFFSET(ورقة1!$B$1,MATCH($A2337,ورقة1!$A:$A,0)-1,))</f>
        <v/>
      </c>
      <c r="C2337" s="69" t="str">
        <f ca="1">IF($A2337="","",OFFSET(ورقة1!$C$1,MATCH($A2337,ورقة1!$A:$A,0)-1,))</f>
        <v/>
      </c>
      <c r="D2337" s="69" t="str">
        <f ca="1">IF($A2337="","",OFFSET(ورقة1!$E$1,MATCH($A2337,ورقة1!$A:$A,0)-1,))</f>
        <v/>
      </c>
    </row>
    <row r="2338" spans="1:4" customFormat="1" ht="17.25" customHeight="1" thickBot="1">
      <c r="A2338" s="75"/>
      <c r="B2338" s="75"/>
      <c r="C2338" s="70" t="str">
        <f ca="1">IF($A2337="","",OFFSET(ورقة1!$D$1,MATCH($A2337,ورقة1!$A:$A,0)-1,))</f>
        <v/>
      </c>
      <c r="D2338" s="70" t="str">
        <f ca="1">IF($A2337="","",OFFSET(ورقة1!$F$1,MATCH($A2337,ورقة1!$A:$A,0)-1,))</f>
        <v/>
      </c>
    </row>
    <row r="2339" spans="1:4" customFormat="1" ht="17.25" customHeight="1" thickBot="1">
      <c r="A2339" s="74" t="str">
        <f>IF(SUM(MAX($A$1:$A2338),1)&gt;MAX(ورقة1!$A:$A),"",SUM(MAX($A$1:$A2338),1))</f>
        <v/>
      </c>
      <c r="B2339" s="74" t="str">
        <f ca="1">IF($A2339="","",OFFSET(ورقة1!$B$1,MATCH($A2339,ورقة1!$A:$A,0)-1,))</f>
        <v/>
      </c>
      <c r="C2339" s="69" t="str">
        <f ca="1">IF($A2339="","",OFFSET(ورقة1!$C$1,MATCH($A2339,ورقة1!$A:$A,0)-1,))</f>
        <v/>
      </c>
      <c r="D2339" s="69" t="str">
        <f ca="1">IF($A2339="","",OFFSET(ورقة1!$E$1,MATCH($A2339,ورقة1!$A:$A,0)-1,))</f>
        <v/>
      </c>
    </row>
    <row r="2340" spans="1:4" customFormat="1" ht="17.25" customHeight="1" thickBot="1">
      <c r="A2340" s="75"/>
      <c r="B2340" s="75"/>
      <c r="C2340" s="70" t="str">
        <f ca="1">IF($A2339="","",OFFSET(ورقة1!$D$1,MATCH($A2339,ورقة1!$A:$A,0)-1,))</f>
        <v/>
      </c>
      <c r="D2340" s="70" t="str">
        <f ca="1">IF($A2339="","",OFFSET(ورقة1!$F$1,MATCH($A2339,ورقة1!$A:$A,0)-1,))</f>
        <v/>
      </c>
    </row>
    <row r="2341" spans="1:4" customFormat="1" ht="17.25" customHeight="1" thickBot="1">
      <c r="A2341" s="74" t="str">
        <f>IF(SUM(MAX($A$1:$A2340),1)&gt;MAX(ورقة1!$A:$A),"",SUM(MAX($A$1:$A2340),1))</f>
        <v/>
      </c>
      <c r="B2341" s="74" t="str">
        <f ca="1">IF($A2341="","",OFFSET(ورقة1!$B$1,MATCH($A2341,ورقة1!$A:$A,0)-1,))</f>
        <v/>
      </c>
      <c r="C2341" s="69" t="str">
        <f ca="1">IF($A2341="","",OFFSET(ورقة1!$C$1,MATCH($A2341,ورقة1!$A:$A,0)-1,))</f>
        <v/>
      </c>
      <c r="D2341" s="69" t="str">
        <f ca="1">IF($A2341="","",OFFSET(ورقة1!$E$1,MATCH($A2341,ورقة1!$A:$A,0)-1,))</f>
        <v/>
      </c>
    </row>
    <row r="2342" spans="1:4" customFormat="1" ht="17.25" customHeight="1" thickBot="1">
      <c r="A2342" s="75"/>
      <c r="B2342" s="75"/>
      <c r="C2342" s="70" t="str">
        <f ca="1">IF($A2341="","",OFFSET(ورقة1!$D$1,MATCH($A2341,ورقة1!$A:$A,0)-1,))</f>
        <v/>
      </c>
      <c r="D2342" s="70" t="str">
        <f ca="1">IF($A2341="","",OFFSET(ورقة1!$F$1,MATCH($A2341,ورقة1!$A:$A,0)-1,))</f>
        <v/>
      </c>
    </row>
    <row r="2343" spans="1:4" customFormat="1" ht="17.25" customHeight="1" thickBot="1">
      <c r="A2343" s="74" t="str">
        <f>IF(SUM(MAX($A$1:$A2342),1)&gt;MAX(ورقة1!$A:$A),"",SUM(MAX($A$1:$A2342),1))</f>
        <v/>
      </c>
      <c r="B2343" s="74" t="str">
        <f ca="1">IF($A2343="","",OFFSET(ورقة1!$B$1,MATCH($A2343,ورقة1!$A:$A,0)-1,))</f>
        <v/>
      </c>
      <c r="C2343" s="69" t="str">
        <f ca="1">IF($A2343="","",OFFSET(ورقة1!$C$1,MATCH($A2343,ورقة1!$A:$A,0)-1,))</f>
        <v/>
      </c>
      <c r="D2343" s="69" t="str">
        <f ca="1">IF($A2343="","",OFFSET(ورقة1!$E$1,MATCH($A2343,ورقة1!$A:$A,0)-1,))</f>
        <v/>
      </c>
    </row>
    <row r="2344" spans="1:4" customFormat="1" ht="17.25" customHeight="1" thickBot="1">
      <c r="A2344" s="75"/>
      <c r="B2344" s="75"/>
      <c r="C2344" s="70" t="str">
        <f ca="1">IF($A2343="","",OFFSET(ورقة1!$D$1,MATCH($A2343,ورقة1!$A:$A,0)-1,))</f>
        <v/>
      </c>
      <c r="D2344" s="70" t="str">
        <f ca="1">IF($A2343="","",OFFSET(ورقة1!$F$1,MATCH($A2343,ورقة1!$A:$A,0)-1,))</f>
        <v/>
      </c>
    </row>
    <row r="2345" spans="1:4" customFormat="1" ht="17.25" customHeight="1" thickBot="1">
      <c r="A2345" s="74" t="str">
        <f>IF(SUM(MAX($A$1:$A2344),1)&gt;MAX(ورقة1!$A:$A),"",SUM(MAX($A$1:$A2344),1))</f>
        <v/>
      </c>
      <c r="B2345" s="74" t="str">
        <f ca="1">IF($A2345="","",OFFSET(ورقة1!$B$1,MATCH($A2345,ورقة1!$A:$A,0)-1,))</f>
        <v/>
      </c>
      <c r="C2345" s="69" t="str">
        <f ca="1">IF($A2345="","",OFFSET(ورقة1!$C$1,MATCH($A2345,ورقة1!$A:$A,0)-1,))</f>
        <v/>
      </c>
      <c r="D2345" s="69" t="str">
        <f ca="1">IF($A2345="","",OFFSET(ورقة1!$E$1,MATCH($A2345,ورقة1!$A:$A,0)-1,))</f>
        <v/>
      </c>
    </row>
    <row r="2346" spans="1:4" customFormat="1" ht="17.25" customHeight="1" thickBot="1">
      <c r="A2346" s="75"/>
      <c r="B2346" s="75"/>
      <c r="C2346" s="70" t="str">
        <f ca="1">IF($A2345="","",OFFSET(ورقة1!$D$1,MATCH($A2345,ورقة1!$A:$A,0)-1,))</f>
        <v/>
      </c>
      <c r="D2346" s="70" t="str">
        <f ca="1">IF($A2345="","",OFFSET(ورقة1!$F$1,MATCH($A2345,ورقة1!$A:$A,0)-1,))</f>
        <v/>
      </c>
    </row>
    <row r="2347" spans="1:4" customFormat="1" ht="17.25" customHeight="1" thickBot="1">
      <c r="A2347" s="74" t="str">
        <f>IF(SUM(MAX($A$1:$A2346),1)&gt;MAX(ورقة1!$A:$A),"",SUM(MAX($A$1:$A2346),1))</f>
        <v/>
      </c>
      <c r="B2347" s="74" t="str">
        <f ca="1">IF($A2347="","",OFFSET(ورقة1!$B$1,MATCH($A2347,ورقة1!$A:$A,0)-1,))</f>
        <v/>
      </c>
      <c r="C2347" s="69" t="str">
        <f ca="1">IF($A2347="","",OFFSET(ورقة1!$C$1,MATCH($A2347,ورقة1!$A:$A,0)-1,))</f>
        <v/>
      </c>
      <c r="D2347" s="69" t="str">
        <f ca="1">IF($A2347="","",OFFSET(ورقة1!$E$1,MATCH($A2347,ورقة1!$A:$A,0)-1,))</f>
        <v/>
      </c>
    </row>
    <row r="2348" spans="1:4" customFormat="1" ht="17.25" customHeight="1" thickBot="1">
      <c r="A2348" s="75"/>
      <c r="B2348" s="75"/>
      <c r="C2348" s="70" t="str">
        <f ca="1">IF($A2347="","",OFFSET(ورقة1!$D$1,MATCH($A2347,ورقة1!$A:$A,0)-1,))</f>
        <v/>
      </c>
      <c r="D2348" s="70" t="str">
        <f ca="1">IF($A2347="","",OFFSET(ورقة1!$F$1,MATCH($A2347,ورقة1!$A:$A,0)-1,))</f>
        <v/>
      </c>
    </row>
    <row r="2349" spans="1:4" customFormat="1" ht="17.25" customHeight="1" thickBot="1">
      <c r="A2349" s="74" t="str">
        <f>IF(SUM(MAX($A$1:$A2348),1)&gt;MAX(ورقة1!$A:$A),"",SUM(MAX($A$1:$A2348),1))</f>
        <v/>
      </c>
      <c r="B2349" s="74" t="str">
        <f ca="1">IF($A2349="","",OFFSET(ورقة1!$B$1,MATCH($A2349,ورقة1!$A:$A,0)-1,))</f>
        <v/>
      </c>
      <c r="C2349" s="69" t="str">
        <f ca="1">IF($A2349="","",OFFSET(ورقة1!$C$1,MATCH($A2349,ورقة1!$A:$A,0)-1,))</f>
        <v/>
      </c>
      <c r="D2349" s="69" t="str">
        <f ca="1">IF($A2349="","",OFFSET(ورقة1!$E$1,MATCH($A2349,ورقة1!$A:$A,0)-1,))</f>
        <v/>
      </c>
    </row>
    <row r="2350" spans="1:4" customFormat="1" ht="17.25" customHeight="1" thickBot="1">
      <c r="A2350" s="75"/>
      <c r="B2350" s="75"/>
      <c r="C2350" s="70" t="str">
        <f ca="1">IF($A2349="","",OFFSET(ورقة1!$D$1,MATCH($A2349,ورقة1!$A:$A,0)-1,))</f>
        <v/>
      </c>
      <c r="D2350" s="70" t="str">
        <f ca="1">IF($A2349="","",OFFSET(ورقة1!$F$1,MATCH($A2349,ورقة1!$A:$A,0)-1,))</f>
        <v/>
      </c>
    </row>
    <row r="2351" spans="1:4" customFormat="1" ht="17.25" customHeight="1" thickBot="1">
      <c r="A2351" s="74" t="str">
        <f>IF(SUM(MAX($A$1:$A2350),1)&gt;MAX(ورقة1!$A:$A),"",SUM(MAX($A$1:$A2350),1))</f>
        <v/>
      </c>
      <c r="B2351" s="74" t="str">
        <f ca="1">IF($A2351="","",OFFSET(ورقة1!$B$1,MATCH($A2351,ورقة1!$A:$A,0)-1,))</f>
        <v/>
      </c>
      <c r="C2351" s="69" t="str">
        <f ca="1">IF($A2351="","",OFFSET(ورقة1!$C$1,MATCH($A2351,ورقة1!$A:$A,0)-1,))</f>
        <v/>
      </c>
      <c r="D2351" s="69" t="str">
        <f ca="1">IF($A2351="","",OFFSET(ورقة1!$E$1,MATCH($A2351,ورقة1!$A:$A,0)-1,))</f>
        <v/>
      </c>
    </row>
    <row r="2352" spans="1:4" customFormat="1" ht="17.25" customHeight="1" thickBot="1">
      <c r="A2352" s="75"/>
      <c r="B2352" s="75"/>
      <c r="C2352" s="70" t="str">
        <f ca="1">IF($A2351="","",OFFSET(ورقة1!$D$1,MATCH($A2351,ورقة1!$A:$A,0)-1,))</f>
        <v/>
      </c>
      <c r="D2352" s="70" t="str">
        <f ca="1">IF($A2351="","",OFFSET(ورقة1!$F$1,MATCH($A2351,ورقة1!$A:$A,0)-1,))</f>
        <v/>
      </c>
    </row>
    <row r="2353" spans="1:4" customFormat="1" ht="17.25" customHeight="1" thickBot="1">
      <c r="A2353" s="74" t="str">
        <f>IF(SUM(MAX($A$1:$A2352),1)&gt;MAX(ورقة1!$A:$A),"",SUM(MAX($A$1:$A2352),1))</f>
        <v/>
      </c>
      <c r="B2353" s="74" t="str">
        <f ca="1">IF($A2353="","",OFFSET(ورقة1!$B$1,MATCH($A2353,ورقة1!$A:$A,0)-1,))</f>
        <v/>
      </c>
      <c r="C2353" s="69" t="str">
        <f ca="1">IF($A2353="","",OFFSET(ورقة1!$C$1,MATCH($A2353,ورقة1!$A:$A,0)-1,))</f>
        <v/>
      </c>
      <c r="D2353" s="69" t="str">
        <f ca="1">IF($A2353="","",OFFSET(ورقة1!$E$1,MATCH($A2353,ورقة1!$A:$A,0)-1,))</f>
        <v/>
      </c>
    </row>
    <row r="2354" spans="1:4" customFormat="1" ht="17.25" customHeight="1" thickBot="1">
      <c r="A2354" s="75"/>
      <c r="B2354" s="75"/>
      <c r="C2354" s="70" t="str">
        <f ca="1">IF($A2353="","",OFFSET(ورقة1!$D$1,MATCH($A2353,ورقة1!$A:$A,0)-1,))</f>
        <v/>
      </c>
      <c r="D2354" s="70" t="str">
        <f ca="1">IF($A2353="","",OFFSET(ورقة1!$F$1,MATCH($A2353,ورقة1!$A:$A,0)-1,))</f>
        <v/>
      </c>
    </row>
    <row r="2355" spans="1:4" customFormat="1" ht="17.25" customHeight="1" thickBot="1">
      <c r="A2355" s="74" t="str">
        <f>IF(SUM(MAX($A$1:$A2354),1)&gt;MAX(ورقة1!$A:$A),"",SUM(MAX($A$1:$A2354),1))</f>
        <v/>
      </c>
      <c r="B2355" s="74" t="str">
        <f ca="1">IF($A2355="","",OFFSET(ورقة1!$B$1,MATCH($A2355,ورقة1!$A:$A,0)-1,))</f>
        <v/>
      </c>
      <c r="C2355" s="69" t="str">
        <f ca="1">IF($A2355="","",OFFSET(ورقة1!$C$1,MATCH($A2355,ورقة1!$A:$A,0)-1,))</f>
        <v/>
      </c>
      <c r="D2355" s="69" t="str">
        <f ca="1">IF($A2355="","",OFFSET(ورقة1!$E$1,MATCH($A2355,ورقة1!$A:$A,0)-1,))</f>
        <v/>
      </c>
    </row>
    <row r="2356" spans="1:4" customFormat="1" ht="17.25" customHeight="1" thickBot="1">
      <c r="A2356" s="75"/>
      <c r="B2356" s="75"/>
      <c r="C2356" s="70" t="str">
        <f ca="1">IF($A2355="","",OFFSET(ورقة1!$D$1,MATCH($A2355,ورقة1!$A:$A,0)-1,))</f>
        <v/>
      </c>
      <c r="D2356" s="70" t="str">
        <f ca="1">IF($A2355="","",OFFSET(ورقة1!$F$1,MATCH($A2355,ورقة1!$A:$A,0)-1,))</f>
        <v/>
      </c>
    </row>
    <row r="2357" spans="1:4" customFormat="1" ht="17.25" customHeight="1" thickBot="1">
      <c r="A2357" s="74" t="str">
        <f>IF(SUM(MAX($A$1:$A2356),1)&gt;MAX(ورقة1!$A:$A),"",SUM(MAX($A$1:$A2356),1))</f>
        <v/>
      </c>
      <c r="B2357" s="74" t="str">
        <f ca="1">IF($A2357="","",OFFSET(ورقة1!$B$1,MATCH($A2357,ورقة1!$A:$A,0)-1,))</f>
        <v/>
      </c>
      <c r="C2357" s="69" t="str">
        <f ca="1">IF($A2357="","",OFFSET(ورقة1!$C$1,MATCH($A2357,ورقة1!$A:$A,0)-1,))</f>
        <v/>
      </c>
      <c r="D2357" s="69" t="str">
        <f ca="1">IF($A2357="","",OFFSET(ورقة1!$E$1,MATCH($A2357,ورقة1!$A:$A,0)-1,))</f>
        <v/>
      </c>
    </row>
    <row r="2358" spans="1:4" customFormat="1" ht="17.25" customHeight="1" thickBot="1">
      <c r="A2358" s="75"/>
      <c r="B2358" s="75"/>
      <c r="C2358" s="70" t="str">
        <f ca="1">IF($A2357="","",OFFSET(ورقة1!$D$1,MATCH($A2357,ورقة1!$A:$A,0)-1,))</f>
        <v/>
      </c>
      <c r="D2358" s="70" t="str">
        <f ca="1">IF($A2357="","",OFFSET(ورقة1!$F$1,MATCH($A2357,ورقة1!$A:$A,0)-1,))</f>
        <v/>
      </c>
    </row>
    <row r="2359" spans="1:4" customFormat="1" ht="17.25" customHeight="1" thickBot="1">
      <c r="A2359" s="74" t="str">
        <f>IF(SUM(MAX($A$1:$A2358),1)&gt;MAX(ورقة1!$A:$A),"",SUM(MAX($A$1:$A2358),1))</f>
        <v/>
      </c>
      <c r="B2359" s="74" t="str">
        <f ca="1">IF($A2359="","",OFFSET(ورقة1!$B$1,MATCH($A2359,ورقة1!$A:$A,0)-1,))</f>
        <v/>
      </c>
      <c r="C2359" s="69" t="str">
        <f ca="1">IF($A2359="","",OFFSET(ورقة1!$C$1,MATCH($A2359,ورقة1!$A:$A,0)-1,))</f>
        <v/>
      </c>
      <c r="D2359" s="69" t="str">
        <f ca="1">IF($A2359="","",OFFSET(ورقة1!$E$1,MATCH($A2359,ورقة1!$A:$A,0)-1,))</f>
        <v/>
      </c>
    </row>
    <row r="2360" spans="1:4" customFormat="1" ht="17.25" customHeight="1" thickBot="1">
      <c r="A2360" s="75"/>
      <c r="B2360" s="75"/>
      <c r="C2360" s="70" t="str">
        <f ca="1">IF($A2359="","",OFFSET(ورقة1!$D$1,MATCH($A2359,ورقة1!$A:$A,0)-1,))</f>
        <v/>
      </c>
      <c r="D2360" s="70" t="str">
        <f ca="1">IF($A2359="","",OFFSET(ورقة1!$F$1,MATCH($A2359,ورقة1!$A:$A,0)-1,))</f>
        <v/>
      </c>
    </row>
    <row r="2361" spans="1:4" customFormat="1" ht="17.25" customHeight="1" thickBot="1">
      <c r="A2361" s="74" t="str">
        <f>IF(SUM(MAX($A$1:$A2360),1)&gt;MAX(ورقة1!$A:$A),"",SUM(MAX($A$1:$A2360),1))</f>
        <v/>
      </c>
      <c r="B2361" s="74" t="str">
        <f ca="1">IF($A2361="","",OFFSET(ورقة1!$B$1,MATCH($A2361,ورقة1!$A:$A,0)-1,))</f>
        <v/>
      </c>
      <c r="C2361" s="69" t="str">
        <f ca="1">IF($A2361="","",OFFSET(ورقة1!$C$1,MATCH($A2361,ورقة1!$A:$A,0)-1,))</f>
        <v/>
      </c>
      <c r="D2361" s="69" t="str">
        <f ca="1">IF($A2361="","",OFFSET(ورقة1!$E$1,MATCH($A2361,ورقة1!$A:$A,0)-1,))</f>
        <v/>
      </c>
    </row>
    <row r="2362" spans="1:4" customFormat="1" ht="17.25" customHeight="1" thickBot="1">
      <c r="A2362" s="75"/>
      <c r="B2362" s="75"/>
      <c r="C2362" s="70" t="str">
        <f ca="1">IF($A2361="","",OFFSET(ورقة1!$D$1,MATCH($A2361,ورقة1!$A:$A,0)-1,))</f>
        <v/>
      </c>
      <c r="D2362" s="70" t="str">
        <f ca="1">IF($A2361="","",OFFSET(ورقة1!$F$1,MATCH($A2361,ورقة1!$A:$A,0)-1,))</f>
        <v/>
      </c>
    </row>
    <row r="2363" spans="1:4" customFormat="1" ht="17.25" customHeight="1" thickBot="1">
      <c r="A2363" s="74" t="str">
        <f>IF(SUM(MAX($A$1:$A2362),1)&gt;MAX(ورقة1!$A:$A),"",SUM(MAX($A$1:$A2362),1))</f>
        <v/>
      </c>
      <c r="B2363" s="74" t="str">
        <f ca="1">IF($A2363="","",OFFSET(ورقة1!$B$1,MATCH($A2363,ورقة1!$A:$A,0)-1,))</f>
        <v/>
      </c>
      <c r="C2363" s="69" t="str">
        <f ca="1">IF($A2363="","",OFFSET(ورقة1!$C$1,MATCH($A2363,ورقة1!$A:$A,0)-1,))</f>
        <v/>
      </c>
      <c r="D2363" s="69" t="str">
        <f ca="1">IF($A2363="","",OFFSET(ورقة1!$E$1,MATCH($A2363,ورقة1!$A:$A,0)-1,))</f>
        <v/>
      </c>
    </row>
    <row r="2364" spans="1:4" customFormat="1" ht="17.25" customHeight="1" thickBot="1">
      <c r="A2364" s="75"/>
      <c r="B2364" s="75"/>
      <c r="C2364" s="70" t="str">
        <f ca="1">IF($A2363="","",OFFSET(ورقة1!$D$1,MATCH($A2363,ورقة1!$A:$A,0)-1,))</f>
        <v/>
      </c>
      <c r="D2364" s="70" t="str">
        <f ca="1">IF($A2363="","",OFFSET(ورقة1!$F$1,MATCH($A2363,ورقة1!$A:$A,0)-1,))</f>
        <v/>
      </c>
    </row>
    <row r="2365" spans="1:4" customFormat="1" ht="17.25" customHeight="1" thickBot="1">
      <c r="A2365" s="74" t="str">
        <f>IF(SUM(MAX($A$1:$A2364),1)&gt;MAX(ورقة1!$A:$A),"",SUM(MAX($A$1:$A2364),1))</f>
        <v/>
      </c>
      <c r="B2365" s="74" t="str">
        <f ca="1">IF($A2365="","",OFFSET(ورقة1!$B$1,MATCH($A2365,ورقة1!$A:$A,0)-1,))</f>
        <v/>
      </c>
      <c r="C2365" s="69" t="str">
        <f ca="1">IF($A2365="","",OFFSET(ورقة1!$C$1,MATCH($A2365,ورقة1!$A:$A,0)-1,))</f>
        <v/>
      </c>
      <c r="D2365" s="69" t="str">
        <f ca="1">IF($A2365="","",OFFSET(ورقة1!$E$1,MATCH($A2365,ورقة1!$A:$A,0)-1,))</f>
        <v/>
      </c>
    </row>
    <row r="2366" spans="1:4" customFormat="1" ht="17.25" customHeight="1" thickBot="1">
      <c r="A2366" s="75"/>
      <c r="B2366" s="75"/>
      <c r="C2366" s="70" t="str">
        <f ca="1">IF($A2365="","",OFFSET(ورقة1!$D$1,MATCH($A2365,ورقة1!$A:$A,0)-1,))</f>
        <v/>
      </c>
      <c r="D2366" s="70" t="str">
        <f ca="1">IF($A2365="","",OFFSET(ورقة1!$F$1,MATCH($A2365,ورقة1!$A:$A,0)-1,))</f>
        <v/>
      </c>
    </row>
    <row r="2367" spans="1:4" customFormat="1" ht="17.25" customHeight="1" thickBot="1">
      <c r="A2367" s="74" t="str">
        <f>IF(SUM(MAX($A$1:$A2366),1)&gt;MAX(ورقة1!$A:$A),"",SUM(MAX($A$1:$A2366),1))</f>
        <v/>
      </c>
      <c r="B2367" s="74" t="str">
        <f ca="1">IF($A2367="","",OFFSET(ورقة1!$B$1,MATCH($A2367,ورقة1!$A:$A,0)-1,))</f>
        <v/>
      </c>
      <c r="C2367" s="69" t="str">
        <f ca="1">IF($A2367="","",OFFSET(ورقة1!$C$1,MATCH($A2367,ورقة1!$A:$A,0)-1,))</f>
        <v/>
      </c>
      <c r="D2367" s="69" t="str">
        <f ca="1">IF($A2367="","",OFFSET(ورقة1!$E$1,MATCH($A2367,ورقة1!$A:$A,0)-1,))</f>
        <v/>
      </c>
    </row>
    <row r="2368" spans="1:4" customFormat="1" ht="17.25" customHeight="1" thickBot="1">
      <c r="A2368" s="75"/>
      <c r="B2368" s="75"/>
      <c r="C2368" s="70" t="str">
        <f ca="1">IF($A2367="","",OFFSET(ورقة1!$D$1,MATCH($A2367,ورقة1!$A:$A,0)-1,))</f>
        <v/>
      </c>
      <c r="D2368" s="70" t="str">
        <f ca="1">IF($A2367="","",OFFSET(ورقة1!$F$1,MATCH($A2367,ورقة1!$A:$A,0)-1,))</f>
        <v/>
      </c>
    </row>
    <row r="2369" spans="1:4" customFormat="1" ht="17.25" customHeight="1" thickBot="1">
      <c r="A2369" s="74" t="str">
        <f>IF(SUM(MAX($A$1:$A2368),1)&gt;MAX(ورقة1!$A:$A),"",SUM(MAX($A$1:$A2368),1))</f>
        <v/>
      </c>
      <c r="B2369" s="74" t="str">
        <f ca="1">IF($A2369="","",OFFSET(ورقة1!$B$1,MATCH($A2369,ورقة1!$A:$A,0)-1,))</f>
        <v/>
      </c>
      <c r="C2369" s="69" t="str">
        <f ca="1">IF($A2369="","",OFFSET(ورقة1!$C$1,MATCH($A2369,ورقة1!$A:$A,0)-1,))</f>
        <v/>
      </c>
      <c r="D2369" s="69" t="str">
        <f ca="1">IF($A2369="","",OFFSET(ورقة1!$E$1,MATCH($A2369,ورقة1!$A:$A,0)-1,))</f>
        <v/>
      </c>
    </row>
    <row r="2370" spans="1:4" customFormat="1" ht="17.25" customHeight="1" thickBot="1">
      <c r="A2370" s="75"/>
      <c r="B2370" s="75"/>
      <c r="C2370" s="70" t="str">
        <f ca="1">IF($A2369="","",OFFSET(ورقة1!$D$1,MATCH($A2369,ورقة1!$A:$A,0)-1,))</f>
        <v/>
      </c>
      <c r="D2370" s="70" t="str">
        <f ca="1">IF($A2369="","",OFFSET(ورقة1!$F$1,MATCH($A2369,ورقة1!$A:$A,0)-1,))</f>
        <v/>
      </c>
    </row>
    <row r="2371" spans="1:4" customFormat="1" ht="17.25" customHeight="1" thickBot="1">
      <c r="A2371" s="74" t="str">
        <f>IF(SUM(MAX($A$1:$A2370),1)&gt;MAX(ورقة1!$A:$A),"",SUM(MAX($A$1:$A2370),1))</f>
        <v/>
      </c>
      <c r="B2371" s="74" t="str">
        <f ca="1">IF($A2371="","",OFFSET(ورقة1!$B$1,MATCH($A2371,ورقة1!$A:$A,0)-1,))</f>
        <v/>
      </c>
      <c r="C2371" s="69" t="str">
        <f ca="1">IF($A2371="","",OFFSET(ورقة1!$C$1,MATCH($A2371,ورقة1!$A:$A,0)-1,))</f>
        <v/>
      </c>
      <c r="D2371" s="69" t="str">
        <f ca="1">IF($A2371="","",OFFSET(ورقة1!$E$1,MATCH($A2371,ورقة1!$A:$A,0)-1,))</f>
        <v/>
      </c>
    </row>
    <row r="2372" spans="1:4" customFormat="1" ht="17.25" customHeight="1" thickBot="1">
      <c r="A2372" s="75"/>
      <c r="B2372" s="75"/>
      <c r="C2372" s="70" t="str">
        <f ca="1">IF($A2371="","",OFFSET(ورقة1!$D$1,MATCH($A2371,ورقة1!$A:$A,0)-1,))</f>
        <v/>
      </c>
      <c r="D2372" s="70" t="str">
        <f ca="1">IF($A2371="","",OFFSET(ورقة1!$F$1,MATCH($A2371,ورقة1!$A:$A,0)-1,))</f>
        <v/>
      </c>
    </row>
    <row r="2373" spans="1:4" customFormat="1" ht="17.25" customHeight="1" thickBot="1">
      <c r="A2373" s="74" t="str">
        <f>IF(SUM(MAX($A$1:$A2372),1)&gt;MAX(ورقة1!$A:$A),"",SUM(MAX($A$1:$A2372),1))</f>
        <v/>
      </c>
      <c r="B2373" s="74" t="str">
        <f ca="1">IF($A2373="","",OFFSET(ورقة1!$B$1,MATCH($A2373,ورقة1!$A:$A,0)-1,))</f>
        <v/>
      </c>
      <c r="C2373" s="69" t="str">
        <f ca="1">IF($A2373="","",OFFSET(ورقة1!$C$1,MATCH($A2373,ورقة1!$A:$A,0)-1,))</f>
        <v/>
      </c>
      <c r="D2373" s="69" t="str">
        <f ca="1">IF($A2373="","",OFFSET(ورقة1!$E$1,MATCH($A2373,ورقة1!$A:$A,0)-1,))</f>
        <v/>
      </c>
    </row>
    <row r="2374" spans="1:4" customFormat="1" ht="17.25" customHeight="1" thickBot="1">
      <c r="A2374" s="75"/>
      <c r="B2374" s="75"/>
      <c r="C2374" s="70" t="str">
        <f ca="1">IF($A2373="","",OFFSET(ورقة1!$D$1,MATCH($A2373,ورقة1!$A:$A,0)-1,))</f>
        <v/>
      </c>
      <c r="D2374" s="70" t="str">
        <f ca="1">IF($A2373="","",OFFSET(ورقة1!$F$1,MATCH($A2373,ورقة1!$A:$A,0)-1,))</f>
        <v/>
      </c>
    </row>
    <row r="2375" spans="1:4" customFormat="1" ht="17.25" customHeight="1" thickBot="1">
      <c r="A2375" s="74" t="str">
        <f>IF(SUM(MAX($A$1:$A2374),1)&gt;MAX(ورقة1!$A:$A),"",SUM(MAX($A$1:$A2374),1))</f>
        <v/>
      </c>
      <c r="B2375" s="74" t="str">
        <f ca="1">IF($A2375="","",OFFSET(ورقة1!$B$1,MATCH($A2375,ورقة1!$A:$A,0)-1,))</f>
        <v/>
      </c>
      <c r="C2375" s="69" t="str">
        <f ca="1">IF($A2375="","",OFFSET(ورقة1!$C$1,MATCH($A2375,ورقة1!$A:$A,0)-1,))</f>
        <v/>
      </c>
      <c r="D2375" s="69" t="str">
        <f ca="1">IF($A2375="","",OFFSET(ورقة1!$E$1,MATCH($A2375,ورقة1!$A:$A,0)-1,))</f>
        <v/>
      </c>
    </row>
    <row r="2376" spans="1:4" customFormat="1" ht="17.25" customHeight="1" thickBot="1">
      <c r="A2376" s="75"/>
      <c r="B2376" s="75"/>
      <c r="C2376" s="70" t="str">
        <f ca="1">IF($A2375="","",OFFSET(ورقة1!$D$1,MATCH($A2375,ورقة1!$A:$A,0)-1,))</f>
        <v/>
      </c>
      <c r="D2376" s="70" t="str">
        <f ca="1">IF($A2375="","",OFFSET(ورقة1!$F$1,MATCH($A2375,ورقة1!$A:$A,0)-1,))</f>
        <v/>
      </c>
    </row>
    <row r="2377" spans="1:4" customFormat="1" ht="17.25" customHeight="1" thickBot="1">
      <c r="A2377" s="74" t="str">
        <f>IF(SUM(MAX($A$1:$A2376),1)&gt;MAX(ورقة1!$A:$A),"",SUM(MAX($A$1:$A2376),1))</f>
        <v/>
      </c>
      <c r="B2377" s="74" t="str">
        <f ca="1">IF($A2377="","",OFFSET(ورقة1!$B$1,MATCH($A2377,ورقة1!$A:$A,0)-1,))</f>
        <v/>
      </c>
      <c r="C2377" s="69" t="str">
        <f ca="1">IF($A2377="","",OFFSET(ورقة1!$C$1,MATCH($A2377,ورقة1!$A:$A,0)-1,))</f>
        <v/>
      </c>
      <c r="D2377" s="69" t="str">
        <f ca="1">IF($A2377="","",OFFSET(ورقة1!$E$1,MATCH($A2377,ورقة1!$A:$A,0)-1,))</f>
        <v/>
      </c>
    </row>
    <row r="2378" spans="1:4" customFormat="1" ht="17.25" customHeight="1" thickBot="1">
      <c r="A2378" s="75"/>
      <c r="B2378" s="75"/>
      <c r="C2378" s="70" t="str">
        <f ca="1">IF($A2377="","",OFFSET(ورقة1!$D$1,MATCH($A2377,ورقة1!$A:$A,0)-1,))</f>
        <v/>
      </c>
      <c r="D2378" s="70" t="str">
        <f ca="1">IF($A2377="","",OFFSET(ورقة1!$F$1,MATCH($A2377,ورقة1!$A:$A,0)-1,))</f>
        <v/>
      </c>
    </row>
    <row r="2379" spans="1:4" customFormat="1" ht="17.25" customHeight="1" thickBot="1">
      <c r="A2379" s="74" t="str">
        <f>IF(SUM(MAX($A$1:$A2378),1)&gt;MAX(ورقة1!$A:$A),"",SUM(MAX($A$1:$A2378),1))</f>
        <v/>
      </c>
      <c r="B2379" s="74" t="str">
        <f ca="1">IF($A2379="","",OFFSET(ورقة1!$B$1,MATCH($A2379,ورقة1!$A:$A,0)-1,))</f>
        <v/>
      </c>
      <c r="C2379" s="69" t="str">
        <f ca="1">IF($A2379="","",OFFSET(ورقة1!$C$1,MATCH($A2379,ورقة1!$A:$A,0)-1,))</f>
        <v/>
      </c>
      <c r="D2379" s="69" t="str">
        <f ca="1">IF($A2379="","",OFFSET(ورقة1!$E$1,MATCH($A2379,ورقة1!$A:$A,0)-1,))</f>
        <v/>
      </c>
    </row>
    <row r="2380" spans="1:4" customFormat="1" ht="17.25" customHeight="1" thickBot="1">
      <c r="A2380" s="75"/>
      <c r="B2380" s="75"/>
      <c r="C2380" s="70" t="str">
        <f ca="1">IF($A2379="","",OFFSET(ورقة1!$D$1,MATCH($A2379,ورقة1!$A:$A,0)-1,))</f>
        <v/>
      </c>
      <c r="D2380" s="70" t="str">
        <f ca="1">IF($A2379="","",OFFSET(ورقة1!$F$1,MATCH($A2379,ورقة1!$A:$A,0)-1,))</f>
        <v/>
      </c>
    </row>
    <row r="2381" spans="1:4" customFormat="1" ht="17.25" customHeight="1" thickBot="1">
      <c r="A2381" s="74" t="str">
        <f>IF(SUM(MAX($A$1:$A2380),1)&gt;MAX(ورقة1!$A:$A),"",SUM(MAX($A$1:$A2380),1))</f>
        <v/>
      </c>
      <c r="B2381" s="74" t="str">
        <f ca="1">IF($A2381="","",OFFSET(ورقة1!$B$1,MATCH($A2381,ورقة1!$A:$A,0)-1,))</f>
        <v/>
      </c>
      <c r="C2381" s="69" t="str">
        <f ca="1">IF($A2381="","",OFFSET(ورقة1!$C$1,MATCH($A2381,ورقة1!$A:$A,0)-1,))</f>
        <v/>
      </c>
      <c r="D2381" s="69" t="str">
        <f ca="1">IF($A2381="","",OFFSET(ورقة1!$E$1,MATCH($A2381,ورقة1!$A:$A,0)-1,))</f>
        <v/>
      </c>
    </row>
    <row r="2382" spans="1:4" customFormat="1" ht="17.25" customHeight="1" thickBot="1">
      <c r="A2382" s="75"/>
      <c r="B2382" s="75"/>
      <c r="C2382" s="70" t="str">
        <f ca="1">IF($A2381="","",OFFSET(ورقة1!$D$1,MATCH($A2381,ورقة1!$A:$A,0)-1,))</f>
        <v/>
      </c>
      <c r="D2382" s="70" t="str">
        <f ca="1">IF($A2381="","",OFFSET(ورقة1!$F$1,MATCH($A2381,ورقة1!$A:$A,0)-1,))</f>
        <v/>
      </c>
    </row>
    <row r="2383" spans="1:4" customFormat="1" ht="17.25" customHeight="1" thickBot="1">
      <c r="A2383" s="74" t="str">
        <f>IF(SUM(MAX($A$1:$A2382),1)&gt;MAX(ورقة1!$A:$A),"",SUM(MAX($A$1:$A2382),1))</f>
        <v/>
      </c>
      <c r="B2383" s="74" t="str">
        <f ca="1">IF($A2383="","",OFFSET(ورقة1!$B$1,MATCH($A2383,ورقة1!$A:$A,0)-1,))</f>
        <v/>
      </c>
      <c r="C2383" s="69" t="str">
        <f ca="1">IF($A2383="","",OFFSET(ورقة1!$C$1,MATCH($A2383,ورقة1!$A:$A,0)-1,))</f>
        <v/>
      </c>
      <c r="D2383" s="69" t="str">
        <f ca="1">IF($A2383="","",OFFSET(ورقة1!$E$1,MATCH($A2383,ورقة1!$A:$A,0)-1,))</f>
        <v/>
      </c>
    </row>
    <row r="2384" spans="1:4" customFormat="1" ht="17.25" customHeight="1" thickBot="1">
      <c r="A2384" s="75"/>
      <c r="B2384" s="75"/>
      <c r="C2384" s="70" t="str">
        <f ca="1">IF($A2383="","",OFFSET(ورقة1!$D$1,MATCH($A2383,ورقة1!$A:$A,0)-1,))</f>
        <v/>
      </c>
      <c r="D2384" s="70" t="str">
        <f ca="1">IF($A2383="","",OFFSET(ورقة1!$F$1,MATCH($A2383,ورقة1!$A:$A,0)-1,))</f>
        <v/>
      </c>
    </row>
    <row r="2385" spans="1:4" customFormat="1" ht="17.25" customHeight="1" thickBot="1">
      <c r="A2385" s="74" t="str">
        <f>IF(SUM(MAX($A$1:$A2384),1)&gt;MAX(ورقة1!$A:$A),"",SUM(MAX($A$1:$A2384),1))</f>
        <v/>
      </c>
      <c r="B2385" s="74" t="str">
        <f ca="1">IF($A2385="","",OFFSET(ورقة1!$B$1,MATCH($A2385,ورقة1!$A:$A,0)-1,))</f>
        <v/>
      </c>
      <c r="C2385" s="69" t="str">
        <f ca="1">IF($A2385="","",OFFSET(ورقة1!$C$1,MATCH($A2385,ورقة1!$A:$A,0)-1,))</f>
        <v/>
      </c>
      <c r="D2385" s="69" t="str">
        <f ca="1">IF($A2385="","",OFFSET(ورقة1!$E$1,MATCH($A2385,ورقة1!$A:$A,0)-1,))</f>
        <v/>
      </c>
    </row>
    <row r="2386" spans="1:4" customFormat="1" ht="17.25" customHeight="1" thickBot="1">
      <c r="A2386" s="75"/>
      <c r="B2386" s="75"/>
      <c r="C2386" s="70" t="str">
        <f ca="1">IF($A2385="","",OFFSET(ورقة1!$D$1,MATCH($A2385,ورقة1!$A:$A,0)-1,))</f>
        <v/>
      </c>
      <c r="D2386" s="70" t="str">
        <f ca="1">IF($A2385="","",OFFSET(ورقة1!$F$1,MATCH($A2385,ورقة1!$A:$A,0)-1,))</f>
        <v/>
      </c>
    </row>
    <row r="2387" spans="1:4" customFormat="1" ht="17.25" customHeight="1" thickBot="1">
      <c r="A2387" s="74" t="str">
        <f>IF(SUM(MAX($A$1:$A2386),1)&gt;MAX(ورقة1!$A:$A),"",SUM(MAX($A$1:$A2386),1))</f>
        <v/>
      </c>
      <c r="B2387" s="74" t="str">
        <f ca="1">IF($A2387="","",OFFSET(ورقة1!$B$1,MATCH($A2387,ورقة1!$A:$A,0)-1,))</f>
        <v/>
      </c>
      <c r="C2387" s="69" t="str">
        <f ca="1">IF($A2387="","",OFFSET(ورقة1!$C$1,MATCH($A2387,ورقة1!$A:$A,0)-1,))</f>
        <v/>
      </c>
      <c r="D2387" s="69" t="str">
        <f ca="1">IF($A2387="","",OFFSET(ورقة1!$E$1,MATCH($A2387,ورقة1!$A:$A,0)-1,))</f>
        <v/>
      </c>
    </row>
    <row r="2388" spans="1:4" customFormat="1" ht="17.25" customHeight="1" thickBot="1">
      <c r="A2388" s="75"/>
      <c r="B2388" s="75"/>
      <c r="C2388" s="70" t="str">
        <f ca="1">IF($A2387="","",OFFSET(ورقة1!$D$1,MATCH($A2387,ورقة1!$A:$A,0)-1,))</f>
        <v/>
      </c>
      <c r="D2388" s="70" t="str">
        <f ca="1">IF($A2387="","",OFFSET(ورقة1!$F$1,MATCH($A2387,ورقة1!$A:$A,0)-1,))</f>
        <v/>
      </c>
    </row>
    <row r="2389" spans="1:4" customFormat="1" ht="17.25" customHeight="1" thickBot="1">
      <c r="A2389" s="74" t="str">
        <f>IF(SUM(MAX($A$1:$A2388),1)&gt;MAX(ورقة1!$A:$A),"",SUM(MAX($A$1:$A2388),1))</f>
        <v/>
      </c>
      <c r="B2389" s="74" t="str">
        <f ca="1">IF($A2389="","",OFFSET(ورقة1!$B$1,MATCH($A2389,ورقة1!$A:$A,0)-1,))</f>
        <v/>
      </c>
      <c r="C2389" s="69" t="str">
        <f ca="1">IF($A2389="","",OFFSET(ورقة1!$C$1,MATCH($A2389,ورقة1!$A:$A,0)-1,))</f>
        <v/>
      </c>
      <c r="D2389" s="69" t="str">
        <f ca="1">IF($A2389="","",OFFSET(ورقة1!$E$1,MATCH($A2389,ورقة1!$A:$A,0)-1,))</f>
        <v/>
      </c>
    </row>
    <row r="2390" spans="1:4" customFormat="1" ht="17.25" customHeight="1" thickBot="1">
      <c r="A2390" s="75"/>
      <c r="B2390" s="75"/>
      <c r="C2390" s="70" t="str">
        <f ca="1">IF($A2389="","",OFFSET(ورقة1!$D$1,MATCH($A2389,ورقة1!$A:$A,0)-1,))</f>
        <v/>
      </c>
      <c r="D2390" s="70" t="str">
        <f ca="1">IF($A2389="","",OFFSET(ورقة1!$F$1,MATCH($A2389,ورقة1!$A:$A,0)-1,))</f>
        <v/>
      </c>
    </row>
    <row r="2391" spans="1:4" customFormat="1" ht="17.25" customHeight="1" thickBot="1">
      <c r="A2391" s="74" t="str">
        <f>IF(SUM(MAX($A$1:$A2390),1)&gt;MAX(ورقة1!$A:$A),"",SUM(MAX($A$1:$A2390),1))</f>
        <v/>
      </c>
      <c r="B2391" s="74" t="str">
        <f ca="1">IF($A2391="","",OFFSET(ورقة1!$B$1,MATCH($A2391,ورقة1!$A:$A,0)-1,))</f>
        <v/>
      </c>
      <c r="C2391" s="69" t="str">
        <f ca="1">IF($A2391="","",OFFSET(ورقة1!$C$1,MATCH($A2391,ورقة1!$A:$A,0)-1,))</f>
        <v/>
      </c>
      <c r="D2391" s="69" t="str">
        <f ca="1">IF($A2391="","",OFFSET(ورقة1!$E$1,MATCH($A2391,ورقة1!$A:$A,0)-1,))</f>
        <v/>
      </c>
    </row>
    <row r="2392" spans="1:4" customFormat="1" ht="17.25" customHeight="1" thickBot="1">
      <c r="A2392" s="75"/>
      <c r="B2392" s="75"/>
      <c r="C2392" s="70" t="str">
        <f ca="1">IF($A2391="","",OFFSET(ورقة1!$D$1,MATCH($A2391,ورقة1!$A:$A,0)-1,))</f>
        <v/>
      </c>
      <c r="D2392" s="70" t="str">
        <f ca="1">IF($A2391="","",OFFSET(ورقة1!$F$1,MATCH($A2391,ورقة1!$A:$A,0)-1,))</f>
        <v/>
      </c>
    </row>
    <row r="2393" spans="1:4" customFormat="1" ht="17.25" customHeight="1" thickBot="1">
      <c r="A2393" s="74" t="str">
        <f>IF(SUM(MAX($A$1:$A2392),1)&gt;MAX(ورقة1!$A:$A),"",SUM(MAX($A$1:$A2392),1))</f>
        <v/>
      </c>
      <c r="B2393" s="74" t="str">
        <f ca="1">IF($A2393="","",OFFSET(ورقة1!$B$1,MATCH($A2393,ورقة1!$A:$A,0)-1,))</f>
        <v/>
      </c>
      <c r="C2393" s="69" t="str">
        <f ca="1">IF($A2393="","",OFFSET(ورقة1!$C$1,MATCH($A2393,ورقة1!$A:$A,0)-1,))</f>
        <v/>
      </c>
      <c r="D2393" s="69" t="str">
        <f ca="1">IF($A2393="","",OFFSET(ورقة1!$E$1,MATCH($A2393,ورقة1!$A:$A,0)-1,))</f>
        <v/>
      </c>
    </row>
    <row r="2394" spans="1:4" customFormat="1" ht="17.25" customHeight="1" thickBot="1">
      <c r="A2394" s="75"/>
      <c r="B2394" s="75"/>
      <c r="C2394" s="70" t="str">
        <f ca="1">IF($A2393="","",OFFSET(ورقة1!$D$1,MATCH($A2393,ورقة1!$A:$A,0)-1,))</f>
        <v/>
      </c>
      <c r="D2394" s="70" t="str">
        <f ca="1">IF($A2393="","",OFFSET(ورقة1!$F$1,MATCH($A2393,ورقة1!$A:$A,0)-1,))</f>
        <v/>
      </c>
    </row>
    <row r="2395" spans="1:4" customFormat="1" ht="17.25" customHeight="1" thickBot="1">
      <c r="A2395" s="74" t="str">
        <f>IF(SUM(MAX($A$1:$A2394),1)&gt;MAX(ورقة1!$A:$A),"",SUM(MAX($A$1:$A2394),1))</f>
        <v/>
      </c>
      <c r="B2395" s="74" t="str">
        <f ca="1">IF($A2395="","",OFFSET(ورقة1!$B$1,MATCH($A2395,ورقة1!$A:$A,0)-1,))</f>
        <v/>
      </c>
      <c r="C2395" s="69" t="str">
        <f ca="1">IF($A2395="","",OFFSET(ورقة1!$C$1,MATCH($A2395,ورقة1!$A:$A,0)-1,))</f>
        <v/>
      </c>
      <c r="D2395" s="69" t="str">
        <f ca="1">IF($A2395="","",OFFSET(ورقة1!$E$1,MATCH($A2395,ورقة1!$A:$A,0)-1,))</f>
        <v/>
      </c>
    </row>
    <row r="2396" spans="1:4" customFormat="1" ht="17.25" customHeight="1" thickBot="1">
      <c r="A2396" s="75"/>
      <c r="B2396" s="75"/>
      <c r="C2396" s="70" t="str">
        <f ca="1">IF($A2395="","",OFFSET(ورقة1!$D$1,MATCH($A2395,ورقة1!$A:$A,0)-1,))</f>
        <v/>
      </c>
      <c r="D2396" s="70" t="str">
        <f ca="1">IF($A2395="","",OFFSET(ورقة1!$F$1,MATCH($A2395,ورقة1!$A:$A,0)-1,))</f>
        <v/>
      </c>
    </row>
    <row r="2397" spans="1:4" customFormat="1" ht="17.25" customHeight="1" thickBot="1">
      <c r="A2397" s="74" t="str">
        <f>IF(SUM(MAX($A$1:$A2396),1)&gt;MAX(ورقة1!$A:$A),"",SUM(MAX($A$1:$A2396),1))</f>
        <v/>
      </c>
      <c r="B2397" s="74" t="str">
        <f ca="1">IF($A2397="","",OFFSET(ورقة1!$B$1,MATCH($A2397,ورقة1!$A:$A,0)-1,))</f>
        <v/>
      </c>
      <c r="C2397" s="69" t="str">
        <f ca="1">IF($A2397="","",OFFSET(ورقة1!$C$1,MATCH($A2397,ورقة1!$A:$A,0)-1,))</f>
        <v/>
      </c>
      <c r="D2397" s="69" t="str">
        <f ca="1">IF($A2397="","",OFFSET(ورقة1!$E$1,MATCH($A2397,ورقة1!$A:$A,0)-1,))</f>
        <v/>
      </c>
    </row>
    <row r="2398" spans="1:4" customFormat="1" ht="17.25" customHeight="1" thickBot="1">
      <c r="A2398" s="75"/>
      <c r="B2398" s="75"/>
      <c r="C2398" s="70" t="str">
        <f ca="1">IF($A2397="","",OFFSET(ورقة1!$D$1,MATCH($A2397,ورقة1!$A:$A,0)-1,))</f>
        <v/>
      </c>
      <c r="D2398" s="70" t="str">
        <f ca="1">IF($A2397="","",OFFSET(ورقة1!$F$1,MATCH($A2397,ورقة1!$A:$A,0)-1,))</f>
        <v/>
      </c>
    </row>
    <row r="2399" spans="1:4" customFormat="1" ht="17.25" customHeight="1" thickBot="1">
      <c r="A2399" s="74" t="str">
        <f>IF(SUM(MAX($A$1:$A2398),1)&gt;MAX(ورقة1!$A:$A),"",SUM(MAX($A$1:$A2398),1))</f>
        <v/>
      </c>
      <c r="B2399" s="74" t="str">
        <f ca="1">IF($A2399="","",OFFSET(ورقة1!$B$1,MATCH($A2399,ورقة1!$A:$A,0)-1,))</f>
        <v/>
      </c>
      <c r="C2399" s="69" t="str">
        <f ca="1">IF($A2399="","",OFFSET(ورقة1!$C$1,MATCH($A2399,ورقة1!$A:$A,0)-1,))</f>
        <v/>
      </c>
      <c r="D2399" s="69" t="str">
        <f ca="1">IF($A2399="","",OFFSET(ورقة1!$E$1,MATCH($A2399,ورقة1!$A:$A,0)-1,))</f>
        <v/>
      </c>
    </row>
    <row r="2400" spans="1:4" customFormat="1" ht="17.25" customHeight="1" thickBot="1">
      <c r="A2400" s="75"/>
      <c r="B2400" s="75"/>
      <c r="C2400" s="70" t="str">
        <f ca="1">IF($A2399="","",OFFSET(ورقة1!$D$1,MATCH($A2399,ورقة1!$A:$A,0)-1,))</f>
        <v/>
      </c>
      <c r="D2400" s="70" t="str">
        <f ca="1">IF($A2399="","",OFFSET(ورقة1!$F$1,MATCH($A2399,ورقة1!$A:$A,0)-1,))</f>
        <v/>
      </c>
    </row>
    <row r="2401" spans="1:4" customFormat="1" ht="17.25" customHeight="1" thickBot="1">
      <c r="A2401" s="74" t="str">
        <f>IF(SUM(MAX($A$1:$A2400),1)&gt;MAX(ورقة1!$A:$A),"",SUM(MAX($A$1:$A2400),1))</f>
        <v/>
      </c>
      <c r="B2401" s="74" t="str">
        <f ca="1">IF($A2401="","",OFFSET(ورقة1!$B$1,MATCH($A2401,ورقة1!$A:$A,0)-1,))</f>
        <v/>
      </c>
      <c r="C2401" s="69" t="str">
        <f ca="1">IF($A2401="","",OFFSET(ورقة1!$C$1,MATCH($A2401,ورقة1!$A:$A,0)-1,))</f>
        <v/>
      </c>
      <c r="D2401" s="69" t="str">
        <f ca="1">IF($A2401="","",OFFSET(ورقة1!$E$1,MATCH($A2401,ورقة1!$A:$A,0)-1,))</f>
        <v/>
      </c>
    </row>
    <row r="2402" spans="1:4" customFormat="1" ht="17.25" customHeight="1" thickBot="1">
      <c r="A2402" s="75"/>
      <c r="B2402" s="75"/>
      <c r="C2402" s="70" t="str">
        <f ca="1">IF($A2401="","",OFFSET(ورقة1!$D$1,MATCH($A2401,ورقة1!$A:$A,0)-1,))</f>
        <v/>
      </c>
      <c r="D2402" s="70" t="str">
        <f ca="1">IF($A2401="","",OFFSET(ورقة1!$F$1,MATCH($A2401,ورقة1!$A:$A,0)-1,))</f>
        <v/>
      </c>
    </row>
    <row r="2403" spans="1:4" customFormat="1" ht="17.25" customHeight="1" thickBot="1">
      <c r="A2403" s="74" t="str">
        <f>IF(SUM(MAX($A$1:$A2402),1)&gt;MAX(ورقة1!$A:$A),"",SUM(MAX($A$1:$A2402),1))</f>
        <v/>
      </c>
      <c r="B2403" s="74" t="str">
        <f ca="1">IF($A2403="","",OFFSET(ورقة1!$B$1,MATCH($A2403,ورقة1!$A:$A,0)-1,))</f>
        <v/>
      </c>
      <c r="C2403" s="69" t="str">
        <f ca="1">IF($A2403="","",OFFSET(ورقة1!$C$1,MATCH($A2403,ورقة1!$A:$A,0)-1,))</f>
        <v/>
      </c>
      <c r="D2403" s="69" t="str">
        <f ca="1">IF($A2403="","",OFFSET(ورقة1!$E$1,MATCH($A2403,ورقة1!$A:$A,0)-1,))</f>
        <v/>
      </c>
    </row>
    <row r="2404" spans="1:4" customFormat="1" ht="17.25" customHeight="1" thickBot="1">
      <c r="A2404" s="75"/>
      <c r="B2404" s="75"/>
      <c r="C2404" s="70" t="str">
        <f ca="1">IF($A2403="","",OFFSET(ورقة1!$D$1,MATCH($A2403,ورقة1!$A:$A,0)-1,))</f>
        <v/>
      </c>
      <c r="D2404" s="70" t="str">
        <f ca="1">IF($A2403="","",OFFSET(ورقة1!$F$1,MATCH($A2403,ورقة1!$A:$A,0)-1,))</f>
        <v/>
      </c>
    </row>
    <row r="2405" spans="1:4" customFormat="1" ht="17.25" customHeight="1" thickBot="1">
      <c r="A2405" s="74" t="str">
        <f>IF(SUM(MAX($A$1:$A2404),1)&gt;MAX(ورقة1!$A:$A),"",SUM(MAX($A$1:$A2404),1))</f>
        <v/>
      </c>
      <c r="B2405" s="74" t="str">
        <f ca="1">IF($A2405="","",OFFSET(ورقة1!$B$1,MATCH($A2405,ورقة1!$A:$A,0)-1,))</f>
        <v/>
      </c>
      <c r="C2405" s="69" t="str">
        <f ca="1">IF($A2405="","",OFFSET(ورقة1!$C$1,MATCH($A2405,ورقة1!$A:$A,0)-1,))</f>
        <v/>
      </c>
      <c r="D2405" s="69" t="str">
        <f ca="1">IF($A2405="","",OFFSET(ورقة1!$E$1,MATCH($A2405,ورقة1!$A:$A,0)-1,))</f>
        <v/>
      </c>
    </row>
    <row r="2406" spans="1:4" customFormat="1" ht="17.25" customHeight="1" thickBot="1">
      <c r="A2406" s="75"/>
      <c r="B2406" s="75"/>
      <c r="C2406" s="70" t="str">
        <f ca="1">IF($A2405="","",OFFSET(ورقة1!$D$1,MATCH($A2405,ورقة1!$A:$A,0)-1,))</f>
        <v/>
      </c>
      <c r="D2406" s="70" t="str">
        <f ca="1">IF($A2405="","",OFFSET(ورقة1!$F$1,MATCH($A2405,ورقة1!$A:$A,0)-1,))</f>
        <v/>
      </c>
    </row>
    <row r="2407" spans="1:4" customFormat="1" ht="17.25" customHeight="1" thickBot="1">
      <c r="A2407" s="74" t="str">
        <f>IF(SUM(MAX($A$1:$A2406),1)&gt;MAX(ورقة1!$A:$A),"",SUM(MAX($A$1:$A2406),1))</f>
        <v/>
      </c>
      <c r="B2407" s="74" t="str">
        <f ca="1">IF($A2407="","",OFFSET(ورقة1!$B$1,MATCH($A2407,ورقة1!$A:$A,0)-1,))</f>
        <v/>
      </c>
      <c r="C2407" s="69" t="str">
        <f ca="1">IF($A2407="","",OFFSET(ورقة1!$C$1,MATCH($A2407,ورقة1!$A:$A,0)-1,))</f>
        <v/>
      </c>
      <c r="D2407" s="69" t="str">
        <f ca="1">IF($A2407="","",OFFSET(ورقة1!$E$1,MATCH($A2407,ورقة1!$A:$A,0)-1,))</f>
        <v/>
      </c>
    </row>
    <row r="2408" spans="1:4" customFormat="1" ht="17.25" customHeight="1" thickBot="1">
      <c r="A2408" s="75"/>
      <c r="B2408" s="75"/>
      <c r="C2408" s="70" t="str">
        <f ca="1">IF($A2407="","",OFFSET(ورقة1!$D$1,MATCH($A2407,ورقة1!$A:$A,0)-1,))</f>
        <v/>
      </c>
      <c r="D2408" s="70" t="str">
        <f ca="1">IF($A2407="","",OFFSET(ورقة1!$F$1,MATCH($A2407,ورقة1!$A:$A,0)-1,))</f>
        <v/>
      </c>
    </row>
    <row r="2409" spans="1:4" customFormat="1" ht="17.25" customHeight="1" thickBot="1">
      <c r="A2409" s="74" t="str">
        <f>IF(SUM(MAX($A$1:$A2408),1)&gt;MAX(ورقة1!$A:$A),"",SUM(MAX($A$1:$A2408),1))</f>
        <v/>
      </c>
      <c r="B2409" s="74" t="str">
        <f ca="1">IF($A2409="","",OFFSET(ورقة1!$B$1,MATCH($A2409,ورقة1!$A:$A,0)-1,))</f>
        <v/>
      </c>
      <c r="C2409" s="69" t="str">
        <f ca="1">IF($A2409="","",OFFSET(ورقة1!$C$1,MATCH($A2409,ورقة1!$A:$A,0)-1,))</f>
        <v/>
      </c>
      <c r="D2409" s="69" t="str">
        <f ca="1">IF($A2409="","",OFFSET(ورقة1!$E$1,MATCH($A2409,ورقة1!$A:$A,0)-1,))</f>
        <v/>
      </c>
    </row>
    <row r="2410" spans="1:4" customFormat="1" ht="17.25" customHeight="1" thickBot="1">
      <c r="A2410" s="75"/>
      <c r="B2410" s="75"/>
      <c r="C2410" s="70" t="str">
        <f ca="1">IF($A2409="","",OFFSET(ورقة1!$D$1,MATCH($A2409,ورقة1!$A:$A,0)-1,))</f>
        <v/>
      </c>
      <c r="D2410" s="70" t="str">
        <f ca="1">IF($A2409="","",OFFSET(ورقة1!$F$1,MATCH($A2409,ورقة1!$A:$A,0)-1,))</f>
        <v/>
      </c>
    </row>
    <row r="2411" spans="1:4" customFormat="1" ht="17.25" customHeight="1" thickBot="1">
      <c r="A2411" s="74" t="str">
        <f>IF(SUM(MAX($A$1:$A2410),1)&gt;MAX(ورقة1!$A:$A),"",SUM(MAX($A$1:$A2410),1))</f>
        <v/>
      </c>
      <c r="B2411" s="74" t="str">
        <f ca="1">IF($A2411="","",OFFSET(ورقة1!$B$1,MATCH($A2411,ورقة1!$A:$A,0)-1,))</f>
        <v/>
      </c>
      <c r="C2411" s="69" t="str">
        <f ca="1">IF($A2411="","",OFFSET(ورقة1!$C$1,MATCH($A2411,ورقة1!$A:$A,0)-1,))</f>
        <v/>
      </c>
      <c r="D2411" s="69" t="str">
        <f ca="1">IF($A2411="","",OFFSET(ورقة1!$E$1,MATCH($A2411,ورقة1!$A:$A,0)-1,))</f>
        <v/>
      </c>
    </row>
    <row r="2412" spans="1:4" customFormat="1" ht="17.25" customHeight="1" thickBot="1">
      <c r="A2412" s="75"/>
      <c r="B2412" s="75"/>
      <c r="C2412" s="70" t="str">
        <f ca="1">IF($A2411="","",OFFSET(ورقة1!$D$1,MATCH($A2411,ورقة1!$A:$A,0)-1,))</f>
        <v/>
      </c>
      <c r="D2412" s="70" t="str">
        <f ca="1">IF($A2411="","",OFFSET(ورقة1!$F$1,MATCH($A2411,ورقة1!$A:$A,0)-1,))</f>
        <v/>
      </c>
    </row>
    <row r="2413" spans="1:4" customFormat="1" ht="17.25" customHeight="1" thickBot="1">
      <c r="A2413" s="74" t="str">
        <f>IF(SUM(MAX($A$1:$A2412),1)&gt;MAX(ورقة1!$A:$A),"",SUM(MAX($A$1:$A2412),1))</f>
        <v/>
      </c>
      <c r="B2413" s="74" t="str">
        <f ca="1">IF($A2413="","",OFFSET(ورقة1!$B$1,MATCH($A2413,ورقة1!$A:$A,0)-1,))</f>
        <v/>
      </c>
      <c r="C2413" s="69" t="str">
        <f ca="1">IF($A2413="","",OFFSET(ورقة1!$C$1,MATCH($A2413,ورقة1!$A:$A,0)-1,))</f>
        <v/>
      </c>
      <c r="D2413" s="69" t="str">
        <f ca="1">IF($A2413="","",OFFSET(ورقة1!$E$1,MATCH($A2413,ورقة1!$A:$A,0)-1,))</f>
        <v/>
      </c>
    </row>
    <row r="2414" spans="1:4" customFormat="1" ht="17.25" customHeight="1" thickBot="1">
      <c r="A2414" s="75"/>
      <c r="B2414" s="75"/>
      <c r="C2414" s="70" t="str">
        <f ca="1">IF($A2413="","",OFFSET(ورقة1!$D$1,MATCH($A2413,ورقة1!$A:$A,0)-1,))</f>
        <v/>
      </c>
      <c r="D2414" s="70" t="str">
        <f ca="1">IF($A2413="","",OFFSET(ورقة1!$F$1,MATCH($A2413,ورقة1!$A:$A,0)-1,))</f>
        <v/>
      </c>
    </row>
    <row r="2415" spans="1:4" customFormat="1" ht="17.25" customHeight="1" thickBot="1">
      <c r="A2415" s="74" t="str">
        <f>IF(SUM(MAX($A$1:$A2414),1)&gt;MAX(ورقة1!$A:$A),"",SUM(MAX($A$1:$A2414),1))</f>
        <v/>
      </c>
      <c r="B2415" s="74" t="str">
        <f ca="1">IF($A2415="","",OFFSET(ورقة1!$B$1,MATCH($A2415,ورقة1!$A:$A,0)-1,))</f>
        <v/>
      </c>
      <c r="C2415" s="69" t="str">
        <f ca="1">IF($A2415="","",OFFSET(ورقة1!$C$1,MATCH($A2415,ورقة1!$A:$A,0)-1,))</f>
        <v/>
      </c>
      <c r="D2415" s="69" t="str">
        <f ca="1">IF($A2415="","",OFFSET(ورقة1!$E$1,MATCH($A2415,ورقة1!$A:$A,0)-1,))</f>
        <v/>
      </c>
    </row>
    <row r="2416" spans="1:4" customFormat="1" ht="17.25" customHeight="1" thickBot="1">
      <c r="A2416" s="75"/>
      <c r="B2416" s="75"/>
      <c r="C2416" s="70" t="str">
        <f ca="1">IF($A2415="","",OFFSET(ورقة1!$D$1,MATCH($A2415,ورقة1!$A:$A,0)-1,))</f>
        <v/>
      </c>
      <c r="D2416" s="70" t="str">
        <f ca="1">IF($A2415="","",OFFSET(ورقة1!$F$1,MATCH($A2415,ورقة1!$A:$A,0)-1,))</f>
        <v/>
      </c>
    </row>
    <row r="2417" spans="1:4" customFormat="1" ht="17.25" customHeight="1" thickBot="1">
      <c r="A2417" s="74" t="str">
        <f>IF(SUM(MAX($A$1:$A2416),1)&gt;MAX(ورقة1!$A:$A),"",SUM(MAX($A$1:$A2416),1))</f>
        <v/>
      </c>
      <c r="B2417" s="74" t="str">
        <f ca="1">IF($A2417="","",OFFSET(ورقة1!$B$1,MATCH($A2417,ورقة1!$A:$A,0)-1,))</f>
        <v/>
      </c>
      <c r="C2417" s="69" t="str">
        <f ca="1">IF($A2417="","",OFFSET(ورقة1!$C$1,MATCH($A2417,ورقة1!$A:$A,0)-1,))</f>
        <v/>
      </c>
      <c r="D2417" s="69" t="str">
        <f ca="1">IF($A2417="","",OFFSET(ورقة1!$E$1,MATCH($A2417,ورقة1!$A:$A,0)-1,))</f>
        <v/>
      </c>
    </row>
    <row r="2418" spans="1:4" customFormat="1" ht="17.25" customHeight="1" thickBot="1">
      <c r="A2418" s="75"/>
      <c r="B2418" s="75"/>
      <c r="C2418" s="70" t="str">
        <f ca="1">IF($A2417="","",OFFSET(ورقة1!$D$1,MATCH($A2417,ورقة1!$A:$A,0)-1,))</f>
        <v/>
      </c>
      <c r="D2418" s="70" t="str">
        <f ca="1">IF($A2417="","",OFFSET(ورقة1!$F$1,MATCH($A2417,ورقة1!$A:$A,0)-1,))</f>
        <v/>
      </c>
    </row>
    <row r="2419" spans="1:4" customFormat="1" ht="17.25" customHeight="1" thickBot="1">
      <c r="A2419" s="74" t="str">
        <f>IF(SUM(MAX($A$1:$A2418),1)&gt;MAX(ورقة1!$A:$A),"",SUM(MAX($A$1:$A2418),1))</f>
        <v/>
      </c>
      <c r="B2419" s="74" t="str">
        <f ca="1">IF($A2419="","",OFFSET(ورقة1!$B$1,MATCH($A2419,ورقة1!$A:$A,0)-1,))</f>
        <v/>
      </c>
      <c r="C2419" s="69" t="str">
        <f ca="1">IF($A2419="","",OFFSET(ورقة1!$C$1,MATCH($A2419,ورقة1!$A:$A,0)-1,))</f>
        <v/>
      </c>
      <c r="D2419" s="69" t="str">
        <f ca="1">IF($A2419="","",OFFSET(ورقة1!$E$1,MATCH($A2419,ورقة1!$A:$A,0)-1,))</f>
        <v/>
      </c>
    </row>
    <row r="2420" spans="1:4" customFormat="1" ht="17.25" customHeight="1" thickBot="1">
      <c r="A2420" s="75"/>
      <c r="B2420" s="75"/>
      <c r="C2420" s="70" t="str">
        <f ca="1">IF($A2419="","",OFFSET(ورقة1!$D$1,MATCH($A2419,ورقة1!$A:$A,0)-1,))</f>
        <v/>
      </c>
      <c r="D2420" s="70" t="str">
        <f ca="1">IF($A2419="","",OFFSET(ورقة1!$F$1,MATCH($A2419,ورقة1!$A:$A,0)-1,))</f>
        <v/>
      </c>
    </row>
    <row r="2421" spans="1:4" customFormat="1" ht="17.25" customHeight="1" thickBot="1">
      <c r="A2421" s="74" t="str">
        <f>IF(SUM(MAX($A$1:$A2420),1)&gt;MAX(ورقة1!$A:$A),"",SUM(MAX($A$1:$A2420),1))</f>
        <v/>
      </c>
      <c r="B2421" s="74" t="str">
        <f ca="1">IF($A2421="","",OFFSET(ورقة1!$B$1,MATCH($A2421,ورقة1!$A:$A,0)-1,))</f>
        <v/>
      </c>
      <c r="C2421" s="69" t="str">
        <f ca="1">IF($A2421="","",OFFSET(ورقة1!$C$1,MATCH($A2421,ورقة1!$A:$A,0)-1,))</f>
        <v/>
      </c>
      <c r="D2421" s="69" t="str">
        <f ca="1">IF($A2421="","",OFFSET(ورقة1!$E$1,MATCH($A2421,ورقة1!$A:$A,0)-1,))</f>
        <v/>
      </c>
    </row>
    <row r="2422" spans="1:4" customFormat="1" ht="17.25" customHeight="1" thickBot="1">
      <c r="A2422" s="75"/>
      <c r="B2422" s="75"/>
      <c r="C2422" s="70" t="str">
        <f ca="1">IF($A2421="","",OFFSET(ورقة1!$D$1,MATCH($A2421,ورقة1!$A:$A,0)-1,))</f>
        <v/>
      </c>
      <c r="D2422" s="70" t="str">
        <f ca="1">IF($A2421="","",OFFSET(ورقة1!$F$1,MATCH($A2421,ورقة1!$A:$A,0)-1,))</f>
        <v/>
      </c>
    </row>
    <row r="2423" spans="1:4" customFormat="1" ht="17.25" customHeight="1" thickBot="1">
      <c r="A2423" s="74" t="str">
        <f>IF(SUM(MAX($A$1:$A2422),1)&gt;MAX(ورقة1!$A:$A),"",SUM(MAX($A$1:$A2422),1))</f>
        <v/>
      </c>
      <c r="B2423" s="74" t="str">
        <f ca="1">IF($A2423="","",OFFSET(ورقة1!$B$1,MATCH($A2423,ورقة1!$A:$A,0)-1,))</f>
        <v/>
      </c>
      <c r="C2423" s="69" t="str">
        <f ca="1">IF($A2423="","",OFFSET(ورقة1!$C$1,MATCH($A2423,ورقة1!$A:$A,0)-1,))</f>
        <v/>
      </c>
      <c r="D2423" s="69" t="str">
        <f ca="1">IF($A2423="","",OFFSET(ورقة1!$E$1,MATCH($A2423,ورقة1!$A:$A,0)-1,))</f>
        <v/>
      </c>
    </row>
    <row r="2424" spans="1:4" customFormat="1" ht="17.25" customHeight="1" thickBot="1">
      <c r="A2424" s="75"/>
      <c r="B2424" s="75"/>
      <c r="C2424" s="70" t="str">
        <f ca="1">IF($A2423="","",OFFSET(ورقة1!$D$1,MATCH($A2423,ورقة1!$A:$A,0)-1,))</f>
        <v/>
      </c>
      <c r="D2424" s="70" t="str">
        <f ca="1">IF($A2423="","",OFFSET(ورقة1!$F$1,MATCH($A2423,ورقة1!$A:$A,0)-1,))</f>
        <v/>
      </c>
    </row>
    <row r="2425" spans="1:4" customFormat="1" ht="17.25" customHeight="1" thickBot="1">
      <c r="A2425" s="74" t="str">
        <f>IF(SUM(MAX($A$1:$A2424),1)&gt;MAX(ورقة1!$A:$A),"",SUM(MAX($A$1:$A2424),1))</f>
        <v/>
      </c>
      <c r="B2425" s="74" t="str">
        <f ca="1">IF($A2425="","",OFFSET(ورقة1!$B$1,MATCH($A2425,ورقة1!$A:$A,0)-1,))</f>
        <v/>
      </c>
      <c r="C2425" s="69" t="str">
        <f ca="1">IF($A2425="","",OFFSET(ورقة1!$C$1,MATCH($A2425,ورقة1!$A:$A,0)-1,))</f>
        <v/>
      </c>
      <c r="D2425" s="69" t="str">
        <f ca="1">IF($A2425="","",OFFSET(ورقة1!$E$1,MATCH($A2425,ورقة1!$A:$A,0)-1,))</f>
        <v/>
      </c>
    </row>
    <row r="2426" spans="1:4" customFormat="1" ht="17.25" customHeight="1" thickBot="1">
      <c r="A2426" s="75"/>
      <c r="B2426" s="75"/>
      <c r="C2426" s="70" t="str">
        <f ca="1">IF($A2425="","",OFFSET(ورقة1!$D$1,MATCH($A2425,ورقة1!$A:$A,0)-1,))</f>
        <v/>
      </c>
      <c r="D2426" s="70" t="str">
        <f ca="1">IF($A2425="","",OFFSET(ورقة1!$F$1,MATCH($A2425,ورقة1!$A:$A,0)-1,))</f>
        <v/>
      </c>
    </row>
    <row r="2427" spans="1:4" customFormat="1" ht="17.25" customHeight="1" thickBot="1">
      <c r="A2427" s="74" t="str">
        <f>IF(SUM(MAX($A$1:$A2426),1)&gt;MAX(ورقة1!$A:$A),"",SUM(MAX($A$1:$A2426),1))</f>
        <v/>
      </c>
      <c r="B2427" s="74" t="str">
        <f ca="1">IF($A2427="","",OFFSET(ورقة1!$B$1,MATCH($A2427,ورقة1!$A:$A,0)-1,))</f>
        <v/>
      </c>
      <c r="C2427" s="69" t="str">
        <f ca="1">IF($A2427="","",OFFSET(ورقة1!$C$1,MATCH($A2427,ورقة1!$A:$A,0)-1,))</f>
        <v/>
      </c>
      <c r="D2427" s="69" t="str">
        <f ca="1">IF($A2427="","",OFFSET(ورقة1!$E$1,MATCH($A2427,ورقة1!$A:$A,0)-1,))</f>
        <v/>
      </c>
    </row>
    <row r="2428" spans="1:4" customFormat="1" ht="17.25" customHeight="1" thickBot="1">
      <c r="A2428" s="75"/>
      <c r="B2428" s="75"/>
      <c r="C2428" s="70" t="str">
        <f ca="1">IF($A2427="","",OFFSET(ورقة1!$D$1,MATCH($A2427,ورقة1!$A:$A,0)-1,))</f>
        <v/>
      </c>
      <c r="D2428" s="70" t="str">
        <f ca="1">IF($A2427="","",OFFSET(ورقة1!$F$1,MATCH($A2427,ورقة1!$A:$A,0)-1,))</f>
        <v/>
      </c>
    </row>
    <row r="2429" spans="1:4" customFormat="1" ht="17.25" customHeight="1" thickBot="1">
      <c r="A2429" s="74" t="str">
        <f>IF(SUM(MAX($A$1:$A2428),1)&gt;MAX(ورقة1!$A:$A),"",SUM(MAX($A$1:$A2428),1))</f>
        <v/>
      </c>
      <c r="B2429" s="74" t="str">
        <f ca="1">IF($A2429="","",OFFSET(ورقة1!$B$1,MATCH($A2429,ورقة1!$A:$A,0)-1,))</f>
        <v/>
      </c>
      <c r="C2429" s="69" t="str">
        <f ca="1">IF($A2429="","",OFFSET(ورقة1!$C$1,MATCH($A2429,ورقة1!$A:$A,0)-1,))</f>
        <v/>
      </c>
      <c r="D2429" s="69" t="str">
        <f ca="1">IF($A2429="","",OFFSET(ورقة1!$E$1,MATCH($A2429,ورقة1!$A:$A,0)-1,))</f>
        <v/>
      </c>
    </row>
    <row r="2430" spans="1:4" customFormat="1" ht="17.25" customHeight="1" thickBot="1">
      <c r="A2430" s="75"/>
      <c r="B2430" s="75"/>
      <c r="C2430" s="70" t="str">
        <f ca="1">IF($A2429="","",OFFSET(ورقة1!$D$1,MATCH($A2429,ورقة1!$A:$A,0)-1,))</f>
        <v/>
      </c>
      <c r="D2430" s="70" t="str">
        <f ca="1">IF($A2429="","",OFFSET(ورقة1!$F$1,MATCH($A2429,ورقة1!$A:$A,0)-1,))</f>
        <v/>
      </c>
    </row>
    <row r="2431" spans="1:4" customFormat="1" ht="17.25" customHeight="1" thickBot="1">
      <c r="A2431" s="74" t="str">
        <f>IF(SUM(MAX($A$1:$A2430),1)&gt;MAX(ورقة1!$A:$A),"",SUM(MAX($A$1:$A2430),1))</f>
        <v/>
      </c>
      <c r="B2431" s="74" t="str">
        <f ca="1">IF($A2431="","",OFFSET(ورقة1!$B$1,MATCH($A2431,ورقة1!$A:$A,0)-1,))</f>
        <v/>
      </c>
      <c r="C2431" s="69" t="str">
        <f ca="1">IF($A2431="","",OFFSET(ورقة1!$C$1,MATCH($A2431,ورقة1!$A:$A,0)-1,))</f>
        <v/>
      </c>
      <c r="D2431" s="69" t="str">
        <f ca="1">IF($A2431="","",OFFSET(ورقة1!$E$1,MATCH($A2431,ورقة1!$A:$A,0)-1,))</f>
        <v/>
      </c>
    </row>
    <row r="2432" spans="1:4" customFormat="1" ht="17.25" customHeight="1" thickBot="1">
      <c r="A2432" s="75"/>
      <c r="B2432" s="75"/>
      <c r="C2432" s="70" t="str">
        <f ca="1">IF($A2431="","",OFFSET(ورقة1!$D$1,MATCH($A2431,ورقة1!$A:$A,0)-1,))</f>
        <v/>
      </c>
      <c r="D2432" s="70" t="str">
        <f ca="1">IF($A2431="","",OFFSET(ورقة1!$F$1,MATCH($A2431,ورقة1!$A:$A,0)-1,))</f>
        <v/>
      </c>
    </row>
    <row r="2433" spans="1:4" customFormat="1" ht="17.25" customHeight="1" thickBot="1">
      <c r="A2433" s="74" t="str">
        <f>IF(SUM(MAX($A$1:$A2432),1)&gt;MAX(ورقة1!$A:$A),"",SUM(MAX($A$1:$A2432),1))</f>
        <v/>
      </c>
      <c r="B2433" s="74" t="str">
        <f ca="1">IF($A2433="","",OFFSET(ورقة1!$B$1,MATCH($A2433,ورقة1!$A:$A,0)-1,))</f>
        <v/>
      </c>
      <c r="C2433" s="69" t="str">
        <f ca="1">IF($A2433="","",OFFSET(ورقة1!$C$1,MATCH($A2433,ورقة1!$A:$A,0)-1,))</f>
        <v/>
      </c>
      <c r="D2433" s="69" t="str">
        <f ca="1">IF($A2433="","",OFFSET(ورقة1!$E$1,MATCH($A2433,ورقة1!$A:$A,0)-1,))</f>
        <v/>
      </c>
    </row>
    <row r="2434" spans="1:4" customFormat="1" ht="17.25" customHeight="1" thickBot="1">
      <c r="A2434" s="75"/>
      <c r="B2434" s="75"/>
      <c r="C2434" s="70" t="str">
        <f ca="1">IF($A2433="","",OFFSET(ورقة1!$D$1,MATCH($A2433,ورقة1!$A:$A,0)-1,))</f>
        <v/>
      </c>
      <c r="D2434" s="70" t="str">
        <f ca="1">IF($A2433="","",OFFSET(ورقة1!$F$1,MATCH($A2433,ورقة1!$A:$A,0)-1,))</f>
        <v/>
      </c>
    </row>
    <row r="2435" spans="1:4" customFormat="1" ht="17.25" customHeight="1" thickBot="1">
      <c r="A2435" s="74" t="str">
        <f>IF(SUM(MAX($A$1:$A2434),1)&gt;MAX(ورقة1!$A:$A),"",SUM(MAX($A$1:$A2434),1))</f>
        <v/>
      </c>
      <c r="B2435" s="74" t="str">
        <f ca="1">IF($A2435="","",OFFSET(ورقة1!$B$1,MATCH($A2435,ورقة1!$A:$A,0)-1,))</f>
        <v/>
      </c>
      <c r="C2435" s="69" t="str">
        <f ca="1">IF($A2435="","",OFFSET(ورقة1!$C$1,MATCH($A2435,ورقة1!$A:$A,0)-1,))</f>
        <v/>
      </c>
      <c r="D2435" s="69" t="str">
        <f ca="1">IF($A2435="","",OFFSET(ورقة1!$E$1,MATCH($A2435,ورقة1!$A:$A,0)-1,))</f>
        <v/>
      </c>
    </row>
    <row r="2436" spans="1:4" customFormat="1" ht="17.25" customHeight="1" thickBot="1">
      <c r="A2436" s="75"/>
      <c r="B2436" s="75"/>
      <c r="C2436" s="70" t="str">
        <f ca="1">IF($A2435="","",OFFSET(ورقة1!$D$1,MATCH($A2435,ورقة1!$A:$A,0)-1,))</f>
        <v/>
      </c>
      <c r="D2436" s="70" t="str">
        <f ca="1">IF($A2435="","",OFFSET(ورقة1!$F$1,MATCH($A2435,ورقة1!$A:$A,0)-1,))</f>
        <v/>
      </c>
    </row>
    <row r="2437" spans="1:4" customFormat="1" ht="17.25" customHeight="1" thickBot="1">
      <c r="A2437" s="74" t="str">
        <f>IF(SUM(MAX($A$1:$A2436),1)&gt;MAX(ورقة1!$A:$A),"",SUM(MAX($A$1:$A2436),1))</f>
        <v/>
      </c>
      <c r="B2437" s="74" t="str">
        <f ca="1">IF($A2437="","",OFFSET(ورقة1!$B$1,MATCH($A2437,ورقة1!$A:$A,0)-1,))</f>
        <v/>
      </c>
      <c r="C2437" s="69" t="str">
        <f ca="1">IF($A2437="","",OFFSET(ورقة1!$C$1,MATCH($A2437,ورقة1!$A:$A,0)-1,))</f>
        <v/>
      </c>
      <c r="D2437" s="69" t="str">
        <f ca="1">IF($A2437="","",OFFSET(ورقة1!$E$1,MATCH($A2437,ورقة1!$A:$A,0)-1,))</f>
        <v/>
      </c>
    </row>
    <row r="2438" spans="1:4" customFormat="1" ht="17.25" customHeight="1" thickBot="1">
      <c r="A2438" s="75"/>
      <c r="B2438" s="75"/>
      <c r="C2438" s="70" t="str">
        <f ca="1">IF($A2437="","",OFFSET(ورقة1!$D$1,MATCH($A2437,ورقة1!$A:$A,0)-1,))</f>
        <v/>
      </c>
      <c r="D2438" s="70" t="str">
        <f ca="1">IF($A2437="","",OFFSET(ورقة1!$F$1,MATCH($A2437,ورقة1!$A:$A,0)-1,))</f>
        <v/>
      </c>
    </row>
    <row r="2439" spans="1:4" customFormat="1" ht="17.25" customHeight="1" thickBot="1">
      <c r="A2439" s="74" t="str">
        <f>IF(SUM(MAX($A$1:$A2438),1)&gt;MAX(ورقة1!$A:$A),"",SUM(MAX($A$1:$A2438),1))</f>
        <v/>
      </c>
      <c r="B2439" s="74" t="str">
        <f ca="1">IF($A2439="","",OFFSET(ورقة1!$B$1,MATCH($A2439,ورقة1!$A:$A,0)-1,))</f>
        <v/>
      </c>
      <c r="C2439" s="69" t="str">
        <f ca="1">IF($A2439="","",OFFSET(ورقة1!$C$1,MATCH($A2439,ورقة1!$A:$A,0)-1,))</f>
        <v/>
      </c>
      <c r="D2439" s="69" t="str">
        <f ca="1">IF($A2439="","",OFFSET(ورقة1!$E$1,MATCH($A2439,ورقة1!$A:$A,0)-1,))</f>
        <v/>
      </c>
    </row>
    <row r="2440" spans="1:4" customFormat="1" ht="17.25" customHeight="1" thickBot="1">
      <c r="A2440" s="75"/>
      <c r="B2440" s="75"/>
      <c r="C2440" s="70" t="str">
        <f ca="1">IF($A2439="","",OFFSET(ورقة1!$D$1,MATCH($A2439,ورقة1!$A:$A,0)-1,))</f>
        <v/>
      </c>
      <c r="D2440" s="70" t="str">
        <f ca="1">IF($A2439="","",OFFSET(ورقة1!$F$1,MATCH($A2439,ورقة1!$A:$A,0)-1,))</f>
        <v/>
      </c>
    </row>
    <row r="2441" spans="1:4" customFormat="1" ht="17.25" customHeight="1" thickBot="1">
      <c r="A2441" s="74" t="str">
        <f>IF(SUM(MAX($A$1:$A2440),1)&gt;MAX(ورقة1!$A:$A),"",SUM(MAX($A$1:$A2440),1))</f>
        <v/>
      </c>
      <c r="B2441" s="74" t="str">
        <f ca="1">IF($A2441="","",OFFSET(ورقة1!$B$1,MATCH($A2441,ورقة1!$A:$A,0)-1,))</f>
        <v/>
      </c>
      <c r="C2441" s="69" t="str">
        <f ca="1">IF($A2441="","",OFFSET(ورقة1!$C$1,MATCH($A2441,ورقة1!$A:$A,0)-1,))</f>
        <v/>
      </c>
      <c r="D2441" s="69" t="str">
        <f ca="1">IF($A2441="","",OFFSET(ورقة1!$E$1,MATCH($A2441,ورقة1!$A:$A,0)-1,))</f>
        <v/>
      </c>
    </row>
    <row r="2442" spans="1:4" customFormat="1" ht="17.25" customHeight="1" thickBot="1">
      <c r="A2442" s="75"/>
      <c r="B2442" s="75"/>
      <c r="C2442" s="70" t="str">
        <f ca="1">IF($A2441="","",OFFSET(ورقة1!$D$1,MATCH($A2441,ورقة1!$A:$A,0)-1,))</f>
        <v/>
      </c>
      <c r="D2442" s="70" t="str">
        <f ca="1">IF($A2441="","",OFFSET(ورقة1!$F$1,MATCH($A2441,ورقة1!$A:$A,0)-1,))</f>
        <v/>
      </c>
    </row>
    <row r="2443" spans="1:4" customFormat="1" ht="17.25" customHeight="1" thickBot="1">
      <c r="A2443" s="74" t="str">
        <f>IF(SUM(MAX($A$1:$A2442),1)&gt;MAX(ورقة1!$A:$A),"",SUM(MAX($A$1:$A2442),1))</f>
        <v/>
      </c>
      <c r="B2443" s="74" t="str">
        <f ca="1">IF($A2443="","",OFFSET(ورقة1!$B$1,MATCH($A2443,ورقة1!$A:$A,0)-1,))</f>
        <v/>
      </c>
      <c r="C2443" s="69" t="str">
        <f ca="1">IF($A2443="","",OFFSET(ورقة1!$C$1,MATCH($A2443,ورقة1!$A:$A,0)-1,))</f>
        <v/>
      </c>
      <c r="D2443" s="69" t="str">
        <f ca="1">IF($A2443="","",OFFSET(ورقة1!$E$1,MATCH($A2443,ورقة1!$A:$A,0)-1,))</f>
        <v/>
      </c>
    </row>
    <row r="2444" spans="1:4" customFormat="1" ht="17.25" customHeight="1" thickBot="1">
      <c r="A2444" s="75"/>
      <c r="B2444" s="75"/>
      <c r="C2444" s="70" t="str">
        <f ca="1">IF($A2443="","",OFFSET(ورقة1!$D$1,MATCH($A2443,ورقة1!$A:$A,0)-1,))</f>
        <v/>
      </c>
      <c r="D2444" s="70" t="str">
        <f ca="1">IF($A2443="","",OFFSET(ورقة1!$F$1,MATCH($A2443,ورقة1!$A:$A,0)-1,))</f>
        <v/>
      </c>
    </row>
    <row r="2445" spans="1:4" customFormat="1" ht="17.25" customHeight="1" thickBot="1">
      <c r="A2445" s="74" t="str">
        <f>IF(SUM(MAX($A$1:$A2444),1)&gt;MAX(ورقة1!$A:$A),"",SUM(MAX($A$1:$A2444),1))</f>
        <v/>
      </c>
      <c r="B2445" s="74" t="str">
        <f ca="1">IF($A2445="","",OFFSET(ورقة1!$B$1,MATCH($A2445,ورقة1!$A:$A,0)-1,))</f>
        <v/>
      </c>
      <c r="C2445" s="69" t="str">
        <f ca="1">IF($A2445="","",OFFSET(ورقة1!$C$1,MATCH($A2445,ورقة1!$A:$A,0)-1,))</f>
        <v/>
      </c>
      <c r="D2445" s="69" t="str">
        <f ca="1">IF($A2445="","",OFFSET(ورقة1!$E$1,MATCH($A2445,ورقة1!$A:$A,0)-1,))</f>
        <v/>
      </c>
    </row>
    <row r="2446" spans="1:4" customFormat="1" ht="17.25" customHeight="1" thickBot="1">
      <c r="A2446" s="75"/>
      <c r="B2446" s="75"/>
      <c r="C2446" s="70" t="str">
        <f ca="1">IF($A2445="","",OFFSET(ورقة1!$D$1,MATCH($A2445,ورقة1!$A:$A,0)-1,))</f>
        <v/>
      </c>
      <c r="D2446" s="70" t="str">
        <f ca="1">IF($A2445="","",OFFSET(ورقة1!$F$1,MATCH($A2445,ورقة1!$A:$A,0)-1,))</f>
        <v/>
      </c>
    </row>
    <row r="2447" spans="1:4" customFormat="1" ht="17.25" customHeight="1" thickBot="1">
      <c r="A2447" s="74" t="str">
        <f>IF(SUM(MAX($A$1:$A2446),1)&gt;MAX(ورقة1!$A:$A),"",SUM(MAX($A$1:$A2446),1))</f>
        <v/>
      </c>
      <c r="B2447" s="74" t="str">
        <f ca="1">IF($A2447="","",OFFSET(ورقة1!$B$1,MATCH($A2447,ورقة1!$A:$A,0)-1,))</f>
        <v/>
      </c>
      <c r="C2447" s="69" t="str">
        <f ca="1">IF($A2447="","",OFFSET(ورقة1!$C$1,MATCH($A2447,ورقة1!$A:$A,0)-1,))</f>
        <v/>
      </c>
      <c r="D2447" s="69" t="str">
        <f ca="1">IF($A2447="","",OFFSET(ورقة1!$E$1,MATCH($A2447,ورقة1!$A:$A,0)-1,))</f>
        <v/>
      </c>
    </row>
    <row r="2448" spans="1:4" customFormat="1" ht="17.25" customHeight="1" thickBot="1">
      <c r="A2448" s="75"/>
      <c r="B2448" s="75"/>
      <c r="C2448" s="70" t="str">
        <f ca="1">IF($A2447="","",OFFSET(ورقة1!$D$1,MATCH($A2447,ورقة1!$A:$A,0)-1,))</f>
        <v/>
      </c>
      <c r="D2448" s="70" t="str">
        <f ca="1">IF($A2447="","",OFFSET(ورقة1!$F$1,MATCH($A2447,ورقة1!$A:$A,0)-1,))</f>
        <v/>
      </c>
    </row>
    <row r="2449" spans="1:4" customFormat="1" ht="17.25" customHeight="1" thickBot="1">
      <c r="A2449" s="74" t="str">
        <f>IF(SUM(MAX($A$1:$A2448),1)&gt;MAX(ورقة1!$A:$A),"",SUM(MAX($A$1:$A2448),1))</f>
        <v/>
      </c>
      <c r="B2449" s="74" t="str">
        <f ca="1">IF($A2449="","",OFFSET(ورقة1!$B$1,MATCH($A2449,ورقة1!$A:$A,0)-1,))</f>
        <v/>
      </c>
      <c r="C2449" s="69" t="str">
        <f ca="1">IF($A2449="","",OFFSET(ورقة1!$C$1,MATCH($A2449,ورقة1!$A:$A,0)-1,))</f>
        <v/>
      </c>
      <c r="D2449" s="69" t="str">
        <f ca="1">IF($A2449="","",OFFSET(ورقة1!$E$1,MATCH($A2449,ورقة1!$A:$A,0)-1,))</f>
        <v/>
      </c>
    </row>
    <row r="2450" spans="1:4" customFormat="1" ht="17.25" customHeight="1" thickBot="1">
      <c r="A2450" s="75"/>
      <c r="B2450" s="75"/>
      <c r="C2450" s="70" t="str">
        <f ca="1">IF($A2449="","",OFFSET(ورقة1!$D$1,MATCH($A2449,ورقة1!$A:$A,0)-1,))</f>
        <v/>
      </c>
      <c r="D2450" s="70" t="str">
        <f ca="1">IF($A2449="","",OFFSET(ورقة1!$F$1,MATCH($A2449,ورقة1!$A:$A,0)-1,))</f>
        <v/>
      </c>
    </row>
    <row r="2451" spans="1:4" customFormat="1" ht="17.25" customHeight="1" thickBot="1">
      <c r="A2451" s="74" t="str">
        <f>IF(SUM(MAX($A$1:$A2450),1)&gt;MAX(ورقة1!$A:$A),"",SUM(MAX($A$1:$A2450),1))</f>
        <v/>
      </c>
      <c r="B2451" s="74" t="str">
        <f ca="1">IF($A2451="","",OFFSET(ورقة1!$B$1,MATCH($A2451,ورقة1!$A:$A,0)-1,))</f>
        <v/>
      </c>
      <c r="C2451" s="69" t="str">
        <f ca="1">IF($A2451="","",OFFSET(ورقة1!$C$1,MATCH($A2451,ورقة1!$A:$A,0)-1,))</f>
        <v/>
      </c>
      <c r="D2451" s="69" t="str">
        <f ca="1">IF($A2451="","",OFFSET(ورقة1!$E$1,MATCH($A2451,ورقة1!$A:$A,0)-1,))</f>
        <v/>
      </c>
    </row>
    <row r="2452" spans="1:4" customFormat="1" ht="17.25" customHeight="1" thickBot="1">
      <c r="A2452" s="75"/>
      <c r="B2452" s="75"/>
      <c r="C2452" s="70" t="str">
        <f ca="1">IF($A2451="","",OFFSET(ورقة1!$D$1,MATCH($A2451,ورقة1!$A:$A,0)-1,))</f>
        <v/>
      </c>
      <c r="D2452" s="70" t="str">
        <f ca="1">IF($A2451="","",OFFSET(ورقة1!$F$1,MATCH($A2451,ورقة1!$A:$A,0)-1,))</f>
        <v/>
      </c>
    </row>
    <row r="2453" spans="1:4" customFormat="1" ht="17.25" customHeight="1" thickBot="1">
      <c r="A2453" s="74" t="str">
        <f>IF(SUM(MAX($A$1:$A2452),1)&gt;MAX(ورقة1!$A:$A),"",SUM(MAX($A$1:$A2452),1))</f>
        <v/>
      </c>
      <c r="B2453" s="74" t="str">
        <f ca="1">IF($A2453="","",OFFSET(ورقة1!$B$1,MATCH($A2453,ورقة1!$A:$A,0)-1,))</f>
        <v/>
      </c>
      <c r="C2453" s="69" t="str">
        <f ca="1">IF($A2453="","",OFFSET(ورقة1!$C$1,MATCH($A2453,ورقة1!$A:$A,0)-1,))</f>
        <v/>
      </c>
      <c r="D2453" s="69" t="str">
        <f ca="1">IF($A2453="","",OFFSET(ورقة1!$E$1,MATCH($A2453,ورقة1!$A:$A,0)-1,))</f>
        <v/>
      </c>
    </row>
    <row r="2454" spans="1:4" customFormat="1" ht="17.25" customHeight="1" thickBot="1">
      <c r="A2454" s="75"/>
      <c r="B2454" s="75"/>
      <c r="C2454" s="70" t="str">
        <f ca="1">IF($A2453="","",OFFSET(ورقة1!$D$1,MATCH($A2453,ورقة1!$A:$A,0)-1,))</f>
        <v/>
      </c>
      <c r="D2454" s="70" t="str">
        <f ca="1">IF($A2453="","",OFFSET(ورقة1!$F$1,MATCH($A2453,ورقة1!$A:$A,0)-1,))</f>
        <v/>
      </c>
    </row>
    <row r="2455" spans="1:4" customFormat="1" ht="17.25" customHeight="1" thickBot="1">
      <c r="A2455" s="74" t="str">
        <f>IF(SUM(MAX($A$1:$A2454),1)&gt;MAX(ورقة1!$A:$A),"",SUM(MAX($A$1:$A2454),1))</f>
        <v/>
      </c>
      <c r="B2455" s="74" t="str">
        <f ca="1">IF($A2455="","",OFFSET(ورقة1!$B$1,MATCH($A2455,ورقة1!$A:$A,0)-1,))</f>
        <v/>
      </c>
      <c r="C2455" s="69" t="str">
        <f ca="1">IF($A2455="","",OFFSET(ورقة1!$C$1,MATCH($A2455,ورقة1!$A:$A,0)-1,))</f>
        <v/>
      </c>
      <c r="D2455" s="69" t="str">
        <f ca="1">IF($A2455="","",OFFSET(ورقة1!$E$1,MATCH($A2455,ورقة1!$A:$A,0)-1,))</f>
        <v/>
      </c>
    </row>
    <row r="2456" spans="1:4" customFormat="1" ht="17.25" customHeight="1" thickBot="1">
      <c r="A2456" s="75"/>
      <c r="B2456" s="75"/>
      <c r="C2456" s="70" t="str">
        <f ca="1">IF($A2455="","",OFFSET(ورقة1!$D$1,MATCH($A2455,ورقة1!$A:$A,0)-1,))</f>
        <v/>
      </c>
      <c r="D2456" s="70" t="str">
        <f ca="1">IF($A2455="","",OFFSET(ورقة1!$F$1,MATCH($A2455,ورقة1!$A:$A,0)-1,))</f>
        <v/>
      </c>
    </row>
    <row r="2457" spans="1:4" customFormat="1" ht="17.25" customHeight="1" thickBot="1">
      <c r="A2457" s="74" t="str">
        <f>IF(SUM(MAX($A$1:$A2456),1)&gt;MAX(ورقة1!$A:$A),"",SUM(MAX($A$1:$A2456),1))</f>
        <v/>
      </c>
      <c r="B2457" s="74" t="str">
        <f ca="1">IF($A2457="","",OFFSET(ورقة1!$B$1,MATCH($A2457,ورقة1!$A:$A,0)-1,))</f>
        <v/>
      </c>
      <c r="C2457" s="69" t="str">
        <f ca="1">IF($A2457="","",OFFSET(ورقة1!$C$1,MATCH($A2457,ورقة1!$A:$A,0)-1,))</f>
        <v/>
      </c>
      <c r="D2457" s="69" t="str">
        <f ca="1">IF($A2457="","",OFFSET(ورقة1!$E$1,MATCH($A2457,ورقة1!$A:$A,0)-1,))</f>
        <v/>
      </c>
    </row>
    <row r="2458" spans="1:4" customFormat="1" ht="17.25" customHeight="1" thickBot="1">
      <c r="A2458" s="75"/>
      <c r="B2458" s="75"/>
      <c r="C2458" s="70" t="str">
        <f ca="1">IF($A2457="","",OFFSET(ورقة1!$D$1,MATCH($A2457,ورقة1!$A:$A,0)-1,))</f>
        <v/>
      </c>
      <c r="D2458" s="70" t="str">
        <f ca="1">IF($A2457="","",OFFSET(ورقة1!$F$1,MATCH($A2457,ورقة1!$A:$A,0)-1,))</f>
        <v/>
      </c>
    </row>
    <row r="2459" spans="1:4" customFormat="1" ht="17.25" customHeight="1" thickBot="1">
      <c r="A2459" s="74" t="str">
        <f>IF(SUM(MAX($A$1:$A2458),1)&gt;MAX(ورقة1!$A:$A),"",SUM(MAX($A$1:$A2458),1))</f>
        <v/>
      </c>
      <c r="B2459" s="74" t="str">
        <f ca="1">IF($A2459="","",OFFSET(ورقة1!$B$1,MATCH($A2459,ورقة1!$A:$A,0)-1,))</f>
        <v/>
      </c>
      <c r="C2459" s="69" t="str">
        <f ca="1">IF($A2459="","",OFFSET(ورقة1!$C$1,MATCH($A2459,ورقة1!$A:$A,0)-1,))</f>
        <v/>
      </c>
      <c r="D2459" s="69" t="str">
        <f ca="1">IF($A2459="","",OFFSET(ورقة1!$E$1,MATCH($A2459,ورقة1!$A:$A,0)-1,))</f>
        <v/>
      </c>
    </row>
    <row r="2460" spans="1:4" customFormat="1" ht="17.25" customHeight="1" thickBot="1">
      <c r="A2460" s="75"/>
      <c r="B2460" s="75"/>
      <c r="C2460" s="70" t="str">
        <f ca="1">IF($A2459="","",OFFSET(ورقة1!$D$1,MATCH($A2459,ورقة1!$A:$A,0)-1,))</f>
        <v/>
      </c>
      <c r="D2460" s="70" t="str">
        <f ca="1">IF($A2459="","",OFFSET(ورقة1!$F$1,MATCH($A2459,ورقة1!$A:$A,0)-1,))</f>
        <v/>
      </c>
    </row>
    <row r="2461" spans="1:4" customFormat="1" ht="17.25" customHeight="1" thickBot="1">
      <c r="A2461" s="74" t="str">
        <f>IF(SUM(MAX($A$1:$A2460),1)&gt;MAX(ورقة1!$A:$A),"",SUM(MAX($A$1:$A2460),1))</f>
        <v/>
      </c>
      <c r="B2461" s="74" t="str">
        <f ca="1">IF($A2461="","",OFFSET(ورقة1!$B$1,MATCH($A2461,ورقة1!$A:$A,0)-1,))</f>
        <v/>
      </c>
      <c r="C2461" s="69" t="str">
        <f ca="1">IF($A2461="","",OFFSET(ورقة1!$C$1,MATCH($A2461,ورقة1!$A:$A,0)-1,))</f>
        <v/>
      </c>
      <c r="D2461" s="69" t="str">
        <f ca="1">IF($A2461="","",OFFSET(ورقة1!$E$1,MATCH($A2461,ورقة1!$A:$A,0)-1,))</f>
        <v/>
      </c>
    </row>
    <row r="2462" spans="1:4" customFormat="1" ht="17.25" customHeight="1" thickBot="1">
      <c r="A2462" s="75"/>
      <c r="B2462" s="75"/>
      <c r="C2462" s="70" t="str">
        <f ca="1">IF($A2461="","",OFFSET(ورقة1!$D$1,MATCH($A2461,ورقة1!$A:$A,0)-1,))</f>
        <v/>
      </c>
      <c r="D2462" s="70" t="str">
        <f ca="1">IF($A2461="","",OFFSET(ورقة1!$F$1,MATCH($A2461,ورقة1!$A:$A,0)-1,))</f>
        <v/>
      </c>
    </row>
    <row r="2463" spans="1:4" customFormat="1" ht="17.25" customHeight="1" thickBot="1">
      <c r="A2463" s="74" t="str">
        <f>IF(SUM(MAX($A$1:$A2462),1)&gt;MAX(ورقة1!$A:$A),"",SUM(MAX($A$1:$A2462),1))</f>
        <v/>
      </c>
      <c r="B2463" s="74" t="str">
        <f ca="1">IF($A2463="","",OFFSET(ورقة1!$B$1,MATCH($A2463,ورقة1!$A:$A,0)-1,))</f>
        <v/>
      </c>
      <c r="C2463" s="69" t="str">
        <f ca="1">IF($A2463="","",OFFSET(ورقة1!$C$1,MATCH($A2463,ورقة1!$A:$A,0)-1,))</f>
        <v/>
      </c>
      <c r="D2463" s="69" t="str">
        <f ca="1">IF($A2463="","",OFFSET(ورقة1!$E$1,MATCH($A2463,ورقة1!$A:$A,0)-1,))</f>
        <v/>
      </c>
    </row>
    <row r="2464" spans="1:4" customFormat="1" ht="17.25" customHeight="1" thickBot="1">
      <c r="A2464" s="75"/>
      <c r="B2464" s="75"/>
      <c r="C2464" s="70" t="str">
        <f ca="1">IF($A2463="","",OFFSET(ورقة1!$D$1,MATCH($A2463,ورقة1!$A:$A,0)-1,))</f>
        <v/>
      </c>
      <c r="D2464" s="70" t="str">
        <f ca="1">IF($A2463="","",OFFSET(ورقة1!$F$1,MATCH($A2463,ورقة1!$A:$A,0)-1,))</f>
        <v/>
      </c>
    </row>
    <row r="2465" spans="1:4" customFormat="1" ht="17.25" customHeight="1" thickBot="1">
      <c r="A2465" s="74" t="str">
        <f>IF(SUM(MAX($A$1:$A2464),1)&gt;MAX(ورقة1!$A:$A),"",SUM(MAX($A$1:$A2464),1))</f>
        <v/>
      </c>
      <c r="B2465" s="74" t="str">
        <f ca="1">IF($A2465="","",OFFSET(ورقة1!$B$1,MATCH($A2465,ورقة1!$A:$A,0)-1,))</f>
        <v/>
      </c>
      <c r="C2465" s="69" t="str">
        <f ca="1">IF($A2465="","",OFFSET(ورقة1!$C$1,MATCH($A2465,ورقة1!$A:$A,0)-1,))</f>
        <v/>
      </c>
      <c r="D2465" s="69" t="str">
        <f ca="1">IF($A2465="","",OFFSET(ورقة1!$E$1,MATCH($A2465,ورقة1!$A:$A,0)-1,))</f>
        <v/>
      </c>
    </row>
    <row r="2466" spans="1:4" customFormat="1" ht="17.25" customHeight="1" thickBot="1">
      <c r="A2466" s="75"/>
      <c r="B2466" s="75"/>
      <c r="C2466" s="70" t="str">
        <f ca="1">IF($A2465="","",OFFSET(ورقة1!$D$1,MATCH($A2465,ورقة1!$A:$A,0)-1,))</f>
        <v/>
      </c>
      <c r="D2466" s="70" t="str">
        <f ca="1">IF($A2465="","",OFFSET(ورقة1!$F$1,MATCH($A2465,ورقة1!$A:$A,0)-1,))</f>
        <v/>
      </c>
    </row>
    <row r="2467" spans="1:4" customFormat="1" ht="17.25" customHeight="1" thickBot="1">
      <c r="A2467" s="74" t="str">
        <f>IF(SUM(MAX($A$1:$A2466),1)&gt;MAX(ورقة1!$A:$A),"",SUM(MAX($A$1:$A2466),1))</f>
        <v/>
      </c>
      <c r="B2467" s="74" t="str">
        <f ca="1">IF($A2467="","",OFFSET(ورقة1!$B$1,MATCH($A2467,ورقة1!$A:$A,0)-1,))</f>
        <v/>
      </c>
      <c r="C2467" s="69" t="str">
        <f ca="1">IF($A2467="","",OFFSET(ورقة1!$C$1,MATCH($A2467,ورقة1!$A:$A,0)-1,))</f>
        <v/>
      </c>
      <c r="D2467" s="69" t="str">
        <f ca="1">IF($A2467="","",OFFSET(ورقة1!$E$1,MATCH($A2467,ورقة1!$A:$A,0)-1,))</f>
        <v/>
      </c>
    </row>
    <row r="2468" spans="1:4" customFormat="1" ht="17.25" customHeight="1" thickBot="1">
      <c r="A2468" s="75"/>
      <c r="B2468" s="75"/>
      <c r="C2468" s="70" t="str">
        <f ca="1">IF($A2467="","",OFFSET(ورقة1!$D$1,MATCH($A2467,ورقة1!$A:$A,0)-1,))</f>
        <v/>
      </c>
      <c r="D2468" s="70" t="str">
        <f ca="1">IF($A2467="","",OFFSET(ورقة1!$F$1,MATCH($A2467,ورقة1!$A:$A,0)-1,))</f>
        <v/>
      </c>
    </row>
    <row r="2469" spans="1:4" customFormat="1" ht="17.25" customHeight="1" thickBot="1">
      <c r="A2469" s="74" t="str">
        <f>IF(SUM(MAX($A$1:$A2468),1)&gt;MAX(ورقة1!$A:$A),"",SUM(MAX($A$1:$A2468),1))</f>
        <v/>
      </c>
      <c r="B2469" s="74" t="str">
        <f ca="1">IF($A2469="","",OFFSET(ورقة1!$B$1,MATCH($A2469,ورقة1!$A:$A,0)-1,))</f>
        <v/>
      </c>
      <c r="C2469" s="69" t="str">
        <f ca="1">IF($A2469="","",OFFSET(ورقة1!$C$1,MATCH($A2469,ورقة1!$A:$A,0)-1,))</f>
        <v/>
      </c>
      <c r="D2469" s="69" t="str">
        <f ca="1">IF($A2469="","",OFFSET(ورقة1!$E$1,MATCH($A2469,ورقة1!$A:$A,0)-1,))</f>
        <v/>
      </c>
    </row>
    <row r="2470" spans="1:4" customFormat="1" ht="17.25" customHeight="1" thickBot="1">
      <c r="A2470" s="75"/>
      <c r="B2470" s="75"/>
      <c r="C2470" s="70" t="str">
        <f ca="1">IF($A2469="","",OFFSET(ورقة1!$D$1,MATCH($A2469,ورقة1!$A:$A,0)-1,))</f>
        <v/>
      </c>
      <c r="D2470" s="70" t="str">
        <f ca="1">IF($A2469="","",OFFSET(ورقة1!$F$1,MATCH($A2469,ورقة1!$A:$A,0)-1,))</f>
        <v/>
      </c>
    </row>
    <row r="2471" spans="1:4" customFormat="1" ht="17.25" customHeight="1" thickBot="1">
      <c r="A2471" s="74" t="str">
        <f>IF(SUM(MAX($A$1:$A2470),1)&gt;MAX(ورقة1!$A:$A),"",SUM(MAX($A$1:$A2470),1))</f>
        <v/>
      </c>
      <c r="B2471" s="74" t="str">
        <f ca="1">IF($A2471="","",OFFSET(ورقة1!$B$1,MATCH($A2471,ورقة1!$A:$A,0)-1,))</f>
        <v/>
      </c>
      <c r="C2471" s="69" t="str">
        <f ca="1">IF($A2471="","",OFFSET(ورقة1!$C$1,MATCH($A2471,ورقة1!$A:$A,0)-1,))</f>
        <v/>
      </c>
      <c r="D2471" s="69" t="str">
        <f ca="1">IF($A2471="","",OFFSET(ورقة1!$E$1,MATCH($A2471,ورقة1!$A:$A,0)-1,))</f>
        <v/>
      </c>
    </row>
    <row r="2472" spans="1:4" customFormat="1" ht="17.25" customHeight="1" thickBot="1">
      <c r="A2472" s="75"/>
      <c r="B2472" s="75"/>
      <c r="C2472" s="70" t="str">
        <f ca="1">IF($A2471="","",OFFSET(ورقة1!$D$1,MATCH($A2471,ورقة1!$A:$A,0)-1,))</f>
        <v/>
      </c>
      <c r="D2472" s="70" t="str">
        <f ca="1">IF($A2471="","",OFFSET(ورقة1!$F$1,MATCH($A2471,ورقة1!$A:$A,0)-1,))</f>
        <v/>
      </c>
    </row>
    <row r="2473" spans="1:4" customFormat="1" ht="17.25" customHeight="1" thickBot="1">
      <c r="A2473" s="74" t="str">
        <f>IF(SUM(MAX($A$1:$A2472),1)&gt;MAX(ورقة1!$A:$A),"",SUM(MAX($A$1:$A2472),1))</f>
        <v/>
      </c>
      <c r="B2473" s="74" t="str">
        <f ca="1">IF($A2473="","",OFFSET(ورقة1!$B$1,MATCH($A2473,ورقة1!$A:$A,0)-1,))</f>
        <v/>
      </c>
      <c r="C2473" s="69" t="str">
        <f ca="1">IF($A2473="","",OFFSET(ورقة1!$C$1,MATCH($A2473,ورقة1!$A:$A,0)-1,))</f>
        <v/>
      </c>
      <c r="D2473" s="69" t="str">
        <f ca="1">IF($A2473="","",OFFSET(ورقة1!$E$1,MATCH($A2473,ورقة1!$A:$A,0)-1,))</f>
        <v/>
      </c>
    </row>
    <row r="2474" spans="1:4" customFormat="1" ht="17.25" customHeight="1" thickBot="1">
      <c r="A2474" s="75"/>
      <c r="B2474" s="75"/>
      <c r="C2474" s="70" t="str">
        <f ca="1">IF($A2473="","",OFFSET(ورقة1!$D$1,MATCH($A2473,ورقة1!$A:$A,0)-1,))</f>
        <v/>
      </c>
      <c r="D2474" s="70" t="str">
        <f ca="1">IF($A2473="","",OFFSET(ورقة1!$F$1,MATCH($A2473,ورقة1!$A:$A,0)-1,))</f>
        <v/>
      </c>
    </row>
    <row r="2475" spans="1:4" customFormat="1" ht="17.25" customHeight="1" thickBot="1">
      <c r="A2475" s="74" t="str">
        <f>IF(SUM(MAX($A$1:$A2474),1)&gt;MAX(ورقة1!$A:$A),"",SUM(MAX($A$1:$A2474),1))</f>
        <v/>
      </c>
      <c r="B2475" s="74" t="str">
        <f ca="1">IF($A2475="","",OFFSET(ورقة1!$B$1,MATCH($A2475,ورقة1!$A:$A,0)-1,))</f>
        <v/>
      </c>
      <c r="C2475" s="69" t="str">
        <f ca="1">IF($A2475="","",OFFSET(ورقة1!$C$1,MATCH($A2475,ورقة1!$A:$A,0)-1,))</f>
        <v/>
      </c>
      <c r="D2475" s="69" t="str">
        <f ca="1">IF($A2475="","",OFFSET(ورقة1!$E$1,MATCH($A2475,ورقة1!$A:$A,0)-1,))</f>
        <v/>
      </c>
    </row>
    <row r="2476" spans="1:4" customFormat="1" ht="17.25" customHeight="1" thickBot="1">
      <c r="A2476" s="75"/>
      <c r="B2476" s="75"/>
      <c r="C2476" s="70" t="str">
        <f ca="1">IF($A2475="","",OFFSET(ورقة1!$D$1,MATCH($A2475,ورقة1!$A:$A,0)-1,))</f>
        <v/>
      </c>
      <c r="D2476" s="70" t="str">
        <f ca="1">IF($A2475="","",OFFSET(ورقة1!$F$1,MATCH($A2475,ورقة1!$A:$A,0)-1,))</f>
        <v/>
      </c>
    </row>
    <row r="2477" spans="1:4" customFormat="1" ht="17.25" customHeight="1" thickBot="1">
      <c r="A2477" s="74" t="str">
        <f>IF(SUM(MAX($A$1:$A2476),1)&gt;MAX(ورقة1!$A:$A),"",SUM(MAX($A$1:$A2476),1))</f>
        <v/>
      </c>
      <c r="B2477" s="74" t="str">
        <f ca="1">IF($A2477="","",OFFSET(ورقة1!$B$1,MATCH($A2477,ورقة1!$A:$A,0)-1,))</f>
        <v/>
      </c>
      <c r="C2477" s="69" t="str">
        <f ca="1">IF($A2477="","",OFFSET(ورقة1!$C$1,MATCH($A2477,ورقة1!$A:$A,0)-1,))</f>
        <v/>
      </c>
      <c r="D2477" s="69" t="str">
        <f ca="1">IF($A2477="","",OFFSET(ورقة1!$E$1,MATCH($A2477,ورقة1!$A:$A,0)-1,))</f>
        <v/>
      </c>
    </row>
    <row r="2478" spans="1:4" customFormat="1" ht="17.25" customHeight="1" thickBot="1">
      <c r="A2478" s="75"/>
      <c r="B2478" s="75"/>
      <c r="C2478" s="70" t="str">
        <f ca="1">IF($A2477="","",OFFSET(ورقة1!$D$1,MATCH($A2477,ورقة1!$A:$A,0)-1,))</f>
        <v/>
      </c>
      <c r="D2478" s="70" t="str">
        <f ca="1">IF($A2477="","",OFFSET(ورقة1!$F$1,MATCH($A2477,ورقة1!$A:$A,0)-1,))</f>
        <v/>
      </c>
    </row>
    <row r="2479" spans="1:4" customFormat="1" ht="17.25" customHeight="1" thickBot="1">
      <c r="A2479" s="74" t="str">
        <f>IF(SUM(MAX($A$1:$A2478),1)&gt;MAX(ورقة1!$A:$A),"",SUM(MAX($A$1:$A2478),1))</f>
        <v/>
      </c>
      <c r="B2479" s="74" t="str">
        <f ca="1">IF($A2479="","",OFFSET(ورقة1!$B$1,MATCH($A2479,ورقة1!$A:$A,0)-1,))</f>
        <v/>
      </c>
      <c r="C2479" s="69" t="str">
        <f ca="1">IF($A2479="","",OFFSET(ورقة1!$C$1,MATCH($A2479,ورقة1!$A:$A,0)-1,))</f>
        <v/>
      </c>
      <c r="D2479" s="69" t="str">
        <f ca="1">IF($A2479="","",OFFSET(ورقة1!$E$1,MATCH($A2479,ورقة1!$A:$A,0)-1,))</f>
        <v/>
      </c>
    </row>
    <row r="2480" spans="1:4" customFormat="1" ht="17.25" customHeight="1" thickBot="1">
      <c r="A2480" s="75"/>
      <c r="B2480" s="75"/>
      <c r="C2480" s="70" t="str">
        <f ca="1">IF($A2479="","",OFFSET(ورقة1!$D$1,MATCH($A2479,ورقة1!$A:$A,0)-1,))</f>
        <v/>
      </c>
      <c r="D2480" s="70" t="str">
        <f ca="1">IF($A2479="","",OFFSET(ورقة1!$F$1,MATCH($A2479,ورقة1!$A:$A,0)-1,))</f>
        <v/>
      </c>
    </row>
    <row r="2481" spans="1:4" customFormat="1" ht="17.25" customHeight="1" thickBot="1">
      <c r="A2481" s="74" t="str">
        <f>IF(SUM(MAX($A$1:$A2480),1)&gt;MAX(ورقة1!$A:$A),"",SUM(MAX($A$1:$A2480),1))</f>
        <v/>
      </c>
      <c r="B2481" s="74" t="str">
        <f ca="1">IF($A2481="","",OFFSET(ورقة1!$B$1,MATCH($A2481,ورقة1!$A:$A,0)-1,))</f>
        <v/>
      </c>
      <c r="C2481" s="69" t="str">
        <f ca="1">IF($A2481="","",OFFSET(ورقة1!$C$1,MATCH($A2481,ورقة1!$A:$A,0)-1,))</f>
        <v/>
      </c>
      <c r="D2481" s="69" t="str">
        <f ca="1">IF($A2481="","",OFFSET(ورقة1!$E$1,MATCH($A2481,ورقة1!$A:$A,0)-1,))</f>
        <v/>
      </c>
    </row>
    <row r="2482" spans="1:4" customFormat="1" ht="17.25" customHeight="1" thickBot="1">
      <c r="A2482" s="75"/>
      <c r="B2482" s="75"/>
      <c r="C2482" s="70" t="str">
        <f ca="1">IF($A2481="","",OFFSET(ورقة1!$D$1,MATCH($A2481,ورقة1!$A:$A,0)-1,))</f>
        <v/>
      </c>
      <c r="D2482" s="70" t="str">
        <f ca="1">IF($A2481="","",OFFSET(ورقة1!$F$1,MATCH($A2481,ورقة1!$A:$A,0)-1,))</f>
        <v/>
      </c>
    </row>
    <row r="2483" spans="1:4" customFormat="1" ht="17.25" customHeight="1" thickBot="1">
      <c r="A2483" s="74" t="str">
        <f>IF(SUM(MAX($A$1:$A2482),1)&gt;MAX(ورقة1!$A:$A),"",SUM(MAX($A$1:$A2482),1))</f>
        <v/>
      </c>
      <c r="B2483" s="74" t="str">
        <f ca="1">IF($A2483="","",OFFSET(ورقة1!$B$1,MATCH($A2483,ورقة1!$A:$A,0)-1,))</f>
        <v/>
      </c>
      <c r="C2483" s="69" t="str">
        <f ca="1">IF($A2483="","",OFFSET(ورقة1!$C$1,MATCH($A2483,ورقة1!$A:$A,0)-1,))</f>
        <v/>
      </c>
      <c r="D2483" s="69" t="str">
        <f ca="1">IF($A2483="","",OFFSET(ورقة1!$E$1,MATCH($A2483,ورقة1!$A:$A,0)-1,))</f>
        <v/>
      </c>
    </row>
    <row r="2484" spans="1:4" customFormat="1" ht="17.25" customHeight="1" thickBot="1">
      <c r="A2484" s="75"/>
      <c r="B2484" s="75"/>
      <c r="C2484" s="70" t="str">
        <f ca="1">IF($A2483="","",OFFSET(ورقة1!$D$1,MATCH($A2483,ورقة1!$A:$A,0)-1,))</f>
        <v/>
      </c>
      <c r="D2484" s="70" t="str">
        <f ca="1">IF($A2483="","",OFFSET(ورقة1!$F$1,MATCH($A2483,ورقة1!$A:$A,0)-1,))</f>
        <v/>
      </c>
    </row>
    <row r="2485" spans="1:4" customFormat="1" ht="17.25" customHeight="1" thickBot="1">
      <c r="A2485" s="74" t="str">
        <f>IF(SUM(MAX($A$1:$A2484),1)&gt;MAX(ورقة1!$A:$A),"",SUM(MAX($A$1:$A2484),1))</f>
        <v/>
      </c>
      <c r="B2485" s="74" t="str">
        <f ca="1">IF($A2485="","",OFFSET(ورقة1!$B$1,MATCH($A2485,ورقة1!$A:$A,0)-1,))</f>
        <v/>
      </c>
      <c r="C2485" s="69" t="str">
        <f ca="1">IF($A2485="","",OFFSET(ورقة1!$C$1,MATCH($A2485,ورقة1!$A:$A,0)-1,))</f>
        <v/>
      </c>
      <c r="D2485" s="69" t="str">
        <f ca="1">IF($A2485="","",OFFSET(ورقة1!$E$1,MATCH($A2485,ورقة1!$A:$A,0)-1,))</f>
        <v/>
      </c>
    </row>
    <row r="2486" spans="1:4" customFormat="1" ht="17.25" customHeight="1" thickBot="1">
      <c r="A2486" s="75"/>
      <c r="B2486" s="75"/>
      <c r="C2486" s="70" t="str">
        <f ca="1">IF($A2485="","",OFFSET(ورقة1!$D$1,MATCH($A2485,ورقة1!$A:$A,0)-1,))</f>
        <v/>
      </c>
      <c r="D2486" s="70" t="str">
        <f ca="1">IF($A2485="","",OFFSET(ورقة1!$F$1,MATCH($A2485,ورقة1!$A:$A,0)-1,))</f>
        <v/>
      </c>
    </row>
    <row r="2487" spans="1:4" customFormat="1" ht="17.25" customHeight="1" thickBot="1">
      <c r="A2487" s="74" t="str">
        <f>IF(SUM(MAX($A$1:$A2486),1)&gt;MAX(ورقة1!$A:$A),"",SUM(MAX($A$1:$A2486),1))</f>
        <v/>
      </c>
      <c r="B2487" s="74" t="str">
        <f ca="1">IF($A2487="","",OFFSET(ورقة1!$B$1,MATCH($A2487,ورقة1!$A:$A,0)-1,))</f>
        <v/>
      </c>
      <c r="C2487" s="69" t="str">
        <f ca="1">IF($A2487="","",OFFSET(ورقة1!$C$1,MATCH($A2487,ورقة1!$A:$A,0)-1,))</f>
        <v/>
      </c>
      <c r="D2487" s="69" t="str">
        <f ca="1">IF($A2487="","",OFFSET(ورقة1!$E$1,MATCH($A2487,ورقة1!$A:$A,0)-1,))</f>
        <v/>
      </c>
    </row>
    <row r="2488" spans="1:4" customFormat="1" ht="17.25" customHeight="1" thickBot="1">
      <c r="A2488" s="75"/>
      <c r="B2488" s="75"/>
      <c r="C2488" s="70" t="str">
        <f ca="1">IF($A2487="","",OFFSET(ورقة1!$D$1,MATCH($A2487,ورقة1!$A:$A,0)-1,))</f>
        <v/>
      </c>
      <c r="D2488" s="70" t="str">
        <f ca="1">IF($A2487="","",OFFSET(ورقة1!$F$1,MATCH($A2487,ورقة1!$A:$A,0)-1,))</f>
        <v/>
      </c>
    </row>
    <row r="2489" spans="1:4" customFormat="1" ht="17.25" customHeight="1" thickBot="1">
      <c r="A2489" s="74" t="str">
        <f>IF(SUM(MAX($A$1:$A2488),1)&gt;MAX(ورقة1!$A:$A),"",SUM(MAX($A$1:$A2488),1))</f>
        <v/>
      </c>
      <c r="B2489" s="74" t="str">
        <f ca="1">IF($A2489="","",OFFSET(ورقة1!$B$1,MATCH($A2489,ورقة1!$A:$A,0)-1,))</f>
        <v/>
      </c>
      <c r="C2489" s="69" t="str">
        <f ca="1">IF($A2489="","",OFFSET(ورقة1!$C$1,MATCH($A2489,ورقة1!$A:$A,0)-1,))</f>
        <v/>
      </c>
      <c r="D2489" s="69" t="str">
        <f ca="1">IF($A2489="","",OFFSET(ورقة1!$E$1,MATCH($A2489,ورقة1!$A:$A,0)-1,))</f>
        <v/>
      </c>
    </row>
    <row r="2490" spans="1:4" customFormat="1" ht="17.25" customHeight="1" thickBot="1">
      <c r="A2490" s="75"/>
      <c r="B2490" s="75"/>
      <c r="C2490" s="70" t="str">
        <f ca="1">IF($A2489="","",OFFSET(ورقة1!$D$1,MATCH($A2489,ورقة1!$A:$A,0)-1,))</f>
        <v/>
      </c>
      <c r="D2490" s="70" t="str">
        <f ca="1">IF($A2489="","",OFFSET(ورقة1!$F$1,MATCH($A2489,ورقة1!$A:$A,0)-1,))</f>
        <v/>
      </c>
    </row>
    <row r="2491" spans="1:4" customFormat="1" ht="17.25" customHeight="1" thickBot="1">
      <c r="A2491" s="74" t="str">
        <f>IF(SUM(MAX($A$1:$A2490),1)&gt;MAX(ورقة1!$A:$A),"",SUM(MAX($A$1:$A2490),1))</f>
        <v/>
      </c>
      <c r="B2491" s="74" t="str">
        <f ca="1">IF($A2491="","",OFFSET(ورقة1!$B$1,MATCH($A2491,ورقة1!$A:$A,0)-1,))</f>
        <v/>
      </c>
      <c r="C2491" s="69" t="str">
        <f ca="1">IF($A2491="","",OFFSET(ورقة1!$C$1,MATCH($A2491,ورقة1!$A:$A,0)-1,))</f>
        <v/>
      </c>
      <c r="D2491" s="69" t="str">
        <f ca="1">IF($A2491="","",OFFSET(ورقة1!$E$1,MATCH($A2491,ورقة1!$A:$A,0)-1,))</f>
        <v/>
      </c>
    </row>
    <row r="2492" spans="1:4" customFormat="1" ht="17.25" customHeight="1" thickBot="1">
      <c r="A2492" s="75"/>
      <c r="B2492" s="75"/>
      <c r="C2492" s="70" t="str">
        <f ca="1">IF($A2491="","",OFFSET(ورقة1!$D$1,MATCH($A2491,ورقة1!$A:$A,0)-1,))</f>
        <v/>
      </c>
      <c r="D2492" s="70" t="str">
        <f ca="1">IF($A2491="","",OFFSET(ورقة1!$F$1,MATCH($A2491,ورقة1!$A:$A,0)-1,))</f>
        <v/>
      </c>
    </row>
    <row r="2493" spans="1:4" customFormat="1" ht="17.25" customHeight="1" thickBot="1">
      <c r="A2493" s="74" t="str">
        <f>IF(SUM(MAX($A$1:$A2492),1)&gt;MAX(ورقة1!$A:$A),"",SUM(MAX($A$1:$A2492),1))</f>
        <v/>
      </c>
      <c r="B2493" s="74" t="str">
        <f ca="1">IF($A2493="","",OFFSET(ورقة1!$B$1,MATCH($A2493,ورقة1!$A:$A,0)-1,))</f>
        <v/>
      </c>
      <c r="C2493" s="69" t="str">
        <f ca="1">IF($A2493="","",OFFSET(ورقة1!$C$1,MATCH($A2493,ورقة1!$A:$A,0)-1,))</f>
        <v/>
      </c>
      <c r="D2493" s="69" t="str">
        <f ca="1">IF($A2493="","",OFFSET(ورقة1!$E$1,MATCH($A2493,ورقة1!$A:$A,0)-1,))</f>
        <v/>
      </c>
    </row>
    <row r="2494" spans="1:4" customFormat="1" ht="17.25" customHeight="1" thickBot="1">
      <c r="A2494" s="75"/>
      <c r="B2494" s="75"/>
      <c r="C2494" s="70" t="str">
        <f ca="1">IF($A2493="","",OFFSET(ورقة1!$D$1,MATCH($A2493,ورقة1!$A:$A,0)-1,))</f>
        <v/>
      </c>
      <c r="D2494" s="70" t="str">
        <f ca="1">IF($A2493="","",OFFSET(ورقة1!$F$1,MATCH($A2493,ورقة1!$A:$A,0)-1,))</f>
        <v/>
      </c>
    </row>
    <row r="2495" spans="1:4" customFormat="1" ht="17.25" customHeight="1" thickBot="1">
      <c r="A2495" s="74" t="str">
        <f>IF(SUM(MAX($A$1:$A2494),1)&gt;MAX(ورقة1!$A:$A),"",SUM(MAX($A$1:$A2494),1))</f>
        <v/>
      </c>
      <c r="B2495" s="74" t="str">
        <f ca="1">IF($A2495="","",OFFSET(ورقة1!$B$1,MATCH($A2495,ورقة1!$A:$A,0)-1,))</f>
        <v/>
      </c>
      <c r="C2495" s="69" t="str">
        <f ca="1">IF($A2495="","",OFFSET(ورقة1!$C$1,MATCH($A2495,ورقة1!$A:$A,0)-1,))</f>
        <v/>
      </c>
      <c r="D2495" s="69" t="str">
        <f ca="1">IF($A2495="","",OFFSET(ورقة1!$E$1,MATCH($A2495,ورقة1!$A:$A,0)-1,))</f>
        <v/>
      </c>
    </row>
    <row r="2496" spans="1:4" customFormat="1" ht="17.25" customHeight="1" thickBot="1">
      <c r="A2496" s="75"/>
      <c r="B2496" s="75"/>
      <c r="C2496" s="70" t="str">
        <f ca="1">IF($A2495="","",OFFSET(ورقة1!$D$1,MATCH($A2495,ورقة1!$A:$A,0)-1,))</f>
        <v/>
      </c>
      <c r="D2496" s="70" t="str">
        <f ca="1">IF($A2495="","",OFFSET(ورقة1!$F$1,MATCH($A2495,ورقة1!$A:$A,0)-1,))</f>
        <v/>
      </c>
    </row>
    <row r="2497" spans="1:4" customFormat="1" ht="17.25" customHeight="1" thickBot="1">
      <c r="A2497" s="74" t="str">
        <f>IF(SUM(MAX($A$1:$A2496),1)&gt;MAX(ورقة1!$A:$A),"",SUM(MAX($A$1:$A2496),1))</f>
        <v/>
      </c>
      <c r="B2497" s="74" t="str">
        <f ca="1">IF($A2497="","",OFFSET(ورقة1!$B$1,MATCH($A2497,ورقة1!$A:$A,0)-1,))</f>
        <v/>
      </c>
      <c r="C2497" s="69" t="str">
        <f ca="1">IF($A2497="","",OFFSET(ورقة1!$C$1,MATCH($A2497,ورقة1!$A:$A,0)-1,))</f>
        <v/>
      </c>
      <c r="D2497" s="69" t="str">
        <f ca="1">IF($A2497="","",OFFSET(ورقة1!$E$1,MATCH($A2497,ورقة1!$A:$A,0)-1,))</f>
        <v/>
      </c>
    </row>
    <row r="2498" spans="1:4" customFormat="1" ht="17.25" customHeight="1" thickBot="1">
      <c r="A2498" s="75"/>
      <c r="B2498" s="75"/>
      <c r="C2498" s="70" t="str">
        <f ca="1">IF($A2497="","",OFFSET(ورقة1!$D$1,MATCH($A2497,ورقة1!$A:$A,0)-1,))</f>
        <v/>
      </c>
      <c r="D2498" s="70" t="str">
        <f ca="1">IF($A2497="","",OFFSET(ورقة1!$F$1,MATCH($A2497,ورقة1!$A:$A,0)-1,))</f>
        <v/>
      </c>
    </row>
    <row r="2499" spans="1:4" customFormat="1" ht="17.25" customHeight="1" thickBot="1">
      <c r="A2499" s="74" t="str">
        <f>IF(SUM(MAX($A$1:$A2498),1)&gt;MAX(ورقة1!$A:$A),"",SUM(MAX($A$1:$A2498),1))</f>
        <v/>
      </c>
      <c r="B2499" s="74" t="str">
        <f ca="1">IF($A2499="","",OFFSET(ورقة1!$B$1,MATCH($A2499,ورقة1!$A:$A,0)-1,))</f>
        <v/>
      </c>
      <c r="C2499" s="69" t="str">
        <f ca="1">IF($A2499="","",OFFSET(ورقة1!$C$1,MATCH($A2499,ورقة1!$A:$A,0)-1,))</f>
        <v/>
      </c>
      <c r="D2499" s="69" t="str">
        <f ca="1">IF($A2499="","",OFFSET(ورقة1!$E$1,MATCH($A2499,ورقة1!$A:$A,0)-1,))</f>
        <v/>
      </c>
    </row>
    <row r="2500" spans="1:4" customFormat="1" ht="17.25" customHeight="1" thickBot="1">
      <c r="A2500" s="75"/>
      <c r="B2500" s="75"/>
      <c r="C2500" s="70" t="str">
        <f ca="1">IF($A2499="","",OFFSET(ورقة1!$D$1,MATCH($A2499,ورقة1!$A:$A,0)-1,))</f>
        <v/>
      </c>
      <c r="D2500" s="70" t="str">
        <f ca="1">IF($A2499="","",OFFSET(ورقة1!$F$1,MATCH($A2499,ورقة1!$A:$A,0)-1,))</f>
        <v/>
      </c>
    </row>
    <row r="2501" spans="1:4" customFormat="1" ht="17.25" customHeight="1" thickBot="1">
      <c r="A2501" s="74" t="str">
        <f>IF(SUM(MAX($A$1:$A2500),1)&gt;MAX(ورقة1!$A:$A),"",SUM(MAX($A$1:$A2500),1))</f>
        <v/>
      </c>
      <c r="B2501" s="74" t="str">
        <f ca="1">IF($A2501="","",OFFSET(ورقة1!$B$1,MATCH($A2501,ورقة1!$A:$A,0)-1,))</f>
        <v/>
      </c>
      <c r="C2501" s="69" t="str">
        <f ca="1">IF($A2501="","",OFFSET(ورقة1!$C$1,MATCH($A2501,ورقة1!$A:$A,0)-1,))</f>
        <v/>
      </c>
      <c r="D2501" s="69" t="str">
        <f ca="1">IF($A2501="","",OFFSET(ورقة1!$E$1,MATCH($A2501,ورقة1!$A:$A,0)-1,))</f>
        <v/>
      </c>
    </row>
    <row r="2502" spans="1:4" customFormat="1" ht="17.25" customHeight="1" thickBot="1">
      <c r="A2502" s="75"/>
      <c r="B2502" s="75"/>
      <c r="C2502" s="70" t="str">
        <f ca="1">IF($A2501="","",OFFSET(ورقة1!$D$1,MATCH($A2501,ورقة1!$A:$A,0)-1,))</f>
        <v/>
      </c>
      <c r="D2502" s="70" t="str">
        <f ca="1">IF($A2501="","",OFFSET(ورقة1!$F$1,MATCH($A2501,ورقة1!$A:$A,0)-1,))</f>
        <v/>
      </c>
    </row>
    <row r="2503" spans="1:4" customFormat="1" ht="17.25" customHeight="1" thickBot="1">
      <c r="A2503" s="74" t="str">
        <f>IF(SUM(MAX($A$1:$A2502),1)&gt;MAX(ورقة1!$A:$A),"",SUM(MAX($A$1:$A2502),1))</f>
        <v/>
      </c>
      <c r="B2503" s="74" t="str">
        <f ca="1">IF($A2503="","",OFFSET(ورقة1!$B$1,MATCH($A2503,ورقة1!$A:$A,0)-1,))</f>
        <v/>
      </c>
      <c r="C2503" s="69" t="str">
        <f ca="1">IF($A2503="","",OFFSET(ورقة1!$C$1,MATCH($A2503,ورقة1!$A:$A,0)-1,))</f>
        <v/>
      </c>
      <c r="D2503" s="69" t="str">
        <f ca="1">IF($A2503="","",OFFSET(ورقة1!$E$1,MATCH($A2503,ورقة1!$A:$A,0)-1,))</f>
        <v/>
      </c>
    </row>
    <row r="2504" spans="1:4" customFormat="1" ht="17.25" customHeight="1" thickBot="1">
      <c r="A2504" s="75"/>
      <c r="B2504" s="75"/>
      <c r="C2504" s="70" t="str">
        <f ca="1">IF($A2503="","",OFFSET(ورقة1!$D$1,MATCH($A2503,ورقة1!$A:$A,0)-1,))</f>
        <v/>
      </c>
      <c r="D2504" s="70" t="str">
        <f ca="1">IF($A2503="","",OFFSET(ورقة1!$F$1,MATCH($A2503,ورقة1!$A:$A,0)-1,))</f>
        <v/>
      </c>
    </row>
    <row r="2505" spans="1:4" customFormat="1" ht="17.25" customHeight="1" thickBot="1">
      <c r="A2505" s="74" t="str">
        <f>IF(SUM(MAX($A$1:$A2504),1)&gt;MAX(ورقة1!$A:$A),"",SUM(MAX($A$1:$A2504),1))</f>
        <v/>
      </c>
      <c r="B2505" s="74" t="str">
        <f ca="1">IF($A2505="","",OFFSET(ورقة1!$B$1,MATCH($A2505,ورقة1!$A:$A,0)-1,))</f>
        <v/>
      </c>
      <c r="C2505" s="69" t="str">
        <f ca="1">IF($A2505="","",OFFSET(ورقة1!$C$1,MATCH($A2505,ورقة1!$A:$A,0)-1,))</f>
        <v/>
      </c>
      <c r="D2505" s="69" t="str">
        <f ca="1">IF($A2505="","",OFFSET(ورقة1!$E$1,MATCH($A2505,ورقة1!$A:$A,0)-1,))</f>
        <v/>
      </c>
    </row>
    <row r="2506" spans="1:4" customFormat="1" ht="17.25" customHeight="1" thickBot="1">
      <c r="A2506" s="75"/>
      <c r="B2506" s="75"/>
      <c r="C2506" s="70" t="str">
        <f ca="1">IF($A2505="","",OFFSET(ورقة1!$D$1,MATCH($A2505,ورقة1!$A:$A,0)-1,))</f>
        <v/>
      </c>
      <c r="D2506" s="70" t="str">
        <f ca="1">IF($A2505="","",OFFSET(ورقة1!$F$1,MATCH($A2505,ورقة1!$A:$A,0)-1,))</f>
        <v/>
      </c>
    </row>
    <row r="2507" spans="1:4" customFormat="1" ht="17.25" customHeight="1" thickBot="1">
      <c r="A2507" s="74" t="str">
        <f>IF(SUM(MAX($A$1:$A2506),1)&gt;MAX(ورقة1!$A:$A),"",SUM(MAX($A$1:$A2506),1))</f>
        <v/>
      </c>
      <c r="B2507" s="74" t="str">
        <f ca="1">IF($A2507="","",OFFSET(ورقة1!$B$1,MATCH($A2507,ورقة1!$A:$A,0)-1,))</f>
        <v/>
      </c>
      <c r="C2507" s="69" t="str">
        <f ca="1">IF($A2507="","",OFFSET(ورقة1!$C$1,MATCH($A2507,ورقة1!$A:$A,0)-1,))</f>
        <v/>
      </c>
      <c r="D2507" s="69" t="str">
        <f ca="1">IF($A2507="","",OFFSET(ورقة1!$E$1,MATCH($A2507,ورقة1!$A:$A,0)-1,))</f>
        <v/>
      </c>
    </row>
    <row r="2508" spans="1:4" customFormat="1" ht="17.25" customHeight="1" thickBot="1">
      <c r="A2508" s="75"/>
      <c r="B2508" s="75"/>
      <c r="C2508" s="70" t="str">
        <f ca="1">IF($A2507="","",OFFSET(ورقة1!$D$1,MATCH($A2507,ورقة1!$A:$A,0)-1,))</f>
        <v/>
      </c>
      <c r="D2508" s="70" t="str">
        <f ca="1">IF($A2507="","",OFFSET(ورقة1!$F$1,MATCH($A2507,ورقة1!$A:$A,0)-1,))</f>
        <v/>
      </c>
    </row>
    <row r="2509" spans="1:4" customFormat="1" ht="17.25" customHeight="1" thickBot="1">
      <c r="A2509" s="74" t="str">
        <f>IF(SUM(MAX($A$1:$A2508),1)&gt;MAX(ورقة1!$A:$A),"",SUM(MAX($A$1:$A2508),1))</f>
        <v/>
      </c>
      <c r="B2509" s="74" t="str">
        <f ca="1">IF($A2509="","",OFFSET(ورقة1!$B$1,MATCH($A2509,ورقة1!$A:$A,0)-1,))</f>
        <v/>
      </c>
      <c r="C2509" s="69" t="str">
        <f ca="1">IF($A2509="","",OFFSET(ورقة1!$C$1,MATCH($A2509,ورقة1!$A:$A,0)-1,))</f>
        <v/>
      </c>
      <c r="D2509" s="69" t="str">
        <f ca="1">IF($A2509="","",OFFSET(ورقة1!$E$1,MATCH($A2509,ورقة1!$A:$A,0)-1,))</f>
        <v/>
      </c>
    </row>
    <row r="2510" spans="1:4" customFormat="1" ht="17.25" customHeight="1" thickBot="1">
      <c r="A2510" s="75"/>
      <c r="B2510" s="75"/>
      <c r="C2510" s="70" t="str">
        <f ca="1">IF($A2509="","",OFFSET(ورقة1!$D$1,MATCH($A2509,ورقة1!$A:$A,0)-1,))</f>
        <v/>
      </c>
      <c r="D2510" s="70" t="str">
        <f ca="1">IF($A2509="","",OFFSET(ورقة1!$F$1,MATCH($A2509,ورقة1!$A:$A,0)-1,))</f>
        <v/>
      </c>
    </row>
    <row r="2511" spans="1:4" customFormat="1" ht="17.25" customHeight="1" thickBot="1">
      <c r="A2511" s="74" t="str">
        <f>IF(SUM(MAX($A$1:$A2510),1)&gt;MAX(ورقة1!$A:$A),"",SUM(MAX($A$1:$A2510),1))</f>
        <v/>
      </c>
      <c r="B2511" s="74" t="str">
        <f ca="1">IF($A2511="","",OFFSET(ورقة1!$B$1,MATCH($A2511,ورقة1!$A:$A,0)-1,))</f>
        <v/>
      </c>
      <c r="C2511" s="69" t="str">
        <f ca="1">IF($A2511="","",OFFSET(ورقة1!$C$1,MATCH($A2511,ورقة1!$A:$A,0)-1,))</f>
        <v/>
      </c>
      <c r="D2511" s="69" t="str">
        <f ca="1">IF($A2511="","",OFFSET(ورقة1!$E$1,MATCH($A2511,ورقة1!$A:$A,0)-1,))</f>
        <v/>
      </c>
    </row>
    <row r="2512" spans="1:4" customFormat="1" ht="17.25" customHeight="1" thickBot="1">
      <c r="A2512" s="75"/>
      <c r="B2512" s="75"/>
      <c r="C2512" s="70" t="str">
        <f ca="1">IF($A2511="","",OFFSET(ورقة1!$D$1,MATCH($A2511,ورقة1!$A:$A,0)-1,))</f>
        <v/>
      </c>
      <c r="D2512" s="70" t="str">
        <f ca="1">IF($A2511="","",OFFSET(ورقة1!$F$1,MATCH($A2511,ورقة1!$A:$A,0)-1,))</f>
        <v/>
      </c>
    </row>
    <row r="2513" spans="1:4" customFormat="1" ht="17.25" customHeight="1" thickBot="1">
      <c r="A2513" s="74" t="str">
        <f>IF(SUM(MAX($A$1:$A2512),1)&gt;MAX(ورقة1!$A:$A),"",SUM(MAX($A$1:$A2512),1))</f>
        <v/>
      </c>
      <c r="B2513" s="74" t="str">
        <f ca="1">IF($A2513="","",OFFSET(ورقة1!$B$1,MATCH($A2513,ورقة1!$A:$A,0)-1,))</f>
        <v/>
      </c>
      <c r="C2513" s="69" t="str">
        <f ca="1">IF($A2513="","",OFFSET(ورقة1!$C$1,MATCH($A2513,ورقة1!$A:$A,0)-1,))</f>
        <v/>
      </c>
      <c r="D2513" s="69" t="str">
        <f ca="1">IF($A2513="","",OFFSET(ورقة1!$E$1,MATCH($A2513,ورقة1!$A:$A,0)-1,))</f>
        <v/>
      </c>
    </row>
    <row r="2514" spans="1:4" customFormat="1" ht="17.25" customHeight="1" thickBot="1">
      <c r="A2514" s="75"/>
      <c r="B2514" s="75"/>
      <c r="C2514" s="70" t="str">
        <f ca="1">IF($A2513="","",OFFSET(ورقة1!$D$1,MATCH($A2513,ورقة1!$A:$A,0)-1,))</f>
        <v/>
      </c>
      <c r="D2514" s="70" t="str">
        <f ca="1">IF($A2513="","",OFFSET(ورقة1!$F$1,MATCH($A2513,ورقة1!$A:$A,0)-1,))</f>
        <v/>
      </c>
    </row>
    <row r="2515" spans="1:4" customFormat="1" ht="17.25" customHeight="1" thickBot="1">
      <c r="A2515" s="74" t="str">
        <f>IF(SUM(MAX($A$1:$A2514),1)&gt;MAX(ورقة1!$A:$A),"",SUM(MAX($A$1:$A2514),1))</f>
        <v/>
      </c>
      <c r="B2515" s="74" t="str">
        <f ca="1">IF($A2515="","",OFFSET(ورقة1!$B$1,MATCH($A2515,ورقة1!$A:$A,0)-1,))</f>
        <v/>
      </c>
      <c r="C2515" s="69" t="str">
        <f ca="1">IF($A2515="","",OFFSET(ورقة1!$C$1,MATCH($A2515,ورقة1!$A:$A,0)-1,))</f>
        <v/>
      </c>
      <c r="D2515" s="69" t="str">
        <f ca="1">IF($A2515="","",OFFSET(ورقة1!$E$1,MATCH($A2515,ورقة1!$A:$A,0)-1,))</f>
        <v/>
      </c>
    </row>
    <row r="2516" spans="1:4" customFormat="1" ht="17.25" customHeight="1" thickBot="1">
      <c r="A2516" s="75"/>
      <c r="B2516" s="75"/>
      <c r="C2516" s="70" t="str">
        <f ca="1">IF($A2515="","",OFFSET(ورقة1!$D$1,MATCH($A2515,ورقة1!$A:$A,0)-1,))</f>
        <v/>
      </c>
      <c r="D2516" s="70" t="str">
        <f ca="1">IF($A2515="","",OFFSET(ورقة1!$F$1,MATCH($A2515,ورقة1!$A:$A,0)-1,))</f>
        <v/>
      </c>
    </row>
    <row r="2517" spans="1:4" customFormat="1" ht="17.25" customHeight="1" thickBot="1">
      <c r="A2517" s="74" t="str">
        <f>IF(SUM(MAX($A$1:$A2516),1)&gt;MAX(ورقة1!$A:$A),"",SUM(MAX($A$1:$A2516),1))</f>
        <v/>
      </c>
      <c r="B2517" s="74" t="str">
        <f ca="1">IF($A2517="","",OFFSET(ورقة1!$B$1,MATCH($A2517,ورقة1!$A:$A,0)-1,))</f>
        <v/>
      </c>
      <c r="C2517" s="69" t="str">
        <f ca="1">IF($A2517="","",OFFSET(ورقة1!$C$1,MATCH($A2517,ورقة1!$A:$A,0)-1,))</f>
        <v/>
      </c>
      <c r="D2517" s="69" t="str">
        <f ca="1">IF($A2517="","",OFFSET(ورقة1!$E$1,MATCH($A2517,ورقة1!$A:$A,0)-1,))</f>
        <v/>
      </c>
    </row>
    <row r="2518" spans="1:4" customFormat="1" ht="17.25" customHeight="1" thickBot="1">
      <c r="A2518" s="75"/>
      <c r="B2518" s="75"/>
      <c r="C2518" s="70" t="str">
        <f ca="1">IF($A2517="","",OFFSET(ورقة1!$D$1,MATCH($A2517,ورقة1!$A:$A,0)-1,))</f>
        <v/>
      </c>
      <c r="D2518" s="70" t="str">
        <f ca="1">IF($A2517="","",OFFSET(ورقة1!$F$1,MATCH($A2517,ورقة1!$A:$A,0)-1,))</f>
        <v/>
      </c>
    </row>
    <row r="2519" spans="1:4" customFormat="1" ht="17.25" customHeight="1" thickBot="1">
      <c r="A2519" s="74" t="str">
        <f>IF(SUM(MAX($A$1:$A2518),1)&gt;MAX(ورقة1!$A:$A),"",SUM(MAX($A$1:$A2518),1))</f>
        <v/>
      </c>
      <c r="B2519" s="74" t="str">
        <f ca="1">IF($A2519="","",OFFSET(ورقة1!$B$1,MATCH($A2519,ورقة1!$A:$A,0)-1,))</f>
        <v/>
      </c>
      <c r="C2519" s="69" t="str">
        <f ca="1">IF($A2519="","",OFFSET(ورقة1!$C$1,MATCH($A2519,ورقة1!$A:$A,0)-1,))</f>
        <v/>
      </c>
      <c r="D2519" s="69" t="str">
        <f ca="1">IF($A2519="","",OFFSET(ورقة1!$E$1,MATCH($A2519,ورقة1!$A:$A,0)-1,))</f>
        <v/>
      </c>
    </row>
    <row r="2520" spans="1:4" customFormat="1" ht="17.25" customHeight="1" thickBot="1">
      <c r="A2520" s="75"/>
      <c r="B2520" s="75"/>
      <c r="C2520" s="70" t="str">
        <f ca="1">IF($A2519="","",OFFSET(ورقة1!$D$1,MATCH($A2519,ورقة1!$A:$A,0)-1,))</f>
        <v/>
      </c>
      <c r="D2520" s="70" t="str">
        <f ca="1">IF($A2519="","",OFFSET(ورقة1!$F$1,MATCH($A2519,ورقة1!$A:$A,0)-1,))</f>
        <v/>
      </c>
    </row>
    <row r="2521" spans="1:4" customFormat="1" ht="17.25" customHeight="1" thickBot="1">
      <c r="A2521" s="74" t="str">
        <f>IF(SUM(MAX($A$1:$A2520),1)&gt;MAX(ورقة1!$A:$A),"",SUM(MAX($A$1:$A2520),1))</f>
        <v/>
      </c>
      <c r="B2521" s="74" t="str">
        <f ca="1">IF($A2521="","",OFFSET(ورقة1!$B$1,MATCH($A2521,ورقة1!$A:$A,0)-1,))</f>
        <v/>
      </c>
      <c r="C2521" s="69" t="str">
        <f ca="1">IF($A2521="","",OFFSET(ورقة1!$C$1,MATCH($A2521,ورقة1!$A:$A,0)-1,))</f>
        <v/>
      </c>
      <c r="D2521" s="69" t="str">
        <f ca="1">IF($A2521="","",OFFSET(ورقة1!$E$1,MATCH($A2521,ورقة1!$A:$A,0)-1,))</f>
        <v/>
      </c>
    </row>
    <row r="2522" spans="1:4" customFormat="1" ht="17.25" customHeight="1" thickBot="1">
      <c r="A2522" s="75"/>
      <c r="B2522" s="75"/>
      <c r="C2522" s="70" t="str">
        <f ca="1">IF($A2521="","",OFFSET(ورقة1!$D$1,MATCH($A2521,ورقة1!$A:$A,0)-1,))</f>
        <v/>
      </c>
      <c r="D2522" s="70" t="str">
        <f ca="1">IF($A2521="","",OFFSET(ورقة1!$F$1,MATCH($A2521,ورقة1!$A:$A,0)-1,))</f>
        <v/>
      </c>
    </row>
    <row r="2523" spans="1:4" customFormat="1" ht="17.25" customHeight="1" thickBot="1">
      <c r="A2523" s="74" t="str">
        <f>IF(SUM(MAX($A$1:$A2522),1)&gt;MAX(ورقة1!$A:$A),"",SUM(MAX($A$1:$A2522),1))</f>
        <v/>
      </c>
      <c r="B2523" s="74" t="str">
        <f ca="1">IF($A2523="","",OFFSET(ورقة1!$B$1,MATCH($A2523,ورقة1!$A:$A,0)-1,))</f>
        <v/>
      </c>
      <c r="C2523" s="69" t="str">
        <f ca="1">IF($A2523="","",OFFSET(ورقة1!$C$1,MATCH($A2523,ورقة1!$A:$A,0)-1,))</f>
        <v/>
      </c>
      <c r="D2523" s="69" t="str">
        <f ca="1">IF($A2523="","",OFFSET(ورقة1!$E$1,MATCH($A2523,ورقة1!$A:$A,0)-1,))</f>
        <v/>
      </c>
    </row>
    <row r="2524" spans="1:4" customFormat="1" ht="17.25" customHeight="1" thickBot="1">
      <c r="A2524" s="75"/>
      <c r="B2524" s="75"/>
      <c r="C2524" s="70" t="str">
        <f ca="1">IF($A2523="","",OFFSET(ورقة1!$D$1,MATCH($A2523,ورقة1!$A:$A,0)-1,))</f>
        <v/>
      </c>
      <c r="D2524" s="70" t="str">
        <f ca="1">IF($A2523="","",OFFSET(ورقة1!$F$1,MATCH($A2523,ورقة1!$A:$A,0)-1,))</f>
        <v/>
      </c>
    </row>
    <row r="2525" spans="1:4" customFormat="1" ht="17.25" customHeight="1" thickBot="1">
      <c r="A2525" s="74" t="str">
        <f>IF(SUM(MAX($A$1:$A2524),1)&gt;MAX(ورقة1!$A:$A),"",SUM(MAX($A$1:$A2524),1))</f>
        <v/>
      </c>
      <c r="B2525" s="74" t="str">
        <f ca="1">IF($A2525="","",OFFSET(ورقة1!$B$1,MATCH($A2525,ورقة1!$A:$A,0)-1,))</f>
        <v/>
      </c>
      <c r="C2525" s="69" t="str">
        <f ca="1">IF($A2525="","",OFFSET(ورقة1!$C$1,MATCH($A2525,ورقة1!$A:$A,0)-1,))</f>
        <v/>
      </c>
      <c r="D2525" s="69" t="str">
        <f ca="1">IF($A2525="","",OFFSET(ورقة1!$E$1,MATCH($A2525,ورقة1!$A:$A,0)-1,))</f>
        <v/>
      </c>
    </row>
    <row r="2526" spans="1:4" customFormat="1" ht="17.25" customHeight="1" thickBot="1">
      <c r="A2526" s="75"/>
      <c r="B2526" s="75"/>
      <c r="C2526" s="70" t="str">
        <f ca="1">IF($A2525="","",OFFSET(ورقة1!$D$1,MATCH($A2525,ورقة1!$A:$A,0)-1,))</f>
        <v/>
      </c>
      <c r="D2526" s="70" t="str">
        <f ca="1">IF($A2525="","",OFFSET(ورقة1!$F$1,MATCH($A2525,ورقة1!$A:$A,0)-1,))</f>
        <v/>
      </c>
    </row>
    <row r="2527" spans="1:4" customFormat="1" ht="17.25" customHeight="1" thickBot="1">
      <c r="A2527" s="74" t="str">
        <f>IF(SUM(MAX($A$1:$A2526),1)&gt;MAX(ورقة1!$A:$A),"",SUM(MAX($A$1:$A2526),1))</f>
        <v/>
      </c>
      <c r="B2527" s="74" t="str">
        <f ca="1">IF($A2527="","",OFFSET(ورقة1!$B$1,MATCH($A2527,ورقة1!$A:$A,0)-1,))</f>
        <v/>
      </c>
      <c r="C2527" s="69" t="str">
        <f ca="1">IF($A2527="","",OFFSET(ورقة1!$C$1,MATCH($A2527,ورقة1!$A:$A,0)-1,))</f>
        <v/>
      </c>
      <c r="D2527" s="69" t="str">
        <f ca="1">IF($A2527="","",OFFSET(ورقة1!$E$1,MATCH($A2527,ورقة1!$A:$A,0)-1,))</f>
        <v/>
      </c>
    </row>
    <row r="2528" spans="1:4" customFormat="1" ht="17.25" customHeight="1" thickBot="1">
      <c r="A2528" s="75"/>
      <c r="B2528" s="75"/>
      <c r="C2528" s="70" t="str">
        <f ca="1">IF($A2527="","",OFFSET(ورقة1!$D$1,MATCH($A2527,ورقة1!$A:$A,0)-1,))</f>
        <v/>
      </c>
      <c r="D2528" s="70" t="str">
        <f ca="1">IF($A2527="","",OFFSET(ورقة1!$F$1,MATCH($A2527,ورقة1!$A:$A,0)-1,))</f>
        <v/>
      </c>
    </row>
    <row r="2529" spans="1:4" customFormat="1" ht="17.25" customHeight="1" thickBot="1">
      <c r="A2529" s="74" t="str">
        <f>IF(SUM(MAX($A$1:$A2528),1)&gt;MAX(ورقة1!$A:$A),"",SUM(MAX($A$1:$A2528),1))</f>
        <v/>
      </c>
      <c r="B2529" s="74" t="str">
        <f ca="1">IF($A2529="","",OFFSET(ورقة1!$B$1,MATCH($A2529,ورقة1!$A:$A,0)-1,))</f>
        <v/>
      </c>
      <c r="C2529" s="69" t="str">
        <f ca="1">IF($A2529="","",OFFSET(ورقة1!$C$1,MATCH($A2529,ورقة1!$A:$A,0)-1,))</f>
        <v/>
      </c>
      <c r="D2529" s="69" t="str">
        <f ca="1">IF($A2529="","",OFFSET(ورقة1!$E$1,MATCH($A2529,ورقة1!$A:$A,0)-1,))</f>
        <v/>
      </c>
    </row>
    <row r="2530" spans="1:4" customFormat="1" ht="17.25" customHeight="1" thickBot="1">
      <c r="A2530" s="75"/>
      <c r="B2530" s="75"/>
      <c r="C2530" s="70" t="str">
        <f ca="1">IF($A2529="","",OFFSET(ورقة1!$D$1,MATCH($A2529,ورقة1!$A:$A,0)-1,))</f>
        <v/>
      </c>
      <c r="D2530" s="70" t="str">
        <f ca="1">IF($A2529="","",OFFSET(ورقة1!$F$1,MATCH($A2529,ورقة1!$A:$A,0)-1,))</f>
        <v/>
      </c>
    </row>
    <row r="2531" spans="1:4" customFormat="1" ht="17.25" customHeight="1" thickBot="1">
      <c r="A2531" s="74" t="str">
        <f>IF(SUM(MAX($A$1:$A2530),1)&gt;MAX(ورقة1!$A:$A),"",SUM(MAX($A$1:$A2530),1))</f>
        <v/>
      </c>
      <c r="B2531" s="74" t="str">
        <f ca="1">IF($A2531="","",OFFSET(ورقة1!$B$1,MATCH($A2531,ورقة1!$A:$A,0)-1,))</f>
        <v/>
      </c>
      <c r="C2531" s="69" t="str">
        <f ca="1">IF($A2531="","",OFFSET(ورقة1!$C$1,MATCH($A2531,ورقة1!$A:$A,0)-1,))</f>
        <v/>
      </c>
      <c r="D2531" s="69" t="str">
        <f ca="1">IF($A2531="","",OFFSET(ورقة1!$E$1,MATCH($A2531,ورقة1!$A:$A,0)-1,))</f>
        <v/>
      </c>
    </row>
    <row r="2532" spans="1:4" customFormat="1" ht="17.25" customHeight="1" thickBot="1">
      <c r="A2532" s="75"/>
      <c r="B2532" s="75"/>
      <c r="C2532" s="70" t="str">
        <f ca="1">IF($A2531="","",OFFSET(ورقة1!$D$1,MATCH($A2531,ورقة1!$A:$A,0)-1,))</f>
        <v/>
      </c>
      <c r="D2532" s="70" t="str">
        <f ca="1">IF($A2531="","",OFFSET(ورقة1!$F$1,MATCH($A2531,ورقة1!$A:$A,0)-1,))</f>
        <v/>
      </c>
    </row>
    <row r="2533" spans="1:4" customFormat="1" ht="17.25" customHeight="1" thickBot="1">
      <c r="A2533" s="74" t="str">
        <f>IF(SUM(MAX($A$1:$A2532),1)&gt;MAX(ورقة1!$A:$A),"",SUM(MAX($A$1:$A2532),1))</f>
        <v/>
      </c>
      <c r="B2533" s="74" t="str">
        <f ca="1">IF($A2533="","",OFFSET(ورقة1!$B$1,MATCH($A2533,ورقة1!$A:$A,0)-1,))</f>
        <v/>
      </c>
      <c r="C2533" s="69" t="str">
        <f ca="1">IF($A2533="","",OFFSET(ورقة1!$C$1,MATCH($A2533,ورقة1!$A:$A,0)-1,))</f>
        <v/>
      </c>
      <c r="D2533" s="69" t="str">
        <f ca="1">IF($A2533="","",OFFSET(ورقة1!$E$1,MATCH($A2533,ورقة1!$A:$A,0)-1,))</f>
        <v/>
      </c>
    </row>
    <row r="2534" spans="1:4" customFormat="1" ht="17.25" customHeight="1" thickBot="1">
      <c r="A2534" s="75"/>
      <c r="B2534" s="75"/>
      <c r="C2534" s="70" t="str">
        <f ca="1">IF($A2533="","",OFFSET(ورقة1!$D$1,MATCH($A2533,ورقة1!$A:$A,0)-1,))</f>
        <v/>
      </c>
      <c r="D2534" s="70" t="str">
        <f ca="1">IF($A2533="","",OFFSET(ورقة1!$F$1,MATCH($A2533,ورقة1!$A:$A,0)-1,))</f>
        <v/>
      </c>
    </row>
    <row r="2535" spans="1:4" customFormat="1" ht="17.25" customHeight="1" thickBot="1">
      <c r="A2535" s="74" t="str">
        <f>IF(SUM(MAX($A$1:$A2534),1)&gt;MAX(ورقة1!$A:$A),"",SUM(MAX($A$1:$A2534),1))</f>
        <v/>
      </c>
      <c r="B2535" s="74" t="str">
        <f ca="1">IF($A2535="","",OFFSET(ورقة1!$B$1,MATCH($A2535,ورقة1!$A:$A,0)-1,))</f>
        <v/>
      </c>
      <c r="C2535" s="69" t="str">
        <f ca="1">IF($A2535="","",OFFSET(ورقة1!$C$1,MATCH($A2535,ورقة1!$A:$A,0)-1,))</f>
        <v/>
      </c>
      <c r="D2535" s="69" t="str">
        <f ca="1">IF($A2535="","",OFFSET(ورقة1!$E$1,MATCH($A2535,ورقة1!$A:$A,0)-1,))</f>
        <v/>
      </c>
    </row>
    <row r="2536" spans="1:4" customFormat="1" ht="17.25" customHeight="1" thickBot="1">
      <c r="A2536" s="75"/>
      <c r="B2536" s="75"/>
      <c r="C2536" s="70" t="str">
        <f ca="1">IF($A2535="","",OFFSET(ورقة1!$D$1,MATCH($A2535,ورقة1!$A:$A,0)-1,))</f>
        <v/>
      </c>
      <c r="D2536" s="70" t="str">
        <f ca="1">IF($A2535="","",OFFSET(ورقة1!$F$1,MATCH($A2535,ورقة1!$A:$A,0)-1,))</f>
        <v/>
      </c>
    </row>
    <row r="2537" spans="1:4" customFormat="1" ht="17.25" customHeight="1" thickBot="1">
      <c r="A2537" s="74" t="str">
        <f>IF(SUM(MAX($A$1:$A2536),1)&gt;MAX(ورقة1!$A:$A),"",SUM(MAX($A$1:$A2536),1))</f>
        <v/>
      </c>
      <c r="B2537" s="74" t="str">
        <f ca="1">IF($A2537="","",OFFSET(ورقة1!$B$1,MATCH($A2537,ورقة1!$A:$A,0)-1,))</f>
        <v/>
      </c>
      <c r="C2537" s="69" t="str">
        <f ca="1">IF($A2537="","",OFFSET(ورقة1!$C$1,MATCH($A2537,ورقة1!$A:$A,0)-1,))</f>
        <v/>
      </c>
      <c r="D2537" s="69" t="str">
        <f ca="1">IF($A2537="","",OFFSET(ورقة1!$E$1,MATCH($A2537,ورقة1!$A:$A,0)-1,))</f>
        <v/>
      </c>
    </row>
    <row r="2538" spans="1:4" customFormat="1" ht="17.25" customHeight="1" thickBot="1">
      <c r="A2538" s="75"/>
      <c r="B2538" s="75"/>
      <c r="C2538" s="70" t="str">
        <f ca="1">IF($A2537="","",OFFSET(ورقة1!$D$1,MATCH($A2537,ورقة1!$A:$A,0)-1,))</f>
        <v/>
      </c>
      <c r="D2538" s="70" t="str">
        <f ca="1">IF($A2537="","",OFFSET(ورقة1!$F$1,MATCH($A2537,ورقة1!$A:$A,0)-1,))</f>
        <v/>
      </c>
    </row>
    <row r="2539" spans="1:4" customFormat="1" ht="17.25" customHeight="1" thickBot="1">
      <c r="A2539" s="74" t="str">
        <f>IF(SUM(MAX($A$1:$A2538),1)&gt;MAX(ورقة1!$A:$A),"",SUM(MAX($A$1:$A2538),1))</f>
        <v/>
      </c>
      <c r="B2539" s="74" t="str">
        <f ca="1">IF($A2539="","",OFFSET(ورقة1!$B$1,MATCH($A2539,ورقة1!$A:$A,0)-1,))</f>
        <v/>
      </c>
      <c r="C2539" s="69" t="str">
        <f ca="1">IF($A2539="","",OFFSET(ورقة1!$C$1,MATCH($A2539,ورقة1!$A:$A,0)-1,))</f>
        <v/>
      </c>
      <c r="D2539" s="69" t="str">
        <f ca="1">IF($A2539="","",OFFSET(ورقة1!$E$1,MATCH($A2539,ورقة1!$A:$A,0)-1,))</f>
        <v/>
      </c>
    </row>
    <row r="2540" spans="1:4" customFormat="1" ht="17.25" customHeight="1" thickBot="1">
      <c r="A2540" s="75"/>
      <c r="B2540" s="75"/>
      <c r="C2540" s="70" t="str">
        <f ca="1">IF($A2539="","",OFFSET(ورقة1!$D$1,MATCH($A2539,ورقة1!$A:$A,0)-1,))</f>
        <v/>
      </c>
      <c r="D2540" s="70" t="str">
        <f ca="1">IF($A2539="","",OFFSET(ورقة1!$F$1,MATCH($A2539,ورقة1!$A:$A,0)-1,))</f>
        <v/>
      </c>
    </row>
    <row r="2541" spans="1:4" customFormat="1" ht="17.25" customHeight="1" thickBot="1">
      <c r="A2541" s="74" t="str">
        <f>IF(SUM(MAX($A$1:$A2540),1)&gt;MAX(ورقة1!$A:$A),"",SUM(MAX($A$1:$A2540),1))</f>
        <v/>
      </c>
      <c r="B2541" s="74" t="str">
        <f ca="1">IF($A2541="","",OFFSET(ورقة1!$B$1,MATCH($A2541,ورقة1!$A:$A,0)-1,))</f>
        <v/>
      </c>
      <c r="C2541" s="69" t="str">
        <f ca="1">IF($A2541="","",OFFSET(ورقة1!$C$1,MATCH($A2541,ورقة1!$A:$A,0)-1,))</f>
        <v/>
      </c>
      <c r="D2541" s="69" t="str">
        <f ca="1">IF($A2541="","",OFFSET(ورقة1!$E$1,MATCH($A2541,ورقة1!$A:$A,0)-1,))</f>
        <v/>
      </c>
    </row>
    <row r="2542" spans="1:4" customFormat="1" ht="17.25" customHeight="1" thickBot="1">
      <c r="A2542" s="75"/>
      <c r="B2542" s="75"/>
      <c r="C2542" s="70" t="str">
        <f ca="1">IF($A2541="","",OFFSET(ورقة1!$D$1,MATCH($A2541,ورقة1!$A:$A,0)-1,))</f>
        <v/>
      </c>
      <c r="D2542" s="70" t="str">
        <f ca="1">IF($A2541="","",OFFSET(ورقة1!$F$1,MATCH($A2541,ورقة1!$A:$A,0)-1,))</f>
        <v/>
      </c>
    </row>
    <row r="2543" spans="1:4" customFormat="1" ht="17.25" customHeight="1" thickBot="1">
      <c r="A2543" s="74" t="str">
        <f>IF(SUM(MAX($A$1:$A2542),1)&gt;MAX(ورقة1!$A:$A),"",SUM(MAX($A$1:$A2542),1))</f>
        <v/>
      </c>
      <c r="B2543" s="74" t="str">
        <f ca="1">IF($A2543="","",OFFSET(ورقة1!$B$1,MATCH($A2543,ورقة1!$A:$A,0)-1,))</f>
        <v/>
      </c>
      <c r="C2543" s="69" t="str">
        <f ca="1">IF($A2543="","",OFFSET(ورقة1!$C$1,MATCH($A2543,ورقة1!$A:$A,0)-1,))</f>
        <v/>
      </c>
      <c r="D2543" s="69" t="str">
        <f ca="1">IF($A2543="","",OFFSET(ورقة1!$E$1,MATCH($A2543,ورقة1!$A:$A,0)-1,))</f>
        <v/>
      </c>
    </row>
    <row r="2544" spans="1:4" customFormat="1" ht="17.25" customHeight="1" thickBot="1">
      <c r="A2544" s="75"/>
      <c r="B2544" s="75"/>
      <c r="C2544" s="70" t="str">
        <f ca="1">IF($A2543="","",OFFSET(ورقة1!$D$1,MATCH($A2543,ورقة1!$A:$A,0)-1,))</f>
        <v/>
      </c>
      <c r="D2544" s="70" t="str">
        <f ca="1">IF($A2543="","",OFFSET(ورقة1!$F$1,MATCH($A2543,ورقة1!$A:$A,0)-1,))</f>
        <v/>
      </c>
    </row>
    <row r="2545" spans="1:4" customFormat="1" ht="17.25" customHeight="1" thickBot="1">
      <c r="A2545" s="74" t="str">
        <f>IF(SUM(MAX($A$1:$A2544),1)&gt;MAX(ورقة1!$A:$A),"",SUM(MAX($A$1:$A2544),1))</f>
        <v/>
      </c>
      <c r="B2545" s="74" t="str">
        <f ca="1">IF($A2545="","",OFFSET(ورقة1!$B$1,MATCH($A2545,ورقة1!$A:$A,0)-1,))</f>
        <v/>
      </c>
      <c r="C2545" s="69" t="str">
        <f ca="1">IF($A2545="","",OFFSET(ورقة1!$C$1,MATCH($A2545,ورقة1!$A:$A,0)-1,))</f>
        <v/>
      </c>
      <c r="D2545" s="69" t="str">
        <f ca="1">IF($A2545="","",OFFSET(ورقة1!$E$1,MATCH($A2545,ورقة1!$A:$A,0)-1,))</f>
        <v/>
      </c>
    </row>
    <row r="2546" spans="1:4" customFormat="1" ht="17.25" customHeight="1" thickBot="1">
      <c r="A2546" s="75"/>
      <c r="B2546" s="75"/>
      <c r="C2546" s="70" t="str">
        <f ca="1">IF($A2545="","",OFFSET(ورقة1!$D$1,MATCH($A2545,ورقة1!$A:$A,0)-1,))</f>
        <v/>
      </c>
      <c r="D2546" s="70" t="str">
        <f ca="1">IF($A2545="","",OFFSET(ورقة1!$F$1,MATCH($A2545,ورقة1!$A:$A,0)-1,))</f>
        <v/>
      </c>
    </row>
    <row r="2547" spans="1:4" customFormat="1" ht="17.25" customHeight="1" thickBot="1">
      <c r="A2547" s="74" t="str">
        <f>IF(SUM(MAX($A$1:$A2546),1)&gt;MAX(ورقة1!$A:$A),"",SUM(MAX($A$1:$A2546),1))</f>
        <v/>
      </c>
      <c r="B2547" s="74" t="str">
        <f ca="1">IF($A2547="","",OFFSET(ورقة1!$B$1,MATCH($A2547,ورقة1!$A:$A,0)-1,))</f>
        <v/>
      </c>
      <c r="C2547" s="69" t="str">
        <f ca="1">IF($A2547="","",OFFSET(ورقة1!$C$1,MATCH($A2547,ورقة1!$A:$A,0)-1,))</f>
        <v/>
      </c>
      <c r="D2547" s="69" t="str">
        <f ca="1">IF($A2547="","",OFFSET(ورقة1!$E$1,MATCH($A2547,ورقة1!$A:$A,0)-1,))</f>
        <v/>
      </c>
    </row>
    <row r="2548" spans="1:4" customFormat="1" ht="17.25" customHeight="1" thickBot="1">
      <c r="A2548" s="75"/>
      <c r="B2548" s="75"/>
      <c r="C2548" s="70" t="str">
        <f ca="1">IF($A2547="","",OFFSET(ورقة1!$D$1,MATCH($A2547,ورقة1!$A:$A,0)-1,))</f>
        <v/>
      </c>
      <c r="D2548" s="70" t="str">
        <f ca="1">IF($A2547="","",OFFSET(ورقة1!$F$1,MATCH($A2547,ورقة1!$A:$A,0)-1,))</f>
        <v/>
      </c>
    </row>
    <row r="2549" spans="1:4" customFormat="1" ht="17.25" customHeight="1" thickBot="1">
      <c r="A2549" s="74" t="str">
        <f>IF(SUM(MAX($A$1:$A2548),1)&gt;MAX(ورقة1!$A:$A),"",SUM(MAX($A$1:$A2548),1))</f>
        <v/>
      </c>
      <c r="B2549" s="74" t="str">
        <f ca="1">IF($A2549="","",OFFSET(ورقة1!$B$1,MATCH($A2549,ورقة1!$A:$A,0)-1,))</f>
        <v/>
      </c>
      <c r="C2549" s="69" t="str">
        <f ca="1">IF($A2549="","",OFFSET(ورقة1!$C$1,MATCH($A2549,ورقة1!$A:$A,0)-1,))</f>
        <v/>
      </c>
      <c r="D2549" s="69" t="str">
        <f ca="1">IF($A2549="","",OFFSET(ورقة1!$E$1,MATCH($A2549,ورقة1!$A:$A,0)-1,))</f>
        <v/>
      </c>
    </row>
    <row r="2550" spans="1:4" customFormat="1" ht="17.25" customHeight="1" thickBot="1">
      <c r="A2550" s="75"/>
      <c r="B2550" s="75"/>
      <c r="C2550" s="70" t="str">
        <f ca="1">IF($A2549="","",OFFSET(ورقة1!$D$1,MATCH($A2549,ورقة1!$A:$A,0)-1,))</f>
        <v/>
      </c>
      <c r="D2550" s="70" t="str">
        <f ca="1">IF($A2549="","",OFFSET(ورقة1!$F$1,MATCH($A2549,ورقة1!$A:$A,0)-1,))</f>
        <v/>
      </c>
    </row>
    <row r="2551" spans="1:4" customFormat="1" ht="17.25" customHeight="1" thickBot="1">
      <c r="A2551" s="74" t="str">
        <f>IF(SUM(MAX($A$1:$A2550),1)&gt;MAX(ورقة1!$A:$A),"",SUM(MAX($A$1:$A2550),1))</f>
        <v/>
      </c>
      <c r="B2551" s="74" t="str">
        <f ca="1">IF($A2551="","",OFFSET(ورقة1!$B$1,MATCH($A2551,ورقة1!$A:$A,0)-1,))</f>
        <v/>
      </c>
      <c r="C2551" s="69" t="str">
        <f ca="1">IF($A2551="","",OFFSET(ورقة1!$C$1,MATCH($A2551,ورقة1!$A:$A,0)-1,))</f>
        <v/>
      </c>
      <c r="D2551" s="69" t="str">
        <f ca="1">IF($A2551="","",OFFSET(ورقة1!$E$1,MATCH($A2551,ورقة1!$A:$A,0)-1,))</f>
        <v/>
      </c>
    </row>
    <row r="2552" spans="1:4" customFormat="1" ht="17.25" customHeight="1" thickBot="1">
      <c r="A2552" s="75"/>
      <c r="B2552" s="75"/>
      <c r="C2552" s="70" t="str">
        <f ca="1">IF($A2551="","",OFFSET(ورقة1!$D$1,MATCH($A2551,ورقة1!$A:$A,0)-1,))</f>
        <v/>
      </c>
      <c r="D2552" s="70" t="str">
        <f ca="1">IF($A2551="","",OFFSET(ورقة1!$F$1,MATCH($A2551,ورقة1!$A:$A,0)-1,))</f>
        <v/>
      </c>
    </row>
    <row r="2553" spans="1:4" customFormat="1" ht="17.25" customHeight="1" thickBot="1">
      <c r="A2553" s="74" t="str">
        <f>IF(SUM(MAX($A$1:$A2552),1)&gt;MAX(ورقة1!$A:$A),"",SUM(MAX($A$1:$A2552),1))</f>
        <v/>
      </c>
      <c r="B2553" s="74" t="str">
        <f ca="1">IF($A2553="","",OFFSET(ورقة1!$B$1,MATCH($A2553,ورقة1!$A:$A,0)-1,))</f>
        <v/>
      </c>
      <c r="C2553" s="69" t="str">
        <f ca="1">IF($A2553="","",OFFSET(ورقة1!$C$1,MATCH($A2553,ورقة1!$A:$A,0)-1,))</f>
        <v/>
      </c>
      <c r="D2553" s="69" t="str">
        <f ca="1">IF($A2553="","",OFFSET(ورقة1!$E$1,MATCH($A2553,ورقة1!$A:$A,0)-1,))</f>
        <v/>
      </c>
    </row>
    <row r="2554" spans="1:4" customFormat="1" ht="17.25" customHeight="1" thickBot="1">
      <c r="A2554" s="75"/>
      <c r="B2554" s="75"/>
      <c r="C2554" s="70" t="str">
        <f ca="1">IF($A2553="","",OFFSET(ورقة1!$D$1,MATCH($A2553,ورقة1!$A:$A,0)-1,))</f>
        <v/>
      </c>
      <c r="D2554" s="70" t="str">
        <f ca="1">IF($A2553="","",OFFSET(ورقة1!$F$1,MATCH($A2553,ورقة1!$A:$A,0)-1,))</f>
        <v/>
      </c>
    </row>
    <row r="2555" spans="1:4" customFormat="1" ht="17.25" customHeight="1" thickBot="1">
      <c r="A2555" s="74" t="str">
        <f>IF(SUM(MAX($A$1:$A2554),1)&gt;MAX(ورقة1!$A:$A),"",SUM(MAX($A$1:$A2554),1))</f>
        <v/>
      </c>
      <c r="B2555" s="74" t="str">
        <f ca="1">IF($A2555="","",OFFSET(ورقة1!$B$1,MATCH($A2555,ورقة1!$A:$A,0)-1,))</f>
        <v/>
      </c>
      <c r="C2555" s="69" t="str">
        <f ca="1">IF($A2555="","",OFFSET(ورقة1!$C$1,MATCH($A2555,ورقة1!$A:$A,0)-1,))</f>
        <v/>
      </c>
      <c r="D2555" s="69" t="str">
        <f ca="1">IF($A2555="","",OFFSET(ورقة1!$E$1,MATCH($A2555,ورقة1!$A:$A,0)-1,))</f>
        <v/>
      </c>
    </row>
    <row r="2556" spans="1:4" customFormat="1" ht="17.25" customHeight="1" thickBot="1">
      <c r="A2556" s="75"/>
      <c r="B2556" s="75"/>
      <c r="C2556" s="70" t="str">
        <f ca="1">IF($A2555="","",OFFSET(ورقة1!$D$1,MATCH($A2555,ورقة1!$A:$A,0)-1,))</f>
        <v/>
      </c>
      <c r="D2556" s="70" t="str">
        <f ca="1">IF($A2555="","",OFFSET(ورقة1!$F$1,MATCH($A2555,ورقة1!$A:$A,0)-1,))</f>
        <v/>
      </c>
    </row>
    <row r="2557" spans="1:4" customFormat="1" ht="17.25" customHeight="1" thickBot="1">
      <c r="A2557" s="74" t="str">
        <f>IF(SUM(MAX($A$1:$A2556),1)&gt;MAX(ورقة1!$A:$A),"",SUM(MAX($A$1:$A2556),1))</f>
        <v/>
      </c>
      <c r="B2557" s="74" t="str">
        <f ca="1">IF($A2557="","",OFFSET(ورقة1!$B$1,MATCH($A2557,ورقة1!$A:$A,0)-1,))</f>
        <v/>
      </c>
      <c r="C2557" s="69" t="str">
        <f ca="1">IF($A2557="","",OFFSET(ورقة1!$C$1,MATCH($A2557,ورقة1!$A:$A,0)-1,))</f>
        <v/>
      </c>
      <c r="D2557" s="69" t="str">
        <f ca="1">IF($A2557="","",OFFSET(ورقة1!$E$1,MATCH($A2557,ورقة1!$A:$A,0)-1,))</f>
        <v/>
      </c>
    </row>
    <row r="2558" spans="1:4" customFormat="1" ht="17.25" customHeight="1" thickBot="1">
      <c r="A2558" s="75"/>
      <c r="B2558" s="75"/>
      <c r="C2558" s="70" t="str">
        <f ca="1">IF($A2557="","",OFFSET(ورقة1!$D$1,MATCH($A2557,ورقة1!$A:$A,0)-1,))</f>
        <v/>
      </c>
      <c r="D2558" s="70" t="str">
        <f ca="1">IF($A2557="","",OFFSET(ورقة1!$F$1,MATCH($A2557,ورقة1!$A:$A,0)-1,))</f>
        <v/>
      </c>
    </row>
    <row r="2559" spans="1:4" customFormat="1" ht="17.25" customHeight="1" thickBot="1">
      <c r="A2559" s="74" t="str">
        <f>IF(SUM(MAX($A$1:$A2558),1)&gt;MAX(ورقة1!$A:$A),"",SUM(MAX($A$1:$A2558),1))</f>
        <v/>
      </c>
      <c r="B2559" s="74" t="str">
        <f ca="1">IF($A2559="","",OFFSET(ورقة1!$B$1,MATCH($A2559,ورقة1!$A:$A,0)-1,))</f>
        <v/>
      </c>
      <c r="C2559" s="69" t="str">
        <f ca="1">IF($A2559="","",OFFSET(ورقة1!$C$1,MATCH($A2559,ورقة1!$A:$A,0)-1,))</f>
        <v/>
      </c>
      <c r="D2559" s="69" t="str">
        <f ca="1">IF($A2559="","",OFFSET(ورقة1!$E$1,MATCH($A2559,ورقة1!$A:$A,0)-1,))</f>
        <v/>
      </c>
    </row>
    <row r="2560" spans="1:4" customFormat="1" ht="17.25" customHeight="1" thickBot="1">
      <c r="A2560" s="75"/>
      <c r="B2560" s="75"/>
      <c r="C2560" s="70" t="str">
        <f ca="1">IF($A2559="","",OFFSET(ورقة1!$D$1,MATCH($A2559,ورقة1!$A:$A,0)-1,))</f>
        <v/>
      </c>
      <c r="D2560" s="70" t="str">
        <f ca="1">IF($A2559="","",OFFSET(ورقة1!$F$1,MATCH($A2559,ورقة1!$A:$A,0)-1,))</f>
        <v/>
      </c>
    </row>
    <row r="2561" spans="1:4" customFormat="1" ht="17.25" customHeight="1" thickBot="1">
      <c r="A2561" s="74" t="str">
        <f>IF(SUM(MAX($A$1:$A2560),1)&gt;MAX(ورقة1!$A:$A),"",SUM(MAX($A$1:$A2560),1))</f>
        <v/>
      </c>
      <c r="B2561" s="74" t="str">
        <f ca="1">IF($A2561="","",OFFSET(ورقة1!$B$1,MATCH($A2561,ورقة1!$A:$A,0)-1,))</f>
        <v/>
      </c>
      <c r="C2561" s="69" t="str">
        <f ca="1">IF($A2561="","",OFFSET(ورقة1!$C$1,MATCH($A2561,ورقة1!$A:$A,0)-1,))</f>
        <v/>
      </c>
      <c r="D2561" s="69" t="str">
        <f ca="1">IF($A2561="","",OFFSET(ورقة1!$E$1,MATCH($A2561,ورقة1!$A:$A,0)-1,))</f>
        <v/>
      </c>
    </row>
    <row r="2562" spans="1:4" customFormat="1" ht="17.25" customHeight="1" thickBot="1">
      <c r="A2562" s="75"/>
      <c r="B2562" s="75"/>
      <c r="C2562" s="70" t="str">
        <f ca="1">IF($A2561="","",OFFSET(ورقة1!$D$1,MATCH($A2561,ورقة1!$A:$A,0)-1,))</f>
        <v/>
      </c>
      <c r="D2562" s="70" t="str">
        <f ca="1">IF($A2561="","",OFFSET(ورقة1!$F$1,MATCH($A2561,ورقة1!$A:$A,0)-1,))</f>
        <v/>
      </c>
    </row>
    <row r="2563" spans="1:4" customFormat="1" ht="17.25" customHeight="1" thickBot="1">
      <c r="A2563" s="74" t="str">
        <f>IF(SUM(MAX($A$1:$A2562),1)&gt;MAX(ورقة1!$A:$A),"",SUM(MAX($A$1:$A2562),1))</f>
        <v/>
      </c>
      <c r="B2563" s="74" t="str">
        <f ca="1">IF($A2563="","",OFFSET(ورقة1!$B$1,MATCH($A2563,ورقة1!$A:$A,0)-1,))</f>
        <v/>
      </c>
      <c r="C2563" s="69" t="str">
        <f ca="1">IF($A2563="","",OFFSET(ورقة1!$C$1,MATCH($A2563,ورقة1!$A:$A,0)-1,))</f>
        <v/>
      </c>
      <c r="D2563" s="69" t="str">
        <f ca="1">IF($A2563="","",OFFSET(ورقة1!$E$1,MATCH($A2563,ورقة1!$A:$A,0)-1,))</f>
        <v/>
      </c>
    </row>
    <row r="2564" spans="1:4" customFormat="1" ht="17.25" customHeight="1" thickBot="1">
      <c r="A2564" s="75"/>
      <c r="B2564" s="75"/>
      <c r="C2564" s="70" t="str">
        <f ca="1">IF($A2563="","",OFFSET(ورقة1!$D$1,MATCH($A2563,ورقة1!$A:$A,0)-1,))</f>
        <v/>
      </c>
      <c r="D2564" s="70" t="str">
        <f ca="1">IF($A2563="","",OFFSET(ورقة1!$F$1,MATCH($A2563,ورقة1!$A:$A,0)-1,))</f>
        <v/>
      </c>
    </row>
    <row r="2565" spans="1:4" customFormat="1" ht="17.25" customHeight="1" thickBot="1">
      <c r="A2565" s="74" t="str">
        <f>IF(SUM(MAX($A$1:$A2564),1)&gt;MAX(ورقة1!$A:$A),"",SUM(MAX($A$1:$A2564),1))</f>
        <v/>
      </c>
      <c r="B2565" s="74" t="str">
        <f ca="1">IF($A2565="","",OFFSET(ورقة1!$B$1,MATCH($A2565,ورقة1!$A:$A,0)-1,))</f>
        <v/>
      </c>
      <c r="C2565" s="69" t="str">
        <f ca="1">IF($A2565="","",OFFSET(ورقة1!$C$1,MATCH($A2565,ورقة1!$A:$A,0)-1,))</f>
        <v/>
      </c>
      <c r="D2565" s="69" t="str">
        <f ca="1">IF($A2565="","",OFFSET(ورقة1!$E$1,MATCH($A2565,ورقة1!$A:$A,0)-1,))</f>
        <v/>
      </c>
    </row>
    <row r="2566" spans="1:4" customFormat="1" ht="17.25" customHeight="1" thickBot="1">
      <c r="A2566" s="75"/>
      <c r="B2566" s="75"/>
      <c r="C2566" s="70" t="str">
        <f ca="1">IF($A2565="","",OFFSET(ورقة1!$D$1,MATCH($A2565,ورقة1!$A:$A,0)-1,))</f>
        <v/>
      </c>
      <c r="D2566" s="70" t="str">
        <f ca="1">IF($A2565="","",OFFSET(ورقة1!$F$1,MATCH($A2565,ورقة1!$A:$A,0)-1,))</f>
        <v/>
      </c>
    </row>
    <row r="2567" spans="1:4" customFormat="1" ht="17.25" customHeight="1" thickBot="1">
      <c r="A2567" s="74" t="str">
        <f>IF(SUM(MAX($A$1:$A2566),1)&gt;MAX(ورقة1!$A:$A),"",SUM(MAX($A$1:$A2566),1))</f>
        <v/>
      </c>
      <c r="B2567" s="74" t="str">
        <f ca="1">IF($A2567="","",OFFSET(ورقة1!$B$1,MATCH($A2567,ورقة1!$A:$A,0)-1,))</f>
        <v/>
      </c>
      <c r="C2567" s="69" t="str">
        <f ca="1">IF($A2567="","",OFFSET(ورقة1!$C$1,MATCH($A2567,ورقة1!$A:$A,0)-1,))</f>
        <v/>
      </c>
      <c r="D2567" s="69" t="str">
        <f ca="1">IF($A2567="","",OFFSET(ورقة1!$E$1,MATCH($A2567,ورقة1!$A:$A,0)-1,))</f>
        <v/>
      </c>
    </row>
    <row r="2568" spans="1:4" customFormat="1" ht="17.25" customHeight="1" thickBot="1">
      <c r="A2568" s="75"/>
      <c r="B2568" s="75"/>
      <c r="C2568" s="70" t="str">
        <f ca="1">IF($A2567="","",OFFSET(ورقة1!$D$1,MATCH($A2567,ورقة1!$A:$A,0)-1,))</f>
        <v/>
      </c>
      <c r="D2568" s="70" t="str">
        <f ca="1">IF($A2567="","",OFFSET(ورقة1!$F$1,MATCH($A2567,ورقة1!$A:$A,0)-1,))</f>
        <v/>
      </c>
    </row>
    <row r="2569" spans="1:4" customFormat="1" ht="17.25" customHeight="1" thickBot="1">
      <c r="A2569" s="74" t="str">
        <f>IF(SUM(MAX($A$1:$A2568),1)&gt;MAX(ورقة1!$A:$A),"",SUM(MAX($A$1:$A2568),1))</f>
        <v/>
      </c>
      <c r="B2569" s="74" t="str">
        <f ca="1">IF($A2569="","",OFFSET(ورقة1!$B$1,MATCH($A2569,ورقة1!$A:$A,0)-1,))</f>
        <v/>
      </c>
      <c r="C2569" s="69" t="str">
        <f ca="1">IF($A2569="","",OFFSET(ورقة1!$C$1,MATCH($A2569,ورقة1!$A:$A,0)-1,))</f>
        <v/>
      </c>
      <c r="D2569" s="69" t="str">
        <f ca="1">IF($A2569="","",OFFSET(ورقة1!$E$1,MATCH($A2569,ورقة1!$A:$A,0)-1,))</f>
        <v/>
      </c>
    </row>
    <row r="2570" spans="1:4" customFormat="1" ht="17.25" customHeight="1" thickBot="1">
      <c r="A2570" s="75"/>
      <c r="B2570" s="75"/>
      <c r="C2570" s="70" t="str">
        <f ca="1">IF($A2569="","",OFFSET(ورقة1!$D$1,MATCH($A2569,ورقة1!$A:$A,0)-1,))</f>
        <v/>
      </c>
      <c r="D2570" s="70" t="str">
        <f ca="1">IF($A2569="","",OFFSET(ورقة1!$F$1,MATCH($A2569,ورقة1!$A:$A,0)-1,))</f>
        <v/>
      </c>
    </row>
    <row r="2571" spans="1:4" customFormat="1" ht="17.25" customHeight="1" thickBot="1">
      <c r="A2571" s="74" t="str">
        <f>IF(SUM(MAX($A$1:$A2570),1)&gt;MAX(ورقة1!$A:$A),"",SUM(MAX($A$1:$A2570),1))</f>
        <v/>
      </c>
      <c r="B2571" s="74" t="str">
        <f ca="1">IF($A2571="","",OFFSET(ورقة1!$B$1,MATCH($A2571,ورقة1!$A:$A,0)-1,))</f>
        <v/>
      </c>
      <c r="C2571" s="69" t="str">
        <f ca="1">IF($A2571="","",OFFSET(ورقة1!$C$1,MATCH($A2571,ورقة1!$A:$A,0)-1,))</f>
        <v/>
      </c>
      <c r="D2571" s="69" t="str">
        <f ca="1">IF($A2571="","",OFFSET(ورقة1!$E$1,MATCH($A2571,ورقة1!$A:$A,0)-1,))</f>
        <v/>
      </c>
    </row>
    <row r="2572" spans="1:4" customFormat="1" ht="17.25" customHeight="1" thickBot="1">
      <c r="A2572" s="75"/>
      <c r="B2572" s="75"/>
      <c r="C2572" s="70" t="str">
        <f ca="1">IF($A2571="","",OFFSET(ورقة1!$D$1,MATCH($A2571,ورقة1!$A:$A,0)-1,))</f>
        <v/>
      </c>
      <c r="D2572" s="70" t="str">
        <f ca="1">IF($A2571="","",OFFSET(ورقة1!$F$1,MATCH($A2571,ورقة1!$A:$A,0)-1,))</f>
        <v/>
      </c>
    </row>
    <row r="2573" spans="1:4" customFormat="1" ht="17.25" customHeight="1" thickBot="1">
      <c r="A2573" s="74" t="str">
        <f>IF(SUM(MAX($A$1:$A2572),1)&gt;MAX(ورقة1!$A:$A),"",SUM(MAX($A$1:$A2572),1))</f>
        <v/>
      </c>
      <c r="B2573" s="74" t="str">
        <f ca="1">IF($A2573="","",OFFSET(ورقة1!$B$1,MATCH($A2573,ورقة1!$A:$A,0)-1,))</f>
        <v/>
      </c>
      <c r="C2573" s="69" t="str">
        <f ca="1">IF($A2573="","",OFFSET(ورقة1!$C$1,MATCH($A2573,ورقة1!$A:$A,0)-1,))</f>
        <v/>
      </c>
      <c r="D2573" s="69" t="str">
        <f ca="1">IF($A2573="","",OFFSET(ورقة1!$E$1,MATCH($A2573,ورقة1!$A:$A,0)-1,))</f>
        <v/>
      </c>
    </row>
    <row r="2574" spans="1:4" customFormat="1" ht="17.25" customHeight="1" thickBot="1">
      <c r="A2574" s="75"/>
      <c r="B2574" s="75"/>
      <c r="C2574" s="70" t="str">
        <f ca="1">IF($A2573="","",OFFSET(ورقة1!$D$1,MATCH($A2573,ورقة1!$A:$A,0)-1,))</f>
        <v/>
      </c>
      <c r="D2574" s="70" t="str">
        <f ca="1">IF($A2573="","",OFFSET(ورقة1!$F$1,MATCH($A2573,ورقة1!$A:$A,0)-1,))</f>
        <v/>
      </c>
    </row>
    <row r="2575" spans="1:4" customFormat="1" ht="17.25" customHeight="1" thickBot="1">
      <c r="A2575" s="74" t="str">
        <f>IF(SUM(MAX($A$1:$A2574),1)&gt;MAX(ورقة1!$A:$A),"",SUM(MAX($A$1:$A2574),1))</f>
        <v/>
      </c>
      <c r="B2575" s="74" t="str">
        <f ca="1">IF($A2575="","",OFFSET(ورقة1!$B$1,MATCH($A2575,ورقة1!$A:$A,0)-1,))</f>
        <v/>
      </c>
      <c r="C2575" s="69" t="str">
        <f ca="1">IF($A2575="","",OFFSET(ورقة1!$C$1,MATCH($A2575,ورقة1!$A:$A,0)-1,))</f>
        <v/>
      </c>
      <c r="D2575" s="69" t="str">
        <f ca="1">IF($A2575="","",OFFSET(ورقة1!$E$1,MATCH($A2575,ورقة1!$A:$A,0)-1,))</f>
        <v/>
      </c>
    </row>
    <row r="2576" spans="1:4" customFormat="1" ht="17.25" customHeight="1" thickBot="1">
      <c r="A2576" s="75"/>
      <c r="B2576" s="75"/>
      <c r="C2576" s="70" t="str">
        <f ca="1">IF($A2575="","",OFFSET(ورقة1!$D$1,MATCH($A2575,ورقة1!$A:$A,0)-1,))</f>
        <v/>
      </c>
      <c r="D2576" s="70" t="str">
        <f ca="1">IF($A2575="","",OFFSET(ورقة1!$F$1,MATCH($A2575,ورقة1!$A:$A,0)-1,))</f>
        <v/>
      </c>
    </row>
    <row r="2577" spans="1:4" customFormat="1" ht="17.25" customHeight="1" thickBot="1">
      <c r="A2577" s="74" t="str">
        <f>IF(SUM(MAX($A$1:$A2576),1)&gt;MAX(ورقة1!$A:$A),"",SUM(MAX($A$1:$A2576),1))</f>
        <v/>
      </c>
      <c r="B2577" s="74" t="str">
        <f ca="1">IF($A2577="","",OFFSET(ورقة1!$B$1,MATCH($A2577,ورقة1!$A:$A,0)-1,))</f>
        <v/>
      </c>
      <c r="C2577" s="69" t="str">
        <f ca="1">IF($A2577="","",OFFSET(ورقة1!$C$1,MATCH($A2577,ورقة1!$A:$A,0)-1,))</f>
        <v/>
      </c>
      <c r="D2577" s="69" t="str">
        <f ca="1">IF($A2577="","",OFFSET(ورقة1!$E$1,MATCH($A2577,ورقة1!$A:$A,0)-1,))</f>
        <v/>
      </c>
    </row>
    <row r="2578" spans="1:4" customFormat="1" ht="17.25" customHeight="1" thickBot="1">
      <c r="A2578" s="75"/>
      <c r="B2578" s="75"/>
      <c r="C2578" s="70" t="str">
        <f ca="1">IF($A2577="","",OFFSET(ورقة1!$D$1,MATCH($A2577,ورقة1!$A:$A,0)-1,))</f>
        <v/>
      </c>
      <c r="D2578" s="70" t="str">
        <f ca="1">IF($A2577="","",OFFSET(ورقة1!$F$1,MATCH($A2577,ورقة1!$A:$A,0)-1,))</f>
        <v/>
      </c>
    </row>
    <row r="2579" spans="1:4" customFormat="1" ht="17.25" customHeight="1" thickBot="1">
      <c r="A2579" s="74" t="str">
        <f>IF(SUM(MAX($A$1:$A2578),1)&gt;MAX(ورقة1!$A:$A),"",SUM(MAX($A$1:$A2578),1))</f>
        <v/>
      </c>
      <c r="B2579" s="74" t="str">
        <f ca="1">IF($A2579="","",OFFSET(ورقة1!$B$1,MATCH($A2579,ورقة1!$A:$A,0)-1,))</f>
        <v/>
      </c>
      <c r="C2579" s="69" t="str">
        <f ca="1">IF($A2579="","",OFFSET(ورقة1!$C$1,MATCH($A2579,ورقة1!$A:$A,0)-1,))</f>
        <v/>
      </c>
      <c r="D2579" s="69" t="str">
        <f ca="1">IF($A2579="","",OFFSET(ورقة1!$E$1,MATCH($A2579,ورقة1!$A:$A,0)-1,))</f>
        <v/>
      </c>
    </row>
    <row r="2580" spans="1:4" customFormat="1" ht="17.25" customHeight="1" thickBot="1">
      <c r="A2580" s="75"/>
      <c r="B2580" s="75"/>
      <c r="C2580" s="70" t="str">
        <f ca="1">IF($A2579="","",OFFSET(ورقة1!$D$1,MATCH($A2579,ورقة1!$A:$A,0)-1,))</f>
        <v/>
      </c>
      <c r="D2580" s="70" t="str">
        <f ca="1">IF($A2579="","",OFFSET(ورقة1!$F$1,MATCH($A2579,ورقة1!$A:$A,0)-1,))</f>
        <v/>
      </c>
    </row>
    <row r="2581" spans="1:4" customFormat="1" ht="17.25" customHeight="1" thickBot="1">
      <c r="A2581" s="74" t="str">
        <f>IF(SUM(MAX($A$1:$A2580),1)&gt;MAX(ورقة1!$A:$A),"",SUM(MAX($A$1:$A2580),1))</f>
        <v/>
      </c>
      <c r="B2581" s="74" t="str">
        <f ca="1">IF($A2581="","",OFFSET(ورقة1!$B$1,MATCH($A2581,ورقة1!$A:$A,0)-1,))</f>
        <v/>
      </c>
      <c r="C2581" s="69" t="str">
        <f ca="1">IF($A2581="","",OFFSET(ورقة1!$C$1,MATCH($A2581,ورقة1!$A:$A,0)-1,))</f>
        <v/>
      </c>
      <c r="D2581" s="69" t="str">
        <f ca="1">IF($A2581="","",OFFSET(ورقة1!$E$1,MATCH($A2581,ورقة1!$A:$A,0)-1,))</f>
        <v/>
      </c>
    </row>
    <row r="2582" spans="1:4" customFormat="1" ht="17.25" customHeight="1" thickBot="1">
      <c r="A2582" s="75"/>
      <c r="B2582" s="75"/>
      <c r="C2582" s="70" t="str">
        <f ca="1">IF($A2581="","",OFFSET(ورقة1!$D$1,MATCH($A2581,ورقة1!$A:$A,0)-1,))</f>
        <v/>
      </c>
      <c r="D2582" s="70" t="str">
        <f ca="1">IF($A2581="","",OFFSET(ورقة1!$F$1,MATCH($A2581,ورقة1!$A:$A,0)-1,))</f>
        <v/>
      </c>
    </row>
    <row r="2583" spans="1:4" customFormat="1" ht="17.25" customHeight="1" thickBot="1">
      <c r="A2583" s="74" t="str">
        <f>IF(SUM(MAX($A$1:$A2582),1)&gt;MAX(ورقة1!$A:$A),"",SUM(MAX($A$1:$A2582),1))</f>
        <v/>
      </c>
      <c r="B2583" s="74" t="str">
        <f ca="1">IF($A2583="","",OFFSET(ورقة1!$B$1,MATCH($A2583,ورقة1!$A:$A,0)-1,))</f>
        <v/>
      </c>
      <c r="C2583" s="69" t="str">
        <f ca="1">IF($A2583="","",OFFSET(ورقة1!$C$1,MATCH($A2583,ورقة1!$A:$A,0)-1,))</f>
        <v/>
      </c>
      <c r="D2583" s="69" t="str">
        <f ca="1">IF($A2583="","",OFFSET(ورقة1!$E$1,MATCH($A2583,ورقة1!$A:$A,0)-1,))</f>
        <v/>
      </c>
    </row>
    <row r="2584" spans="1:4" customFormat="1" ht="17.25" customHeight="1" thickBot="1">
      <c r="A2584" s="75"/>
      <c r="B2584" s="75"/>
      <c r="C2584" s="70" t="str">
        <f ca="1">IF($A2583="","",OFFSET(ورقة1!$D$1,MATCH($A2583,ورقة1!$A:$A,0)-1,))</f>
        <v/>
      </c>
      <c r="D2584" s="70" t="str">
        <f ca="1">IF($A2583="","",OFFSET(ورقة1!$F$1,MATCH($A2583,ورقة1!$A:$A,0)-1,))</f>
        <v/>
      </c>
    </row>
    <row r="2585" spans="1:4" customFormat="1" ht="17.25" customHeight="1" thickBot="1">
      <c r="A2585" s="74" t="str">
        <f>IF(SUM(MAX($A$1:$A2584),1)&gt;MAX(ورقة1!$A:$A),"",SUM(MAX($A$1:$A2584),1))</f>
        <v/>
      </c>
      <c r="B2585" s="74" t="str">
        <f ca="1">IF($A2585="","",OFFSET(ورقة1!$B$1,MATCH($A2585,ورقة1!$A:$A,0)-1,))</f>
        <v/>
      </c>
      <c r="C2585" s="69" t="str">
        <f ca="1">IF($A2585="","",OFFSET(ورقة1!$C$1,MATCH($A2585,ورقة1!$A:$A,0)-1,))</f>
        <v/>
      </c>
      <c r="D2585" s="69" t="str">
        <f ca="1">IF($A2585="","",OFFSET(ورقة1!$E$1,MATCH($A2585,ورقة1!$A:$A,0)-1,))</f>
        <v/>
      </c>
    </row>
    <row r="2586" spans="1:4" customFormat="1" ht="17.25" customHeight="1" thickBot="1">
      <c r="A2586" s="75"/>
      <c r="B2586" s="75"/>
      <c r="C2586" s="70" t="str">
        <f ca="1">IF($A2585="","",OFFSET(ورقة1!$D$1,MATCH($A2585,ورقة1!$A:$A,0)-1,))</f>
        <v/>
      </c>
      <c r="D2586" s="70" t="str">
        <f ca="1">IF($A2585="","",OFFSET(ورقة1!$F$1,MATCH($A2585,ورقة1!$A:$A,0)-1,))</f>
        <v/>
      </c>
    </row>
    <row r="2587" spans="1:4" customFormat="1" ht="17.25" customHeight="1" thickBot="1">
      <c r="A2587" s="74" t="str">
        <f>IF(SUM(MAX($A$1:$A2586),1)&gt;MAX(ورقة1!$A:$A),"",SUM(MAX($A$1:$A2586),1))</f>
        <v/>
      </c>
      <c r="B2587" s="74" t="str">
        <f ca="1">IF($A2587="","",OFFSET(ورقة1!$B$1,MATCH($A2587,ورقة1!$A:$A,0)-1,))</f>
        <v/>
      </c>
      <c r="C2587" s="69" t="str">
        <f ca="1">IF($A2587="","",OFFSET(ورقة1!$C$1,MATCH($A2587,ورقة1!$A:$A,0)-1,))</f>
        <v/>
      </c>
      <c r="D2587" s="69" t="str">
        <f ca="1">IF($A2587="","",OFFSET(ورقة1!$E$1,MATCH($A2587,ورقة1!$A:$A,0)-1,))</f>
        <v/>
      </c>
    </row>
    <row r="2588" spans="1:4" customFormat="1" ht="17.25" customHeight="1" thickBot="1">
      <c r="A2588" s="75"/>
      <c r="B2588" s="75"/>
      <c r="C2588" s="70" t="str">
        <f ca="1">IF($A2587="","",OFFSET(ورقة1!$D$1,MATCH($A2587,ورقة1!$A:$A,0)-1,))</f>
        <v/>
      </c>
      <c r="D2588" s="70" t="str">
        <f ca="1">IF($A2587="","",OFFSET(ورقة1!$F$1,MATCH($A2587,ورقة1!$A:$A,0)-1,))</f>
        <v/>
      </c>
    </row>
    <row r="2589" spans="1:4" customFormat="1" ht="17.25" customHeight="1" thickBot="1">
      <c r="A2589" s="74" t="str">
        <f>IF(SUM(MAX($A$1:$A2588),1)&gt;MAX(ورقة1!$A:$A),"",SUM(MAX($A$1:$A2588),1))</f>
        <v/>
      </c>
      <c r="B2589" s="74" t="str">
        <f ca="1">IF($A2589="","",OFFSET(ورقة1!$B$1,MATCH($A2589,ورقة1!$A:$A,0)-1,))</f>
        <v/>
      </c>
      <c r="C2589" s="69" t="str">
        <f ca="1">IF($A2589="","",OFFSET(ورقة1!$C$1,MATCH($A2589,ورقة1!$A:$A,0)-1,))</f>
        <v/>
      </c>
      <c r="D2589" s="69" t="str">
        <f ca="1">IF($A2589="","",OFFSET(ورقة1!$E$1,MATCH($A2589,ورقة1!$A:$A,0)-1,))</f>
        <v/>
      </c>
    </row>
    <row r="2590" spans="1:4" customFormat="1" ht="17.25" customHeight="1" thickBot="1">
      <c r="A2590" s="75"/>
      <c r="B2590" s="75"/>
      <c r="C2590" s="70" t="str">
        <f ca="1">IF($A2589="","",OFFSET(ورقة1!$D$1,MATCH($A2589,ورقة1!$A:$A,0)-1,))</f>
        <v/>
      </c>
      <c r="D2590" s="70" t="str">
        <f ca="1">IF($A2589="","",OFFSET(ورقة1!$F$1,MATCH($A2589,ورقة1!$A:$A,0)-1,))</f>
        <v/>
      </c>
    </row>
    <row r="2591" spans="1:4" customFormat="1" ht="17.25" customHeight="1" thickBot="1">
      <c r="A2591" s="74" t="str">
        <f>IF(SUM(MAX($A$1:$A2590),1)&gt;MAX(ورقة1!$A:$A),"",SUM(MAX($A$1:$A2590),1))</f>
        <v/>
      </c>
      <c r="B2591" s="74" t="str">
        <f ca="1">IF($A2591="","",OFFSET(ورقة1!$B$1,MATCH($A2591,ورقة1!$A:$A,0)-1,))</f>
        <v/>
      </c>
      <c r="C2591" s="69" t="str">
        <f ca="1">IF($A2591="","",OFFSET(ورقة1!$C$1,MATCH($A2591,ورقة1!$A:$A,0)-1,))</f>
        <v/>
      </c>
      <c r="D2591" s="69" t="str">
        <f ca="1">IF($A2591="","",OFFSET(ورقة1!$E$1,MATCH($A2591,ورقة1!$A:$A,0)-1,))</f>
        <v/>
      </c>
    </row>
    <row r="2592" spans="1:4" customFormat="1" ht="17.25" customHeight="1" thickBot="1">
      <c r="A2592" s="75"/>
      <c r="B2592" s="75"/>
      <c r="C2592" s="70" t="str">
        <f ca="1">IF($A2591="","",OFFSET(ورقة1!$D$1,MATCH($A2591,ورقة1!$A:$A,0)-1,))</f>
        <v/>
      </c>
      <c r="D2592" s="70" t="str">
        <f ca="1">IF($A2591="","",OFFSET(ورقة1!$F$1,MATCH($A2591,ورقة1!$A:$A,0)-1,))</f>
        <v/>
      </c>
    </row>
    <row r="2593" spans="1:4" customFormat="1" ht="17.25" customHeight="1" thickBot="1">
      <c r="A2593" s="74" t="str">
        <f>IF(SUM(MAX($A$1:$A2592),1)&gt;MAX(ورقة1!$A:$A),"",SUM(MAX($A$1:$A2592),1))</f>
        <v/>
      </c>
      <c r="B2593" s="74" t="str">
        <f ca="1">IF($A2593="","",OFFSET(ورقة1!$B$1,MATCH($A2593,ورقة1!$A:$A,0)-1,))</f>
        <v/>
      </c>
      <c r="C2593" s="69" t="str">
        <f ca="1">IF($A2593="","",OFFSET(ورقة1!$C$1,MATCH($A2593,ورقة1!$A:$A,0)-1,))</f>
        <v/>
      </c>
      <c r="D2593" s="69" t="str">
        <f ca="1">IF($A2593="","",OFFSET(ورقة1!$E$1,MATCH($A2593,ورقة1!$A:$A,0)-1,))</f>
        <v/>
      </c>
    </row>
    <row r="2594" spans="1:4" customFormat="1" ht="17.25" customHeight="1" thickBot="1">
      <c r="A2594" s="75"/>
      <c r="B2594" s="75"/>
      <c r="C2594" s="70" t="str">
        <f ca="1">IF($A2593="","",OFFSET(ورقة1!$D$1,MATCH($A2593,ورقة1!$A:$A,0)-1,))</f>
        <v/>
      </c>
      <c r="D2594" s="70" t="str">
        <f ca="1">IF($A2593="","",OFFSET(ورقة1!$F$1,MATCH($A2593,ورقة1!$A:$A,0)-1,))</f>
        <v/>
      </c>
    </row>
    <row r="2595" spans="1:4" customFormat="1" ht="17.25" customHeight="1" thickBot="1">
      <c r="A2595" s="74" t="str">
        <f>IF(SUM(MAX($A$1:$A2594),1)&gt;MAX(ورقة1!$A:$A),"",SUM(MAX($A$1:$A2594),1))</f>
        <v/>
      </c>
      <c r="B2595" s="74" t="str">
        <f ca="1">IF($A2595="","",OFFSET(ورقة1!$B$1,MATCH($A2595,ورقة1!$A:$A,0)-1,))</f>
        <v/>
      </c>
      <c r="C2595" s="69" t="str">
        <f ca="1">IF($A2595="","",OFFSET(ورقة1!$C$1,MATCH($A2595,ورقة1!$A:$A,0)-1,))</f>
        <v/>
      </c>
      <c r="D2595" s="69" t="str">
        <f ca="1">IF($A2595="","",OFFSET(ورقة1!$E$1,MATCH($A2595,ورقة1!$A:$A,0)-1,))</f>
        <v/>
      </c>
    </row>
    <row r="2596" spans="1:4" customFormat="1" ht="17.25" customHeight="1" thickBot="1">
      <c r="A2596" s="75"/>
      <c r="B2596" s="75"/>
      <c r="C2596" s="70" t="str">
        <f ca="1">IF($A2595="","",OFFSET(ورقة1!$D$1,MATCH($A2595,ورقة1!$A:$A,0)-1,))</f>
        <v/>
      </c>
      <c r="D2596" s="70" t="str">
        <f ca="1">IF($A2595="","",OFFSET(ورقة1!$F$1,MATCH($A2595,ورقة1!$A:$A,0)-1,))</f>
        <v/>
      </c>
    </row>
    <row r="2597" spans="1:4" customFormat="1" ht="17.25" customHeight="1" thickBot="1">
      <c r="A2597" s="74" t="str">
        <f>IF(SUM(MAX($A$1:$A2596),1)&gt;MAX(ورقة1!$A:$A),"",SUM(MAX($A$1:$A2596),1))</f>
        <v/>
      </c>
      <c r="B2597" s="74" t="str">
        <f ca="1">IF($A2597="","",OFFSET(ورقة1!$B$1,MATCH($A2597,ورقة1!$A:$A,0)-1,))</f>
        <v/>
      </c>
      <c r="C2597" s="69" t="str">
        <f ca="1">IF($A2597="","",OFFSET(ورقة1!$C$1,MATCH($A2597,ورقة1!$A:$A,0)-1,))</f>
        <v/>
      </c>
      <c r="D2597" s="69" t="str">
        <f ca="1">IF($A2597="","",OFFSET(ورقة1!$E$1,MATCH($A2597,ورقة1!$A:$A,0)-1,))</f>
        <v/>
      </c>
    </row>
    <row r="2598" spans="1:4" customFormat="1" ht="17.25" customHeight="1" thickBot="1">
      <c r="A2598" s="75"/>
      <c r="B2598" s="75"/>
      <c r="C2598" s="70" t="str">
        <f ca="1">IF($A2597="","",OFFSET(ورقة1!$D$1,MATCH($A2597,ورقة1!$A:$A,0)-1,))</f>
        <v/>
      </c>
      <c r="D2598" s="70" t="str">
        <f ca="1">IF($A2597="","",OFFSET(ورقة1!$F$1,MATCH($A2597,ورقة1!$A:$A,0)-1,))</f>
        <v/>
      </c>
    </row>
    <row r="2599" spans="1:4" customFormat="1" ht="17.25" customHeight="1" thickBot="1">
      <c r="A2599" s="74" t="str">
        <f>IF(SUM(MAX($A$1:$A2598),1)&gt;MAX(ورقة1!$A:$A),"",SUM(MAX($A$1:$A2598),1))</f>
        <v/>
      </c>
      <c r="B2599" s="74" t="str">
        <f ca="1">IF($A2599="","",OFFSET(ورقة1!$B$1,MATCH($A2599,ورقة1!$A:$A,0)-1,))</f>
        <v/>
      </c>
      <c r="C2599" s="69" t="str">
        <f ca="1">IF($A2599="","",OFFSET(ورقة1!$C$1,MATCH($A2599,ورقة1!$A:$A,0)-1,))</f>
        <v/>
      </c>
      <c r="D2599" s="69" t="str">
        <f ca="1">IF($A2599="","",OFFSET(ورقة1!$E$1,MATCH($A2599,ورقة1!$A:$A,0)-1,))</f>
        <v/>
      </c>
    </row>
    <row r="2600" spans="1:4" customFormat="1" ht="17.25" customHeight="1" thickBot="1">
      <c r="A2600" s="75"/>
      <c r="B2600" s="75"/>
      <c r="C2600" s="70" t="str">
        <f ca="1">IF($A2599="","",OFFSET(ورقة1!$D$1,MATCH($A2599,ورقة1!$A:$A,0)-1,))</f>
        <v/>
      </c>
      <c r="D2600" s="70" t="str">
        <f ca="1">IF($A2599="","",OFFSET(ورقة1!$F$1,MATCH($A2599,ورقة1!$A:$A,0)-1,))</f>
        <v/>
      </c>
    </row>
    <row r="2601" spans="1:4" customFormat="1" ht="17.25" customHeight="1" thickBot="1">
      <c r="A2601" s="74" t="str">
        <f>IF(SUM(MAX($A$1:$A2600),1)&gt;MAX(ورقة1!$A:$A),"",SUM(MAX($A$1:$A2600),1))</f>
        <v/>
      </c>
      <c r="B2601" s="74" t="str">
        <f ca="1">IF($A2601="","",OFFSET(ورقة1!$B$1,MATCH($A2601,ورقة1!$A:$A,0)-1,))</f>
        <v/>
      </c>
      <c r="C2601" s="69" t="str">
        <f ca="1">IF($A2601="","",OFFSET(ورقة1!$C$1,MATCH($A2601,ورقة1!$A:$A,0)-1,))</f>
        <v/>
      </c>
      <c r="D2601" s="69" t="str">
        <f ca="1">IF($A2601="","",OFFSET(ورقة1!$E$1,MATCH($A2601,ورقة1!$A:$A,0)-1,))</f>
        <v/>
      </c>
    </row>
    <row r="2602" spans="1:4" customFormat="1" ht="17.25" customHeight="1" thickBot="1">
      <c r="A2602" s="75"/>
      <c r="B2602" s="75"/>
      <c r="C2602" s="70" t="str">
        <f ca="1">IF($A2601="","",OFFSET(ورقة1!$D$1,MATCH($A2601,ورقة1!$A:$A,0)-1,))</f>
        <v/>
      </c>
      <c r="D2602" s="70" t="str">
        <f ca="1">IF($A2601="","",OFFSET(ورقة1!$F$1,MATCH($A2601,ورقة1!$A:$A,0)-1,))</f>
        <v/>
      </c>
    </row>
    <row r="2603" spans="1:4" customFormat="1" ht="17.25" customHeight="1" thickBot="1">
      <c r="A2603" s="74" t="str">
        <f>IF(SUM(MAX($A$1:$A2602),1)&gt;MAX(ورقة1!$A:$A),"",SUM(MAX($A$1:$A2602),1))</f>
        <v/>
      </c>
      <c r="B2603" s="74" t="str">
        <f ca="1">IF($A2603="","",OFFSET(ورقة1!$B$1,MATCH($A2603,ورقة1!$A:$A,0)-1,))</f>
        <v/>
      </c>
      <c r="C2603" s="69" t="str">
        <f ca="1">IF($A2603="","",OFFSET(ورقة1!$C$1,MATCH($A2603,ورقة1!$A:$A,0)-1,))</f>
        <v/>
      </c>
      <c r="D2603" s="69" t="str">
        <f ca="1">IF($A2603="","",OFFSET(ورقة1!$E$1,MATCH($A2603,ورقة1!$A:$A,0)-1,))</f>
        <v/>
      </c>
    </row>
    <row r="2604" spans="1:4" customFormat="1" ht="17.25" customHeight="1" thickBot="1">
      <c r="A2604" s="75"/>
      <c r="B2604" s="75"/>
      <c r="C2604" s="70" t="str">
        <f ca="1">IF($A2603="","",OFFSET(ورقة1!$D$1,MATCH($A2603,ورقة1!$A:$A,0)-1,))</f>
        <v/>
      </c>
      <c r="D2604" s="70" t="str">
        <f ca="1">IF($A2603="","",OFFSET(ورقة1!$F$1,MATCH($A2603,ورقة1!$A:$A,0)-1,))</f>
        <v/>
      </c>
    </row>
    <row r="2605" spans="1:4" customFormat="1" ht="17.25" customHeight="1" thickBot="1">
      <c r="A2605" s="74" t="str">
        <f>IF(SUM(MAX($A$1:$A2604),1)&gt;MAX(ورقة1!$A:$A),"",SUM(MAX($A$1:$A2604),1))</f>
        <v/>
      </c>
      <c r="B2605" s="74" t="str">
        <f ca="1">IF($A2605="","",OFFSET(ورقة1!$B$1,MATCH($A2605,ورقة1!$A:$A,0)-1,))</f>
        <v/>
      </c>
      <c r="C2605" s="69" t="str">
        <f ca="1">IF($A2605="","",OFFSET(ورقة1!$C$1,MATCH($A2605,ورقة1!$A:$A,0)-1,))</f>
        <v/>
      </c>
      <c r="D2605" s="69" t="str">
        <f ca="1">IF($A2605="","",OFFSET(ورقة1!$E$1,MATCH($A2605,ورقة1!$A:$A,0)-1,))</f>
        <v/>
      </c>
    </row>
    <row r="2606" spans="1:4" customFormat="1" ht="17.25" customHeight="1" thickBot="1">
      <c r="A2606" s="75"/>
      <c r="B2606" s="75"/>
      <c r="C2606" s="70" t="str">
        <f ca="1">IF($A2605="","",OFFSET(ورقة1!$D$1,MATCH($A2605,ورقة1!$A:$A,0)-1,))</f>
        <v/>
      </c>
      <c r="D2606" s="70" t="str">
        <f ca="1">IF($A2605="","",OFFSET(ورقة1!$F$1,MATCH($A2605,ورقة1!$A:$A,0)-1,))</f>
        <v/>
      </c>
    </row>
    <row r="2607" spans="1:4" customFormat="1" ht="17.25" customHeight="1" thickBot="1">
      <c r="A2607" s="74" t="str">
        <f>IF(SUM(MAX($A$1:$A2606),1)&gt;MAX(ورقة1!$A:$A),"",SUM(MAX($A$1:$A2606),1))</f>
        <v/>
      </c>
      <c r="B2607" s="74" t="str">
        <f ca="1">IF($A2607="","",OFFSET(ورقة1!$B$1,MATCH($A2607,ورقة1!$A:$A,0)-1,))</f>
        <v/>
      </c>
      <c r="C2607" s="69" t="str">
        <f ca="1">IF($A2607="","",OFFSET(ورقة1!$C$1,MATCH($A2607,ورقة1!$A:$A,0)-1,))</f>
        <v/>
      </c>
      <c r="D2607" s="69" t="str">
        <f ca="1">IF($A2607="","",OFFSET(ورقة1!$E$1,MATCH($A2607,ورقة1!$A:$A,0)-1,))</f>
        <v/>
      </c>
    </row>
    <row r="2608" spans="1:4" customFormat="1" ht="17.25" customHeight="1" thickBot="1">
      <c r="A2608" s="75"/>
      <c r="B2608" s="75"/>
      <c r="C2608" s="70" t="str">
        <f ca="1">IF($A2607="","",OFFSET(ورقة1!$D$1,MATCH($A2607,ورقة1!$A:$A,0)-1,))</f>
        <v/>
      </c>
      <c r="D2608" s="70" t="str">
        <f ca="1">IF($A2607="","",OFFSET(ورقة1!$F$1,MATCH($A2607,ورقة1!$A:$A,0)-1,))</f>
        <v/>
      </c>
    </row>
    <row r="2609" spans="1:4" customFormat="1" ht="17.25" customHeight="1" thickBot="1">
      <c r="A2609" s="74" t="str">
        <f>IF(SUM(MAX($A$1:$A2608),1)&gt;MAX(ورقة1!$A:$A),"",SUM(MAX($A$1:$A2608),1))</f>
        <v/>
      </c>
      <c r="B2609" s="74" t="str">
        <f ca="1">IF($A2609="","",OFFSET(ورقة1!$B$1,MATCH($A2609,ورقة1!$A:$A,0)-1,))</f>
        <v/>
      </c>
      <c r="C2609" s="69" t="str">
        <f ca="1">IF($A2609="","",OFFSET(ورقة1!$C$1,MATCH($A2609,ورقة1!$A:$A,0)-1,))</f>
        <v/>
      </c>
      <c r="D2609" s="69" t="str">
        <f ca="1">IF($A2609="","",OFFSET(ورقة1!$E$1,MATCH($A2609,ورقة1!$A:$A,0)-1,))</f>
        <v/>
      </c>
    </row>
    <row r="2610" spans="1:4" customFormat="1" ht="17.25" customHeight="1" thickBot="1">
      <c r="A2610" s="75"/>
      <c r="B2610" s="75"/>
      <c r="C2610" s="70" t="str">
        <f ca="1">IF($A2609="","",OFFSET(ورقة1!$D$1,MATCH($A2609,ورقة1!$A:$A,0)-1,))</f>
        <v/>
      </c>
      <c r="D2610" s="70" t="str">
        <f ca="1">IF($A2609="","",OFFSET(ورقة1!$F$1,MATCH($A2609,ورقة1!$A:$A,0)-1,))</f>
        <v/>
      </c>
    </row>
    <row r="2611" spans="1:4" customFormat="1" ht="17.25" customHeight="1" thickBot="1">
      <c r="A2611" s="74" t="str">
        <f>IF(SUM(MAX($A$1:$A2610),1)&gt;MAX(ورقة1!$A:$A),"",SUM(MAX($A$1:$A2610),1))</f>
        <v/>
      </c>
      <c r="B2611" s="74" t="str">
        <f ca="1">IF($A2611="","",OFFSET(ورقة1!$B$1,MATCH($A2611,ورقة1!$A:$A,0)-1,))</f>
        <v/>
      </c>
      <c r="C2611" s="69" t="str">
        <f ca="1">IF($A2611="","",OFFSET(ورقة1!$C$1,MATCH($A2611,ورقة1!$A:$A,0)-1,))</f>
        <v/>
      </c>
      <c r="D2611" s="69" t="str">
        <f ca="1">IF($A2611="","",OFFSET(ورقة1!$E$1,MATCH($A2611,ورقة1!$A:$A,0)-1,))</f>
        <v/>
      </c>
    </row>
    <row r="2612" spans="1:4" customFormat="1" ht="17.25" customHeight="1" thickBot="1">
      <c r="A2612" s="75"/>
      <c r="B2612" s="75"/>
      <c r="C2612" s="70" t="str">
        <f ca="1">IF($A2611="","",OFFSET(ورقة1!$D$1,MATCH($A2611,ورقة1!$A:$A,0)-1,))</f>
        <v/>
      </c>
      <c r="D2612" s="70" t="str">
        <f ca="1">IF($A2611="","",OFFSET(ورقة1!$F$1,MATCH($A2611,ورقة1!$A:$A,0)-1,))</f>
        <v/>
      </c>
    </row>
    <row r="2613" spans="1:4" customFormat="1" ht="17.25" customHeight="1" thickBot="1">
      <c r="A2613" s="74" t="str">
        <f>IF(SUM(MAX($A$1:$A2612),1)&gt;MAX(ورقة1!$A:$A),"",SUM(MAX($A$1:$A2612),1))</f>
        <v/>
      </c>
      <c r="B2613" s="74" t="str">
        <f ca="1">IF($A2613="","",OFFSET(ورقة1!$B$1,MATCH($A2613,ورقة1!$A:$A,0)-1,))</f>
        <v/>
      </c>
      <c r="C2613" s="69" t="str">
        <f ca="1">IF($A2613="","",OFFSET(ورقة1!$C$1,MATCH($A2613,ورقة1!$A:$A,0)-1,))</f>
        <v/>
      </c>
      <c r="D2613" s="69" t="str">
        <f ca="1">IF($A2613="","",OFFSET(ورقة1!$E$1,MATCH($A2613,ورقة1!$A:$A,0)-1,))</f>
        <v/>
      </c>
    </row>
    <row r="2614" spans="1:4" customFormat="1" ht="17.25" customHeight="1" thickBot="1">
      <c r="A2614" s="75"/>
      <c r="B2614" s="75"/>
      <c r="C2614" s="70" t="str">
        <f ca="1">IF($A2613="","",OFFSET(ورقة1!$D$1,MATCH($A2613,ورقة1!$A:$A,0)-1,))</f>
        <v/>
      </c>
      <c r="D2614" s="70" t="str">
        <f ca="1">IF($A2613="","",OFFSET(ورقة1!$F$1,MATCH($A2613,ورقة1!$A:$A,0)-1,))</f>
        <v/>
      </c>
    </row>
    <row r="2615" spans="1:4" customFormat="1" ht="17.25" customHeight="1" thickBot="1">
      <c r="A2615" s="74" t="str">
        <f>IF(SUM(MAX($A$1:$A2614),1)&gt;MAX(ورقة1!$A:$A),"",SUM(MAX($A$1:$A2614),1))</f>
        <v/>
      </c>
      <c r="B2615" s="74" t="str">
        <f ca="1">IF($A2615="","",OFFSET(ورقة1!$B$1,MATCH($A2615,ورقة1!$A:$A,0)-1,))</f>
        <v/>
      </c>
      <c r="C2615" s="69" t="str">
        <f ca="1">IF($A2615="","",OFFSET(ورقة1!$C$1,MATCH($A2615,ورقة1!$A:$A,0)-1,))</f>
        <v/>
      </c>
      <c r="D2615" s="69" t="str">
        <f ca="1">IF($A2615="","",OFFSET(ورقة1!$E$1,MATCH($A2615,ورقة1!$A:$A,0)-1,))</f>
        <v/>
      </c>
    </row>
    <row r="2616" spans="1:4" customFormat="1" ht="17.25" customHeight="1" thickBot="1">
      <c r="A2616" s="75"/>
      <c r="B2616" s="75"/>
      <c r="C2616" s="70" t="str">
        <f ca="1">IF($A2615="","",OFFSET(ورقة1!$D$1,MATCH($A2615,ورقة1!$A:$A,0)-1,))</f>
        <v/>
      </c>
      <c r="D2616" s="70" t="str">
        <f ca="1">IF($A2615="","",OFFSET(ورقة1!$F$1,MATCH($A2615,ورقة1!$A:$A,0)-1,))</f>
        <v/>
      </c>
    </row>
    <row r="2617" spans="1:4" customFormat="1" ht="17.25" customHeight="1" thickBot="1">
      <c r="A2617" s="74" t="str">
        <f>IF(SUM(MAX($A$1:$A2616),1)&gt;MAX(ورقة1!$A:$A),"",SUM(MAX($A$1:$A2616),1))</f>
        <v/>
      </c>
      <c r="B2617" s="74" t="str">
        <f ca="1">IF($A2617="","",OFFSET(ورقة1!$B$1,MATCH($A2617,ورقة1!$A:$A,0)-1,))</f>
        <v/>
      </c>
      <c r="C2617" s="69" t="str">
        <f ca="1">IF($A2617="","",OFFSET(ورقة1!$C$1,MATCH($A2617,ورقة1!$A:$A,0)-1,))</f>
        <v/>
      </c>
      <c r="D2617" s="69" t="str">
        <f ca="1">IF($A2617="","",OFFSET(ورقة1!$E$1,MATCH($A2617,ورقة1!$A:$A,0)-1,))</f>
        <v/>
      </c>
    </row>
    <row r="2618" spans="1:4" customFormat="1" ht="17.25" customHeight="1" thickBot="1">
      <c r="A2618" s="75"/>
      <c r="B2618" s="75"/>
      <c r="C2618" s="70" t="str">
        <f ca="1">IF($A2617="","",OFFSET(ورقة1!$D$1,MATCH($A2617,ورقة1!$A:$A,0)-1,))</f>
        <v/>
      </c>
      <c r="D2618" s="70" t="str">
        <f ca="1">IF($A2617="","",OFFSET(ورقة1!$F$1,MATCH($A2617,ورقة1!$A:$A,0)-1,))</f>
        <v/>
      </c>
    </row>
    <row r="2619" spans="1:4" customFormat="1" ht="17.25" customHeight="1" thickBot="1">
      <c r="A2619" s="74" t="str">
        <f>IF(SUM(MAX($A$1:$A2618),1)&gt;MAX(ورقة1!$A:$A),"",SUM(MAX($A$1:$A2618),1))</f>
        <v/>
      </c>
      <c r="B2619" s="74" t="str">
        <f ca="1">IF($A2619="","",OFFSET(ورقة1!$B$1,MATCH($A2619,ورقة1!$A:$A,0)-1,))</f>
        <v/>
      </c>
      <c r="C2619" s="69" t="str">
        <f ca="1">IF($A2619="","",OFFSET(ورقة1!$C$1,MATCH($A2619,ورقة1!$A:$A,0)-1,))</f>
        <v/>
      </c>
      <c r="D2619" s="69" t="str">
        <f ca="1">IF($A2619="","",OFFSET(ورقة1!$E$1,MATCH($A2619,ورقة1!$A:$A,0)-1,))</f>
        <v/>
      </c>
    </row>
    <row r="2620" spans="1:4" customFormat="1" ht="17.25" customHeight="1" thickBot="1">
      <c r="A2620" s="75"/>
      <c r="B2620" s="75"/>
      <c r="C2620" s="70" t="str">
        <f ca="1">IF($A2619="","",OFFSET(ورقة1!$D$1,MATCH($A2619,ورقة1!$A:$A,0)-1,))</f>
        <v/>
      </c>
      <c r="D2620" s="70" t="str">
        <f ca="1">IF($A2619="","",OFFSET(ورقة1!$F$1,MATCH($A2619,ورقة1!$A:$A,0)-1,))</f>
        <v/>
      </c>
    </row>
    <row r="2621" spans="1:4" customFormat="1" ht="17.25" customHeight="1" thickBot="1">
      <c r="A2621" s="74" t="str">
        <f>IF(SUM(MAX($A$1:$A2620),1)&gt;MAX(ورقة1!$A:$A),"",SUM(MAX($A$1:$A2620),1))</f>
        <v/>
      </c>
      <c r="B2621" s="74" t="str">
        <f ca="1">IF($A2621="","",OFFSET(ورقة1!$B$1,MATCH($A2621,ورقة1!$A:$A,0)-1,))</f>
        <v/>
      </c>
      <c r="C2621" s="69" t="str">
        <f ca="1">IF($A2621="","",OFFSET(ورقة1!$C$1,MATCH($A2621,ورقة1!$A:$A,0)-1,))</f>
        <v/>
      </c>
      <c r="D2621" s="69" t="str">
        <f ca="1">IF($A2621="","",OFFSET(ورقة1!$E$1,MATCH($A2621,ورقة1!$A:$A,0)-1,))</f>
        <v/>
      </c>
    </row>
    <row r="2622" spans="1:4" customFormat="1" ht="17.25" customHeight="1" thickBot="1">
      <c r="A2622" s="75"/>
      <c r="B2622" s="75"/>
      <c r="C2622" s="70" t="str">
        <f ca="1">IF($A2621="","",OFFSET(ورقة1!$D$1,MATCH($A2621,ورقة1!$A:$A,0)-1,))</f>
        <v/>
      </c>
      <c r="D2622" s="70" t="str">
        <f ca="1">IF($A2621="","",OFFSET(ورقة1!$F$1,MATCH($A2621,ورقة1!$A:$A,0)-1,))</f>
        <v/>
      </c>
    </row>
    <row r="2623" spans="1:4" customFormat="1" ht="17.25" customHeight="1" thickBot="1">
      <c r="A2623" s="74" t="str">
        <f>IF(SUM(MAX($A$1:$A2622),1)&gt;MAX(ورقة1!$A:$A),"",SUM(MAX($A$1:$A2622),1))</f>
        <v/>
      </c>
      <c r="B2623" s="74" t="str">
        <f ca="1">IF($A2623="","",OFFSET(ورقة1!$B$1,MATCH($A2623,ورقة1!$A:$A,0)-1,))</f>
        <v/>
      </c>
      <c r="C2623" s="69" t="str">
        <f ca="1">IF($A2623="","",OFFSET(ورقة1!$C$1,MATCH($A2623,ورقة1!$A:$A,0)-1,))</f>
        <v/>
      </c>
      <c r="D2623" s="69" t="str">
        <f ca="1">IF($A2623="","",OFFSET(ورقة1!$E$1,MATCH($A2623,ورقة1!$A:$A,0)-1,))</f>
        <v/>
      </c>
    </row>
    <row r="2624" spans="1:4" customFormat="1" ht="17.25" customHeight="1" thickBot="1">
      <c r="A2624" s="75"/>
      <c r="B2624" s="75"/>
      <c r="C2624" s="70" t="str">
        <f ca="1">IF($A2623="","",OFFSET(ورقة1!$D$1,MATCH($A2623,ورقة1!$A:$A,0)-1,))</f>
        <v/>
      </c>
      <c r="D2624" s="70" t="str">
        <f ca="1">IF($A2623="","",OFFSET(ورقة1!$F$1,MATCH($A2623,ورقة1!$A:$A,0)-1,))</f>
        <v/>
      </c>
    </row>
    <row r="2625" spans="1:4" customFormat="1" ht="17.25" customHeight="1" thickBot="1">
      <c r="A2625" s="74" t="str">
        <f>IF(SUM(MAX($A$1:$A2624),1)&gt;MAX(ورقة1!$A:$A),"",SUM(MAX($A$1:$A2624),1))</f>
        <v/>
      </c>
      <c r="B2625" s="74" t="str">
        <f ca="1">IF($A2625="","",OFFSET(ورقة1!$B$1,MATCH($A2625,ورقة1!$A:$A,0)-1,))</f>
        <v/>
      </c>
      <c r="C2625" s="69" t="str">
        <f ca="1">IF($A2625="","",OFFSET(ورقة1!$C$1,MATCH($A2625,ورقة1!$A:$A,0)-1,))</f>
        <v/>
      </c>
      <c r="D2625" s="69" t="str">
        <f ca="1">IF($A2625="","",OFFSET(ورقة1!$E$1,MATCH($A2625,ورقة1!$A:$A,0)-1,))</f>
        <v/>
      </c>
    </row>
    <row r="2626" spans="1:4" customFormat="1" ht="17.25" customHeight="1" thickBot="1">
      <c r="A2626" s="75"/>
      <c r="B2626" s="75"/>
      <c r="C2626" s="70" t="str">
        <f ca="1">IF($A2625="","",OFFSET(ورقة1!$D$1,MATCH($A2625,ورقة1!$A:$A,0)-1,))</f>
        <v/>
      </c>
      <c r="D2626" s="70" t="str">
        <f ca="1">IF($A2625="","",OFFSET(ورقة1!$F$1,MATCH($A2625,ورقة1!$A:$A,0)-1,))</f>
        <v/>
      </c>
    </row>
    <row r="2627" spans="1:4" customFormat="1" ht="17.25" customHeight="1" thickBot="1">
      <c r="A2627" s="74" t="str">
        <f>IF(SUM(MAX($A$1:$A2626),1)&gt;MAX(ورقة1!$A:$A),"",SUM(MAX($A$1:$A2626),1))</f>
        <v/>
      </c>
      <c r="B2627" s="74" t="str">
        <f ca="1">IF($A2627="","",OFFSET(ورقة1!$B$1,MATCH($A2627,ورقة1!$A:$A,0)-1,))</f>
        <v/>
      </c>
      <c r="C2627" s="69" t="str">
        <f ca="1">IF($A2627="","",OFFSET(ورقة1!$C$1,MATCH($A2627,ورقة1!$A:$A,0)-1,))</f>
        <v/>
      </c>
      <c r="D2627" s="69" t="str">
        <f ca="1">IF($A2627="","",OFFSET(ورقة1!$E$1,MATCH($A2627,ورقة1!$A:$A,0)-1,))</f>
        <v/>
      </c>
    </row>
    <row r="2628" spans="1:4" customFormat="1" ht="17.25" customHeight="1" thickBot="1">
      <c r="A2628" s="75"/>
      <c r="B2628" s="75"/>
      <c r="C2628" s="70" t="str">
        <f ca="1">IF($A2627="","",OFFSET(ورقة1!$D$1,MATCH($A2627,ورقة1!$A:$A,0)-1,))</f>
        <v/>
      </c>
      <c r="D2628" s="70" t="str">
        <f ca="1">IF($A2627="","",OFFSET(ورقة1!$F$1,MATCH($A2627,ورقة1!$A:$A,0)-1,))</f>
        <v/>
      </c>
    </row>
    <row r="2629" spans="1:4" customFormat="1" ht="17.25" customHeight="1" thickBot="1">
      <c r="A2629" s="74" t="str">
        <f>IF(SUM(MAX($A$1:$A2628),1)&gt;MAX(ورقة1!$A:$A),"",SUM(MAX($A$1:$A2628),1))</f>
        <v/>
      </c>
      <c r="B2629" s="74" t="str">
        <f ca="1">IF($A2629="","",OFFSET(ورقة1!$B$1,MATCH($A2629,ورقة1!$A:$A,0)-1,))</f>
        <v/>
      </c>
      <c r="C2629" s="69" t="str">
        <f ca="1">IF($A2629="","",OFFSET(ورقة1!$C$1,MATCH($A2629,ورقة1!$A:$A,0)-1,))</f>
        <v/>
      </c>
      <c r="D2629" s="69" t="str">
        <f ca="1">IF($A2629="","",OFFSET(ورقة1!$E$1,MATCH($A2629,ورقة1!$A:$A,0)-1,))</f>
        <v/>
      </c>
    </row>
    <row r="2630" spans="1:4" customFormat="1" ht="17.25" customHeight="1" thickBot="1">
      <c r="A2630" s="75"/>
      <c r="B2630" s="75"/>
      <c r="C2630" s="70" t="str">
        <f ca="1">IF($A2629="","",OFFSET(ورقة1!$D$1,MATCH($A2629,ورقة1!$A:$A,0)-1,))</f>
        <v/>
      </c>
      <c r="D2630" s="70" t="str">
        <f ca="1">IF($A2629="","",OFFSET(ورقة1!$F$1,MATCH($A2629,ورقة1!$A:$A,0)-1,))</f>
        <v/>
      </c>
    </row>
    <row r="2631" spans="1:4" customFormat="1" ht="17.25" customHeight="1" thickBot="1">
      <c r="A2631" s="74" t="str">
        <f>IF(SUM(MAX($A$1:$A2630),1)&gt;MAX(ورقة1!$A:$A),"",SUM(MAX($A$1:$A2630),1))</f>
        <v/>
      </c>
      <c r="B2631" s="74" t="str">
        <f ca="1">IF($A2631="","",OFFSET(ورقة1!$B$1,MATCH($A2631,ورقة1!$A:$A,0)-1,))</f>
        <v/>
      </c>
      <c r="C2631" s="69" t="str">
        <f ca="1">IF($A2631="","",OFFSET(ورقة1!$C$1,MATCH($A2631,ورقة1!$A:$A,0)-1,))</f>
        <v/>
      </c>
      <c r="D2631" s="69" t="str">
        <f ca="1">IF($A2631="","",OFFSET(ورقة1!$E$1,MATCH($A2631,ورقة1!$A:$A,0)-1,))</f>
        <v/>
      </c>
    </row>
    <row r="2632" spans="1:4" customFormat="1" ht="17.25" customHeight="1" thickBot="1">
      <c r="A2632" s="75"/>
      <c r="B2632" s="75"/>
      <c r="C2632" s="70" t="str">
        <f ca="1">IF($A2631="","",OFFSET(ورقة1!$D$1,MATCH($A2631,ورقة1!$A:$A,0)-1,))</f>
        <v/>
      </c>
      <c r="D2632" s="70" t="str">
        <f ca="1">IF($A2631="","",OFFSET(ورقة1!$F$1,MATCH($A2631,ورقة1!$A:$A,0)-1,))</f>
        <v/>
      </c>
    </row>
    <row r="2633" spans="1:4" customFormat="1" ht="17.25" customHeight="1" thickBot="1">
      <c r="A2633" s="74" t="str">
        <f>IF(SUM(MAX($A$1:$A2632),1)&gt;MAX(ورقة1!$A:$A),"",SUM(MAX($A$1:$A2632),1))</f>
        <v/>
      </c>
      <c r="B2633" s="74" t="str">
        <f ca="1">IF($A2633="","",OFFSET(ورقة1!$B$1,MATCH($A2633,ورقة1!$A:$A,0)-1,))</f>
        <v/>
      </c>
      <c r="C2633" s="69" t="str">
        <f ca="1">IF($A2633="","",OFFSET(ورقة1!$C$1,MATCH($A2633,ورقة1!$A:$A,0)-1,))</f>
        <v/>
      </c>
      <c r="D2633" s="69" t="str">
        <f ca="1">IF($A2633="","",OFFSET(ورقة1!$E$1,MATCH($A2633,ورقة1!$A:$A,0)-1,))</f>
        <v/>
      </c>
    </row>
    <row r="2634" spans="1:4" customFormat="1" ht="17.25" customHeight="1" thickBot="1">
      <c r="A2634" s="75"/>
      <c r="B2634" s="75"/>
      <c r="C2634" s="70" t="str">
        <f ca="1">IF($A2633="","",OFFSET(ورقة1!$D$1,MATCH($A2633,ورقة1!$A:$A,0)-1,))</f>
        <v/>
      </c>
      <c r="D2634" s="70" t="str">
        <f ca="1">IF($A2633="","",OFFSET(ورقة1!$F$1,MATCH($A2633,ورقة1!$A:$A,0)-1,))</f>
        <v/>
      </c>
    </row>
    <row r="2635" spans="1:4" customFormat="1" ht="17.25" customHeight="1" thickBot="1">
      <c r="A2635" s="74" t="str">
        <f>IF(SUM(MAX($A$1:$A2634),1)&gt;MAX(ورقة1!$A:$A),"",SUM(MAX($A$1:$A2634),1))</f>
        <v/>
      </c>
      <c r="B2635" s="74" t="str">
        <f ca="1">IF($A2635="","",OFFSET(ورقة1!$B$1,MATCH($A2635,ورقة1!$A:$A,0)-1,))</f>
        <v/>
      </c>
      <c r="C2635" s="69" t="str">
        <f ca="1">IF($A2635="","",OFFSET(ورقة1!$C$1,MATCH($A2635,ورقة1!$A:$A,0)-1,))</f>
        <v/>
      </c>
      <c r="D2635" s="69" t="str">
        <f ca="1">IF($A2635="","",OFFSET(ورقة1!$E$1,MATCH($A2635,ورقة1!$A:$A,0)-1,))</f>
        <v/>
      </c>
    </row>
    <row r="2636" spans="1:4" customFormat="1" ht="17.25" customHeight="1" thickBot="1">
      <c r="A2636" s="75"/>
      <c r="B2636" s="75"/>
      <c r="C2636" s="70" t="str">
        <f ca="1">IF($A2635="","",OFFSET(ورقة1!$D$1,MATCH($A2635,ورقة1!$A:$A,0)-1,))</f>
        <v/>
      </c>
      <c r="D2636" s="70" t="str">
        <f ca="1">IF($A2635="","",OFFSET(ورقة1!$F$1,MATCH($A2635,ورقة1!$A:$A,0)-1,))</f>
        <v/>
      </c>
    </row>
    <row r="2637" spans="1:4" customFormat="1" ht="17.25" customHeight="1" thickBot="1">
      <c r="A2637" s="74" t="str">
        <f>IF(SUM(MAX($A$1:$A2636),1)&gt;MAX(ورقة1!$A:$A),"",SUM(MAX($A$1:$A2636),1))</f>
        <v/>
      </c>
      <c r="B2637" s="74" t="str">
        <f ca="1">IF($A2637="","",OFFSET(ورقة1!$B$1,MATCH($A2637,ورقة1!$A:$A,0)-1,))</f>
        <v/>
      </c>
      <c r="C2637" s="69" t="str">
        <f ca="1">IF($A2637="","",OFFSET(ورقة1!$C$1,MATCH($A2637,ورقة1!$A:$A,0)-1,))</f>
        <v/>
      </c>
      <c r="D2637" s="69" t="str">
        <f ca="1">IF($A2637="","",OFFSET(ورقة1!$E$1,MATCH($A2637,ورقة1!$A:$A,0)-1,))</f>
        <v/>
      </c>
    </row>
    <row r="2638" spans="1:4" customFormat="1" ht="17.25" customHeight="1" thickBot="1">
      <c r="A2638" s="75"/>
      <c r="B2638" s="75"/>
      <c r="C2638" s="70" t="str">
        <f ca="1">IF($A2637="","",OFFSET(ورقة1!$D$1,MATCH($A2637,ورقة1!$A:$A,0)-1,))</f>
        <v/>
      </c>
      <c r="D2638" s="70" t="str">
        <f ca="1">IF($A2637="","",OFFSET(ورقة1!$F$1,MATCH($A2637,ورقة1!$A:$A,0)-1,))</f>
        <v/>
      </c>
    </row>
    <row r="2639" spans="1:4" customFormat="1" ht="17.25" customHeight="1" thickBot="1">
      <c r="A2639" s="74" t="str">
        <f>IF(SUM(MAX($A$1:$A2638),1)&gt;MAX(ورقة1!$A:$A),"",SUM(MAX($A$1:$A2638),1))</f>
        <v/>
      </c>
      <c r="B2639" s="74" t="str">
        <f ca="1">IF($A2639="","",OFFSET(ورقة1!$B$1,MATCH($A2639,ورقة1!$A:$A,0)-1,))</f>
        <v/>
      </c>
      <c r="C2639" s="69" t="str">
        <f ca="1">IF($A2639="","",OFFSET(ورقة1!$C$1,MATCH($A2639,ورقة1!$A:$A,0)-1,))</f>
        <v/>
      </c>
      <c r="D2639" s="69" t="str">
        <f ca="1">IF($A2639="","",OFFSET(ورقة1!$E$1,MATCH($A2639,ورقة1!$A:$A,0)-1,))</f>
        <v/>
      </c>
    </row>
    <row r="2640" spans="1:4" customFormat="1" ht="17.25" customHeight="1" thickBot="1">
      <c r="A2640" s="75"/>
      <c r="B2640" s="75"/>
      <c r="C2640" s="70" t="str">
        <f ca="1">IF($A2639="","",OFFSET(ورقة1!$D$1,MATCH($A2639,ورقة1!$A:$A,0)-1,))</f>
        <v/>
      </c>
      <c r="D2640" s="70" t="str">
        <f ca="1">IF($A2639="","",OFFSET(ورقة1!$F$1,MATCH($A2639,ورقة1!$A:$A,0)-1,))</f>
        <v/>
      </c>
    </row>
    <row r="2641" spans="1:4" customFormat="1" ht="17.25" customHeight="1" thickBot="1">
      <c r="A2641" s="74" t="str">
        <f>IF(SUM(MAX($A$1:$A2640),1)&gt;MAX(ورقة1!$A:$A),"",SUM(MAX($A$1:$A2640),1))</f>
        <v/>
      </c>
      <c r="B2641" s="74" t="str">
        <f ca="1">IF($A2641="","",OFFSET(ورقة1!$B$1,MATCH($A2641,ورقة1!$A:$A,0)-1,))</f>
        <v/>
      </c>
      <c r="C2641" s="69" t="str">
        <f ca="1">IF($A2641="","",OFFSET(ورقة1!$C$1,MATCH($A2641,ورقة1!$A:$A,0)-1,))</f>
        <v/>
      </c>
      <c r="D2641" s="69" t="str">
        <f ca="1">IF($A2641="","",OFFSET(ورقة1!$E$1,MATCH($A2641,ورقة1!$A:$A,0)-1,))</f>
        <v/>
      </c>
    </row>
    <row r="2642" spans="1:4" customFormat="1" ht="17.25" customHeight="1" thickBot="1">
      <c r="A2642" s="75"/>
      <c r="B2642" s="75"/>
      <c r="C2642" s="70" t="str">
        <f ca="1">IF($A2641="","",OFFSET(ورقة1!$D$1,MATCH($A2641,ورقة1!$A:$A,0)-1,))</f>
        <v/>
      </c>
      <c r="D2642" s="70" t="str">
        <f ca="1">IF($A2641="","",OFFSET(ورقة1!$F$1,MATCH($A2641,ورقة1!$A:$A,0)-1,))</f>
        <v/>
      </c>
    </row>
    <row r="2643" spans="1:4" customFormat="1" ht="17.25" customHeight="1" thickBot="1">
      <c r="A2643" s="74" t="str">
        <f>IF(SUM(MAX($A$1:$A2642),1)&gt;MAX(ورقة1!$A:$A),"",SUM(MAX($A$1:$A2642),1))</f>
        <v/>
      </c>
      <c r="B2643" s="74" t="str">
        <f ca="1">IF($A2643="","",OFFSET(ورقة1!$B$1,MATCH($A2643,ورقة1!$A:$A,0)-1,))</f>
        <v/>
      </c>
      <c r="C2643" s="69" t="str">
        <f ca="1">IF($A2643="","",OFFSET(ورقة1!$C$1,MATCH($A2643,ورقة1!$A:$A,0)-1,))</f>
        <v/>
      </c>
      <c r="D2643" s="69" t="str">
        <f ca="1">IF($A2643="","",OFFSET(ورقة1!$E$1,MATCH($A2643,ورقة1!$A:$A,0)-1,))</f>
        <v/>
      </c>
    </row>
    <row r="2644" spans="1:4" customFormat="1" ht="17.25" customHeight="1" thickBot="1">
      <c r="A2644" s="75"/>
      <c r="B2644" s="75"/>
      <c r="C2644" s="70" t="str">
        <f ca="1">IF($A2643="","",OFFSET(ورقة1!$D$1,MATCH($A2643,ورقة1!$A:$A,0)-1,))</f>
        <v/>
      </c>
      <c r="D2644" s="70" t="str">
        <f ca="1">IF($A2643="","",OFFSET(ورقة1!$F$1,MATCH($A2643,ورقة1!$A:$A,0)-1,))</f>
        <v/>
      </c>
    </row>
    <row r="2645" spans="1:4" customFormat="1" ht="17.25" customHeight="1" thickBot="1">
      <c r="A2645" s="74" t="str">
        <f>IF(SUM(MAX($A$1:$A2644),1)&gt;MAX(ورقة1!$A:$A),"",SUM(MAX($A$1:$A2644),1))</f>
        <v/>
      </c>
      <c r="B2645" s="74" t="str">
        <f ca="1">IF($A2645="","",OFFSET(ورقة1!$B$1,MATCH($A2645,ورقة1!$A:$A,0)-1,))</f>
        <v/>
      </c>
      <c r="C2645" s="69" t="str">
        <f ca="1">IF($A2645="","",OFFSET(ورقة1!$C$1,MATCH($A2645,ورقة1!$A:$A,0)-1,))</f>
        <v/>
      </c>
      <c r="D2645" s="69" t="str">
        <f ca="1">IF($A2645="","",OFFSET(ورقة1!$E$1,MATCH($A2645,ورقة1!$A:$A,0)-1,))</f>
        <v/>
      </c>
    </row>
    <row r="2646" spans="1:4" customFormat="1" ht="17.25" customHeight="1" thickBot="1">
      <c r="A2646" s="75"/>
      <c r="B2646" s="75"/>
      <c r="C2646" s="70" t="str">
        <f ca="1">IF($A2645="","",OFFSET(ورقة1!$D$1,MATCH($A2645,ورقة1!$A:$A,0)-1,))</f>
        <v/>
      </c>
      <c r="D2646" s="70" t="str">
        <f ca="1">IF($A2645="","",OFFSET(ورقة1!$F$1,MATCH($A2645,ورقة1!$A:$A,0)-1,))</f>
        <v/>
      </c>
    </row>
    <row r="2647" spans="1:4" customFormat="1" ht="17.25" customHeight="1" thickBot="1">
      <c r="A2647" s="74" t="str">
        <f>IF(SUM(MAX($A$1:$A2646),1)&gt;MAX(ورقة1!$A:$A),"",SUM(MAX($A$1:$A2646),1))</f>
        <v/>
      </c>
      <c r="B2647" s="74" t="str">
        <f ca="1">IF($A2647="","",OFFSET(ورقة1!$B$1,MATCH($A2647,ورقة1!$A:$A,0)-1,))</f>
        <v/>
      </c>
      <c r="C2647" s="69" t="str">
        <f ca="1">IF($A2647="","",OFFSET(ورقة1!$C$1,MATCH($A2647,ورقة1!$A:$A,0)-1,))</f>
        <v/>
      </c>
      <c r="D2647" s="69" t="str">
        <f ca="1">IF($A2647="","",OFFSET(ورقة1!$E$1,MATCH($A2647,ورقة1!$A:$A,0)-1,))</f>
        <v/>
      </c>
    </row>
    <row r="2648" spans="1:4" customFormat="1" ht="17.25" customHeight="1" thickBot="1">
      <c r="A2648" s="75"/>
      <c r="B2648" s="75"/>
      <c r="C2648" s="70" t="str">
        <f ca="1">IF($A2647="","",OFFSET(ورقة1!$D$1,MATCH($A2647,ورقة1!$A:$A,0)-1,))</f>
        <v/>
      </c>
      <c r="D2648" s="70" t="str">
        <f ca="1">IF($A2647="","",OFFSET(ورقة1!$F$1,MATCH($A2647,ورقة1!$A:$A,0)-1,))</f>
        <v/>
      </c>
    </row>
    <row r="2649" spans="1:4" customFormat="1" ht="17.25" customHeight="1" thickBot="1">
      <c r="A2649" s="74" t="str">
        <f>IF(SUM(MAX($A$1:$A2648),1)&gt;MAX(ورقة1!$A:$A),"",SUM(MAX($A$1:$A2648),1))</f>
        <v/>
      </c>
      <c r="B2649" s="74" t="str">
        <f ca="1">IF($A2649="","",OFFSET(ورقة1!$B$1,MATCH($A2649,ورقة1!$A:$A,0)-1,))</f>
        <v/>
      </c>
      <c r="C2649" s="69" t="str">
        <f ca="1">IF($A2649="","",OFFSET(ورقة1!$C$1,MATCH($A2649,ورقة1!$A:$A,0)-1,))</f>
        <v/>
      </c>
      <c r="D2649" s="69" t="str">
        <f ca="1">IF($A2649="","",OFFSET(ورقة1!$E$1,MATCH($A2649,ورقة1!$A:$A,0)-1,))</f>
        <v/>
      </c>
    </row>
    <row r="2650" spans="1:4" customFormat="1" ht="17.25" customHeight="1" thickBot="1">
      <c r="A2650" s="75"/>
      <c r="B2650" s="75"/>
      <c r="C2650" s="70" t="str">
        <f ca="1">IF($A2649="","",OFFSET(ورقة1!$D$1,MATCH($A2649,ورقة1!$A:$A,0)-1,))</f>
        <v/>
      </c>
      <c r="D2650" s="70" t="str">
        <f ca="1">IF($A2649="","",OFFSET(ورقة1!$F$1,MATCH($A2649,ورقة1!$A:$A,0)-1,))</f>
        <v/>
      </c>
    </row>
    <row r="2651" spans="1:4" customFormat="1" ht="17.25" customHeight="1" thickBot="1">
      <c r="A2651" s="74" t="str">
        <f>IF(SUM(MAX($A$1:$A2650),1)&gt;MAX(ورقة1!$A:$A),"",SUM(MAX($A$1:$A2650),1))</f>
        <v/>
      </c>
      <c r="B2651" s="74" t="str">
        <f ca="1">IF($A2651="","",OFFSET(ورقة1!$B$1,MATCH($A2651,ورقة1!$A:$A,0)-1,))</f>
        <v/>
      </c>
      <c r="C2651" s="69" t="str">
        <f ca="1">IF($A2651="","",OFFSET(ورقة1!$C$1,MATCH($A2651,ورقة1!$A:$A,0)-1,))</f>
        <v/>
      </c>
      <c r="D2651" s="69" t="str">
        <f ca="1">IF($A2651="","",OFFSET(ورقة1!$E$1,MATCH($A2651,ورقة1!$A:$A,0)-1,))</f>
        <v/>
      </c>
    </row>
    <row r="2652" spans="1:4" customFormat="1" ht="17.25" customHeight="1" thickBot="1">
      <c r="A2652" s="75"/>
      <c r="B2652" s="75"/>
      <c r="C2652" s="70" t="str">
        <f ca="1">IF($A2651="","",OFFSET(ورقة1!$D$1,MATCH($A2651,ورقة1!$A:$A,0)-1,))</f>
        <v/>
      </c>
      <c r="D2652" s="70" t="str">
        <f ca="1">IF($A2651="","",OFFSET(ورقة1!$F$1,MATCH($A2651,ورقة1!$A:$A,0)-1,))</f>
        <v/>
      </c>
    </row>
    <row r="2653" spans="1:4" customFormat="1" ht="17.25" customHeight="1" thickBot="1">
      <c r="A2653" s="74" t="str">
        <f>IF(SUM(MAX($A$1:$A2652),1)&gt;MAX(ورقة1!$A:$A),"",SUM(MAX($A$1:$A2652),1))</f>
        <v/>
      </c>
      <c r="B2653" s="74" t="str">
        <f ca="1">IF($A2653="","",OFFSET(ورقة1!$B$1,MATCH($A2653,ورقة1!$A:$A,0)-1,))</f>
        <v/>
      </c>
      <c r="C2653" s="69" t="str">
        <f ca="1">IF($A2653="","",OFFSET(ورقة1!$C$1,MATCH($A2653,ورقة1!$A:$A,0)-1,))</f>
        <v/>
      </c>
      <c r="D2653" s="69" t="str">
        <f ca="1">IF($A2653="","",OFFSET(ورقة1!$E$1,MATCH($A2653,ورقة1!$A:$A,0)-1,))</f>
        <v/>
      </c>
    </row>
    <row r="2654" spans="1:4" customFormat="1" ht="17.25" customHeight="1" thickBot="1">
      <c r="A2654" s="75"/>
      <c r="B2654" s="75"/>
      <c r="C2654" s="70" t="str">
        <f ca="1">IF($A2653="","",OFFSET(ورقة1!$D$1,MATCH($A2653,ورقة1!$A:$A,0)-1,))</f>
        <v/>
      </c>
      <c r="D2654" s="70" t="str">
        <f ca="1">IF($A2653="","",OFFSET(ورقة1!$F$1,MATCH($A2653,ورقة1!$A:$A,0)-1,))</f>
        <v/>
      </c>
    </row>
    <row r="2655" spans="1:4" customFormat="1" ht="17.25" customHeight="1" thickBot="1">
      <c r="A2655" s="74" t="str">
        <f>IF(SUM(MAX($A$1:$A2654),1)&gt;MAX(ورقة1!$A:$A),"",SUM(MAX($A$1:$A2654),1))</f>
        <v/>
      </c>
      <c r="B2655" s="74" t="str">
        <f ca="1">IF($A2655="","",OFFSET(ورقة1!$B$1,MATCH($A2655,ورقة1!$A:$A,0)-1,))</f>
        <v/>
      </c>
      <c r="C2655" s="69" t="str">
        <f ca="1">IF($A2655="","",OFFSET(ورقة1!$C$1,MATCH($A2655,ورقة1!$A:$A,0)-1,))</f>
        <v/>
      </c>
      <c r="D2655" s="69" t="str">
        <f ca="1">IF($A2655="","",OFFSET(ورقة1!$E$1,MATCH($A2655,ورقة1!$A:$A,0)-1,))</f>
        <v/>
      </c>
    </row>
    <row r="2656" spans="1:4" customFormat="1" ht="17.25" customHeight="1" thickBot="1">
      <c r="A2656" s="75"/>
      <c r="B2656" s="75"/>
      <c r="C2656" s="70" t="str">
        <f ca="1">IF($A2655="","",OFFSET(ورقة1!$D$1,MATCH($A2655,ورقة1!$A:$A,0)-1,))</f>
        <v/>
      </c>
      <c r="D2656" s="70" t="str">
        <f ca="1">IF($A2655="","",OFFSET(ورقة1!$F$1,MATCH($A2655,ورقة1!$A:$A,0)-1,))</f>
        <v/>
      </c>
    </row>
    <row r="2657" spans="1:4" customFormat="1" ht="17.25" customHeight="1" thickBot="1">
      <c r="A2657" s="74" t="str">
        <f>IF(SUM(MAX($A$1:$A2656),1)&gt;MAX(ورقة1!$A:$A),"",SUM(MAX($A$1:$A2656),1))</f>
        <v/>
      </c>
      <c r="B2657" s="74" t="str">
        <f ca="1">IF($A2657="","",OFFSET(ورقة1!$B$1,MATCH($A2657,ورقة1!$A:$A,0)-1,))</f>
        <v/>
      </c>
      <c r="C2657" s="69" t="str">
        <f ca="1">IF($A2657="","",OFFSET(ورقة1!$C$1,MATCH($A2657,ورقة1!$A:$A,0)-1,))</f>
        <v/>
      </c>
      <c r="D2657" s="69" t="str">
        <f ca="1">IF($A2657="","",OFFSET(ورقة1!$E$1,MATCH($A2657,ورقة1!$A:$A,0)-1,))</f>
        <v/>
      </c>
    </row>
    <row r="2658" spans="1:4" customFormat="1" ht="17.25" customHeight="1" thickBot="1">
      <c r="A2658" s="75"/>
      <c r="B2658" s="75"/>
      <c r="C2658" s="70" t="str">
        <f ca="1">IF($A2657="","",OFFSET(ورقة1!$D$1,MATCH($A2657,ورقة1!$A:$A,0)-1,))</f>
        <v/>
      </c>
      <c r="D2658" s="70" t="str">
        <f ca="1">IF($A2657="","",OFFSET(ورقة1!$F$1,MATCH($A2657,ورقة1!$A:$A,0)-1,))</f>
        <v/>
      </c>
    </row>
    <row r="2659" spans="1:4" customFormat="1" ht="17.25" customHeight="1" thickBot="1">
      <c r="A2659" s="74" t="str">
        <f>IF(SUM(MAX($A$1:$A2658),1)&gt;MAX(ورقة1!$A:$A),"",SUM(MAX($A$1:$A2658),1))</f>
        <v/>
      </c>
      <c r="B2659" s="74" t="str">
        <f ca="1">IF($A2659="","",OFFSET(ورقة1!$B$1,MATCH($A2659,ورقة1!$A:$A,0)-1,))</f>
        <v/>
      </c>
      <c r="C2659" s="69" t="str">
        <f ca="1">IF($A2659="","",OFFSET(ورقة1!$C$1,MATCH($A2659,ورقة1!$A:$A,0)-1,))</f>
        <v/>
      </c>
      <c r="D2659" s="69" t="str">
        <f ca="1">IF($A2659="","",OFFSET(ورقة1!$E$1,MATCH($A2659,ورقة1!$A:$A,0)-1,))</f>
        <v/>
      </c>
    </row>
    <row r="2660" spans="1:4" customFormat="1" ht="17.25" customHeight="1" thickBot="1">
      <c r="A2660" s="75"/>
      <c r="B2660" s="75"/>
      <c r="C2660" s="70" t="str">
        <f ca="1">IF($A2659="","",OFFSET(ورقة1!$D$1,MATCH($A2659,ورقة1!$A:$A,0)-1,))</f>
        <v/>
      </c>
      <c r="D2660" s="70" t="str">
        <f ca="1">IF($A2659="","",OFFSET(ورقة1!$F$1,MATCH($A2659,ورقة1!$A:$A,0)-1,))</f>
        <v/>
      </c>
    </row>
    <row r="2661" spans="1:4" customFormat="1" ht="17.25" customHeight="1" thickBot="1">
      <c r="A2661" s="74" t="str">
        <f>IF(SUM(MAX($A$1:$A2660),1)&gt;MAX(ورقة1!$A:$A),"",SUM(MAX($A$1:$A2660),1))</f>
        <v/>
      </c>
      <c r="B2661" s="74" t="str">
        <f ca="1">IF($A2661="","",OFFSET(ورقة1!$B$1,MATCH($A2661,ورقة1!$A:$A,0)-1,))</f>
        <v/>
      </c>
      <c r="C2661" s="69" t="str">
        <f ca="1">IF($A2661="","",OFFSET(ورقة1!$C$1,MATCH($A2661,ورقة1!$A:$A,0)-1,))</f>
        <v/>
      </c>
      <c r="D2661" s="69" t="str">
        <f ca="1">IF($A2661="","",OFFSET(ورقة1!$E$1,MATCH($A2661,ورقة1!$A:$A,0)-1,))</f>
        <v/>
      </c>
    </row>
    <row r="2662" spans="1:4" customFormat="1" ht="17.25" customHeight="1" thickBot="1">
      <c r="A2662" s="75"/>
      <c r="B2662" s="75"/>
      <c r="C2662" s="70" t="str">
        <f ca="1">IF($A2661="","",OFFSET(ورقة1!$D$1,MATCH($A2661,ورقة1!$A:$A,0)-1,))</f>
        <v/>
      </c>
      <c r="D2662" s="70" t="str">
        <f ca="1">IF($A2661="","",OFFSET(ورقة1!$F$1,MATCH($A2661,ورقة1!$A:$A,0)-1,))</f>
        <v/>
      </c>
    </row>
    <row r="2663" spans="1:4" customFormat="1" ht="17.25" customHeight="1" thickBot="1">
      <c r="A2663" s="74" t="str">
        <f>IF(SUM(MAX($A$1:$A2662),1)&gt;MAX(ورقة1!$A:$A),"",SUM(MAX($A$1:$A2662),1))</f>
        <v/>
      </c>
      <c r="B2663" s="74" t="str">
        <f ca="1">IF($A2663="","",OFFSET(ورقة1!$B$1,MATCH($A2663,ورقة1!$A:$A,0)-1,))</f>
        <v/>
      </c>
      <c r="C2663" s="69" t="str">
        <f ca="1">IF($A2663="","",OFFSET(ورقة1!$C$1,MATCH($A2663,ورقة1!$A:$A,0)-1,))</f>
        <v/>
      </c>
      <c r="D2663" s="69" t="str">
        <f ca="1">IF($A2663="","",OFFSET(ورقة1!$E$1,MATCH($A2663,ورقة1!$A:$A,0)-1,))</f>
        <v/>
      </c>
    </row>
    <row r="2664" spans="1:4" customFormat="1" ht="17.25" customHeight="1" thickBot="1">
      <c r="A2664" s="75"/>
      <c r="B2664" s="75"/>
      <c r="C2664" s="70" t="str">
        <f ca="1">IF($A2663="","",OFFSET(ورقة1!$D$1,MATCH($A2663,ورقة1!$A:$A,0)-1,))</f>
        <v/>
      </c>
      <c r="D2664" s="70" t="str">
        <f ca="1">IF($A2663="","",OFFSET(ورقة1!$F$1,MATCH($A2663,ورقة1!$A:$A,0)-1,))</f>
        <v/>
      </c>
    </row>
    <row r="2665" spans="1:4" customFormat="1" ht="17.25" customHeight="1" thickBot="1">
      <c r="A2665" s="74" t="str">
        <f>IF(SUM(MAX($A$1:$A2664),1)&gt;MAX(ورقة1!$A:$A),"",SUM(MAX($A$1:$A2664),1))</f>
        <v/>
      </c>
      <c r="B2665" s="74" t="str">
        <f ca="1">IF($A2665="","",OFFSET(ورقة1!$B$1,MATCH($A2665,ورقة1!$A:$A,0)-1,))</f>
        <v/>
      </c>
      <c r="C2665" s="69" t="str">
        <f ca="1">IF($A2665="","",OFFSET(ورقة1!$C$1,MATCH($A2665,ورقة1!$A:$A,0)-1,))</f>
        <v/>
      </c>
      <c r="D2665" s="69" t="str">
        <f ca="1">IF($A2665="","",OFFSET(ورقة1!$E$1,MATCH($A2665,ورقة1!$A:$A,0)-1,))</f>
        <v/>
      </c>
    </row>
    <row r="2666" spans="1:4" customFormat="1" ht="17.25" customHeight="1" thickBot="1">
      <c r="A2666" s="75"/>
      <c r="B2666" s="75"/>
      <c r="C2666" s="70" t="str">
        <f ca="1">IF($A2665="","",OFFSET(ورقة1!$D$1,MATCH($A2665,ورقة1!$A:$A,0)-1,))</f>
        <v/>
      </c>
      <c r="D2666" s="70" t="str">
        <f ca="1">IF($A2665="","",OFFSET(ورقة1!$F$1,MATCH($A2665,ورقة1!$A:$A,0)-1,))</f>
        <v/>
      </c>
    </row>
    <row r="2667" spans="1:4" customFormat="1" ht="17.25" customHeight="1" thickBot="1">
      <c r="A2667" s="74" t="str">
        <f>IF(SUM(MAX($A$1:$A2666),1)&gt;MAX(ورقة1!$A:$A),"",SUM(MAX($A$1:$A2666),1))</f>
        <v/>
      </c>
      <c r="B2667" s="74" t="str">
        <f ca="1">IF($A2667="","",OFFSET(ورقة1!$B$1,MATCH($A2667,ورقة1!$A:$A,0)-1,))</f>
        <v/>
      </c>
      <c r="C2667" s="69" t="str">
        <f ca="1">IF($A2667="","",OFFSET(ورقة1!$C$1,MATCH($A2667,ورقة1!$A:$A,0)-1,))</f>
        <v/>
      </c>
      <c r="D2667" s="69" t="str">
        <f ca="1">IF($A2667="","",OFFSET(ورقة1!$E$1,MATCH($A2667,ورقة1!$A:$A,0)-1,))</f>
        <v/>
      </c>
    </row>
    <row r="2668" spans="1:4" customFormat="1" ht="17.25" customHeight="1" thickBot="1">
      <c r="A2668" s="75"/>
      <c r="B2668" s="75"/>
      <c r="C2668" s="70" t="str">
        <f ca="1">IF($A2667="","",OFFSET(ورقة1!$D$1,MATCH($A2667,ورقة1!$A:$A,0)-1,))</f>
        <v/>
      </c>
      <c r="D2668" s="70" t="str">
        <f ca="1">IF($A2667="","",OFFSET(ورقة1!$F$1,MATCH($A2667,ورقة1!$A:$A,0)-1,))</f>
        <v/>
      </c>
    </row>
    <row r="2669" spans="1:4" customFormat="1" ht="17.25" customHeight="1" thickBot="1">
      <c r="A2669" s="74" t="str">
        <f>IF(SUM(MAX($A$1:$A2668),1)&gt;MAX(ورقة1!$A:$A),"",SUM(MAX($A$1:$A2668),1))</f>
        <v/>
      </c>
      <c r="B2669" s="74" t="str">
        <f ca="1">IF($A2669="","",OFFSET(ورقة1!$B$1,MATCH($A2669,ورقة1!$A:$A,0)-1,))</f>
        <v/>
      </c>
      <c r="C2669" s="69" t="str">
        <f ca="1">IF($A2669="","",OFFSET(ورقة1!$C$1,MATCH($A2669,ورقة1!$A:$A,0)-1,))</f>
        <v/>
      </c>
      <c r="D2669" s="69" t="str">
        <f ca="1">IF($A2669="","",OFFSET(ورقة1!$E$1,MATCH($A2669,ورقة1!$A:$A,0)-1,))</f>
        <v/>
      </c>
    </row>
    <row r="2670" spans="1:4" customFormat="1" ht="17.25" customHeight="1" thickBot="1">
      <c r="A2670" s="75"/>
      <c r="B2670" s="75"/>
      <c r="C2670" s="70" t="str">
        <f ca="1">IF($A2669="","",OFFSET(ورقة1!$D$1,MATCH($A2669,ورقة1!$A:$A,0)-1,))</f>
        <v/>
      </c>
      <c r="D2670" s="70" t="str">
        <f ca="1">IF($A2669="","",OFFSET(ورقة1!$F$1,MATCH($A2669,ورقة1!$A:$A,0)-1,))</f>
        <v/>
      </c>
    </row>
    <row r="2671" spans="1:4" customFormat="1" ht="17.25" customHeight="1" thickBot="1">
      <c r="A2671" s="74" t="str">
        <f>IF(SUM(MAX($A$1:$A2670),1)&gt;MAX(ورقة1!$A:$A),"",SUM(MAX($A$1:$A2670),1))</f>
        <v/>
      </c>
      <c r="B2671" s="74" t="str">
        <f ca="1">IF($A2671="","",OFFSET(ورقة1!$B$1,MATCH($A2671,ورقة1!$A:$A,0)-1,))</f>
        <v/>
      </c>
      <c r="C2671" s="69" t="str">
        <f ca="1">IF($A2671="","",OFFSET(ورقة1!$C$1,MATCH($A2671,ورقة1!$A:$A,0)-1,))</f>
        <v/>
      </c>
      <c r="D2671" s="69" t="str">
        <f ca="1">IF($A2671="","",OFFSET(ورقة1!$E$1,MATCH($A2671,ورقة1!$A:$A,0)-1,))</f>
        <v/>
      </c>
    </row>
    <row r="2672" spans="1:4" customFormat="1" ht="17.25" customHeight="1" thickBot="1">
      <c r="A2672" s="75"/>
      <c r="B2672" s="75"/>
      <c r="C2672" s="70" t="str">
        <f ca="1">IF($A2671="","",OFFSET(ورقة1!$D$1,MATCH($A2671,ورقة1!$A:$A,0)-1,))</f>
        <v/>
      </c>
      <c r="D2672" s="70" t="str">
        <f ca="1">IF($A2671="","",OFFSET(ورقة1!$F$1,MATCH($A2671,ورقة1!$A:$A,0)-1,))</f>
        <v/>
      </c>
    </row>
    <row r="2673" spans="1:4" customFormat="1" ht="17.25" customHeight="1" thickBot="1">
      <c r="A2673" s="74" t="str">
        <f>IF(SUM(MAX($A$1:$A2672),1)&gt;MAX(ورقة1!$A:$A),"",SUM(MAX($A$1:$A2672),1))</f>
        <v/>
      </c>
      <c r="B2673" s="74" t="str">
        <f ca="1">IF($A2673="","",OFFSET(ورقة1!$B$1,MATCH($A2673,ورقة1!$A:$A,0)-1,))</f>
        <v/>
      </c>
      <c r="C2673" s="69" t="str">
        <f ca="1">IF($A2673="","",OFFSET(ورقة1!$C$1,MATCH($A2673,ورقة1!$A:$A,0)-1,))</f>
        <v/>
      </c>
      <c r="D2673" s="69" t="str">
        <f ca="1">IF($A2673="","",OFFSET(ورقة1!$E$1,MATCH($A2673,ورقة1!$A:$A,0)-1,))</f>
        <v/>
      </c>
    </row>
    <row r="2674" spans="1:4" customFormat="1" ht="17.25" customHeight="1" thickBot="1">
      <c r="A2674" s="75"/>
      <c r="B2674" s="75"/>
      <c r="C2674" s="70" t="str">
        <f ca="1">IF($A2673="","",OFFSET(ورقة1!$D$1,MATCH($A2673,ورقة1!$A:$A,0)-1,))</f>
        <v/>
      </c>
      <c r="D2674" s="70" t="str">
        <f ca="1">IF($A2673="","",OFFSET(ورقة1!$F$1,MATCH($A2673,ورقة1!$A:$A,0)-1,))</f>
        <v/>
      </c>
    </row>
    <row r="2675" spans="1:4" customFormat="1" ht="17.25" customHeight="1" thickBot="1">
      <c r="A2675" s="74" t="str">
        <f>IF(SUM(MAX($A$1:$A2674),1)&gt;MAX(ورقة1!$A:$A),"",SUM(MAX($A$1:$A2674),1))</f>
        <v/>
      </c>
      <c r="B2675" s="74" t="str">
        <f ca="1">IF($A2675="","",OFFSET(ورقة1!$B$1,MATCH($A2675,ورقة1!$A:$A,0)-1,))</f>
        <v/>
      </c>
      <c r="C2675" s="69" t="str">
        <f ca="1">IF($A2675="","",OFFSET(ورقة1!$C$1,MATCH($A2675,ورقة1!$A:$A,0)-1,))</f>
        <v/>
      </c>
      <c r="D2675" s="69" t="str">
        <f ca="1">IF($A2675="","",OFFSET(ورقة1!$E$1,MATCH($A2675,ورقة1!$A:$A,0)-1,))</f>
        <v/>
      </c>
    </row>
    <row r="2676" spans="1:4" customFormat="1" ht="17.25" customHeight="1" thickBot="1">
      <c r="A2676" s="75"/>
      <c r="B2676" s="75"/>
      <c r="C2676" s="70" t="str">
        <f ca="1">IF($A2675="","",OFFSET(ورقة1!$D$1,MATCH($A2675,ورقة1!$A:$A,0)-1,))</f>
        <v/>
      </c>
      <c r="D2676" s="70" t="str">
        <f ca="1">IF($A2675="","",OFFSET(ورقة1!$F$1,MATCH($A2675,ورقة1!$A:$A,0)-1,))</f>
        <v/>
      </c>
    </row>
    <row r="2677" spans="1:4" customFormat="1" ht="17.25" customHeight="1" thickBot="1">
      <c r="A2677" s="74" t="str">
        <f>IF(SUM(MAX($A$1:$A2676),1)&gt;MAX(ورقة1!$A:$A),"",SUM(MAX($A$1:$A2676),1))</f>
        <v/>
      </c>
      <c r="B2677" s="74" t="str">
        <f ca="1">IF($A2677="","",OFFSET(ورقة1!$B$1,MATCH($A2677,ورقة1!$A:$A,0)-1,))</f>
        <v/>
      </c>
      <c r="C2677" s="69" t="str">
        <f ca="1">IF($A2677="","",OFFSET(ورقة1!$C$1,MATCH($A2677,ورقة1!$A:$A,0)-1,))</f>
        <v/>
      </c>
      <c r="D2677" s="69" t="str">
        <f ca="1">IF($A2677="","",OFFSET(ورقة1!$E$1,MATCH($A2677,ورقة1!$A:$A,0)-1,))</f>
        <v/>
      </c>
    </row>
    <row r="2678" spans="1:4" customFormat="1" ht="17.25" customHeight="1" thickBot="1">
      <c r="A2678" s="75"/>
      <c r="B2678" s="75"/>
      <c r="C2678" s="70" t="str">
        <f ca="1">IF($A2677="","",OFFSET(ورقة1!$D$1,MATCH($A2677,ورقة1!$A:$A,0)-1,))</f>
        <v/>
      </c>
      <c r="D2678" s="70" t="str">
        <f ca="1">IF($A2677="","",OFFSET(ورقة1!$F$1,MATCH($A2677,ورقة1!$A:$A,0)-1,))</f>
        <v/>
      </c>
    </row>
    <row r="2679" spans="1:4" customFormat="1" ht="17.25" customHeight="1" thickBot="1">
      <c r="A2679" s="74" t="str">
        <f>IF(SUM(MAX($A$1:$A2678),1)&gt;MAX(ورقة1!$A:$A),"",SUM(MAX($A$1:$A2678),1))</f>
        <v/>
      </c>
      <c r="B2679" s="74" t="str">
        <f ca="1">IF($A2679="","",OFFSET(ورقة1!$B$1,MATCH($A2679,ورقة1!$A:$A,0)-1,))</f>
        <v/>
      </c>
      <c r="C2679" s="69" t="str">
        <f ca="1">IF($A2679="","",OFFSET(ورقة1!$C$1,MATCH($A2679,ورقة1!$A:$A,0)-1,))</f>
        <v/>
      </c>
      <c r="D2679" s="69" t="str">
        <f ca="1">IF($A2679="","",OFFSET(ورقة1!$E$1,MATCH($A2679,ورقة1!$A:$A,0)-1,))</f>
        <v/>
      </c>
    </row>
    <row r="2680" spans="1:4" customFormat="1" ht="17.25" customHeight="1" thickBot="1">
      <c r="A2680" s="75"/>
      <c r="B2680" s="75"/>
      <c r="C2680" s="70" t="str">
        <f ca="1">IF($A2679="","",OFFSET(ورقة1!$D$1,MATCH($A2679,ورقة1!$A:$A,0)-1,))</f>
        <v/>
      </c>
      <c r="D2680" s="70" t="str">
        <f ca="1">IF($A2679="","",OFFSET(ورقة1!$F$1,MATCH($A2679,ورقة1!$A:$A,0)-1,))</f>
        <v/>
      </c>
    </row>
    <row r="2681" spans="1:4" customFormat="1" ht="17.25" customHeight="1" thickBot="1">
      <c r="A2681" s="74" t="str">
        <f>IF(SUM(MAX($A$1:$A2680),1)&gt;MAX(ورقة1!$A:$A),"",SUM(MAX($A$1:$A2680),1))</f>
        <v/>
      </c>
      <c r="B2681" s="74" t="str">
        <f ca="1">IF($A2681="","",OFFSET(ورقة1!$B$1,MATCH($A2681,ورقة1!$A:$A,0)-1,))</f>
        <v/>
      </c>
      <c r="C2681" s="69" t="str">
        <f ca="1">IF($A2681="","",OFFSET(ورقة1!$C$1,MATCH($A2681,ورقة1!$A:$A,0)-1,))</f>
        <v/>
      </c>
      <c r="D2681" s="69" t="str">
        <f ca="1">IF($A2681="","",OFFSET(ورقة1!$E$1,MATCH($A2681,ورقة1!$A:$A,0)-1,))</f>
        <v/>
      </c>
    </row>
    <row r="2682" spans="1:4" customFormat="1" ht="17.25" customHeight="1" thickBot="1">
      <c r="A2682" s="75"/>
      <c r="B2682" s="75"/>
      <c r="C2682" s="70" t="str">
        <f ca="1">IF($A2681="","",OFFSET(ورقة1!$D$1,MATCH($A2681,ورقة1!$A:$A,0)-1,))</f>
        <v/>
      </c>
      <c r="D2682" s="70" t="str">
        <f ca="1">IF($A2681="","",OFFSET(ورقة1!$F$1,MATCH($A2681,ورقة1!$A:$A,0)-1,))</f>
        <v/>
      </c>
    </row>
    <row r="2683" spans="1:4" customFormat="1" ht="17.25" customHeight="1" thickBot="1">
      <c r="A2683" s="74" t="str">
        <f>IF(SUM(MAX($A$1:$A2682),1)&gt;MAX(ورقة1!$A:$A),"",SUM(MAX($A$1:$A2682),1))</f>
        <v/>
      </c>
      <c r="B2683" s="74" t="str">
        <f ca="1">IF($A2683="","",OFFSET(ورقة1!$B$1,MATCH($A2683,ورقة1!$A:$A,0)-1,))</f>
        <v/>
      </c>
      <c r="C2683" s="69" t="str">
        <f ca="1">IF($A2683="","",OFFSET(ورقة1!$C$1,MATCH($A2683,ورقة1!$A:$A,0)-1,))</f>
        <v/>
      </c>
      <c r="D2683" s="69" t="str">
        <f ca="1">IF($A2683="","",OFFSET(ورقة1!$E$1,MATCH($A2683,ورقة1!$A:$A,0)-1,))</f>
        <v/>
      </c>
    </row>
    <row r="2684" spans="1:4" customFormat="1" ht="17.25" customHeight="1" thickBot="1">
      <c r="A2684" s="75"/>
      <c r="B2684" s="75"/>
      <c r="C2684" s="70" t="str">
        <f ca="1">IF($A2683="","",OFFSET(ورقة1!$D$1,MATCH($A2683,ورقة1!$A:$A,0)-1,))</f>
        <v/>
      </c>
      <c r="D2684" s="70" t="str">
        <f ca="1">IF($A2683="","",OFFSET(ورقة1!$F$1,MATCH($A2683,ورقة1!$A:$A,0)-1,))</f>
        <v/>
      </c>
    </row>
    <row r="2685" spans="1:4" customFormat="1" ht="17.25" customHeight="1" thickBot="1">
      <c r="A2685" s="74" t="str">
        <f>IF(SUM(MAX($A$1:$A2684),1)&gt;MAX(ورقة1!$A:$A),"",SUM(MAX($A$1:$A2684),1))</f>
        <v/>
      </c>
      <c r="B2685" s="74" t="str">
        <f ca="1">IF($A2685="","",OFFSET(ورقة1!$B$1,MATCH($A2685,ورقة1!$A:$A,0)-1,))</f>
        <v/>
      </c>
      <c r="C2685" s="69" t="str">
        <f ca="1">IF($A2685="","",OFFSET(ورقة1!$C$1,MATCH($A2685,ورقة1!$A:$A,0)-1,))</f>
        <v/>
      </c>
      <c r="D2685" s="69" t="str">
        <f ca="1">IF($A2685="","",OFFSET(ورقة1!$E$1,MATCH($A2685,ورقة1!$A:$A,0)-1,))</f>
        <v/>
      </c>
    </row>
    <row r="2686" spans="1:4" customFormat="1" ht="17.25" customHeight="1" thickBot="1">
      <c r="A2686" s="75"/>
      <c r="B2686" s="75"/>
      <c r="C2686" s="70" t="str">
        <f ca="1">IF($A2685="","",OFFSET(ورقة1!$D$1,MATCH($A2685,ورقة1!$A:$A,0)-1,))</f>
        <v/>
      </c>
      <c r="D2686" s="70" t="str">
        <f ca="1">IF($A2685="","",OFFSET(ورقة1!$F$1,MATCH($A2685,ورقة1!$A:$A,0)-1,))</f>
        <v/>
      </c>
    </row>
    <row r="2687" spans="1:4" customFormat="1" ht="17.25" customHeight="1" thickBot="1">
      <c r="A2687" s="74" t="str">
        <f>IF(SUM(MAX($A$1:$A2686),1)&gt;MAX(ورقة1!$A:$A),"",SUM(MAX($A$1:$A2686),1))</f>
        <v/>
      </c>
      <c r="B2687" s="74" t="str">
        <f ca="1">IF($A2687="","",OFFSET(ورقة1!$B$1,MATCH($A2687,ورقة1!$A:$A,0)-1,))</f>
        <v/>
      </c>
      <c r="C2687" s="69" t="str">
        <f ca="1">IF($A2687="","",OFFSET(ورقة1!$C$1,MATCH($A2687,ورقة1!$A:$A,0)-1,))</f>
        <v/>
      </c>
      <c r="D2687" s="69" t="str">
        <f ca="1">IF($A2687="","",OFFSET(ورقة1!$E$1,MATCH($A2687,ورقة1!$A:$A,0)-1,))</f>
        <v/>
      </c>
    </row>
    <row r="2688" spans="1:4" customFormat="1" ht="17.25" customHeight="1" thickBot="1">
      <c r="A2688" s="75"/>
      <c r="B2688" s="75"/>
      <c r="C2688" s="70" t="str">
        <f ca="1">IF($A2687="","",OFFSET(ورقة1!$D$1,MATCH($A2687,ورقة1!$A:$A,0)-1,))</f>
        <v/>
      </c>
      <c r="D2688" s="70" t="str">
        <f ca="1">IF($A2687="","",OFFSET(ورقة1!$F$1,MATCH($A2687,ورقة1!$A:$A,0)-1,))</f>
        <v/>
      </c>
    </row>
    <row r="2689" spans="1:4" customFormat="1" ht="17.25" customHeight="1" thickBot="1">
      <c r="A2689" s="74" t="str">
        <f>IF(SUM(MAX($A$1:$A2688),1)&gt;MAX(ورقة1!$A:$A),"",SUM(MAX($A$1:$A2688),1))</f>
        <v/>
      </c>
      <c r="B2689" s="74" t="str">
        <f ca="1">IF($A2689="","",OFFSET(ورقة1!$B$1,MATCH($A2689,ورقة1!$A:$A,0)-1,))</f>
        <v/>
      </c>
      <c r="C2689" s="69" t="str">
        <f ca="1">IF($A2689="","",OFFSET(ورقة1!$C$1,MATCH($A2689,ورقة1!$A:$A,0)-1,))</f>
        <v/>
      </c>
      <c r="D2689" s="69" t="str">
        <f ca="1">IF($A2689="","",OFFSET(ورقة1!$E$1,MATCH($A2689,ورقة1!$A:$A,0)-1,))</f>
        <v/>
      </c>
    </row>
    <row r="2690" spans="1:4" customFormat="1" ht="17.25" customHeight="1" thickBot="1">
      <c r="A2690" s="75"/>
      <c r="B2690" s="75"/>
      <c r="C2690" s="70" t="str">
        <f ca="1">IF($A2689="","",OFFSET(ورقة1!$D$1,MATCH($A2689,ورقة1!$A:$A,0)-1,))</f>
        <v/>
      </c>
      <c r="D2690" s="70" t="str">
        <f ca="1">IF($A2689="","",OFFSET(ورقة1!$F$1,MATCH($A2689,ورقة1!$A:$A,0)-1,))</f>
        <v/>
      </c>
    </row>
    <row r="2691" spans="1:4" customFormat="1" ht="17.25" customHeight="1" thickBot="1">
      <c r="A2691" s="74" t="str">
        <f>IF(SUM(MAX($A$1:$A2690),1)&gt;MAX(ورقة1!$A:$A),"",SUM(MAX($A$1:$A2690),1))</f>
        <v/>
      </c>
      <c r="B2691" s="74" t="str">
        <f ca="1">IF($A2691="","",OFFSET(ورقة1!$B$1,MATCH($A2691,ورقة1!$A:$A,0)-1,))</f>
        <v/>
      </c>
      <c r="C2691" s="69" t="str">
        <f ca="1">IF($A2691="","",OFFSET(ورقة1!$C$1,MATCH($A2691,ورقة1!$A:$A,0)-1,))</f>
        <v/>
      </c>
      <c r="D2691" s="69" t="str">
        <f ca="1">IF($A2691="","",OFFSET(ورقة1!$E$1,MATCH($A2691,ورقة1!$A:$A,0)-1,))</f>
        <v/>
      </c>
    </row>
    <row r="2692" spans="1:4" customFormat="1" ht="17.25" customHeight="1" thickBot="1">
      <c r="A2692" s="75"/>
      <c r="B2692" s="75"/>
      <c r="C2692" s="70" t="str">
        <f ca="1">IF($A2691="","",OFFSET(ورقة1!$D$1,MATCH($A2691,ورقة1!$A:$A,0)-1,))</f>
        <v/>
      </c>
      <c r="D2692" s="70" t="str">
        <f ca="1">IF($A2691="","",OFFSET(ورقة1!$F$1,MATCH($A2691,ورقة1!$A:$A,0)-1,))</f>
        <v/>
      </c>
    </row>
    <row r="2693" spans="1:4" customFormat="1" ht="17.25" customHeight="1" thickBot="1">
      <c r="A2693" s="74" t="str">
        <f>IF(SUM(MAX($A$1:$A2692),1)&gt;MAX(ورقة1!$A:$A),"",SUM(MAX($A$1:$A2692),1))</f>
        <v/>
      </c>
      <c r="B2693" s="74" t="str">
        <f ca="1">IF($A2693="","",OFFSET(ورقة1!$B$1,MATCH($A2693,ورقة1!$A:$A,0)-1,))</f>
        <v/>
      </c>
      <c r="C2693" s="69" t="str">
        <f ca="1">IF($A2693="","",OFFSET(ورقة1!$C$1,MATCH($A2693,ورقة1!$A:$A,0)-1,))</f>
        <v/>
      </c>
      <c r="D2693" s="69" t="str">
        <f ca="1">IF($A2693="","",OFFSET(ورقة1!$E$1,MATCH($A2693,ورقة1!$A:$A,0)-1,))</f>
        <v/>
      </c>
    </row>
    <row r="2694" spans="1:4" customFormat="1" ht="17.25" customHeight="1" thickBot="1">
      <c r="A2694" s="75"/>
      <c r="B2694" s="75"/>
      <c r="C2694" s="70" t="str">
        <f ca="1">IF($A2693="","",OFFSET(ورقة1!$D$1,MATCH($A2693,ورقة1!$A:$A,0)-1,))</f>
        <v/>
      </c>
      <c r="D2694" s="70" t="str">
        <f ca="1">IF($A2693="","",OFFSET(ورقة1!$F$1,MATCH($A2693,ورقة1!$A:$A,0)-1,))</f>
        <v/>
      </c>
    </row>
    <row r="2695" spans="1:4" customFormat="1" ht="17.25" customHeight="1" thickBot="1">
      <c r="A2695" s="74" t="str">
        <f>IF(SUM(MAX($A$1:$A2694),1)&gt;MAX(ورقة1!$A:$A),"",SUM(MAX($A$1:$A2694),1))</f>
        <v/>
      </c>
      <c r="B2695" s="74" t="str">
        <f ca="1">IF($A2695="","",OFFSET(ورقة1!$B$1,MATCH($A2695,ورقة1!$A:$A,0)-1,))</f>
        <v/>
      </c>
      <c r="C2695" s="69" t="str">
        <f ca="1">IF($A2695="","",OFFSET(ورقة1!$C$1,MATCH($A2695,ورقة1!$A:$A,0)-1,))</f>
        <v/>
      </c>
      <c r="D2695" s="69" t="str">
        <f ca="1">IF($A2695="","",OFFSET(ورقة1!$E$1,MATCH($A2695,ورقة1!$A:$A,0)-1,))</f>
        <v/>
      </c>
    </row>
    <row r="2696" spans="1:4" customFormat="1" ht="17.25" customHeight="1" thickBot="1">
      <c r="A2696" s="75"/>
      <c r="B2696" s="75"/>
      <c r="C2696" s="70" t="str">
        <f ca="1">IF($A2695="","",OFFSET(ورقة1!$D$1,MATCH($A2695,ورقة1!$A:$A,0)-1,))</f>
        <v/>
      </c>
      <c r="D2696" s="70" t="str">
        <f ca="1">IF($A2695="","",OFFSET(ورقة1!$F$1,MATCH($A2695,ورقة1!$A:$A,0)-1,))</f>
        <v/>
      </c>
    </row>
    <row r="2697" spans="1:4" customFormat="1" ht="17.25" customHeight="1" thickBot="1">
      <c r="A2697" s="74" t="str">
        <f>IF(SUM(MAX($A$1:$A2696),1)&gt;MAX(ورقة1!$A:$A),"",SUM(MAX($A$1:$A2696),1))</f>
        <v/>
      </c>
      <c r="B2697" s="74" t="str">
        <f ca="1">IF($A2697="","",OFFSET(ورقة1!$B$1,MATCH($A2697,ورقة1!$A:$A,0)-1,))</f>
        <v/>
      </c>
      <c r="C2697" s="69" t="str">
        <f ca="1">IF($A2697="","",OFFSET(ورقة1!$C$1,MATCH($A2697,ورقة1!$A:$A,0)-1,))</f>
        <v/>
      </c>
      <c r="D2697" s="69" t="str">
        <f ca="1">IF($A2697="","",OFFSET(ورقة1!$E$1,MATCH($A2697,ورقة1!$A:$A,0)-1,))</f>
        <v/>
      </c>
    </row>
    <row r="2698" spans="1:4" customFormat="1" ht="17.25" customHeight="1" thickBot="1">
      <c r="A2698" s="75"/>
      <c r="B2698" s="75"/>
      <c r="C2698" s="70" t="str">
        <f ca="1">IF($A2697="","",OFFSET(ورقة1!$D$1,MATCH($A2697,ورقة1!$A:$A,0)-1,))</f>
        <v/>
      </c>
      <c r="D2698" s="70" t="str">
        <f ca="1">IF($A2697="","",OFFSET(ورقة1!$F$1,MATCH($A2697,ورقة1!$A:$A,0)-1,))</f>
        <v/>
      </c>
    </row>
    <row r="2699" spans="1:4" customFormat="1" ht="17.25" customHeight="1" thickBot="1">
      <c r="A2699" s="74" t="str">
        <f>IF(SUM(MAX($A$1:$A2698),1)&gt;MAX(ورقة1!$A:$A),"",SUM(MAX($A$1:$A2698),1))</f>
        <v/>
      </c>
      <c r="B2699" s="74" t="str">
        <f ca="1">IF($A2699="","",OFFSET(ورقة1!$B$1,MATCH($A2699,ورقة1!$A:$A,0)-1,))</f>
        <v/>
      </c>
      <c r="C2699" s="69" t="str">
        <f ca="1">IF($A2699="","",OFFSET(ورقة1!$C$1,MATCH($A2699,ورقة1!$A:$A,0)-1,))</f>
        <v/>
      </c>
      <c r="D2699" s="69" t="str">
        <f ca="1">IF($A2699="","",OFFSET(ورقة1!$E$1,MATCH($A2699,ورقة1!$A:$A,0)-1,))</f>
        <v/>
      </c>
    </row>
    <row r="2700" spans="1:4" customFormat="1" ht="17.25" customHeight="1" thickBot="1">
      <c r="A2700" s="75"/>
      <c r="B2700" s="75"/>
      <c r="C2700" s="70" t="str">
        <f ca="1">IF($A2699="","",OFFSET(ورقة1!$D$1,MATCH($A2699,ورقة1!$A:$A,0)-1,))</f>
        <v/>
      </c>
      <c r="D2700" s="70" t="str">
        <f ca="1">IF($A2699="","",OFFSET(ورقة1!$F$1,MATCH($A2699,ورقة1!$A:$A,0)-1,))</f>
        <v/>
      </c>
    </row>
    <row r="2701" spans="1:4" customFormat="1" ht="17.25" customHeight="1" thickBot="1">
      <c r="A2701" s="74" t="str">
        <f>IF(SUM(MAX($A$1:$A2700),1)&gt;MAX(ورقة1!$A:$A),"",SUM(MAX($A$1:$A2700),1))</f>
        <v/>
      </c>
      <c r="B2701" s="74" t="str">
        <f ca="1">IF($A2701="","",OFFSET(ورقة1!$B$1,MATCH($A2701,ورقة1!$A:$A,0)-1,))</f>
        <v/>
      </c>
      <c r="C2701" s="69" t="str">
        <f ca="1">IF($A2701="","",OFFSET(ورقة1!$C$1,MATCH($A2701,ورقة1!$A:$A,0)-1,))</f>
        <v/>
      </c>
      <c r="D2701" s="69" t="str">
        <f ca="1">IF($A2701="","",OFFSET(ورقة1!$E$1,MATCH($A2701,ورقة1!$A:$A,0)-1,))</f>
        <v/>
      </c>
    </row>
    <row r="2702" spans="1:4" customFormat="1" ht="17.25" customHeight="1" thickBot="1">
      <c r="A2702" s="75"/>
      <c r="B2702" s="75"/>
      <c r="C2702" s="70" t="str">
        <f ca="1">IF($A2701="","",OFFSET(ورقة1!$D$1,MATCH($A2701,ورقة1!$A:$A,0)-1,))</f>
        <v/>
      </c>
      <c r="D2702" s="70" t="str">
        <f ca="1">IF($A2701="","",OFFSET(ورقة1!$F$1,MATCH($A2701,ورقة1!$A:$A,0)-1,))</f>
        <v/>
      </c>
    </row>
    <row r="2703" spans="1:4" customFormat="1" ht="17.25" customHeight="1" thickBot="1">
      <c r="A2703" s="74" t="str">
        <f>IF(SUM(MAX($A$1:$A2702),1)&gt;MAX(ورقة1!$A:$A),"",SUM(MAX($A$1:$A2702),1))</f>
        <v/>
      </c>
      <c r="B2703" s="74" t="str">
        <f ca="1">IF($A2703="","",OFFSET(ورقة1!$B$1,MATCH($A2703,ورقة1!$A:$A,0)-1,))</f>
        <v/>
      </c>
      <c r="C2703" s="69" t="str">
        <f ca="1">IF($A2703="","",OFFSET(ورقة1!$C$1,MATCH($A2703,ورقة1!$A:$A,0)-1,))</f>
        <v/>
      </c>
      <c r="D2703" s="69" t="str">
        <f ca="1">IF($A2703="","",OFFSET(ورقة1!$E$1,MATCH($A2703,ورقة1!$A:$A,0)-1,))</f>
        <v/>
      </c>
    </row>
    <row r="2704" spans="1:4" customFormat="1" ht="17.25" customHeight="1" thickBot="1">
      <c r="A2704" s="75"/>
      <c r="B2704" s="75"/>
      <c r="C2704" s="70" t="str">
        <f ca="1">IF($A2703="","",OFFSET(ورقة1!$D$1,MATCH($A2703,ورقة1!$A:$A,0)-1,))</f>
        <v/>
      </c>
      <c r="D2704" s="70" t="str">
        <f ca="1">IF($A2703="","",OFFSET(ورقة1!$F$1,MATCH($A2703,ورقة1!$A:$A,0)-1,))</f>
        <v/>
      </c>
    </row>
    <row r="2705" spans="1:4" customFormat="1" ht="17.25" customHeight="1" thickBot="1">
      <c r="A2705" s="74" t="str">
        <f>IF(SUM(MAX($A$1:$A2704),1)&gt;MAX(ورقة1!$A:$A),"",SUM(MAX($A$1:$A2704),1))</f>
        <v/>
      </c>
      <c r="B2705" s="74" t="str">
        <f ca="1">IF($A2705="","",OFFSET(ورقة1!$B$1,MATCH($A2705,ورقة1!$A:$A,0)-1,))</f>
        <v/>
      </c>
      <c r="C2705" s="69" t="str">
        <f ca="1">IF($A2705="","",OFFSET(ورقة1!$C$1,MATCH($A2705,ورقة1!$A:$A,0)-1,))</f>
        <v/>
      </c>
      <c r="D2705" s="69" t="str">
        <f ca="1">IF($A2705="","",OFFSET(ورقة1!$E$1,MATCH($A2705,ورقة1!$A:$A,0)-1,))</f>
        <v/>
      </c>
    </row>
    <row r="2706" spans="1:4" customFormat="1" ht="17.25" customHeight="1" thickBot="1">
      <c r="A2706" s="75"/>
      <c r="B2706" s="75"/>
      <c r="C2706" s="70" t="str">
        <f ca="1">IF($A2705="","",OFFSET(ورقة1!$D$1,MATCH($A2705,ورقة1!$A:$A,0)-1,))</f>
        <v/>
      </c>
      <c r="D2706" s="70" t="str">
        <f ca="1">IF($A2705="","",OFFSET(ورقة1!$F$1,MATCH($A2705,ورقة1!$A:$A,0)-1,))</f>
        <v/>
      </c>
    </row>
    <row r="2707" spans="1:4" customFormat="1" ht="17.25" customHeight="1" thickBot="1">
      <c r="A2707" s="74" t="str">
        <f>IF(SUM(MAX($A$1:$A2706),1)&gt;MAX(ورقة1!$A:$A),"",SUM(MAX($A$1:$A2706),1))</f>
        <v/>
      </c>
      <c r="B2707" s="74" t="str">
        <f ca="1">IF($A2707="","",OFFSET(ورقة1!$B$1,MATCH($A2707,ورقة1!$A:$A,0)-1,))</f>
        <v/>
      </c>
      <c r="C2707" s="69" t="str">
        <f ca="1">IF($A2707="","",OFFSET(ورقة1!$C$1,MATCH($A2707,ورقة1!$A:$A,0)-1,))</f>
        <v/>
      </c>
      <c r="D2707" s="69" t="str">
        <f ca="1">IF($A2707="","",OFFSET(ورقة1!$E$1,MATCH($A2707,ورقة1!$A:$A,0)-1,))</f>
        <v/>
      </c>
    </row>
    <row r="2708" spans="1:4" customFormat="1" ht="17.25" customHeight="1" thickBot="1">
      <c r="A2708" s="75"/>
      <c r="B2708" s="75"/>
      <c r="C2708" s="70" t="str">
        <f ca="1">IF($A2707="","",OFFSET(ورقة1!$D$1,MATCH($A2707,ورقة1!$A:$A,0)-1,))</f>
        <v/>
      </c>
      <c r="D2708" s="70" t="str">
        <f ca="1">IF($A2707="","",OFFSET(ورقة1!$F$1,MATCH($A2707,ورقة1!$A:$A,0)-1,))</f>
        <v/>
      </c>
    </row>
    <row r="2709" spans="1:4" customFormat="1" ht="17.25" customHeight="1" thickBot="1">
      <c r="A2709" s="74" t="str">
        <f>IF(SUM(MAX($A$1:$A2708),1)&gt;MAX(ورقة1!$A:$A),"",SUM(MAX($A$1:$A2708),1))</f>
        <v/>
      </c>
      <c r="B2709" s="74" t="str">
        <f ca="1">IF($A2709="","",OFFSET(ورقة1!$B$1,MATCH($A2709,ورقة1!$A:$A,0)-1,))</f>
        <v/>
      </c>
      <c r="C2709" s="69" t="str">
        <f ca="1">IF($A2709="","",OFFSET(ورقة1!$C$1,MATCH($A2709,ورقة1!$A:$A,0)-1,))</f>
        <v/>
      </c>
      <c r="D2709" s="69" t="str">
        <f ca="1">IF($A2709="","",OFFSET(ورقة1!$E$1,MATCH($A2709,ورقة1!$A:$A,0)-1,))</f>
        <v/>
      </c>
    </row>
    <row r="2710" spans="1:4" customFormat="1" ht="17.25" customHeight="1" thickBot="1">
      <c r="A2710" s="75"/>
      <c r="B2710" s="75"/>
      <c r="C2710" s="70" t="str">
        <f ca="1">IF($A2709="","",OFFSET(ورقة1!$D$1,MATCH($A2709,ورقة1!$A:$A,0)-1,))</f>
        <v/>
      </c>
      <c r="D2710" s="70" t="str">
        <f ca="1">IF($A2709="","",OFFSET(ورقة1!$F$1,MATCH($A2709,ورقة1!$A:$A,0)-1,))</f>
        <v/>
      </c>
    </row>
    <row r="2711" spans="1:4" customFormat="1" ht="17.25" customHeight="1" thickBot="1">
      <c r="A2711" s="74" t="str">
        <f>IF(SUM(MAX($A$1:$A2710),1)&gt;MAX(ورقة1!$A:$A),"",SUM(MAX($A$1:$A2710),1))</f>
        <v/>
      </c>
      <c r="B2711" s="74" t="str">
        <f ca="1">IF($A2711="","",OFFSET(ورقة1!$B$1,MATCH($A2711,ورقة1!$A:$A,0)-1,))</f>
        <v/>
      </c>
      <c r="C2711" s="69" t="str">
        <f ca="1">IF($A2711="","",OFFSET(ورقة1!$C$1,MATCH($A2711,ورقة1!$A:$A,0)-1,))</f>
        <v/>
      </c>
      <c r="D2711" s="69" t="str">
        <f ca="1">IF($A2711="","",OFFSET(ورقة1!$E$1,MATCH($A2711,ورقة1!$A:$A,0)-1,))</f>
        <v/>
      </c>
    </row>
    <row r="2712" spans="1:4" customFormat="1" ht="17.25" customHeight="1" thickBot="1">
      <c r="A2712" s="75"/>
      <c r="B2712" s="75"/>
      <c r="C2712" s="70" t="str">
        <f ca="1">IF($A2711="","",OFFSET(ورقة1!$D$1,MATCH($A2711,ورقة1!$A:$A,0)-1,))</f>
        <v/>
      </c>
      <c r="D2712" s="70" t="str">
        <f ca="1">IF($A2711="","",OFFSET(ورقة1!$F$1,MATCH($A2711,ورقة1!$A:$A,0)-1,))</f>
        <v/>
      </c>
    </row>
    <row r="2713" spans="1:4" customFormat="1" ht="17.25" customHeight="1" thickBot="1">
      <c r="A2713" s="74" t="str">
        <f>IF(SUM(MAX($A$1:$A2712),1)&gt;MAX(ورقة1!$A:$A),"",SUM(MAX($A$1:$A2712),1))</f>
        <v/>
      </c>
      <c r="B2713" s="74" t="str">
        <f ca="1">IF($A2713="","",OFFSET(ورقة1!$B$1,MATCH($A2713,ورقة1!$A:$A,0)-1,))</f>
        <v/>
      </c>
      <c r="C2713" s="69" t="str">
        <f ca="1">IF($A2713="","",OFFSET(ورقة1!$C$1,MATCH($A2713,ورقة1!$A:$A,0)-1,))</f>
        <v/>
      </c>
      <c r="D2713" s="69" t="str">
        <f ca="1">IF($A2713="","",OFFSET(ورقة1!$E$1,MATCH($A2713,ورقة1!$A:$A,0)-1,))</f>
        <v/>
      </c>
    </row>
    <row r="2714" spans="1:4" customFormat="1" ht="17.25" customHeight="1" thickBot="1">
      <c r="A2714" s="75"/>
      <c r="B2714" s="75"/>
      <c r="C2714" s="70" t="str">
        <f ca="1">IF($A2713="","",OFFSET(ورقة1!$D$1,MATCH($A2713,ورقة1!$A:$A,0)-1,))</f>
        <v/>
      </c>
      <c r="D2714" s="70" t="str">
        <f ca="1">IF($A2713="","",OFFSET(ورقة1!$F$1,MATCH($A2713,ورقة1!$A:$A,0)-1,))</f>
        <v/>
      </c>
    </row>
    <row r="2715" spans="1:4" customFormat="1" ht="17.25" customHeight="1" thickBot="1">
      <c r="A2715" s="74" t="str">
        <f>IF(SUM(MAX($A$1:$A2714),1)&gt;MAX(ورقة1!$A:$A),"",SUM(MAX($A$1:$A2714),1))</f>
        <v/>
      </c>
      <c r="B2715" s="74" t="str">
        <f ca="1">IF($A2715="","",OFFSET(ورقة1!$B$1,MATCH($A2715,ورقة1!$A:$A,0)-1,))</f>
        <v/>
      </c>
      <c r="C2715" s="69" t="str">
        <f ca="1">IF($A2715="","",OFFSET(ورقة1!$C$1,MATCH($A2715,ورقة1!$A:$A,0)-1,))</f>
        <v/>
      </c>
      <c r="D2715" s="69" t="str">
        <f ca="1">IF($A2715="","",OFFSET(ورقة1!$E$1,MATCH($A2715,ورقة1!$A:$A,0)-1,))</f>
        <v/>
      </c>
    </row>
    <row r="2716" spans="1:4" customFormat="1" ht="17.25" customHeight="1" thickBot="1">
      <c r="A2716" s="75"/>
      <c r="B2716" s="75"/>
      <c r="C2716" s="70" t="str">
        <f ca="1">IF($A2715="","",OFFSET(ورقة1!$D$1,MATCH($A2715,ورقة1!$A:$A,0)-1,))</f>
        <v/>
      </c>
      <c r="D2716" s="70" t="str">
        <f ca="1">IF($A2715="","",OFFSET(ورقة1!$F$1,MATCH($A2715,ورقة1!$A:$A,0)-1,))</f>
        <v/>
      </c>
    </row>
    <row r="2717" spans="1:4" customFormat="1" ht="17.25" customHeight="1" thickBot="1">
      <c r="A2717" s="74" t="str">
        <f>IF(SUM(MAX($A$1:$A2716),1)&gt;MAX(ورقة1!$A:$A),"",SUM(MAX($A$1:$A2716),1))</f>
        <v/>
      </c>
      <c r="B2717" s="74" t="str">
        <f ca="1">IF($A2717="","",OFFSET(ورقة1!$B$1,MATCH($A2717,ورقة1!$A:$A,0)-1,))</f>
        <v/>
      </c>
      <c r="C2717" s="69" t="str">
        <f ca="1">IF($A2717="","",OFFSET(ورقة1!$C$1,MATCH($A2717,ورقة1!$A:$A,0)-1,))</f>
        <v/>
      </c>
      <c r="D2717" s="69" t="str">
        <f ca="1">IF($A2717="","",OFFSET(ورقة1!$E$1,MATCH($A2717,ورقة1!$A:$A,0)-1,))</f>
        <v/>
      </c>
    </row>
    <row r="2718" spans="1:4" customFormat="1" ht="17.25" customHeight="1" thickBot="1">
      <c r="A2718" s="75"/>
      <c r="B2718" s="75"/>
      <c r="C2718" s="70" t="str">
        <f ca="1">IF($A2717="","",OFFSET(ورقة1!$D$1,MATCH($A2717,ورقة1!$A:$A,0)-1,))</f>
        <v/>
      </c>
      <c r="D2718" s="70" t="str">
        <f ca="1">IF($A2717="","",OFFSET(ورقة1!$F$1,MATCH($A2717,ورقة1!$A:$A,0)-1,))</f>
        <v/>
      </c>
    </row>
    <row r="2719" spans="1:4" customFormat="1" ht="17.25" customHeight="1" thickBot="1">
      <c r="A2719" s="74" t="str">
        <f>IF(SUM(MAX($A$1:$A2718),1)&gt;MAX(ورقة1!$A:$A),"",SUM(MAX($A$1:$A2718),1))</f>
        <v/>
      </c>
      <c r="B2719" s="74" t="str">
        <f ca="1">IF($A2719="","",OFFSET(ورقة1!$B$1,MATCH($A2719,ورقة1!$A:$A,0)-1,))</f>
        <v/>
      </c>
      <c r="C2719" s="69" t="str">
        <f ca="1">IF($A2719="","",OFFSET(ورقة1!$C$1,MATCH($A2719,ورقة1!$A:$A,0)-1,))</f>
        <v/>
      </c>
      <c r="D2719" s="69" t="str">
        <f ca="1">IF($A2719="","",OFFSET(ورقة1!$E$1,MATCH($A2719,ورقة1!$A:$A,0)-1,))</f>
        <v/>
      </c>
    </row>
    <row r="2720" spans="1:4" customFormat="1" ht="17.25" customHeight="1" thickBot="1">
      <c r="A2720" s="75"/>
      <c r="B2720" s="75"/>
      <c r="C2720" s="70" t="str">
        <f ca="1">IF($A2719="","",OFFSET(ورقة1!$D$1,MATCH($A2719,ورقة1!$A:$A,0)-1,))</f>
        <v/>
      </c>
      <c r="D2720" s="70" t="str">
        <f ca="1">IF($A2719="","",OFFSET(ورقة1!$F$1,MATCH($A2719,ورقة1!$A:$A,0)-1,))</f>
        <v/>
      </c>
    </row>
    <row r="2721" spans="1:4" customFormat="1" ht="17.25" customHeight="1" thickBot="1">
      <c r="A2721" s="74" t="str">
        <f>IF(SUM(MAX($A$1:$A2720),1)&gt;MAX(ورقة1!$A:$A),"",SUM(MAX($A$1:$A2720),1))</f>
        <v/>
      </c>
      <c r="B2721" s="74" t="str">
        <f ca="1">IF($A2721="","",OFFSET(ورقة1!$B$1,MATCH($A2721,ورقة1!$A:$A,0)-1,))</f>
        <v/>
      </c>
      <c r="C2721" s="69" t="str">
        <f ca="1">IF($A2721="","",OFFSET(ورقة1!$C$1,MATCH($A2721,ورقة1!$A:$A,0)-1,))</f>
        <v/>
      </c>
      <c r="D2721" s="69" t="str">
        <f ca="1">IF($A2721="","",OFFSET(ورقة1!$E$1,MATCH($A2721,ورقة1!$A:$A,0)-1,))</f>
        <v/>
      </c>
    </row>
    <row r="2722" spans="1:4" customFormat="1" ht="17.25" customHeight="1" thickBot="1">
      <c r="A2722" s="75"/>
      <c r="B2722" s="75"/>
      <c r="C2722" s="70" t="str">
        <f ca="1">IF($A2721="","",OFFSET(ورقة1!$D$1,MATCH($A2721,ورقة1!$A:$A,0)-1,))</f>
        <v/>
      </c>
      <c r="D2722" s="70" t="str">
        <f ca="1">IF($A2721="","",OFFSET(ورقة1!$F$1,MATCH($A2721,ورقة1!$A:$A,0)-1,))</f>
        <v/>
      </c>
    </row>
    <row r="2723" spans="1:4" customFormat="1" ht="17.25" customHeight="1" thickBot="1">
      <c r="A2723" s="74" t="str">
        <f>IF(SUM(MAX($A$1:$A2722),1)&gt;MAX(ورقة1!$A:$A),"",SUM(MAX($A$1:$A2722),1))</f>
        <v/>
      </c>
      <c r="B2723" s="74" t="str">
        <f ca="1">IF($A2723="","",OFFSET(ورقة1!$B$1,MATCH($A2723,ورقة1!$A:$A,0)-1,))</f>
        <v/>
      </c>
      <c r="C2723" s="69" t="str">
        <f ca="1">IF($A2723="","",OFFSET(ورقة1!$C$1,MATCH($A2723,ورقة1!$A:$A,0)-1,))</f>
        <v/>
      </c>
      <c r="D2723" s="69" t="str">
        <f ca="1">IF($A2723="","",OFFSET(ورقة1!$E$1,MATCH($A2723,ورقة1!$A:$A,0)-1,))</f>
        <v/>
      </c>
    </row>
    <row r="2724" spans="1:4" customFormat="1" ht="17.25" customHeight="1" thickBot="1">
      <c r="A2724" s="75"/>
      <c r="B2724" s="75"/>
      <c r="C2724" s="70" t="str">
        <f ca="1">IF($A2723="","",OFFSET(ورقة1!$D$1,MATCH($A2723,ورقة1!$A:$A,0)-1,))</f>
        <v/>
      </c>
      <c r="D2724" s="70" t="str">
        <f ca="1">IF($A2723="","",OFFSET(ورقة1!$F$1,MATCH($A2723,ورقة1!$A:$A,0)-1,))</f>
        <v/>
      </c>
    </row>
    <row r="2725" spans="1:4" customFormat="1" ht="17.25" customHeight="1" thickBot="1">
      <c r="A2725" s="74" t="str">
        <f>IF(SUM(MAX($A$1:$A2724),1)&gt;MAX(ورقة1!$A:$A),"",SUM(MAX($A$1:$A2724),1))</f>
        <v/>
      </c>
      <c r="B2725" s="74" t="str">
        <f ca="1">IF($A2725="","",OFFSET(ورقة1!$B$1,MATCH($A2725,ورقة1!$A:$A,0)-1,))</f>
        <v/>
      </c>
      <c r="C2725" s="69" t="str">
        <f ca="1">IF($A2725="","",OFFSET(ورقة1!$C$1,MATCH($A2725,ورقة1!$A:$A,0)-1,))</f>
        <v/>
      </c>
      <c r="D2725" s="69" t="str">
        <f ca="1">IF($A2725="","",OFFSET(ورقة1!$E$1,MATCH($A2725,ورقة1!$A:$A,0)-1,))</f>
        <v/>
      </c>
    </row>
    <row r="2726" spans="1:4" customFormat="1" ht="17.25" customHeight="1" thickBot="1">
      <c r="A2726" s="75"/>
      <c r="B2726" s="75"/>
      <c r="C2726" s="70" t="str">
        <f ca="1">IF($A2725="","",OFFSET(ورقة1!$D$1,MATCH($A2725,ورقة1!$A:$A,0)-1,))</f>
        <v/>
      </c>
      <c r="D2726" s="70" t="str">
        <f ca="1">IF($A2725="","",OFFSET(ورقة1!$F$1,MATCH($A2725,ورقة1!$A:$A,0)-1,))</f>
        <v/>
      </c>
    </row>
    <row r="2727" spans="1:4" customFormat="1" ht="17.25" customHeight="1" thickBot="1">
      <c r="A2727" s="74" t="str">
        <f>IF(SUM(MAX($A$1:$A2726),1)&gt;MAX(ورقة1!$A:$A),"",SUM(MAX($A$1:$A2726),1))</f>
        <v/>
      </c>
      <c r="B2727" s="74" t="str">
        <f ca="1">IF($A2727="","",OFFSET(ورقة1!$B$1,MATCH($A2727,ورقة1!$A:$A,0)-1,))</f>
        <v/>
      </c>
      <c r="C2727" s="69" t="str">
        <f ca="1">IF($A2727="","",OFFSET(ورقة1!$C$1,MATCH($A2727,ورقة1!$A:$A,0)-1,))</f>
        <v/>
      </c>
      <c r="D2727" s="69" t="str">
        <f ca="1">IF($A2727="","",OFFSET(ورقة1!$E$1,MATCH($A2727,ورقة1!$A:$A,0)-1,))</f>
        <v/>
      </c>
    </row>
    <row r="2728" spans="1:4" customFormat="1" ht="17.25" customHeight="1" thickBot="1">
      <c r="A2728" s="75"/>
      <c r="B2728" s="75"/>
      <c r="C2728" s="70" t="str">
        <f ca="1">IF($A2727="","",OFFSET(ورقة1!$D$1,MATCH($A2727,ورقة1!$A:$A,0)-1,))</f>
        <v/>
      </c>
      <c r="D2728" s="70" t="str">
        <f ca="1">IF($A2727="","",OFFSET(ورقة1!$F$1,MATCH($A2727,ورقة1!$A:$A,0)-1,))</f>
        <v/>
      </c>
    </row>
    <row r="2729" spans="1:4" customFormat="1" ht="17.25" customHeight="1" thickBot="1">
      <c r="A2729" s="74" t="str">
        <f>IF(SUM(MAX($A$1:$A2728),1)&gt;MAX(ورقة1!$A:$A),"",SUM(MAX($A$1:$A2728),1))</f>
        <v/>
      </c>
      <c r="B2729" s="74" t="str">
        <f ca="1">IF($A2729="","",OFFSET(ورقة1!$B$1,MATCH($A2729,ورقة1!$A:$A,0)-1,))</f>
        <v/>
      </c>
      <c r="C2729" s="69" t="str">
        <f ca="1">IF($A2729="","",OFFSET(ورقة1!$C$1,MATCH($A2729,ورقة1!$A:$A,0)-1,))</f>
        <v/>
      </c>
      <c r="D2729" s="69" t="str">
        <f ca="1">IF($A2729="","",OFFSET(ورقة1!$E$1,MATCH($A2729,ورقة1!$A:$A,0)-1,))</f>
        <v/>
      </c>
    </row>
    <row r="2730" spans="1:4" customFormat="1" ht="17.25" customHeight="1" thickBot="1">
      <c r="A2730" s="75"/>
      <c r="B2730" s="75"/>
      <c r="C2730" s="70" t="str">
        <f ca="1">IF($A2729="","",OFFSET(ورقة1!$D$1,MATCH($A2729,ورقة1!$A:$A,0)-1,))</f>
        <v/>
      </c>
      <c r="D2730" s="70" t="str">
        <f ca="1">IF($A2729="","",OFFSET(ورقة1!$F$1,MATCH($A2729,ورقة1!$A:$A,0)-1,))</f>
        <v/>
      </c>
    </row>
    <row r="2731" spans="1:4" customFormat="1" ht="17.25" customHeight="1" thickBot="1">
      <c r="A2731" s="74" t="str">
        <f>IF(SUM(MAX($A$1:$A2730),1)&gt;MAX(ورقة1!$A:$A),"",SUM(MAX($A$1:$A2730),1))</f>
        <v/>
      </c>
      <c r="B2731" s="74" t="str">
        <f ca="1">IF($A2731="","",OFFSET(ورقة1!$B$1,MATCH($A2731,ورقة1!$A:$A,0)-1,))</f>
        <v/>
      </c>
      <c r="C2731" s="69" t="str">
        <f ca="1">IF($A2731="","",OFFSET(ورقة1!$C$1,MATCH($A2731,ورقة1!$A:$A,0)-1,))</f>
        <v/>
      </c>
      <c r="D2731" s="69" t="str">
        <f ca="1">IF($A2731="","",OFFSET(ورقة1!$E$1,MATCH($A2731,ورقة1!$A:$A,0)-1,))</f>
        <v/>
      </c>
    </row>
    <row r="2732" spans="1:4" customFormat="1" ht="17.25" customHeight="1" thickBot="1">
      <c r="A2732" s="75"/>
      <c r="B2732" s="75"/>
      <c r="C2732" s="70" t="str">
        <f ca="1">IF($A2731="","",OFFSET(ورقة1!$D$1,MATCH($A2731,ورقة1!$A:$A,0)-1,))</f>
        <v/>
      </c>
      <c r="D2732" s="70" t="str">
        <f ca="1">IF($A2731="","",OFFSET(ورقة1!$F$1,MATCH($A2731,ورقة1!$A:$A,0)-1,))</f>
        <v/>
      </c>
    </row>
    <row r="2733" spans="1:4" customFormat="1" ht="17.25" customHeight="1" thickBot="1">
      <c r="A2733" s="74" t="str">
        <f>IF(SUM(MAX($A$1:$A2732),1)&gt;MAX(ورقة1!$A:$A),"",SUM(MAX($A$1:$A2732),1))</f>
        <v/>
      </c>
      <c r="B2733" s="74" t="str">
        <f ca="1">IF($A2733="","",OFFSET(ورقة1!$B$1,MATCH($A2733,ورقة1!$A:$A,0)-1,))</f>
        <v/>
      </c>
      <c r="C2733" s="69" t="str">
        <f ca="1">IF($A2733="","",OFFSET(ورقة1!$C$1,MATCH($A2733,ورقة1!$A:$A,0)-1,))</f>
        <v/>
      </c>
      <c r="D2733" s="69" t="str">
        <f ca="1">IF($A2733="","",OFFSET(ورقة1!$E$1,MATCH($A2733,ورقة1!$A:$A,0)-1,))</f>
        <v/>
      </c>
    </row>
    <row r="2734" spans="1:4" customFormat="1" ht="17.25" customHeight="1" thickBot="1">
      <c r="A2734" s="75"/>
      <c r="B2734" s="75"/>
      <c r="C2734" s="70" t="str">
        <f ca="1">IF($A2733="","",OFFSET(ورقة1!$D$1,MATCH($A2733,ورقة1!$A:$A,0)-1,))</f>
        <v/>
      </c>
      <c r="D2734" s="70" t="str">
        <f ca="1">IF($A2733="","",OFFSET(ورقة1!$F$1,MATCH($A2733,ورقة1!$A:$A,0)-1,))</f>
        <v/>
      </c>
    </row>
    <row r="2735" spans="1:4" customFormat="1" ht="17.25" customHeight="1" thickBot="1">
      <c r="A2735" s="74" t="str">
        <f>IF(SUM(MAX($A$1:$A2734),1)&gt;MAX(ورقة1!$A:$A),"",SUM(MAX($A$1:$A2734),1))</f>
        <v/>
      </c>
      <c r="B2735" s="74" t="str">
        <f ca="1">IF($A2735="","",OFFSET(ورقة1!$B$1,MATCH($A2735,ورقة1!$A:$A,0)-1,))</f>
        <v/>
      </c>
      <c r="C2735" s="69" t="str">
        <f ca="1">IF($A2735="","",OFFSET(ورقة1!$C$1,MATCH($A2735,ورقة1!$A:$A,0)-1,))</f>
        <v/>
      </c>
      <c r="D2735" s="69" t="str">
        <f ca="1">IF($A2735="","",OFFSET(ورقة1!$E$1,MATCH($A2735,ورقة1!$A:$A,0)-1,))</f>
        <v/>
      </c>
    </row>
    <row r="2736" spans="1:4" customFormat="1" ht="17.25" customHeight="1" thickBot="1">
      <c r="A2736" s="75"/>
      <c r="B2736" s="75"/>
      <c r="C2736" s="70" t="str">
        <f ca="1">IF($A2735="","",OFFSET(ورقة1!$D$1,MATCH($A2735,ورقة1!$A:$A,0)-1,))</f>
        <v/>
      </c>
      <c r="D2736" s="70" t="str">
        <f ca="1">IF($A2735="","",OFFSET(ورقة1!$F$1,MATCH($A2735,ورقة1!$A:$A,0)-1,))</f>
        <v/>
      </c>
    </row>
    <row r="2737" spans="1:4" customFormat="1" ht="17.25" customHeight="1" thickBot="1">
      <c r="A2737" s="74" t="str">
        <f>IF(SUM(MAX($A$1:$A2736),1)&gt;MAX(ورقة1!$A:$A),"",SUM(MAX($A$1:$A2736),1))</f>
        <v/>
      </c>
      <c r="B2737" s="74" t="str">
        <f ca="1">IF($A2737="","",OFFSET(ورقة1!$B$1,MATCH($A2737,ورقة1!$A:$A,0)-1,))</f>
        <v/>
      </c>
      <c r="C2737" s="69" t="str">
        <f ca="1">IF($A2737="","",OFFSET(ورقة1!$C$1,MATCH($A2737,ورقة1!$A:$A,0)-1,))</f>
        <v/>
      </c>
      <c r="D2737" s="69" t="str">
        <f ca="1">IF($A2737="","",OFFSET(ورقة1!$E$1,MATCH($A2737,ورقة1!$A:$A,0)-1,))</f>
        <v/>
      </c>
    </row>
    <row r="2738" spans="1:4" customFormat="1" ht="17.25" customHeight="1" thickBot="1">
      <c r="A2738" s="75"/>
      <c r="B2738" s="75"/>
      <c r="C2738" s="70" t="str">
        <f ca="1">IF($A2737="","",OFFSET(ورقة1!$D$1,MATCH($A2737,ورقة1!$A:$A,0)-1,))</f>
        <v/>
      </c>
      <c r="D2738" s="70" t="str">
        <f ca="1">IF($A2737="","",OFFSET(ورقة1!$F$1,MATCH($A2737,ورقة1!$A:$A,0)-1,))</f>
        <v/>
      </c>
    </row>
    <row r="2739" spans="1:4" customFormat="1" ht="17.25" customHeight="1" thickBot="1">
      <c r="A2739" s="74" t="str">
        <f>IF(SUM(MAX($A$1:$A2738),1)&gt;MAX(ورقة1!$A:$A),"",SUM(MAX($A$1:$A2738),1))</f>
        <v/>
      </c>
      <c r="B2739" s="74" t="str">
        <f ca="1">IF($A2739="","",OFFSET(ورقة1!$B$1,MATCH($A2739,ورقة1!$A:$A,0)-1,))</f>
        <v/>
      </c>
      <c r="C2739" s="69" t="str">
        <f ca="1">IF($A2739="","",OFFSET(ورقة1!$C$1,MATCH($A2739,ورقة1!$A:$A,0)-1,))</f>
        <v/>
      </c>
      <c r="D2739" s="69" t="str">
        <f ca="1">IF($A2739="","",OFFSET(ورقة1!$E$1,MATCH($A2739,ورقة1!$A:$A,0)-1,))</f>
        <v/>
      </c>
    </row>
    <row r="2740" spans="1:4" customFormat="1" ht="17.25" customHeight="1" thickBot="1">
      <c r="A2740" s="75"/>
      <c r="B2740" s="75"/>
      <c r="C2740" s="70" t="str">
        <f ca="1">IF($A2739="","",OFFSET(ورقة1!$D$1,MATCH($A2739,ورقة1!$A:$A,0)-1,))</f>
        <v/>
      </c>
      <c r="D2740" s="70" t="str">
        <f ca="1">IF($A2739="","",OFFSET(ورقة1!$F$1,MATCH($A2739,ورقة1!$A:$A,0)-1,))</f>
        <v/>
      </c>
    </row>
    <row r="2741" spans="1:4" customFormat="1" ht="17.25" customHeight="1" thickBot="1">
      <c r="A2741" s="74" t="str">
        <f>IF(SUM(MAX($A$1:$A2740),1)&gt;MAX(ورقة1!$A:$A),"",SUM(MAX($A$1:$A2740),1))</f>
        <v/>
      </c>
      <c r="B2741" s="74" t="str">
        <f ca="1">IF($A2741="","",OFFSET(ورقة1!$B$1,MATCH($A2741,ورقة1!$A:$A,0)-1,))</f>
        <v/>
      </c>
      <c r="C2741" s="69" t="str">
        <f ca="1">IF($A2741="","",OFFSET(ورقة1!$C$1,MATCH($A2741,ورقة1!$A:$A,0)-1,))</f>
        <v/>
      </c>
      <c r="D2741" s="69" t="str">
        <f ca="1">IF($A2741="","",OFFSET(ورقة1!$E$1,MATCH($A2741,ورقة1!$A:$A,0)-1,))</f>
        <v/>
      </c>
    </row>
    <row r="2742" spans="1:4" customFormat="1" ht="17.25" customHeight="1" thickBot="1">
      <c r="A2742" s="75"/>
      <c r="B2742" s="75"/>
      <c r="C2742" s="70" t="str">
        <f ca="1">IF($A2741="","",OFFSET(ورقة1!$D$1,MATCH($A2741,ورقة1!$A:$A,0)-1,))</f>
        <v/>
      </c>
      <c r="D2742" s="70" t="str">
        <f ca="1">IF($A2741="","",OFFSET(ورقة1!$F$1,MATCH($A2741,ورقة1!$A:$A,0)-1,))</f>
        <v/>
      </c>
    </row>
    <row r="2743" spans="1:4" customFormat="1" ht="17.25" customHeight="1" thickBot="1">
      <c r="A2743" s="74" t="str">
        <f>IF(SUM(MAX($A$1:$A2742),1)&gt;MAX(ورقة1!$A:$A),"",SUM(MAX($A$1:$A2742),1))</f>
        <v/>
      </c>
      <c r="B2743" s="74" t="str">
        <f ca="1">IF($A2743="","",OFFSET(ورقة1!$B$1,MATCH($A2743,ورقة1!$A:$A,0)-1,))</f>
        <v/>
      </c>
      <c r="C2743" s="69" t="str">
        <f ca="1">IF($A2743="","",OFFSET(ورقة1!$C$1,MATCH($A2743,ورقة1!$A:$A,0)-1,))</f>
        <v/>
      </c>
      <c r="D2743" s="69" t="str">
        <f ca="1">IF($A2743="","",OFFSET(ورقة1!$E$1,MATCH($A2743,ورقة1!$A:$A,0)-1,))</f>
        <v/>
      </c>
    </row>
    <row r="2744" spans="1:4" customFormat="1" ht="17.25" customHeight="1" thickBot="1">
      <c r="A2744" s="75"/>
      <c r="B2744" s="75"/>
      <c r="C2744" s="70" t="str">
        <f ca="1">IF($A2743="","",OFFSET(ورقة1!$D$1,MATCH($A2743,ورقة1!$A:$A,0)-1,))</f>
        <v/>
      </c>
      <c r="D2744" s="70" t="str">
        <f ca="1">IF($A2743="","",OFFSET(ورقة1!$F$1,MATCH($A2743,ورقة1!$A:$A,0)-1,))</f>
        <v/>
      </c>
    </row>
    <row r="2745" spans="1:4" customFormat="1" ht="17.25" customHeight="1" thickBot="1">
      <c r="A2745" s="74" t="str">
        <f>IF(SUM(MAX($A$1:$A2744),1)&gt;MAX(ورقة1!$A:$A),"",SUM(MAX($A$1:$A2744),1))</f>
        <v/>
      </c>
      <c r="B2745" s="74" t="str">
        <f ca="1">IF($A2745="","",OFFSET(ورقة1!$B$1,MATCH($A2745,ورقة1!$A:$A,0)-1,))</f>
        <v/>
      </c>
      <c r="C2745" s="69" t="str">
        <f ca="1">IF($A2745="","",OFFSET(ورقة1!$C$1,MATCH($A2745,ورقة1!$A:$A,0)-1,))</f>
        <v/>
      </c>
      <c r="D2745" s="69" t="str">
        <f ca="1">IF($A2745="","",OFFSET(ورقة1!$E$1,MATCH($A2745,ورقة1!$A:$A,0)-1,))</f>
        <v/>
      </c>
    </row>
    <row r="2746" spans="1:4" customFormat="1" ht="17.25" customHeight="1" thickBot="1">
      <c r="A2746" s="75"/>
      <c r="B2746" s="75"/>
      <c r="C2746" s="70" t="str">
        <f ca="1">IF($A2745="","",OFFSET(ورقة1!$D$1,MATCH($A2745,ورقة1!$A:$A,0)-1,))</f>
        <v/>
      </c>
      <c r="D2746" s="70" t="str">
        <f ca="1">IF($A2745="","",OFFSET(ورقة1!$F$1,MATCH($A2745,ورقة1!$A:$A,0)-1,))</f>
        <v/>
      </c>
    </row>
    <row r="2747" spans="1:4" customFormat="1" ht="17.25" customHeight="1" thickBot="1">
      <c r="A2747" s="74" t="str">
        <f>IF(SUM(MAX($A$1:$A2746),1)&gt;MAX(ورقة1!$A:$A),"",SUM(MAX($A$1:$A2746),1))</f>
        <v/>
      </c>
      <c r="B2747" s="74" t="str">
        <f ca="1">IF($A2747="","",OFFSET(ورقة1!$B$1,MATCH($A2747,ورقة1!$A:$A,0)-1,))</f>
        <v/>
      </c>
      <c r="C2747" s="69" t="str">
        <f ca="1">IF($A2747="","",OFFSET(ورقة1!$C$1,MATCH($A2747,ورقة1!$A:$A,0)-1,))</f>
        <v/>
      </c>
      <c r="D2747" s="69" t="str">
        <f ca="1">IF($A2747="","",OFFSET(ورقة1!$E$1,MATCH($A2747,ورقة1!$A:$A,0)-1,))</f>
        <v/>
      </c>
    </row>
    <row r="2748" spans="1:4" customFormat="1" ht="17.25" customHeight="1" thickBot="1">
      <c r="A2748" s="75"/>
      <c r="B2748" s="75"/>
      <c r="C2748" s="70" t="str">
        <f ca="1">IF($A2747="","",OFFSET(ورقة1!$D$1,MATCH($A2747,ورقة1!$A:$A,0)-1,))</f>
        <v/>
      </c>
      <c r="D2748" s="70" t="str">
        <f ca="1">IF($A2747="","",OFFSET(ورقة1!$F$1,MATCH($A2747,ورقة1!$A:$A,0)-1,))</f>
        <v/>
      </c>
    </row>
    <row r="2749" spans="1:4" customFormat="1" ht="17.25" customHeight="1" thickBot="1">
      <c r="A2749" s="74" t="str">
        <f>IF(SUM(MAX($A$1:$A2748),1)&gt;MAX(ورقة1!$A:$A),"",SUM(MAX($A$1:$A2748),1))</f>
        <v/>
      </c>
      <c r="B2749" s="74" t="str">
        <f ca="1">IF($A2749="","",OFFSET(ورقة1!$B$1,MATCH($A2749,ورقة1!$A:$A,0)-1,))</f>
        <v/>
      </c>
      <c r="C2749" s="69" t="str">
        <f ca="1">IF($A2749="","",OFFSET(ورقة1!$C$1,MATCH($A2749,ورقة1!$A:$A,0)-1,))</f>
        <v/>
      </c>
      <c r="D2749" s="69" t="str">
        <f ca="1">IF($A2749="","",OFFSET(ورقة1!$E$1,MATCH($A2749,ورقة1!$A:$A,0)-1,))</f>
        <v/>
      </c>
    </row>
    <row r="2750" spans="1:4" customFormat="1" ht="17.25" customHeight="1" thickBot="1">
      <c r="A2750" s="75"/>
      <c r="B2750" s="75"/>
      <c r="C2750" s="70" t="str">
        <f ca="1">IF($A2749="","",OFFSET(ورقة1!$D$1,MATCH($A2749,ورقة1!$A:$A,0)-1,))</f>
        <v/>
      </c>
      <c r="D2750" s="70" t="str">
        <f ca="1">IF($A2749="","",OFFSET(ورقة1!$F$1,MATCH($A2749,ورقة1!$A:$A,0)-1,))</f>
        <v/>
      </c>
    </row>
    <row r="2751" spans="1:4" customFormat="1" ht="17.25" customHeight="1" thickBot="1">
      <c r="A2751" s="74" t="str">
        <f>IF(SUM(MAX($A$1:$A2750),1)&gt;MAX(ورقة1!$A:$A),"",SUM(MAX($A$1:$A2750),1))</f>
        <v/>
      </c>
      <c r="B2751" s="74" t="str">
        <f ca="1">IF($A2751="","",OFFSET(ورقة1!$B$1,MATCH($A2751,ورقة1!$A:$A,0)-1,))</f>
        <v/>
      </c>
      <c r="C2751" s="69" t="str">
        <f ca="1">IF($A2751="","",OFFSET(ورقة1!$C$1,MATCH($A2751,ورقة1!$A:$A,0)-1,))</f>
        <v/>
      </c>
      <c r="D2751" s="69" t="str">
        <f ca="1">IF($A2751="","",OFFSET(ورقة1!$E$1,MATCH($A2751,ورقة1!$A:$A,0)-1,))</f>
        <v/>
      </c>
    </row>
    <row r="2752" spans="1:4" customFormat="1" ht="17.25" customHeight="1" thickBot="1">
      <c r="A2752" s="75"/>
      <c r="B2752" s="75"/>
      <c r="C2752" s="70" t="str">
        <f ca="1">IF($A2751="","",OFFSET(ورقة1!$D$1,MATCH($A2751,ورقة1!$A:$A,0)-1,))</f>
        <v/>
      </c>
      <c r="D2752" s="70" t="str">
        <f ca="1">IF($A2751="","",OFFSET(ورقة1!$F$1,MATCH($A2751,ورقة1!$A:$A,0)-1,))</f>
        <v/>
      </c>
    </row>
    <row r="2753" spans="1:4" customFormat="1" ht="17.25" customHeight="1" thickBot="1">
      <c r="A2753" s="74" t="str">
        <f>IF(SUM(MAX($A$1:$A2752),1)&gt;MAX(ورقة1!$A:$A),"",SUM(MAX($A$1:$A2752),1))</f>
        <v/>
      </c>
      <c r="B2753" s="74" t="str">
        <f ca="1">IF($A2753="","",OFFSET(ورقة1!$B$1,MATCH($A2753,ورقة1!$A:$A,0)-1,))</f>
        <v/>
      </c>
      <c r="C2753" s="69" t="str">
        <f ca="1">IF($A2753="","",OFFSET(ورقة1!$C$1,MATCH($A2753,ورقة1!$A:$A,0)-1,))</f>
        <v/>
      </c>
      <c r="D2753" s="69" t="str">
        <f ca="1">IF($A2753="","",OFFSET(ورقة1!$E$1,MATCH($A2753,ورقة1!$A:$A,0)-1,))</f>
        <v/>
      </c>
    </row>
    <row r="2754" spans="1:4" customFormat="1" ht="17.25" customHeight="1" thickBot="1">
      <c r="A2754" s="75"/>
      <c r="B2754" s="75"/>
      <c r="C2754" s="70" t="str">
        <f ca="1">IF($A2753="","",OFFSET(ورقة1!$D$1,MATCH($A2753,ورقة1!$A:$A,0)-1,))</f>
        <v/>
      </c>
      <c r="D2754" s="70" t="str">
        <f ca="1">IF($A2753="","",OFFSET(ورقة1!$F$1,MATCH($A2753,ورقة1!$A:$A,0)-1,))</f>
        <v/>
      </c>
    </row>
    <row r="2755" spans="1:4" customFormat="1" ht="17.25" customHeight="1" thickBot="1">
      <c r="A2755" s="74" t="str">
        <f>IF(SUM(MAX($A$1:$A2754),1)&gt;MAX(ورقة1!$A:$A),"",SUM(MAX($A$1:$A2754),1))</f>
        <v/>
      </c>
      <c r="B2755" s="74" t="str">
        <f ca="1">IF($A2755="","",OFFSET(ورقة1!$B$1,MATCH($A2755,ورقة1!$A:$A,0)-1,))</f>
        <v/>
      </c>
      <c r="C2755" s="69" t="str">
        <f ca="1">IF($A2755="","",OFFSET(ورقة1!$C$1,MATCH($A2755,ورقة1!$A:$A,0)-1,))</f>
        <v/>
      </c>
      <c r="D2755" s="69" t="str">
        <f ca="1">IF($A2755="","",OFFSET(ورقة1!$E$1,MATCH($A2755,ورقة1!$A:$A,0)-1,))</f>
        <v/>
      </c>
    </row>
    <row r="2756" spans="1:4" customFormat="1" ht="17.25" customHeight="1" thickBot="1">
      <c r="A2756" s="75"/>
      <c r="B2756" s="75"/>
      <c r="C2756" s="70" t="str">
        <f ca="1">IF($A2755="","",OFFSET(ورقة1!$D$1,MATCH($A2755,ورقة1!$A:$A,0)-1,))</f>
        <v/>
      </c>
      <c r="D2756" s="70" t="str">
        <f ca="1">IF($A2755="","",OFFSET(ورقة1!$F$1,MATCH($A2755,ورقة1!$A:$A,0)-1,))</f>
        <v/>
      </c>
    </row>
    <row r="2757" spans="1:4" customFormat="1" ht="17.25" customHeight="1" thickBot="1">
      <c r="A2757" s="74" t="str">
        <f>IF(SUM(MAX($A$1:$A2756),1)&gt;MAX(ورقة1!$A:$A),"",SUM(MAX($A$1:$A2756),1))</f>
        <v/>
      </c>
      <c r="B2757" s="74" t="str">
        <f ca="1">IF($A2757="","",OFFSET(ورقة1!$B$1,MATCH($A2757,ورقة1!$A:$A,0)-1,))</f>
        <v/>
      </c>
      <c r="C2757" s="69" t="str">
        <f ca="1">IF($A2757="","",OFFSET(ورقة1!$C$1,MATCH($A2757,ورقة1!$A:$A,0)-1,))</f>
        <v/>
      </c>
      <c r="D2757" s="69" t="str">
        <f ca="1">IF($A2757="","",OFFSET(ورقة1!$E$1,MATCH($A2757,ورقة1!$A:$A,0)-1,))</f>
        <v/>
      </c>
    </row>
    <row r="2758" spans="1:4" customFormat="1" ht="17.25" customHeight="1" thickBot="1">
      <c r="A2758" s="75"/>
      <c r="B2758" s="75"/>
      <c r="C2758" s="70" t="str">
        <f ca="1">IF($A2757="","",OFFSET(ورقة1!$D$1,MATCH($A2757,ورقة1!$A:$A,0)-1,))</f>
        <v/>
      </c>
      <c r="D2758" s="70" t="str">
        <f ca="1">IF($A2757="","",OFFSET(ورقة1!$F$1,MATCH($A2757,ورقة1!$A:$A,0)-1,))</f>
        <v/>
      </c>
    </row>
    <row r="2759" spans="1:4" customFormat="1" ht="17.25" customHeight="1" thickBot="1">
      <c r="A2759" s="74" t="str">
        <f>IF(SUM(MAX($A$1:$A2758),1)&gt;MAX(ورقة1!$A:$A),"",SUM(MAX($A$1:$A2758),1))</f>
        <v/>
      </c>
      <c r="B2759" s="74" t="str">
        <f ca="1">IF($A2759="","",OFFSET(ورقة1!$B$1,MATCH($A2759,ورقة1!$A:$A,0)-1,))</f>
        <v/>
      </c>
      <c r="C2759" s="69" t="str">
        <f ca="1">IF($A2759="","",OFFSET(ورقة1!$C$1,MATCH($A2759,ورقة1!$A:$A,0)-1,))</f>
        <v/>
      </c>
      <c r="D2759" s="69" t="str">
        <f ca="1">IF($A2759="","",OFFSET(ورقة1!$E$1,MATCH($A2759,ورقة1!$A:$A,0)-1,))</f>
        <v/>
      </c>
    </row>
    <row r="2760" spans="1:4" customFormat="1" ht="17.25" customHeight="1" thickBot="1">
      <c r="A2760" s="75"/>
      <c r="B2760" s="75"/>
      <c r="C2760" s="70" t="str">
        <f ca="1">IF($A2759="","",OFFSET(ورقة1!$D$1,MATCH($A2759,ورقة1!$A:$A,0)-1,))</f>
        <v/>
      </c>
      <c r="D2760" s="70" t="str">
        <f ca="1">IF($A2759="","",OFFSET(ورقة1!$F$1,MATCH($A2759,ورقة1!$A:$A,0)-1,))</f>
        <v/>
      </c>
    </row>
    <row r="2761" spans="1:4" customFormat="1" ht="17.25" customHeight="1" thickBot="1">
      <c r="A2761" s="74" t="str">
        <f>IF(SUM(MAX($A$1:$A2760),1)&gt;MAX(ورقة1!$A:$A),"",SUM(MAX($A$1:$A2760),1))</f>
        <v/>
      </c>
      <c r="B2761" s="74" t="str">
        <f ca="1">IF($A2761="","",OFFSET(ورقة1!$B$1,MATCH($A2761,ورقة1!$A:$A,0)-1,))</f>
        <v/>
      </c>
      <c r="C2761" s="69" t="str">
        <f ca="1">IF($A2761="","",OFFSET(ورقة1!$C$1,MATCH($A2761,ورقة1!$A:$A,0)-1,))</f>
        <v/>
      </c>
      <c r="D2761" s="69" t="str">
        <f ca="1">IF($A2761="","",OFFSET(ورقة1!$E$1,MATCH($A2761,ورقة1!$A:$A,0)-1,))</f>
        <v/>
      </c>
    </row>
    <row r="2762" spans="1:4" customFormat="1" ht="17.25" customHeight="1" thickBot="1">
      <c r="A2762" s="75"/>
      <c r="B2762" s="75"/>
      <c r="C2762" s="70" t="str">
        <f ca="1">IF($A2761="","",OFFSET(ورقة1!$D$1,MATCH($A2761,ورقة1!$A:$A,0)-1,))</f>
        <v/>
      </c>
      <c r="D2762" s="70" t="str">
        <f ca="1">IF($A2761="","",OFFSET(ورقة1!$F$1,MATCH($A2761,ورقة1!$A:$A,0)-1,))</f>
        <v/>
      </c>
    </row>
    <row r="2763" spans="1:4" customFormat="1" ht="17.25" customHeight="1" thickBot="1">
      <c r="A2763" s="74" t="str">
        <f>IF(SUM(MAX($A$1:$A2762),1)&gt;MAX(ورقة1!$A:$A),"",SUM(MAX($A$1:$A2762),1))</f>
        <v/>
      </c>
      <c r="B2763" s="74" t="str">
        <f ca="1">IF($A2763="","",OFFSET(ورقة1!$B$1,MATCH($A2763,ورقة1!$A:$A,0)-1,))</f>
        <v/>
      </c>
      <c r="C2763" s="69" t="str">
        <f ca="1">IF($A2763="","",OFFSET(ورقة1!$C$1,MATCH($A2763,ورقة1!$A:$A,0)-1,))</f>
        <v/>
      </c>
      <c r="D2763" s="69" t="str">
        <f ca="1">IF($A2763="","",OFFSET(ورقة1!$E$1,MATCH($A2763,ورقة1!$A:$A,0)-1,))</f>
        <v/>
      </c>
    </row>
    <row r="2764" spans="1:4" customFormat="1" ht="17.25" customHeight="1" thickBot="1">
      <c r="A2764" s="75"/>
      <c r="B2764" s="75"/>
      <c r="C2764" s="70" t="str">
        <f ca="1">IF($A2763="","",OFFSET(ورقة1!$D$1,MATCH($A2763,ورقة1!$A:$A,0)-1,))</f>
        <v/>
      </c>
      <c r="D2764" s="70" t="str">
        <f ca="1">IF($A2763="","",OFFSET(ورقة1!$F$1,MATCH($A2763,ورقة1!$A:$A,0)-1,))</f>
        <v/>
      </c>
    </row>
    <row r="2765" spans="1:4" customFormat="1" ht="17.25" customHeight="1" thickBot="1">
      <c r="A2765" s="74" t="str">
        <f>IF(SUM(MAX($A$1:$A2764),1)&gt;MAX(ورقة1!$A:$A),"",SUM(MAX($A$1:$A2764),1))</f>
        <v/>
      </c>
      <c r="B2765" s="74" t="str">
        <f ca="1">IF($A2765="","",OFFSET(ورقة1!$B$1,MATCH($A2765,ورقة1!$A:$A,0)-1,))</f>
        <v/>
      </c>
      <c r="C2765" s="69" t="str">
        <f ca="1">IF($A2765="","",OFFSET(ورقة1!$C$1,MATCH($A2765,ورقة1!$A:$A,0)-1,))</f>
        <v/>
      </c>
      <c r="D2765" s="69" t="str">
        <f ca="1">IF($A2765="","",OFFSET(ورقة1!$E$1,MATCH($A2765,ورقة1!$A:$A,0)-1,))</f>
        <v/>
      </c>
    </row>
    <row r="2766" spans="1:4" customFormat="1" ht="17.25" customHeight="1" thickBot="1">
      <c r="A2766" s="75"/>
      <c r="B2766" s="75"/>
      <c r="C2766" s="70" t="str">
        <f ca="1">IF($A2765="","",OFFSET(ورقة1!$D$1,MATCH($A2765,ورقة1!$A:$A,0)-1,))</f>
        <v/>
      </c>
      <c r="D2766" s="70" t="str">
        <f ca="1">IF($A2765="","",OFFSET(ورقة1!$F$1,MATCH($A2765,ورقة1!$A:$A,0)-1,))</f>
        <v/>
      </c>
    </row>
    <row r="2767" spans="1:4" customFormat="1" ht="17.25" customHeight="1" thickBot="1">
      <c r="A2767" s="74" t="str">
        <f>IF(SUM(MAX($A$1:$A2766),1)&gt;MAX(ورقة1!$A:$A),"",SUM(MAX($A$1:$A2766),1))</f>
        <v/>
      </c>
      <c r="B2767" s="74" t="str">
        <f ca="1">IF($A2767="","",OFFSET(ورقة1!$B$1,MATCH($A2767,ورقة1!$A:$A,0)-1,))</f>
        <v/>
      </c>
      <c r="C2767" s="69" t="str">
        <f ca="1">IF($A2767="","",OFFSET(ورقة1!$C$1,MATCH($A2767,ورقة1!$A:$A,0)-1,))</f>
        <v/>
      </c>
      <c r="D2767" s="69" t="str">
        <f ca="1">IF($A2767="","",OFFSET(ورقة1!$E$1,MATCH($A2767,ورقة1!$A:$A,0)-1,))</f>
        <v/>
      </c>
    </row>
    <row r="2768" spans="1:4" customFormat="1" ht="17.25" customHeight="1" thickBot="1">
      <c r="A2768" s="75"/>
      <c r="B2768" s="75"/>
      <c r="C2768" s="70" t="str">
        <f ca="1">IF($A2767="","",OFFSET(ورقة1!$D$1,MATCH($A2767,ورقة1!$A:$A,0)-1,))</f>
        <v/>
      </c>
      <c r="D2768" s="70" t="str">
        <f ca="1">IF($A2767="","",OFFSET(ورقة1!$F$1,MATCH($A2767,ورقة1!$A:$A,0)-1,))</f>
        <v/>
      </c>
    </row>
    <row r="2769" spans="1:4" customFormat="1" ht="17.25" customHeight="1" thickBot="1">
      <c r="A2769" s="74" t="str">
        <f>IF(SUM(MAX($A$1:$A2768),1)&gt;MAX(ورقة1!$A:$A),"",SUM(MAX($A$1:$A2768),1))</f>
        <v/>
      </c>
      <c r="B2769" s="74" t="str">
        <f ca="1">IF($A2769="","",OFFSET(ورقة1!$B$1,MATCH($A2769,ورقة1!$A:$A,0)-1,))</f>
        <v/>
      </c>
      <c r="C2769" s="69" t="str">
        <f ca="1">IF($A2769="","",OFFSET(ورقة1!$C$1,MATCH($A2769,ورقة1!$A:$A,0)-1,))</f>
        <v/>
      </c>
      <c r="D2769" s="69" t="str">
        <f ca="1">IF($A2769="","",OFFSET(ورقة1!$E$1,MATCH($A2769,ورقة1!$A:$A,0)-1,))</f>
        <v/>
      </c>
    </row>
    <row r="2770" spans="1:4" customFormat="1" ht="17.25" customHeight="1" thickBot="1">
      <c r="A2770" s="75"/>
      <c r="B2770" s="75"/>
      <c r="C2770" s="70" t="str">
        <f ca="1">IF($A2769="","",OFFSET(ورقة1!$D$1,MATCH($A2769,ورقة1!$A:$A,0)-1,))</f>
        <v/>
      </c>
      <c r="D2770" s="70" t="str">
        <f ca="1">IF($A2769="","",OFFSET(ورقة1!$F$1,MATCH($A2769,ورقة1!$A:$A,0)-1,))</f>
        <v/>
      </c>
    </row>
    <row r="2771" spans="1:4" customFormat="1" ht="17.25" customHeight="1" thickBot="1">
      <c r="A2771" s="74" t="str">
        <f>IF(SUM(MAX($A$1:$A2770),1)&gt;MAX(ورقة1!$A:$A),"",SUM(MAX($A$1:$A2770),1))</f>
        <v/>
      </c>
      <c r="B2771" s="74" t="str">
        <f ca="1">IF($A2771="","",OFFSET(ورقة1!$B$1,MATCH($A2771,ورقة1!$A:$A,0)-1,))</f>
        <v/>
      </c>
      <c r="C2771" s="69" t="str">
        <f ca="1">IF($A2771="","",OFFSET(ورقة1!$C$1,MATCH($A2771,ورقة1!$A:$A,0)-1,))</f>
        <v/>
      </c>
      <c r="D2771" s="69" t="str">
        <f ca="1">IF($A2771="","",OFFSET(ورقة1!$E$1,MATCH($A2771,ورقة1!$A:$A,0)-1,))</f>
        <v/>
      </c>
    </row>
    <row r="2772" spans="1:4" customFormat="1" ht="17.25" customHeight="1" thickBot="1">
      <c r="A2772" s="75"/>
      <c r="B2772" s="75"/>
      <c r="C2772" s="70" t="str">
        <f ca="1">IF($A2771="","",OFFSET(ورقة1!$D$1,MATCH($A2771,ورقة1!$A:$A,0)-1,))</f>
        <v/>
      </c>
      <c r="D2772" s="70" t="str">
        <f ca="1">IF($A2771="","",OFFSET(ورقة1!$F$1,MATCH($A2771,ورقة1!$A:$A,0)-1,))</f>
        <v/>
      </c>
    </row>
    <row r="2773" spans="1:4" customFormat="1" ht="17.25" customHeight="1" thickBot="1">
      <c r="A2773" s="74" t="str">
        <f>IF(SUM(MAX($A$1:$A2772),1)&gt;MAX(ورقة1!$A:$A),"",SUM(MAX($A$1:$A2772),1))</f>
        <v/>
      </c>
      <c r="B2773" s="74" t="str">
        <f ca="1">IF($A2773="","",OFFSET(ورقة1!$B$1,MATCH($A2773,ورقة1!$A:$A,0)-1,))</f>
        <v/>
      </c>
      <c r="C2773" s="69" t="str">
        <f ca="1">IF($A2773="","",OFFSET(ورقة1!$C$1,MATCH($A2773,ورقة1!$A:$A,0)-1,))</f>
        <v/>
      </c>
      <c r="D2773" s="69" t="str">
        <f ca="1">IF($A2773="","",OFFSET(ورقة1!$E$1,MATCH($A2773,ورقة1!$A:$A,0)-1,))</f>
        <v/>
      </c>
    </row>
    <row r="2774" spans="1:4" customFormat="1" ht="17.25" customHeight="1" thickBot="1">
      <c r="A2774" s="75"/>
      <c r="B2774" s="75"/>
      <c r="C2774" s="70" t="str">
        <f ca="1">IF($A2773="","",OFFSET(ورقة1!$D$1,MATCH($A2773,ورقة1!$A:$A,0)-1,))</f>
        <v/>
      </c>
      <c r="D2774" s="70" t="str">
        <f ca="1">IF($A2773="","",OFFSET(ورقة1!$F$1,MATCH($A2773,ورقة1!$A:$A,0)-1,))</f>
        <v/>
      </c>
    </row>
    <row r="2775" spans="1:4" customFormat="1" ht="17.25" customHeight="1" thickBot="1">
      <c r="A2775" s="74" t="str">
        <f>IF(SUM(MAX($A$1:$A2774),1)&gt;MAX(ورقة1!$A:$A),"",SUM(MAX($A$1:$A2774),1))</f>
        <v/>
      </c>
      <c r="B2775" s="74" t="str">
        <f ca="1">IF($A2775="","",OFFSET(ورقة1!$B$1,MATCH($A2775,ورقة1!$A:$A,0)-1,))</f>
        <v/>
      </c>
      <c r="C2775" s="69" t="str">
        <f ca="1">IF($A2775="","",OFFSET(ورقة1!$C$1,MATCH($A2775,ورقة1!$A:$A,0)-1,))</f>
        <v/>
      </c>
      <c r="D2775" s="69" t="str">
        <f ca="1">IF($A2775="","",OFFSET(ورقة1!$E$1,MATCH($A2775,ورقة1!$A:$A,0)-1,))</f>
        <v/>
      </c>
    </row>
    <row r="2776" spans="1:4" customFormat="1" ht="17.25" customHeight="1" thickBot="1">
      <c r="A2776" s="75"/>
      <c r="B2776" s="75"/>
      <c r="C2776" s="70" t="str">
        <f ca="1">IF($A2775="","",OFFSET(ورقة1!$D$1,MATCH($A2775,ورقة1!$A:$A,0)-1,))</f>
        <v/>
      </c>
      <c r="D2776" s="70" t="str">
        <f ca="1">IF($A2775="","",OFFSET(ورقة1!$F$1,MATCH($A2775,ورقة1!$A:$A,0)-1,))</f>
        <v/>
      </c>
    </row>
    <row r="2777" spans="1:4" customFormat="1" ht="17.25" customHeight="1" thickBot="1">
      <c r="A2777" s="74" t="str">
        <f>IF(SUM(MAX($A$1:$A2776),1)&gt;MAX(ورقة1!$A:$A),"",SUM(MAX($A$1:$A2776),1))</f>
        <v/>
      </c>
      <c r="B2777" s="74" t="str">
        <f ca="1">IF($A2777="","",OFFSET(ورقة1!$B$1,MATCH($A2777,ورقة1!$A:$A,0)-1,))</f>
        <v/>
      </c>
      <c r="C2777" s="69" t="str">
        <f ca="1">IF($A2777="","",OFFSET(ورقة1!$C$1,MATCH($A2777,ورقة1!$A:$A,0)-1,))</f>
        <v/>
      </c>
      <c r="D2777" s="69" t="str">
        <f ca="1">IF($A2777="","",OFFSET(ورقة1!$E$1,MATCH($A2777,ورقة1!$A:$A,0)-1,))</f>
        <v/>
      </c>
    </row>
    <row r="2778" spans="1:4" customFormat="1" ht="17.25" customHeight="1" thickBot="1">
      <c r="A2778" s="75"/>
      <c r="B2778" s="75"/>
      <c r="C2778" s="70" t="str">
        <f ca="1">IF($A2777="","",OFFSET(ورقة1!$D$1,MATCH($A2777,ورقة1!$A:$A,0)-1,))</f>
        <v/>
      </c>
      <c r="D2778" s="70" t="str">
        <f ca="1">IF($A2777="","",OFFSET(ورقة1!$F$1,MATCH($A2777,ورقة1!$A:$A,0)-1,))</f>
        <v/>
      </c>
    </row>
    <row r="2779" spans="1:4" customFormat="1" ht="17.25" customHeight="1" thickBot="1">
      <c r="A2779" s="74" t="str">
        <f>IF(SUM(MAX($A$1:$A2778),1)&gt;MAX(ورقة1!$A:$A),"",SUM(MAX($A$1:$A2778),1))</f>
        <v/>
      </c>
      <c r="B2779" s="74" t="str">
        <f ca="1">IF($A2779="","",OFFSET(ورقة1!$B$1,MATCH($A2779,ورقة1!$A:$A,0)-1,))</f>
        <v/>
      </c>
      <c r="C2779" s="69" t="str">
        <f ca="1">IF($A2779="","",OFFSET(ورقة1!$C$1,MATCH($A2779,ورقة1!$A:$A,0)-1,))</f>
        <v/>
      </c>
      <c r="D2779" s="69" t="str">
        <f ca="1">IF($A2779="","",OFFSET(ورقة1!$E$1,MATCH($A2779,ورقة1!$A:$A,0)-1,))</f>
        <v/>
      </c>
    </row>
    <row r="2780" spans="1:4" customFormat="1" ht="17.25" customHeight="1" thickBot="1">
      <c r="A2780" s="75"/>
      <c r="B2780" s="75"/>
      <c r="C2780" s="70" t="str">
        <f ca="1">IF($A2779="","",OFFSET(ورقة1!$D$1,MATCH($A2779,ورقة1!$A:$A,0)-1,))</f>
        <v/>
      </c>
      <c r="D2780" s="70" t="str">
        <f ca="1">IF($A2779="","",OFFSET(ورقة1!$F$1,MATCH($A2779,ورقة1!$A:$A,0)-1,))</f>
        <v/>
      </c>
    </row>
    <row r="2781" spans="1:4" customFormat="1" ht="17.25" customHeight="1" thickBot="1">
      <c r="A2781" s="74" t="str">
        <f>IF(SUM(MAX($A$1:$A2780),1)&gt;MAX(ورقة1!$A:$A),"",SUM(MAX($A$1:$A2780),1))</f>
        <v/>
      </c>
      <c r="B2781" s="74" t="str">
        <f ca="1">IF($A2781="","",OFFSET(ورقة1!$B$1,MATCH($A2781,ورقة1!$A:$A,0)-1,))</f>
        <v/>
      </c>
      <c r="C2781" s="69" t="str">
        <f ca="1">IF($A2781="","",OFFSET(ورقة1!$C$1,MATCH($A2781,ورقة1!$A:$A,0)-1,))</f>
        <v/>
      </c>
      <c r="D2781" s="69" t="str">
        <f ca="1">IF($A2781="","",OFFSET(ورقة1!$E$1,MATCH($A2781,ورقة1!$A:$A,0)-1,))</f>
        <v/>
      </c>
    </row>
    <row r="2782" spans="1:4" customFormat="1" ht="17.25" customHeight="1" thickBot="1">
      <c r="A2782" s="75"/>
      <c r="B2782" s="75"/>
      <c r="C2782" s="70" t="str">
        <f ca="1">IF($A2781="","",OFFSET(ورقة1!$D$1,MATCH($A2781,ورقة1!$A:$A,0)-1,))</f>
        <v/>
      </c>
      <c r="D2782" s="70" t="str">
        <f ca="1">IF($A2781="","",OFFSET(ورقة1!$F$1,MATCH($A2781,ورقة1!$A:$A,0)-1,))</f>
        <v/>
      </c>
    </row>
    <row r="2783" spans="1:4" customFormat="1" ht="17.25" customHeight="1" thickBot="1">
      <c r="A2783" s="74" t="str">
        <f>IF(SUM(MAX($A$1:$A2782),1)&gt;MAX(ورقة1!$A:$A),"",SUM(MAX($A$1:$A2782),1))</f>
        <v/>
      </c>
      <c r="B2783" s="74" t="str">
        <f ca="1">IF($A2783="","",OFFSET(ورقة1!$B$1,MATCH($A2783,ورقة1!$A:$A,0)-1,))</f>
        <v/>
      </c>
      <c r="C2783" s="69" t="str">
        <f ca="1">IF($A2783="","",OFFSET(ورقة1!$C$1,MATCH($A2783,ورقة1!$A:$A,0)-1,))</f>
        <v/>
      </c>
      <c r="D2783" s="69" t="str">
        <f ca="1">IF($A2783="","",OFFSET(ورقة1!$E$1,MATCH($A2783,ورقة1!$A:$A,0)-1,))</f>
        <v/>
      </c>
    </row>
    <row r="2784" spans="1:4" customFormat="1" ht="17.25" customHeight="1" thickBot="1">
      <c r="A2784" s="75"/>
      <c r="B2784" s="75"/>
      <c r="C2784" s="70" t="str">
        <f ca="1">IF($A2783="","",OFFSET(ورقة1!$D$1,MATCH($A2783,ورقة1!$A:$A,0)-1,))</f>
        <v/>
      </c>
      <c r="D2784" s="70" t="str">
        <f ca="1">IF($A2783="","",OFFSET(ورقة1!$F$1,MATCH($A2783,ورقة1!$A:$A,0)-1,))</f>
        <v/>
      </c>
    </row>
    <row r="2785" spans="1:4" customFormat="1" ht="17.25" customHeight="1" thickBot="1">
      <c r="A2785" s="74" t="str">
        <f>IF(SUM(MAX($A$1:$A2784),1)&gt;MAX(ورقة1!$A:$A),"",SUM(MAX($A$1:$A2784),1))</f>
        <v/>
      </c>
      <c r="B2785" s="74" t="str">
        <f ca="1">IF($A2785="","",OFFSET(ورقة1!$B$1,MATCH($A2785,ورقة1!$A:$A,0)-1,))</f>
        <v/>
      </c>
      <c r="C2785" s="69" t="str">
        <f ca="1">IF($A2785="","",OFFSET(ورقة1!$C$1,MATCH($A2785,ورقة1!$A:$A,0)-1,))</f>
        <v/>
      </c>
      <c r="D2785" s="69" t="str">
        <f ca="1">IF($A2785="","",OFFSET(ورقة1!$E$1,MATCH($A2785,ورقة1!$A:$A,0)-1,))</f>
        <v/>
      </c>
    </row>
    <row r="2786" spans="1:4" customFormat="1" ht="17.25" customHeight="1" thickBot="1">
      <c r="A2786" s="75"/>
      <c r="B2786" s="75"/>
      <c r="C2786" s="70" t="str">
        <f ca="1">IF($A2785="","",OFFSET(ورقة1!$D$1,MATCH($A2785,ورقة1!$A:$A,0)-1,))</f>
        <v/>
      </c>
      <c r="D2786" s="70" t="str">
        <f ca="1">IF($A2785="","",OFFSET(ورقة1!$F$1,MATCH($A2785,ورقة1!$A:$A,0)-1,))</f>
        <v/>
      </c>
    </row>
    <row r="2787" spans="1:4" customFormat="1" ht="17.25" customHeight="1" thickBot="1">
      <c r="A2787" s="74" t="str">
        <f>IF(SUM(MAX($A$1:$A2786),1)&gt;MAX(ورقة1!$A:$A),"",SUM(MAX($A$1:$A2786),1))</f>
        <v/>
      </c>
      <c r="B2787" s="74" t="str">
        <f ca="1">IF($A2787="","",OFFSET(ورقة1!$B$1,MATCH($A2787,ورقة1!$A:$A,0)-1,))</f>
        <v/>
      </c>
      <c r="C2787" s="69" t="str">
        <f ca="1">IF($A2787="","",OFFSET(ورقة1!$C$1,MATCH($A2787,ورقة1!$A:$A,0)-1,))</f>
        <v/>
      </c>
      <c r="D2787" s="69" t="str">
        <f ca="1">IF($A2787="","",OFFSET(ورقة1!$E$1,MATCH($A2787,ورقة1!$A:$A,0)-1,))</f>
        <v/>
      </c>
    </row>
    <row r="2788" spans="1:4" customFormat="1" ht="17.25" customHeight="1" thickBot="1">
      <c r="A2788" s="75"/>
      <c r="B2788" s="75"/>
      <c r="C2788" s="70" t="str">
        <f ca="1">IF($A2787="","",OFFSET(ورقة1!$D$1,MATCH($A2787,ورقة1!$A:$A,0)-1,))</f>
        <v/>
      </c>
      <c r="D2788" s="70" t="str">
        <f ca="1">IF($A2787="","",OFFSET(ورقة1!$F$1,MATCH($A2787,ورقة1!$A:$A,0)-1,))</f>
        <v/>
      </c>
    </row>
    <row r="2789" spans="1:4" customFormat="1" ht="17.25" customHeight="1" thickBot="1">
      <c r="A2789" s="74" t="str">
        <f>IF(SUM(MAX($A$1:$A2788),1)&gt;MAX(ورقة1!$A:$A),"",SUM(MAX($A$1:$A2788),1))</f>
        <v/>
      </c>
      <c r="B2789" s="74" t="str">
        <f ca="1">IF($A2789="","",OFFSET(ورقة1!$B$1,MATCH($A2789,ورقة1!$A:$A,0)-1,))</f>
        <v/>
      </c>
      <c r="C2789" s="69" t="str">
        <f ca="1">IF($A2789="","",OFFSET(ورقة1!$C$1,MATCH($A2789,ورقة1!$A:$A,0)-1,))</f>
        <v/>
      </c>
      <c r="D2789" s="69" t="str">
        <f ca="1">IF($A2789="","",OFFSET(ورقة1!$E$1,MATCH($A2789,ورقة1!$A:$A,0)-1,))</f>
        <v/>
      </c>
    </row>
    <row r="2790" spans="1:4" customFormat="1" ht="17.25" customHeight="1" thickBot="1">
      <c r="A2790" s="75"/>
      <c r="B2790" s="75"/>
      <c r="C2790" s="70" t="str">
        <f ca="1">IF($A2789="","",OFFSET(ورقة1!$D$1,MATCH($A2789,ورقة1!$A:$A,0)-1,))</f>
        <v/>
      </c>
      <c r="D2790" s="70" t="str">
        <f ca="1">IF($A2789="","",OFFSET(ورقة1!$F$1,MATCH($A2789,ورقة1!$A:$A,0)-1,))</f>
        <v/>
      </c>
    </row>
    <row r="2791" spans="1:4" customFormat="1" ht="17.25" customHeight="1" thickBot="1">
      <c r="A2791" s="74" t="str">
        <f>IF(SUM(MAX($A$1:$A2790),1)&gt;MAX(ورقة1!$A:$A),"",SUM(MAX($A$1:$A2790),1))</f>
        <v/>
      </c>
      <c r="B2791" s="74" t="str">
        <f ca="1">IF($A2791="","",OFFSET(ورقة1!$B$1,MATCH($A2791,ورقة1!$A:$A,0)-1,))</f>
        <v/>
      </c>
      <c r="C2791" s="69" t="str">
        <f ca="1">IF($A2791="","",OFFSET(ورقة1!$C$1,MATCH($A2791,ورقة1!$A:$A,0)-1,))</f>
        <v/>
      </c>
      <c r="D2791" s="69" t="str">
        <f ca="1">IF($A2791="","",OFFSET(ورقة1!$E$1,MATCH($A2791,ورقة1!$A:$A,0)-1,))</f>
        <v/>
      </c>
    </row>
    <row r="2792" spans="1:4" customFormat="1" ht="17.25" customHeight="1" thickBot="1">
      <c r="A2792" s="75"/>
      <c r="B2792" s="75"/>
      <c r="C2792" s="70" t="str">
        <f ca="1">IF($A2791="","",OFFSET(ورقة1!$D$1,MATCH($A2791,ورقة1!$A:$A,0)-1,))</f>
        <v/>
      </c>
      <c r="D2792" s="70" t="str">
        <f ca="1">IF($A2791="","",OFFSET(ورقة1!$F$1,MATCH($A2791,ورقة1!$A:$A,0)-1,))</f>
        <v/>
      </c>
    </row>
    <row r="2793" spans="1:4" customFormat="1" ht="17.25" customHeight="1" thickBot="1">
      <c r="A2793" s="74" t="str">
        <f>IF(SUM(MAX($A$1:$A2792),1)&gt;MAX(ورقة1!$A:$A),"",SUM(MAX($A$1:$A2792),1))</f>
        <v/>
      </c>
      <c r="B2793" s="74" t="str">
        <f ca="1">IF($A2793="","",OFFSET(ورقة1!$B$1,MATCH($A2793,ورقة1!$A:$A,0)-1,))</f>
        <v/>
      </c>
      <c r="C2793" s="69" t="str">
        <f ca="1">IF($A2793="","",OFFSET(ورقة1!$C$1,MATCH($A2793,ورقة1!$A:$A,0)-1,))</f>
        <v/>
      </c>
      <c r="D2793" s="69" t="str">
        <f ca="1">IF($A2793="","",OFFSET(ورقة1!$E$1,MATCH($A2793,ورقة1!$A:$A,0)-1,))</f>
        <v/>
      </c>
    </row>
    <row r="2794" spans="1:4" customFormat="1" ht="17.25" customHeight="1" thickBot="1">
      <c r="A2794" s="75"/>
      <c r="B2794" s="75"/>
      <c r="C2794" s="70" t="str">
        <f ca="1">IF($A2793="","",OFFSET(ورقة1!$D$1,MATCH($A2793,ورقة1!$A:$A,0)-1,))</f>
        <v/>
      </c>
      <c r="D2794" s="70" t="str">
        <f ca="1">IF($A2793="","",OFFSET(ورقة1!$F$1,MATCH($A2793,ورقة1!$A:$A,0)-1,))</f>
        <v/>
      </c>
    </row>
    <row r="2795" spans="1:4" customFormat="1" ht="17.25" customHeight="1" thickBot="1">
      <c r="A2795" s="74" t="str">
        <f>IF(SUM(MAX($A$1:$A2794),1)&gt;MAX(ورقة1!$A:$A),"",SUM(MAX($A$1:$A2794),1))</f>
        <v/>
      </c>
      <c r="B2795" s="74" t="str">
        <f ca="1">IF($A2795="","",OFFSET(ورقة1!$B$1,MATCH($A2795,ورقة1!$A:$A,0)-1,))</f>
        <v/>
      </c>
      <c r="C2795" s="69" t="str">
        <f ca="1">IF($A2795="","",OFFSET(ورقة1!$C$1,MATCH($A2795,ورقة1!$A:$A,0)-1,))</f>
        <v/>
      </c>
      <c r="D2795" s="69" t="str">
        <f ca="1">IF($A2795="","",OFFSET(ورقة1!$E$1,MATCH($A2795,ورقة1!$A:$A,0)-1,))</f>
        <v/>
      </c>
    </row>
    <row r="2796" spans="1:4" customFormat="1" ht="17.25" customHeight="1" thickBot="1">
      <c r="A2796" s="75"/>
      <c r="B2796" s="75"/>
      <c r="C2796" s="70" t="str">
        <f ca="1">IF($A2795="","",OFFSET(ورقة1!$D$1,MATCH($A2795,ورقة1!$A:$A,0)-1,))</f>
        <v/>
      </c>
      <c r="D2796" s="70" t="str">
        <f ca="1">IF($A2795="","",OFFSET(ورقة1!$F$1,MATCH($A2795,ورقة1!$A:$A,0)-1,))</f>
        <v/>
      </c>
    </row>
    <row r="2797" spans="1:4" customFormat="1" ht="17.25" customHeight="1" thickBot="1">
      <c r="A2797" s="74" t="str">
        <f>IF(SUM(MAX($A$1:$A2796),1)&gt;MAX(ورقة1!$A:$A),"",SUM(MAX($A$1:$A2796),1))</f>
        <v/>
      </c>
      <c r="B2797" s="74" t="str">
        <f ca="1">IF($A2797="","",OFFSET(ورقة1!$B$1,MATCH($A2797,ورقة1!$A:$A,0)-1,))</f>
        <v/>
      </c>
      <c r="C2797" s="69" t="str">
        <f ca="1">IF($A2797="","",OFFSET(ورقة1!$C$1,MATCH($A2797,ورقة1!$A:$A,0)-1,))</f>
        <v/>
      </c>
      <c r="D2797" s="69" t="str">
        <f ca="1">IF($A2797="","",OFFSET(ورقة1!$E$1,MATCH($A2797,ورقة1!$A:$A,0)-1,))</f>
        <v/>
      </c>
    </row>
    <row r="2798" spans="1:4" customFormat="1" ht="17.25" customHeight="1" thickBot="1">
      <c r="A2798" s="75"/>
      <c r="B2798" s="75"/>
      <c r="C2798" s="70" t="str">
        <f ca="1">IF($A2797="","",OFFSET(ورقة1!$D$1,MATCH($A2797,ورقة1!$A:$A,0)-1,))</f>
        <v/>
      </c>
      <c r="D2798" s="70" t="str">
        <f ca="1">IF($A2797="","",OFFSET(ورقة1!$F$1,MATCH($A2797,ورقة1!$A:$A,0)-1,))</f>
        <v/>
      </c>
    </row>
    <row r="2799" spans="1:4" customFormat="1" ht="17.25" customHeight="1" thickBot="1">
      <c r="A2799" s="74" t="str">
        <f>IF(SUM(MAX($A$1:$A2798),1)&gt;MAX(ورقة1!$A:$A),"",SUM(MAX($A$1:$A2798),1))</f>
        <v/>
      </c>
      <c r="B2799" s="74" t="str">
        <f ca="1">IF($A2799="","",OFFSET(ورقة1!$B$1,MATCH($A2799,ورقة1!$A:$A,0)-1,))</f>
        <v/>
      </c>
      <c r="C2799" s="69" t="str">
        <f ca="1">IF($A2799="","",OFFSET(ورقة1!$C$1,MATCH($A2799,ورقة1!$A:$A,0)-1,))</f>
        <v/>
      </c>
      <c r="D2799" s="69" t="str">
        <f ca="1">IF($A2799="","",OFFSET(ورقة1!$E$1,MATCH($A2799,ورقة1!$A:$A,0)-1,))</f>
        <v/>
      </c>
    </row>
    <row r="2800" spans="1:4" customFormat="1" ht="17.25" customHeight="1" thickBot="1">
      <c r="A2800" s="75"/>
      <c r="B2800" s="75"/>
      <c r="C2800" s="70" t="str">
        <f ca="1">IF($A2799="","",OFFSET(ورقة1!$D$1,MATCH($A2799,ورقة1!$A:$A,0)-1,))</f>
        <v/>
      </c>
      <c r="D2800" s="70" t="str">
        <f ca="1">IF($A2799="","",OFFSET(ورقة1!$F$1,MATCH($A2799,ورقة1!$A:$A,0)-1,))</f>
        <v/>
      </c>
    </row>
    <row r="2801" spans="1:4" customFormat="1" ht="17.25" customHeight="1" thickBot="1">
      <c r="A2801" s="74" t="str">
        <f>IF(SUM(MAX($A$1:$A2800),1)&gt;MAX(ورقة1!$A:$A),"",SUM(MAX($A$1:$A2800),1))</f>
        <v/>
      </c>
      <c r="B2801" s="74" t="str">
        <f ca="1">IF($A2801="","",OFFSET(ورقة1!$B$1,MATCH($A2801,ورقة1!$A:$A,0)-1,))</f>
        <v/>
      </c>
      <c r="C2801" s="69" t="str">
        <f ca="1">IF($A2801="","",OFFSET(ورقة1!$C$1,MATCH($A2801,ورقة1!$A:$A,0)-1,))</f>
        <v/>
      </c>
      <c r="D2801" s="69" t="str">
        <f ca="1">IF($A2801="","",OFFSET(ورقة1!$E$1,MATCH($A2801,ورقة1!$A:$A,0)-1,))</f>
        <v/>
      </c>
    </row>
    <row r="2802" spans="1:4" customFormat="1" ht="17.25" customHeight="1" thickBot="1">
      <c r="A2802" s="75"/>
      <c r="B2802" s="75"/>
      <c r="C2802" s="70" t="str">
        <f ca="1">IF($A2801="","",OFFSET(ورقة1!$D$1,MATCH($A2801,ورقة1!$A:$A,0)-1,))</f>
        <v/>
      </c>
      <c r="D2802" s="70" t="str">
        <f ca="1">IF($A2801="","",OFFSET(ورقة1!$F$1,MATCH($A2801,ورقة1!$A:$A,0)-1,))</f>
        <v/>
      </c>
    </row>
    <row r="2803" spans="1:4" customFormat="1" ht="17.25" customHeight="1" thickBot="1">
      <c r="A2803" s="74" t="str">
        <f>IF(SUM(MAX($A$1:$A2802),1)&gt;MAX(ورقة1!$A:$A),"",SUM(MAX($A$1:$A2802),1))</f>
        <v/>
      </c>
      <c r="B2803" s="74" t="str">
        <f ca="1">IF($A2803="","",OFFSET(ورقة1!$B$1,MATCH($A2803,ورقة1!$A:$A,0)-1,))</f>
        <v/>
      </c>
      <c r="C2803" s="69" t="str">
        <f ca="1">IF($A2803="","",OFFSET(ورقة1!$C$1,MATCH($A2803,ورقة1!$A:$A,0)-1,))</f>
        <v/>
      </c>
      <c r="D2803" s="69" t="str">
        <f ca="1">IF($A2803="","",OFFSET(ورقة1!$E$1,MATCH($A2803,ورقة1!$A:$A,0)-1,))</f>
        <v/>
      </c>
    </row>
    <row r="2804" spans="1:4" customFormat="1" ht="17.25" customHeight="1" thickBot="1">
      <c r="A2804" s="75"/>
      <c r="B2804" s="75"/>
      <c r="C2804" s="70" t="str">
        <f ca="1">IF($A2803="","",OFFSET(ورقة1!$D$1,MATCH($A2803,ورقة1!$A:$A,0)-1,))</f>
        <v/>
      </c>
      <c r="D2804" s="70" t="str">
        <f ca="1">IF($A2803="","",OFFSET(ورقة1!$F$1,MATCH($A2803,ورقة1!$A:$A,0)-1,))</f>
        <v/>
      </c>
    </row>
    <row r="2805" spans="1:4" customFormat="1" ht="17.25" customHeight="1" thickBot="1">
      <c r="A2805" s="74" t="str">
        <f>IF(SUM(MAX($A$1:$A2804),1)&gt;MAX(ورقة1!$A:$A),"",SUM(MAX($A$1:$A2804),1))</f>
        <v/>
      </c>
      <c r="B2805" s="74" t="str">
        <f ca="1">IF($A2805="","",OFFSET(ورقة1!$B$1,MATCH($A2805,ورقة1!$A:$A,0)-1,))</f>
        <v/>
      </c>
      <c r="C2805" s="69" t="str">
        <f ca="1">IF($A2805="","",OFFSET(ورقة1!$C$1,MATCH($A2805,ورقة1!$A:$A,0)-1,))</f>
        <v/>
      </c>
      <c r="D2805" s="69" t="str">
        <f ca="1">IF($A2805="","",OFFSET(ورقة1!$E$1,MATCH($A2805,ورقة1!$A:$A,0)-1,))</f>
        <v/>
      </c>
    </row>
    <row r="2806" spans="1:4" customFormat="1" ht="17.25" customHeight="1" thickBot="1">
      <c r="A2806" s="75"/>
      <c r="B2806" s="75"/>
      <c r="C2806" s="70" t="str">
        <f ca="1">IF($A2805="","",OFFSET(ورقة1!$D$1,MATCH($A2805,ورقة1!$A:$A,0)-1,))</f>
        <v/>
      </c>
      <c r="D2806" s="70" t="str">
        <f ca="1">IF($A2805="","",OFFSET(ورقة1!$F$1,MATCH($A2805,ورقة1!$A:$A,0)-1,))</f>
        <v/>
      </c>
    </row>
    <row r="2807" spans="1:4" customFormat="1" ht="17.25" customHeight="1" thickBot="1">
      <c r="A2807" s="74" t="str">
        <f>IF(SUM(MAX($A$1:$A2806),1)&gt;MAX(ورقة1!$A:$A),"",SUM(MAX($A$1:$A2806),1))</f>
        <v/>
      </c>
      <c r="B2807" s="74" t="str">
        <f ca="1">IF($A2807="","",OFFSET(ورقة1!$B$1,MATCH($A2807,ورقة1!$A:$A,0)-1,))</f>
        <v/>
      </c>
      <c r="C2807" s="69" t="str">
        <f ca="1">IF($A2807="","",OFFSET(ورقة1!$C$1,MATCH($A2807,ورقة1!$A:$A,0)-1,))</f>
        <v/>
      </c>
      <c r="D2807" s="69" t="str">
        <f ca="1">IF($A2807="","",OFFSET(ورقة1!$E$1,MATCH($A2807,ورقة1!$A:$A,0)-1,))</f>
        <v/>
      </c>
    </row>
    <row r="2808" spans="1:4" customFormat="1" ht="17.25" customHeight="1" thickBot="1">
      <c r="A2808" s="75"/>
      <c r="B2808" s="75"/>
      <c r="C2808" s="70" t="str">
        <f ca="1">IF($A2807="","",OFFSET(ورقة1!$D$1,MATCH($A2807,ورقة1!$A:$A,0)-1,))</f>
        <v/>
      </c>
      <c r="D2808" s="70" t="str">
        <f ca="1">IF($A2807="","",OFFSET(ورقة1!$F$1,MATCH($A2807,ورقة1!$A:$A,0)-1,))</f>
        <v/>
      </c>
    </row>
    <row r="2809" spans="1:4" customFormat="1" ht="17.25" customHeight="1" thickBot="1">
      <c r="A2809" s="74" t="str">
        <f>IF(SUM(MAX($A$1:$A2808),1)&gt;MAX(ورقة1!$A:$A),"",SUM(MAX($A$1:$A2808),1))</f>
        <v/>
      </c>
      <c r="B2809" s="74" t="str">
        <f ca="1">IF($A2809="","",OFFSET(ورقة1!$B$1,MATCH($A2809,ورقة1!$A:$A,0)-1,))</f>
        <v/>
      </c>
      <c r="C2809" s="69" t="str">
        <f ca="1">IF($A2809="","",OFFSET(ورقة1!$C$1,MATCH($A2809,ورقة1!$A:$A,0)-1,))</f>
        <v/>
      </c>
      <c r="D2809" s="69" t="str">
        <f ca="1">IF($A2809="","",OFFSET(ورقة1!$E$1,MATCH($A2809,ورقة1!$A:$A,0)-1,))</f>
        <v/>
      </c>
    </row>
    <row r="2810" spans="1:4" customFormat="1" ht="17.25" customHeight="1" thickBot="1">
      <c r="A2810" s="75"/>
      <c r="B2810" s="75"/>
      <c r="C2810" s="70" t="str">
        <f ca="1">IF($A2809="","",OFFSET(ورقة1!$D$1,MATCH($A2809,ورقة1!$A:$A,0)-1,))</f>
        <v/>
      </c>
      <c r="D2810" s="70" t="str">
        <f ca="1">IF($A2809="","",OFFSET(ورقة1!$F$1,MATCH($A2809,ورقة1!$A:$A,0)-1,))</f>
        <v/>
      </c>
    </row>
    <row r="2811" spans="1:4" customFormat="1" ht="17.25" customHeight="1" thickBot="1">
      <c r="A2811" s="74" t="str">
        <f>IF(SUM(MAX($A$1:$A2810),1)&gt;MAX(ورقة1!$A:$A),"",SUM(MAX($A$1:$A2810),1))</f>
        <v/>
      </c>
      <c r="B2811" s="74" t="str">
        <f ca="1">IF($A2811="","",OFFSET(ورقة1!$B$1,MATCH($A2811,ورقة1!$A:$A,0)-1,))</f>
        <v/>
      </c>
      <c r="C2811" s="69" t="str">
        <f ca="1">IF($A2811="","",OFFSET(ورقة1!$C$1,MATCH($A2811,ورقة1!$A:$A,0)-1,))</f>
        <v/>
      </c>
      <c r="D2811" s="69" t="str">
        <f ca="1">IF($A2811="","",OFFSET(ورقة1!$E$1,MATCH($A2811,ورقة1!$A:$A,0)-1,))</f>
        <v/>
      </c>
    </row>
    <row r="2812" spans="1:4" customFormat="1" ht="17.25" customHeight="1" thickBot="1">
      <c r="A2812" s="75"/>
      <c r="B2812" s="75"/>
      <c r="C2812" s="70" t="str">
        <f ca="1">IF($A2811="","",OFFSET(ورقة1!$D$1,MATCH($A2811,ورقة1!$A:$A,0)-1,))</f>
        <v/>
      </c>
      <c r="D2812" s="70" t="str">
        <f ca="1">IF($A2811="","",OFFSET(ورقة1!$F$1,MATCH($A2811,ورقة1!$A:$A,0)-1,))</f>
        <v/>
      </c>
    </row>
    <row r="2813" spans="1:4" customFormat="1" ht="17.25" customHeight="1" thickBot="1">
      <c r="A2813" s="74" t="str">
        <f>IF(SUM(MAX($A$1:$A2812),1)&gt;MAX(ورقة1!$A:$A),"",SUM(MAX($A$1:$A2812),1))</f>
        <v/>
      </c>
      <c r="B2813" s="74" t="str">
        <f ca="1">IF($A2813="","",OFFSET(ورقة1!$B$1,MATCH($A2813,ورقة1!$A:$A,0)-1,))</f>
        <v/>
      </c>
      <c r="C2813" s="69" t="str">
        <f ca="1">IF($A2813="","",OFFSET(ورقة1!$C$1,MATCH($A2813,ورقة1!$A:$A,0)-1,))</f>
        <v/>
      </c>
      <c r="D2813" s="69" t="str">
        <f ca="1">IF($A2813="","",OFFSET(ورقة1!$E$1,MATCH($A2813,ورقة1!$A:$A,0)-1,))</f>
        <v/>
      </c>
    </row>
    <row r="2814" spans="1:4" customFormat="1" ht="17.25" customHeight="1" thickBot="1">
      <c r="A2814" s="75"/>
      <c r="B2814" s="75"/>
      <c r="C2814" s="70" t="str">
        <f ca="1">IF($A2813="","",OFFSET(ورقة1!$D$1,MATCH($A2813,ورقة1!$A:$A,0)-1,))</f>
        <v/>
      </c>
      <c r="D2814" s="70" t="str">
        <f ca="1">IF($A2813="","",OFFSET(ورقة1!$F$1,MATCH($A2813,ورقة1!$A:$A,0)-1,))</f>
        <v/>
      </c>
    </row>
    <row r="2815" spans="1:4" customFormat="1" ht="17.25" customHeight="1" thickBot="1">
      <c r="A2815" s="74" t="str">
        <f>IF(SUM(MAX($A$1:$A2814),1)&gt;MAX(ورقة1!$A:$A),"",SUM(MAX($A$1:$A2814),1))</f>
        <v/>
      </c>
      <c r="B2815" s="74" t="str">
        <f ca="1">IF($A2815="","",OFFSET(ورقة1!$B$1,MATCH($A2815,ورقة1!$A:$A,0)-1,))</f>
        <v/>
      </c>
      <c r="C2815" s="69" t="str">
        <f ca="1">IF($A2815="","",OFFSET(ورقة1!$C$1,MATCH($A2815,ورقة1!$A:$A,0)-1,))</f>
        <v/>
      </c>
      <c r="D2815" s="69" t="str">
        <f ca="1">IF($A2815="","",OFFSET(ورقة1!$E$1,MATCH($A2815,ورقة1!$A:$A,0)-1,))</f>
        <v/>
      </c>
    </row>
    <row r="2816" spans="1:4" customFormat="1" ht="17.25" customHeight="1" thickBot="1">
      <c r="A2816" s="75"/>
      <c r="B2816" s="75"/>
      <c r="C2816" s="70" t="str">
        <f ca="1">IF($A2815="","",OFFSET(ورقة1!$D$1,MATCH($A2815,ورقة1!$A:$A,0)-1,))</f>
        <v/>
      </c>
      <c r="D2816" s="70" t="str">
        <f ca="1">IF($A2815="","",OFFSET(ورقة1!$F$1,MATCH($A2815,ورقة1!$A:$A,0)-1,))</f>
        <v/>
      </c>
    </row>
    <row r="2817" spans="1:4" customFormat="1" ht="17.25" customHeight="1" thickBot="1">
      <c r="A2817" s="74" t="str">
        <f>IF(SUM(MAX($A$1:$A2816),1)&gt;MAX(ورقة1!$A:$A),"",SUM(MAX($A$1:$A2816),1))</f>
        <v/>
      </c>
      <c r="B2817" s="74" t="str">
        <f ca="1">IF($A2817="","",OFFSET(ورقة1!$B$1,MATCH($A2817,ورقة1!$A:$A,0)-1,))</f>
        <v/>
      </c>
      <c r="C2817" s="69" t="str">
        <f ca="1">IF($A2817="","",OFFSET(ورقة1!$C$1,MATCH($A2817,ورقة1!$A:$A,0)-1,))</f>
        <v/>
      </c>
      <c r="D2817" s="69" t="str">
        <f ca="1">IF($A2817="","",OFFSET(ورقة1!$E$1,MATCH($A2817,ورقة1!$A:$A,0)-1,))</f>
        <v/>
      </c>
    </row>
    <row r="2818" spans="1:4" customFormat="1" ht="17.25" customHeight="1" thickBot="1">
      <c r="A2818" s="75"/>
      <c r="B2818" s="75"/>
      <c r="C2818" s="70" t="str">
        <f ca="1">IF($A2817="","",OFFSET(ورقة1!$D$1,MATCH($A2817,ورقة1!$A:$A,0)-1,))</f>
        <v/>
      </c>
      <c r="D2818" s="70" t="str">
        <f ca="1">IF($A2817="","",OFFSET(ورقة1!$F$1,MATCH($A2817,ورقة1!$A:$A,0)-1,))</f>
        <v/>
      </c>
    </row>
    <row r="2819" spans="1:4" customFormat="1" ht="17.25" customHeight="1" thickBot="1">
      <c r="A2819" s="74" t="str">
        <f>IF(SUM(MAX($A$1:$A2818),1)&gt;MAX(ورقة1!$A:$A),"",SUM(MAX($A$1:$A2818),1))</f>
        <v/>
      </c>
      <c r="B2819" s="74" t="str">
        <f ca="1">IF($A2819="","",OFFSET(ورقة1!$B$1,MATCH($A2819,ورقة1!$A:$A,0)-1,))</f>
        <v/>
      </c>
      <c r="C2819" s="69" t="str">
        <f ca="1">IF($A2819="","",OFFSET(ورقة1!$C$1,MATCH($A2819,ورقة1!$A:$A,0)-1,))</f>
        <v/>
      </c>
      <c r="D2819" s="69" t="str">
        <f ca="1">IF($A2819="","",OFFSET(ورقة1!$E$1,MATCH($A2819,ورقة1!$A:$A,0)-1,))</f>
        <v/>
      </c>
    </row>
    <row r="2820" spans="1:4" customFormat="1" ht="17.25" customHeight="1" thickBot="1">
      <c r="A2820" s="75"/>
      <c r="B2820" s="75"/>
      <c r="C2820" s="70" t="str">
        <f ca="1">IF($A2819="","",OFFSET(ورقة1!$D$1,MATCH($A2819,ورقة1!$A:$A,0)-1,))</f>
        <v/>
      </c>
      <c r="D2820" s="70" t="str">
        <f ca="1">IF($A2819="","",OFFSET(ورقة1!$F$1,MATCH($A2819,ورقة1!$A:$A,0)-1,))</f>
        <v/>
      </c>
    </row>
    <row r="2821" spans="1:4" customFormat="1" ht="17.25" customHeight="1" thickBot="1">
      <c r="A2821" s="74" t="str">
        <f>IF(SUM(MAX($A$1:$A2820),1)&gt;MAX(ورقة1!$A:$A),"",SUM(MAX($A$1:$A2820),1))</f>
        <v/>
      </c>
      <c r="B2821" s="74" t="str">
        <f ca="1">IF($A2821="","",OFFSET(ورقة1!$B$1,MATCH($A2821,ورقة1!$A:$A,0)-1,))</f>
        <v/>
      </c>
      <c r="C2821" s="69" t="str">
        <f ca="1">IF($A2821="","",OFFSET(ورقة1!$C$1,MATCH($A2821,ورقة1!$A:$A,0)-1,))</f>
        <v/>
      </c>
      <c r="D2821" s="69" t="str">
        <f ca="1">IF($A2821="","",OFFSET(ورقة1!$E$1,MATCH($A2821,ورقة1!$A:$A,0)-1,))</f>
        <v/>
      </c>
    </row>
    <row r="2822" spans="1:4" customFormat="1" ht="17.25" customHeight="1" thickBot="1">
      <c r="A2822" s="75"/>
      <c r="B2822" s="75"/>
      <c r="C2822" s="70" t="str">
        <f ca="1">IF($A2821="","",OFFSET(ورقة1!$D$1,MATCH($A2821,ورقة1!$A:$A,0)-1,))</f>
        <v/>
      </c>
      <c r="D2822" s="70" t="str">
        <f ca="1">IF($A2821="","",OFFSET(ورقة1!$F$1,MATCH($A2821,ورقة1!$A:$A,0)-1,))</f>
        <v/>
      </c>
    </row>
    <row r="2823" spans="1:4" customFormat="1" ht="17.25" customHeight="1" thickBot="1">
      <c r="A2823" s="74" t="str">
        <f>IF(SUM(MAX($A$1:$A2822),1)&gt;MAX(ورقة1!$A:$A),"",SUM(MAX($A$1:$A2822),1))</f>
        <v/>
      </c>
      <c r="B2823" s="74" t="str">
        <f ca="1">IF($A2823="","",OFFSET(ورقة1!$B$1,MATCH($A2823,ورقة1!$A:$A,0)-1,))</f>
        <v/>
      </c>
      <c r="C2823" s="69" t="str">
        <f ca="1">IF($A2823="","",OFFSET(ورقة1!$C$1,MATCH($A2823,ورقة1!$A:$A,0)-1,))</f>
        <v/>
      </c>
      <c r="D2823" s="69" t="str">
        <f ca="1">IF($A2823="","",OFFSET(ورقة1!$E$1,MATCH($A2823,ورقة1!$A:$A,0)-1,))</f>
        <v/>
      </c>
    </row>
    <row r="2824" spans="1:4" customFormat="1" ht="17.25" customHeight="1" thickBot="1">
      <c r="A2824" s="75"/>
      <c r="B2824" s="75"/>
      <c r="C2824" s="70" t="str">
        <f ca="1">IF($A2823="","",OFFSET(ورقة1!$D$1,MATCH($A2823,ورقة1!$A:$A,0)-1,))</f>
        <v/>
      </c>
      <c r="D2824" s="70" t="str">
        <f ca="1">IF($A2823="","",OFFSET(ورقة1!$F$1,MATCH($A2823,ورقة1!$A:$A,0)-1,))</f>
        <v/>
      </c>
    </row>
    <row r="2825" spans="1:4" customFormat="1" ht="17.25" customHeight="1" thickBot="1">
      <c r="A2825" s="74" t="str">
        <f>IF(SUM(MAX($A$1:$A2824),1)&gt;MAX(ورقة1!$A:$A),"",SUM(MAX($A$1:$A2824),1))</f>
        <v/>
      </c>
      <c r="B2825" s="74" t="str">
        <f ca="1">IF($A2825="","",OFFSET(ورقة1!$B$1,MATCH($A2825,ورقة1!$A:$A,0)-1,))</f>
        <v/>
      </c>
      <c r="C2825" s="69" t="str">
        <f ca="1">IF($A2825="","",OFFSET(ورقة1!$C$1,MATCH($A2825,ورقة1!$A:$A,0)-1,))</f>
        <v/>
      </c>
      <c r="D2825" s="69" t="str">
        <f ca="1">IF($A2825="","",OFFSET(ورقة1!$E$1,MATCH($A2825,ورقة1!$A:$A,0)-1,))</f>
        <v/>
      </c>
    </row>
    <row r="2826" spans="1:4" customFormat="1" ht="17.25" customHeight="1" thickBot="1">
      <c r="A2826" s="75"/>
      <c r="B2826" s="75"/>
      <c r="C2826" s="70" t="str">
        <f ca="1">IF($A2825="","",OFFSET(ورقة1!$D$1,MATCH($A2825,ورقة1!$A:$A,0)-1,))</f>
        <v/>
      </c>
      <c r="D2826" s="70" t="str">
        <f ca="1">IF($A2825="","",OFFSET(ورقة1!$F$1,MATCH($A2825,ورقة1!$A:$A,0)-1,))</f>
        <v/>
      </c>
    </row>
    <row r="2827" spans="1:4" customFormat="1" ht="17.25" customHeight="1" thickBot="1">
      <c r="A2827" s="74" t="str">
        <f>IF(SUM(MAX($A$1:$A2826),1)&gt;MAX(ورقة1!$A:$A),"",SUM(MAX($A$1:$A2826),1))</f>
        <v/>
      </c>
      <c r="B2827" s="74" t="str">
        <f ca="1">IF($A2827="","",OFFSET(ورقة1!$B$1,MATCH($A2827,ورقة1!$A:$A,0)-1,))</f>
        <v/>
      </c>
      <c r="C2827" s="69" t="str">
        <f ca="1">IF($A2827="","",OFFSET(ورقة1!$C$1,MATCH($A2827,ورقة1!$A:$A,0)-1,))</f>
        <v/>
      </c>
      <c r="D2827" s="69" t="str">
        <f ca="1">IF($A2827="","",OFFSET(ورقة1!$E$1,MATCH($A2827,ورقة1!$A:$A,0)-1,))</f>
        <v/>
      </c>
    </row>
    <row r="2828" spans="1:4" customFormat="1" ht="17.25" customHeight="1" thickBot="1">
      <c r="A2828" s="75"/>
      <c r="B2828" s="75"/>
      <c r="C2828" s="70" t="str">
        <f ca="1">IF($A2827="","",OFFSET(ورقة1!$D$1,MATCH($A2827,ورقة1!$A:$A,0)-1,))</f>
        <v/>
      </c>
      <c r="D2828" s="70" t="str">
        <f ca="1">IF($A2827="","",OFFSET(ورقة1!$F$1,MATCH($A2827,ورقة1!$A:$A,0)-1,))</f>
        <v/>
      </c>
    </row>
    <row r="2829" spans="1:4" customFormat="1" ht="17.25" customHeight="1" thickBot="1">
      <c r="A2829" s="74" t="str">
        <f>IF(SUM(MAX($A$1:$A2828),1)&gt;MAX(ورقة1!$A:$A),"",SUM(MAX($A$1:$A2828),1))</f>
        <v/>
      </c>
      <c r="B2829" s="74" t="str">
        <f ca="1">IF($A2829="","",OFFSET(ورقة1!$B$1,MATCH($A2829,ورقة1!$A:$A,0)-1,))</f>
        <v/>
      </c>
      <c r="C2829" s="69" t="str">
        <f ca="1">IF($A2829="","",OFFSET(ورقة1!$C$1,MATCH($A2829,ورقة1!$A:$A,0)-1,))</f>
        <v/>
      </c>
      <c r="D2829" s="69" t="str">
        <f ca="1">IF($A2829="","",OFFSET(ورقة1!$E$1,MATCH($A2829,ورقة1!$A:$A,0)-1,))</f>
        <v/>
      </c>
    </row>
    <row r="2830" spans="1:4" customFormat="1" ht="17.25" customHeight="1" thickBot="1">
      <c r="A2830" s="75"/>
      <c r="B2830" s="75"/>
      <c r="C2830" s="70" t="str">
        <f ca="1">IF($A2829="","",OFFSET(ورقة1!$D$1,MATCH($A2829,ورقة1!$A:$A,0)-1,))</f>
        <v/>
      </c>
      <c r="D2830" s="70" t="str">
        <f ca="1">IF($A2829="","",OFFSET(ورقة1!$F$1,MATCH($A2829,ورقة1!$A:$A,0)-1,))</f>
        <v/>
      </c>
    </row>
    <row r="2831" spans="1:4" customFormat="1" ht="17.25" customHeight="1" thickBot="1">
      <c r="A2831" s="74" t="str">
        <f>IF(SUM(MAX($A$1:$A2830),1)&gt;MAX(ورقة1!$A:$A),"",SUM(MAX($A$1:$A2830),1))</f>
        <v/>
      </c>
      <c r="B2831" s="74" t="str">
        <f ca="1">IF($A2831="","",OFFSET(ورقة1!$B$1,MATCH($A2831,ورقة1!$A:$A,0)-1,))</f>
        <v/>
      </c>
      <c r="C2831" s="69" t="str">
        <f ca="1">IF($A2831="","",OFFSET(ورقة1!$C$1,MATCH($A2831,ورقة1!$A:$A,0)-1,))</f>
        <v/>
      </c>
      <c r="D2831" s="69" t="str">
        <f ca="1">IF($A2831="","",OFFSET(ورقة1!$E$1,MATCH($A2831,ورقة1!$A:$A,0)-1,))</f>
        <v/>
      </c>
    </row>
    <row r="2832" spans="1:4" customFormat="1" ht="17.25" customHeight="1" thickBot="1">
      <c r="A2832" s="75"/>
      <c r="B2832" s="75"/>
      <c r="C2832" s="70" t="str">
        <f ca="1">IF($A2831="","",OFFSET(ورقة1!$D$1,MATCH($A2831,ورقة1!$A:$A,0)-1,))</f>
        <v/>
      </c>
      <c r="D2832" s="70" t="str">
        <f ca="1">IF($A2831="","",OFFSET(ورقة1!$F$1,MATCH($A2831,ورقة1!$A:$A,0)-1,))</f>
        <v/>
      </c>
    </row>
    <row r="2833" spans="1:4" customFormat="1" ht="17.25" customHeight="1" thickBot="1">
      <c r="A2833" s="74" t="str">
        <f>IF(SUM(MAX($A$1:$A2832),1)&gt;MAX(ورقة1!$A:$A),"",SUM(MAX($A$1:$A2832),1))</f>
        <v/>
      </c>
      <c r="B2833" s="74" t="str">
        <f ca="1">IF($A2833="","",OFFSET(ورقة1!$B$1,MATCH($A2833,ورقة1!$A:$A,0)-1,))</f>
        <v/>
      </c>
      <c r="C2833" s="69" t="str">
        <f ca="1">IF($A2833="","",OFFSET(ورقة1!$C$1,MATCH($A2833,ورقة1!$A:$A,0)-1,))</f>
        <v/>
      </c>
      <c r="D2833" s="69" t="str">
        <f ca="1">IF($A2833="","",OFFSET(ورقة1!$E$1,MATCH($A2833,ورقة1!$A:$A,0)-1,))</f>
        <v/>
      </c>
    </row>
    <row r="2834" spans="1:4" customFormat="1" ht="17.25" customHeight="1" thickBot="1">
      <c r="A2834" s="75"/>
      <c r="B2834" s="75"/>
      <c r="C2834" s="70" t="str">
        <f ca="1">IF($A2833="","",OFFSET(ورقة1!$D$1,MATCH($A2833,ورقة1!$A:$A,0)-1,))</f>
        <v/>
      </c>
      <c r="D2834" s="70" t="str">
        <f ca="1">IF($A2833="","",OFFSET(ورقة1!$F$1,MATCH($A2833,ورقة1!$A:$A,0)-1,))</f>
        <v/>
      </c>
    </row>
    <row r="2835" spans="1:4" customFormat="1" ht="17.25" customHeight="1" thickBot="1">
      <c r="A2835" s="74" t="str">
        <f>IF(SUM(MAX($A$1:$A2834),1)&gt;MAX(ورقة1!$A:$A),"",SUM(MAX($A$1:$A2834),1))</f>
        <v/>
      </c>
      <c r="B2835" s="74" t="str">
        <f ca="1">IF($A2835="","",OFFSET(ورقة1!$B$1,MATCH($A2835,ورقة1!$A:$A,0)-1,))</f>
        <v/>
      </c>
      <c r="C2835" s="69" t="str">
        <f ca="1">IF($A2835="","",OFFSET(ورقة1!$C$1,MATCH($A2835,ورقة1!$A:$A,0)-1,))</f>
        <v/>
      </c>
      <c r="D2835" s="69" t="str">
        <f ca="1">IF($A2835="","",OFFSET(ورقة1!$E$1,MATCH($A2835,ورقة1!$A:$A,0)-1,))</f>
        <v/>
      </c>
    </row>
    <row r="2836" spans="1:4" customFormat="1" ht="17.25" customHeight="1" thickBot="1">
      <c r="A2836" s="75"/>
      <c r="B2836" s="75"/>
      <c r="C2836" s="70" t="str">
        <f ca="1">IF($A2835="","",OFFSET(ورقة1!$D$1,MATCH($A2835,ورقة1!$A:$A,0)-1,))</f>
        <v/>
      </c>
      <c r="D2836" s="70" t="str">
        <f ca="1">IF($A2835="","",OFFSET(ورقة1!$F$1,MATCH($A2835,ورقة1!$A:$A,0)-1,))</f>
        <v/>
      </c>
    </row>
    <row r="2837" spans="1:4" customFormat="1" ht="17.25" customHeight="1" thickBot="1">
      <c r="A2837" s="74" t="str">
        <f>IF(SUM(MAX($A$1:$A2836),1)&gt;MAX(ورقة1!$A:$A),"",SUM(MAX($A$1:$A2836),1))</f>
        <v/>
      </c>
      <c r="B2837" s="74" t="str">
        <f ca="1">IF($A2837="","",OFFSET(ورقة1!$B$1,MATCH($A2837,ورقة1!$A:$A,0)-1,))</f>
        <v/>
      </c>
      <c r="C2837" s="69" t="str">
        <f ca="1">IF($A2837="","",OFFSET(ورقة1!$C$1,MATCH($A2837,ورقة1!$A:$A,0)-1,))</f>
        <v/>
      </c>
      <c r="D2837" s="69" t="str">
        <f ca="1">IF($A2837="","",OFFSET(ورقة1!$E$1,MATCH($A2837,ورقة1!$A:$A,0)-1,))</f>
        <v/>
      </c>
    </row>
    <row r="2838" spans="1:4" customFormat="1" ht="17.25" customHeight="1" thickBot="1">
      <c r="A2838" s="75"/>
      <c r="B2838" s="75"/>
      <c r="C2838" s="70" t="str">
        <f ca="1">IF($A2837="","",OFFSET(ورقة1!$D$1,MATCH($A2837,ورقة1!$A:$A,0)-1,))</f>
        <v/>
      </c>
      <c r="D2838" s="70" t="str">
        <f ca="1">IF($A2837="","",OFFSET(ورقة1!$F$1,MATCH($A2837,ورقة1!$A:$A,0)-1,))</f>
        <v/>
      </c>
    </row>
    <row r="2839" spans="1:4" customFormat="1" ht="17.25" customHeight="1" thickBot="1">
      <c r="A2839" s="74" t="str">
        <f>IF(SUM(MAX($A$1:$A2838),1)&gt;MAX(ورقة1!$A:$A),"",SUM(MAX($A$1:$A2838),1))</f>
        <v/>
      </c>
      <c r="B2839" s="74" t="str">
        <f ca="1">IF($A2839="","",OFFSET(ورقة1!$B$1,MATCH($A2839,ورقة1!$A:$A,0)-1,))</f>
        <v/>
      </c>
      <c r="C2839" s="69" t="str">
        <f ca="1">IF($A2839="","",OFFSET(ورقة1!$C$1,MATCH($A2839,ورقة1!$A:$A,0)-1,))</f>
        <v/>
      </c>
      <c r="D2839" s="69" t="str">
        <f ca="1">IF($A2839="","",OFFSET(ورقة1!$E$1,MATCH($A2839,ورقة1!$A:$A,0)-1,))</f>
        <v/>
      </c>
    </row>
    <row r="2840" spans="1:4" customFormat="1" ht="17.25" customHeight="1" thickBot="1">
      <c r="A2840" s="75"/>
      <c r="B2840" s="75"/>
      <c r="C2840" s="70" t="str">
        <f ca="1">IF($A2839="","",OFFSET(ورقة1!$D$1,MATCH($A2839,ورقة1!$A:$A,0)-1,))</f>
        <v/>
      </c>
      <c r="D2840" s="70" t="str">
        <f ca="1">IF($A2839="","",OFFSET(ورقة1!$F$1,MATCH($A2839,ورقة1!$A:$A,0)-1,))</f>
        <v/>
      </c>
    </row>
    <row r="2841" spans="1:4" customFormat="1" ht="17.25" customHeight="1" thickBot="1">
      <c r="A2841" s="74" t="str">
        <f>IF(SUM(MAX($A$1:$A2840),1)&gt;MAX(ورقة1!$A:$A),"",SUM(MAX($A$1:$A2840),1))</f>
        <v/>
      </c>
      <c r="B2841" s="74" t="str">
        <f ca="1">IF($A2841="","",OFFSET(ورقة1!$B$1,MATCH($A2841,ورقة1!$A:$A,0)-1,))</f>
        <v/>
      </c>
      <c r="C2841" s="69" t="str">
        <f ca="1">IF($A2841="","",OFFSET(ورقة1!$C$1,MATCH($A2841,ورقة1!$A:$A,0)-1,))</f>
        <v/>
      </c>
      <c r="D2841" s="69" t="str">
        <f ca="1">IF($A2841="","",OFFSET(ورقة1!$E$1,MATCH($A2841,ورقة1!$A:$A,0)-1,))</f>
        <v/>
      </c>
    </row>
    <row r="2842" spans="1:4" customFormat="1" ht="17.25" customHeight="1" thickBot="1">
      <c r="A2842" s="75"/>
      <c r="B2842" s="75"/>
      <c r="C2842" s="70" t="str">
        <f ca="1">IF($A2841="","",OFFSET(ورقة1!$D$1,MATCH($A2841,ورقة1!$A:$A,0)-1,))</f>
        <v/>
      </c>
      <c r="D2842" s="70" t="str">
        <f ca="1">IF($A2841="","",OFFSET(ورقة1!$F$1,MATCH($A2841,ورقة1!$A:$A,0)-1,))</f>
        <v/>
      </c>
    </row>
    <row r="2843" spans="1:4" customFormat="1" ht="17.25" customHeight="1" thickBot="1">
      <c r="A2843" s="74" t="str">
        <f>IF(SUM(MAX($A$1:$A2842),1)&gt;MAX(ورقة1!$A:$A),"",SUM(MAX($A$1:$A2842),1))</f>
        <v/>
      </c>
      <c r="B2843" s="74" t="str">
        <f ca="1">IF($A2843="","",OFFSET(ورقة1!$B$1,MATCH($A2843,ورقة1!$A:$A,0)-1,))</f>
        <v/>
      </c>
      <c r="C2843" s="69" t="str">
        <f ca="1">IF($A2843="","",OFFSET(ورقة1!$C$1,MATCH($A2843,ورقة1!$A:$A,0)-1,))</f>
        <v/>
      </c>
      <c r="D2843" s="69" t="str">
        <f ca="1">IF($A2843="","",OFFSET(ورقة1!$E$1,MATCH($A2843,ورقة1!$A:$A,0)-1,))</f>
        <v/>
      </c>
    </row>
    <row r="2844" spans="1:4" customFormat="1" ht="17.25" customHeight="1" thickBot="1">
      <c r="A2844" s="75"/>
      <c r="B2844" s="75"/>
      <c r="C2844" s="70" t="str">
        <f ca="1">IF($A2843="","",OFFSET(ورقة1!$D$1,MATCH($A2843,ورقة1!$A:$A,0)-1,))</f>
        <v/>
      </c>
      <c r="D2844" s="70" t="str">
        <f ca="1">IF($A2843="","",OFFSET(ورقة1!$F$1,MATCH($A2843,ورقة1!$A:$A,0)-1,))</f>
        <v/>
      </c>
    </row>
    <row r="2845" spans="1:4" customFormat="1" ht="17.25" customHeight="1" thickBot="1">
      <c r="A2845" s="74" t="str">
        <f>IF(SUM(MAX($A$1:$A2844),1)&gt;MAX(ورقة1!$A:$A),"",SUM(MAX($A$1:$A2844),1))</f>
        <v/>
      </c>
      <c r="B2845" s="74" t="str">
        <f ca="1">IF($A2845="","",OFFSET(ورقة1!$B$1,MATCH($A2845,ورقة1!$A:$A,0)-1,))</f>
        <v/>
      </c>
      <c r="C2845" s="69" t="str">
        <f ca="1">IF($A2845="","",OFFSET(ورقة1!$C$1,MATCH($A2845,ورقة1!$A:$A,0)-1,))</f>
        <v/>
      </c>
      <c r="D2845" s="69" t="str">
        <f ca="1">IF($A2845="","",OFFSET(ورقة1!$E$1,MATCH($A2845,ورقة1!$A:$A,0)-1,))</f>
        <v/>
      </c>
    </row>
    <row r="2846" spans="1:4" customFormat="1" ht="17.25" customHeight="1" thickBot="1">
      <c r="A2846" s="75"/>
      <c r="B2846" s="75"/>
      <c r="C2846" s="70" t="str">
        <f ca="1">IF($A2845="","",OFFSET(ورقة1!$D$1,MATCH($A2845,ورقة1!$A:$A,0)-1,))</f>
        <v/>
      </c>
      <c r="D2846" s="70" t="str">
        <f ca="1">IF($A2845="","",OFFSET(ورقة1!$F$1,MATCH($A2845,ورقة1!$A:$A,0)-1,))</f>
        <v/>
      </c>
    </row>
    <row r="2847" spans="1:4" customFormat="1" ht="17.25" customHeight="1" thickBot="1">
      <c r="A2847" s="74" t="str">
        <f>IF(SUM(MAX($A$1:$A2846),1)&gt;MAX(ورقة1!$A:$A),"",SUM(MAX($A$1:$A2846),1))</f>
        <v/>
      </c>
      <c r="B2847" s="74" t="str">
        <f ca="1">IF($A2847="","",OFFSET(ورقة1!$B$1,MATCH($A2847,ورقة1!$A:$A,0)-1,))</f>
        <v/>
      </c>
      <c r="C2847" s="69" t="str">
        <f ca="1">IF($A2847="","",OFFSET(ورقة1!$C$1,MATCH($A2847,ورقة1!$A:$A,0)-1,))</f>
        <v/>
      </c>
      <c r="D2847" s="69" t="str">
        <f ca="1">IF($A2847="","",OFFSET(ورقة1!$E$1,MATCH($A2847,ورقة1!$A:$A,0)-1,))</f>
        <v/>
      </c>
    </row>
    <row r="2848" spans="1:4" customFormat="1" ht="17.25" customHeight="1" thickBot="1">
      <c r="A2848" s="75"/>
      <c r="B2848" s="75"/>
      <c r="C2848" s="70" t="str">
        <f ca="1">IF($A2847="","",OFFSET(ورقة1!$D$1,MATCH($A2847,ورقة1!$A:$A,0)-1,))</f>
        <v/>
      </c>
      <c r="D2848" s="70" t="str">
        <f ca="1">IF($A2847="","",OFFSET(ورقة1!$F$1,MATCH($A2847,ورقة1!$A:$A,0)-1,))</f>
        <v/>
      </c>
    </row>
    <row r="2849" spans="1:4" customFormat="1" ht="17.25" customHeight="1" thickBot="1">
      <c r="A2849" s="74" t="str">
        <f>IF(SUM(MAX($A$1:$A2848),1)&gt;MAX(ورقة1!$A:$A),"",SUM(MAX($A$1:$A2848),1))</f>
        <v/>
      </c>
      <c r="B2849" s="74" t="str">
        <f ca="1">IF($A2849="","",OFFSET(ورقة1!$B$1,MATCH($A2849,ورقة1!$A:$A,0)-1,))</f>
        <v/>
      </c>
      <c r="C2849" s="69" t="str">
        <f ca="1">IF($A2849="","",OFFSET(ورقة1!$C$1,MATCH($A2849,ورقة1!$A:$A,0)-1,))</f>
        <v/>
      </c>
      <c r="D2849" s="69" t="str">
        <f ca="1">IF($A2849="","",OFFSET(ورقة1!$E$1,MATCH($A2849,ورقة1!$A:$A,0)-1,))</f>
        <v/>
      </c>
    </row>
    <row r="2850" spans="1:4" customFormat="1" ht="17.25" customHeight="1" thickBot="1">
      <c r="A2850" s="75"/>
      <c r="B2850" s="75"/>
      <c r="C2850" s="70" t="str">
        <f ca="1">IF($A2849="","",OFFSET(ورقة1!$D$1,MATCH($A2849,ورقة1!$A:$A,0)-1,))</f>
        <v/>
      </c>
      <c r="D2850" s="70" t="str">
        <f ca="1">IF($A2849="","",OFFSET(ورقة1!$F$1,MATCH($A2849,ورقة1!$A:$A,0)-1,))</f>
        <v/>
      </c>
    </row>
    <row r="2851" spans="1:4" customFormat="1" ht="17.25" customHeight="1" thickBot="1">
      <c r="A2851" s="74" t="str">
        <f>IF(SUM(MAX($A$1:$A2850),1)&gt;MAX(ورقة1!$A:$A),"",SUM(MAX($A$1:$A2850),1))</f>
        <v/>
      </c>
      <c r="B2851" s="74" t="str">
        <f ca="1">IF($A2851="","",OFFSET(ورقة1!$B$1,MATCH($A2851,ورقة1!$A:$A,0)-1,))</f>
        <v/>
      </c>
      <c r="C2851" s="69" t="str">
        <f ca="1">IF($A2851="","",OFFSET(ورقة1!$C$1,MATCH($A2851,ورقة1!$A:$A,0)-1,))</f>
        <v/>
      </c>
      <c r="D2851" s="69" t="str">
        <f ca="1">IF($A2851="","",OFFSET(ورقة1!$E$1,MATCH($A2851,ورقة1!$A:$A,0)-1,))</f>
        <v/>
      </c>
    </row>
    <row r="2852" spans="1:4" customFormat="1" ht="17.25" customHeight="1" thickBot="1">
      <c r="A2852" s="75"/>
      <c r="B2852" s="75"/>
      <c r="C2852" s="70" t="str">
        <f ca="1">IF($A2851="","",OFFSET(ورقة1!$D$1,MATCH($A2851,ورقة1!$A:$A,0)-1,))</f>
        <v/>
      </c>
      <c r="D2852" s="70" t="str">
        <f ca="1">IF($A2851="","",OFFSET(ورقة1!$F$1,MATCH($A2851,ورقة1!$A:$A,0)-1,))</f>
        <v/>
      </c>
    </row>
    <row r="2853" spans="1:4" customFormat="1" ht="17.25" customHeight="1" thickBot="1">
      <c r="A2853" s="74" t="str">
        <f>IF(SUM(MAX($A$1:$A2852),1)&gt;MAX(ورقة1!$A:$A),"",SUM(MAX($A$1:$A2852),1))</f>
        <v/>
      </c>
      <c r="B2853" s="74" t="str">
        <f ca="1">IF($A2853="","",OFFSET(ورقة1!$B$1,MATCH($A2853,ورقة1!$A:$A,0)-1,))</f>
        <v/>
      </c>
      <c r="C2853" s="69" t="str">
        <f ca="1">IF($A2853="","",OFFSET(ورقة1!$C$1,MATCH($A2853,ورقة1!$A:$A,0)-1,))</f>
        <v/>
      </c>
      <c r="D2853" s="69" t="str">
        <f ca="1">IF($A2853="","",OFFSET(ورقة1!$E$1,MATCH($A2853,ورقة1!$A:$A,0)-1,))</f>
        <v/>
      </c>
    </row>
    <row r="2854" spans="1:4" customFormat="1" ht="17.25" customHeight="1" thickBot="1">
      <c r="A2854" s="75"/>
      <c r="B2854" s="75"/>
      <c r="C2854" s="70" t="str">
        <f ca="1">IF($A2853="","",OFFSET(ورقة1!$D$1,MATCH($A2853,ورقة1!$A:$A,0)-1,))</f>
        <v/>
      </c>
      <c r="D2854" s="70" t="str">
        <f ca="1">IF($A2853="","",OFFSET(ورقة1!$F$1,MATCH($A2853,ورقة1!$A:$A,0)-1,))</f>
        <v/>
      </c>
    </row>
    <row r="2855" spans="1:4" customFormat="1" ht="17.25" customHeight="1" thickBot="1">
      <c r="A2855" s="74" t="str">
        <f>IF(SUM(MAX($A$1:$A2854),1)&gt;MAX(ورقة1!$A:$A),"",SUM(MAX($A$1:$A2854),1))</f>
        <v/>
      </c>
      <c r="B2855" s="74" t="str">
        <f ca="1">IF($A2855="","",OFFSET(ورقة1!$B$1,MATCH($A2855,ورقة1!$A:$A,0)-1,))</f>
        <v/>
      </c>
      <c r="C2855" s="69" t="str">
        <f ca="1">IF($A2855="","",OFFSET(ورقة1!$C$1,MATCH($A2855,ورقة1!$A:$A,0)-1,))</f>
        <v/>
      </c>
      <c r="D2855" s="69" t="str">
        <f ca="1">IF($A2855="","",OFFSET(ورقة1!$E$1,MATCH($A2855,ورقة1!$A:$A,0)-1,))</f>
        <v/>
      </c>
    </row>
    <row r="2856" spans="1:4" customFormat="1" ht="17.25" customHeight="1" thickBot="1">
      <c r="A2856" s="75"/>
      <c r="B2856" s="75"/>
      <c r="C2856" s="70" t="str">
        <f ca="1">IF($A2855="","",OFFSET(ورقة1!$D$1,MATCH($A2855,ورقة1!$A:$A,0)-1,))</f>
        <v/>
      </c>
      <c r="D2856" s="70" t="str">
        <f ca="1">IF($A2855="","",OFFSET(ورقة1!$F$1,MATCH($A2855,ورقة1!$A:$A,0)-1,))</f>
        <v/>
      </c>
    </row>
    <row r="2857" spans="1:4" customFormat="1" ht="17.25" customHeight="1" thickBot="1">
      <c r="A2857" s="74" t="str">
        <f>IF(SUM(MAX($A$1:$A2856),1)&gt;MAX(ورقة1!$A:$A),"",SUM(MAX($A$1:$A2856),1))</f>
        <v/>
      </c>
      <c r="B2857" s="74" t="str">
        <f ca="1">IF($A2857="","",OFFSET(ورقة1!$B$1,MATCH($A2857,ورقة1!$A:$A,0)-1,))</f>
        <v/>
      </c>
      <c r="C2857" s="69" t="str">
        <f ca="1">IF($A2857="","",OFFSET(ورقة1!$C$1,MATCH($A2857,ورقة1!$A:$A,0)-1,))</f>
        <v/>
      </c>
      <c r="D2857" s="69" t="str">
        <f ca="1">IF($A2857="","",OFFSET(ورقة1!$E$1,MATCH($A2857,ورقة1!$A:$A,0)-1,))</f>
        <v/>
      </c>
    </row>
    <row r="2858" spans="1:4" customFormat="1" ht="17.25" customHeight="1" thickBot="1">
      <c r="A2858" s="75"/>
      <c r="B2858" s="75"/>
      <c r="C2858" s="70" t="str">
        <f ca="1">IF($A2857="","",OFFSET(ورقة1!$D$1,MATCH($A2857,ورقة1!$A:$A,0)-1,))</f>
        <v/>
      </c>
      <c r="D2858" s="70" t="str">
        <f ca="1">IF($A2857="","",OFFSET(ورقة1!$F$1,MATCH($A2857,ورقة1!$A:$A,0)-1,))</f>
        <v/>
      </c>
    </row>
    <row r="2859" spans="1:4" customFormat="1" ht="17.25" customHeight="1" thickBot="1">
      <c r="A2859" s="74" t="str">
        <f>IF(SUM(MAX($A$1:$A2858),1)&gt;MAX(ورقة1!$A:$A),"",SUM(MAX($A$1:$A2858),1))</f>
        <v/>
      </c>
      <c r="B2859" s="74" t="str">
        <f ca="1">IF($A2859="","",OFFSET(ورقة1!$B$1,MATCH($A2859,ورقة1!$A:$A,0)-1,))</f>
        <v/>
      </c>
      <c r="C2859" s="69" t="str">
        <f ca="1">IF($A2859="","",OFFSET(ورقة1!$C$1,MATCH($A2859,ورقة1!$A:$A,0)-1,))</f>
        <v/>
      </c>
      <c r="D2859" s="69" t="str">
        <f ca="1">IF($A2859="","",OFFSET(ورقة1!$E$1,MATCH($A2859,ورقة1!$A:$A,0)-1,))</f>
        <v/>
      </c>
    </row>
    <row r="2860" spans="1:4" customFormat="1" ht="17.25" customHeight="1" thickBot="1">
      <c r="A2860" s="75"/>
      <c r="B2860" s="75"/>
      <c r="C2860" s="70" t="str">
        <f ca="1">IF($A2859="","",OFFSET(ورقة1!$D$1,MATCH($A2859,ورقة1!$A:$A,0)-1,))</f>
        <v/>
      </c>
      <c r="D2860" s="70" t="str">
        <f ca="1">IF($A2859="","",OFFSET(ورقة1!$F$1,MATCH($A2859,ورقة1!$A:$A,0)-1,))</f>
        <v/>
      </c>
    </row>
    <row r="2861" spans="1:4" customFormat="1" ht="17.25" customHeight="1" thickBot="1">
      <c r="A2861" s="74" t="str">
        <f>IF(SUM(MAX($A$1:$A2860),1)&gt;MAX(ورقة1!$A:$A),"",SUM(MAX($A$1:$A2860),1))</f>
        <v/>
      </c>
      <c r="B2861" s="74" t="str">
        <f ca="1">IF($A2861="","",OFFSET(ورقة1!$B$1,MATCH($A2861,ورقة1!$A:$A,0)-1,))</f>
        <v/>
      </c>
      <c r="C2861" s="69" t="str">
        <f ca="1">IF($A2861="","",OFFSET(ورقة1!$C$1,MATCH($A2861,ورقة1!$A:$A,0)-1,))</f>
        <v/>
      </c>
      <c r="D2861" s="69" t="str">
        <f ca="1">IF($A2861="","",OFFSET(ورقة1!$E$1,MATCH($A2861,ورقة1!$A:$A,0)-1,))</f>
        <v/>
      </c>
    </row>
    <row r="2862" spans="1:4" customFormat="1" ht="17.25" customHeight="1" thickBot="1">
      <c r="A2862" s="75"/>
      <c r="B2862" s="75"/>
      <c r="C2862" s="70" t="str">
        <f ca="1">IF($A2861="","",OFFSET(ورقة1!$D$1,MATCH($A2861,ورقة1!$A:$A,0)-1,))</f>
        <v/>
      </c>
      <c r="D2862" s="70" t="str">
        <f ca="1">IF($A2861="","",OFFSET(ورقة1!$F$1,MATCH($A2861,ورقة1!$A:$A,0)-1,))</f>
        <v/>
      </c>
    </row>
    <row r="2863" spans="1:4" customFormat="1" ht="17.25" customHeight="1" thickBot="1">
      <c r="A2863" s="74" t="str">
        <f>IF(SUM(MAX($A$1:$A2862),1)&gt;MAX(ورقة1!$A:$A),"",SUM(MAX($A$1:$A2862),1))</f>
        <v/>
      </c>
      <c r="B2863" s="74" t="str">
        <f ca="1">IF($A2863="","",OFFSET(ورقة1!$B$1,MATCH($A2863,ورقة1!$A:$A,0)-1,))</f>
        <v/>
      </c>
      <c r="C2863" s="69" t="str">
        <f ca="1">IF($A2863="","",OFFSET(ورقة1!$C$1,MATCH($A2863,ورقة1!$A:$A,0)-1,))</f>
        <v/>
      </c>
      <c r="D2863" s="69" t="str">
        <f ca="1">IF($A2863="","",OFFSET(ورقة1!$E$1,MATCH($A2863,ورقة1!$A:$A,0)-1,))</f>
        <v/>
      </c>
    </row>
    <row r="2864" spans="1:4" customFormat="1" ht="17.25" customHeight="1" thickBot="1">
      <c r="A2864" s="75"/>
      <c r="B2864" s="75"/>
      <c r="C2864" s="70" t="str">
        <f ca="1">IF($A2863="","",OFFSET(ورقة1!$D$1,MATCH($A2863,ورقة1!$A:$A,0)-1,))</f>
        <v/>
      </c>
      <c r="D2864" s="70" t="str">
        <f ca="1">IF($A2863="","",OFFSET(ورقة1!$F$1,MATCH($A2863,ورقة1!$A:$A,0)-1,))</f>
        <v/>
      </c>
    </row>
    <row r="2865" spans="1:4" customFormat="1" ht="17.25" customHeight="1" thickBot="1">
      <c r="A2865" s="74" t="str">
        <f>IF(SUM(MAX($A$1:$A2864),1)&gt;MAX(ورقة1!$A:$A),"",SUM(MAX($A$1:$A2864),1))</f>
        <v/>
      </c>
      <c r="B2865" s="74" t="str">
        <f ca="1">IF($A2865="","",OFFSET(ورقة1!$B$1,MATCH($A2865,ورقة1!$A:$A,0)-1,))</f>
        <v/>
      </c>
      <c r="C2865" s="69" t="str">
        <f ca="1">IF($A2865="","",OFFSET(ورقة1!$C$1,MATCH($A2865,ورقة1!$A:$A,0)-1,))</f>
        <v/>
      </c>
      <c r="D2865" s="69" t="str">
        <f ca="1">IF($A2865="","",OFFSET(ورقة1!$E$1,MATCH($A2865,ورقة1!$A:$A,0)-1,))</f>
        <v/>
      </c>
    </row>
    <row r="2866" spans="1:4" customFormat="1" ht="17.25" customHeight="1" thickBot="1">
      <c r="A2866" s="75"/>
      <c r="B2866" s="75"/>
      <c r="C2866" s="70" t="str">
        <f ca="1">IF($A2865="","",OFFSET(ورقة1!$D$1,MATCH($A2865,ورقة1!$A:$A,0)-1,))</f>
        <v/>
      </c>
      <c r="D2866" s="70" t="str">
        <f ca="1">IF($A2865="","",OFFSET(ورقة1!$F$1,MATCH($A2865,ورقة1!$A:$A,0)-1,))</f>
        <v/>
      </c>
    </row>
    <row r="2867" spans="1:4" customFormat="1" ht="17.25" customHeight="1" thickBot="1">
      <c r="A2867" s="74" t="str">
        <f>IF(SUM(MAX($A$1:$A2866),1)&gt;MAX(ورقة1!$A:$A),"",SUM(MAX($A$1:$A2866),1))</f>
        <v/>
      </c>
      <c r="B2867" s="74" t="str">
        <f ca="1">IF($A2867="","",OFFSET(ورقة1!$B$1,MATCH($A2867,ورقة1!$A:$A,0)-1,))</f>
        <v/>
      </c>
      <c r="C2867" s="69" t="str">
        <f ca="1">IF($A2867="","",OFFSET(ورقة1!$C$1,MATCH($A2867,ورقة1!$A:$A,0)-1,))</f>
        <v/>
      </c>
      <c r="D2867" s="69" t="str">
        <f ca="1">IF($A2867="","",OFFSET(ورقة1!$E$1,MATCH($A2867,ورقة1!$A:$A,0)-1,))</f>
        <v/>
      </c>
    </row>
    <row r="2868" spans="1:4" customFormat="1" ht="17.25" customHeight="1" thickBot="1">
      <c r="A2868" s="75"/>
      <c r="B2868" s="75"/>
      <c r="C2868" s="70" t="str">
        <f ca="1">IF($A2867="","",OFFSET(ورقة1!$D$1,MATCH($A2867,ورقة1!$A:$A,0)-1,))</f>
        <v/>
      </c>
      <c r="D2868" s="70" t="str">
        <f ca="1">IF($A2867="","",OFFSET(ورقة1!$F$1,MATCH($A2867,ورقة1!$A:$A,0)-1,))</f>
        <v/>
      </c>
    </row>
    <row r="2869" spans="1:4" customFormat="1" ht="17.25" customHeight="1" thickBot="1">
      <c r="A2869" s="74" t="str">
        <f>IF(SUM(MAX($A$1:$A2868),1)&gt;MAX(ورقة1!$A:$A),"",SUM(MAX($A$1:$A2868),1))</f>
        <v/>
      </c>
      <c r="B2869" s="74" t="str">
        <f ca="1">IF($A2869="","",OFFSET(ورقة1!$B$1,MATCH($A2869,ورقة1!$A:$A,0)-1,))</f>
        <v/>
      </c>
      <c r="C2869" s="69" t="str">
        <f ca="1">IF($A2869="","",OFFSET(ورقة1!$C$1,MATCH($A2869,ورقة1!$A:$A,0)-1,))</f>
        <v/>
      </c>
      <c r="D2869" s="69" t="str">
        <f ca="1">IF($A2869="","",OFFSET(ورقة1!$E$1,MATCH($A2869,ورقة1!$A:$A,0)-1,))</f>
        <v/>
      </c>
    </row>
    <row r="2870" spans="1:4" customFormat="1" ht="17.25" customHeight="1" thickBot="1">
      <c r="A2870" s="75"/>
      <c r="B2870" s="75"/>
      <c r="C2870" s="70" t="str">
        <f ca="1">IF($A2869="","",OFFSET(ورقة1!$D$1,MATCH($A2869,ورقة1!$A:$A,0)-1,))</f>
        <v/>
      </c>
      <c r="D2870" s="70" t="str">
        <f ca="1">IF($A2869="","",OFFSET(ورقة1!$F$1,MATCH($A2869,ورقة1!$A:$A,0)-1,))</f>
        <v/>
      </c>
    </row>
    <row r="2871" spans="1:4" customFormat="1" ht="17.25" customHeight="1" thickBot="1">
      <c r="A2871" s="74" t="str">
        <f>IF(SUM(MAX($A$1:$A2870),1)&gt;MAX(ورقة1!$A:$A),"",SUM(MAX($A$1:$A2870),1))</f>
        <v/>
      </c>
      <c r="B2871" s="74" t="str">
        <f ca="1">IF($A2871="","",OFFSET(ورقة1!$B$1,MATCH($A2871,ورقة1!$A:$A,0)-1,))</f>
        <v/>
      </c>
      <c r="C2871" s="69" t="str">
        <f ca="1">IF($A2871="","",OFFSET(ورقة1!$C$1,MATCH($A2871,ورقة1!$A:$A,0)-1,))</f>
        <v/>
      </c>
      <c r="D2871" s="69" t="str">
        <f ca="1">IF($A2871="","",OFFSET(ورقة1!$E$1,MATCH($A2871,ورقة1!$A:$A,0)-1,))</f>
        <v/>
      </c>
    </row>
    <row r="2872" spans="1:4" customFormat="1" ht="17.25" customHeight="1" thickBot="1">
      <c r="A2872" s="75"/>
      <c r="B2872" s="75"/>
      <c r="C2872" s="70" t="str">
        <f ca="1">IF($A2871="","",OFFSET(ورقة1!$D$1,MATCH($A2871,ورقة1!$A:$A,0)-1,))</f>
        <v/>
      </c>
      <c r="D2872" s="70" t="str">
        <f ca="1">IF($A2871="","",OFFSET(ورقة1!$F$1,MATCH($A2871,ورقة1!$A:$A,0)-1,))</f>
        <v/>
      </c>
    </row>
    <row r="2873" spans="1:4" customFormat="1" ht="17.25" customHeight="1" thickBot="1">
      <c r="A2873" s="74" t="str">
        <f>IF(SUM(MAX($A$1:$A2872),1)&gt;MAX(ورقة1!$A:$A),"",SUM(MAX($A$1:$A2872),1))</f>
        <v/>
      </c>
      <c r="B2873" s="74" t="str">
        <f ca="1">IF($A2873="","",OFFSET(ورقة1!$B$1,MATCH($A2873,ورقة1!$A:$A,0)-1,))</f>
        <v/>
      </c>
      <c r="C2873" s="69" t="str">
        <f ca="1">IF($A2873="","",OFFSET(ورقة1!$C$1,MATCH($A2873,ورقة1!$A:$A,0)-1,))</f>
        <v/>
      </c>
      <c r="D2873" s="69" t="str">
        <f ca="1">IF($A2873="","",OFFSET(ورقة1!$E$1,MATCH($A2873,ورقة1!$A:$A,0)-1,))</f>
        <v/>
      </c>
    </row>
    <row r="2874" spans="1:4" customFormat="1" ht="17.25" customHeight="1" thickBot="1">
      <c r="A2874" s="75"/>
      <c r="B2874" s="75"/>
      <c r="C2874" s="70" t="str">
        <f ca="1">IF($A2873="","",OFFSET(ورقة1!$D$1,MATCH($A2873,ورقة1!$A:$A,0)-1,))</f>
        <v/>
      </c>
      <c r="D2874" s="70" t="str">
        <f ca="1">IF($A2873="","",OFFSET(ورقة1!$F$1,MATCH($A2873,ورقة1!$A:$A,0)-1,))</f>
        <v/>
      </c>
    </row>
    <row r="2875" spans="1:4" customFormat="1" ht="17.25" customHeight="1" thickBot="1">
      <c r="A2875" s="74" t="str">
        <f>IF(SUM(MAX($A$1:$A2874),1)&gt;MAX(ورقة1!$A:$A),"",SUM(MAX($A$1:$A2874),1))</f>
        <v/>
      </c>
      <c r="B2875" s="74" t="str">
        <f ca="1">IF($A2875="","",OFFSET(ورقة1!$B$1,MATCH($A2875,ورقة1!$A:$A,0)-1,))</f>
        <v/>
      </c>
      <c r="C2875" s="69" t="str">
        <f ca="1">IF($A2875="","",OFFSET(ورقة1!$C$1,MATCH($A2875,ورقة1!$A:$A,0)-1,))</f>
        <v/>
      </c>
      <c r="D2875" s="69" t="str">
        <f ca="1">IF($A2875="","",OFFSET(ورقة1!$E$1,MATCH($A2875,ورقة1!$A:$A,0)-1,))</f>
        <v/>
      </c>
    </row>
    <row r="2876" spans="1:4" customFormat="1" ht="17.25" customHeight="1" thickBot="1">
      <c r="A2876" s="75"/>
      <c r="B2876" s="75"/>
      <c r="C2876" s="70" t="str">
        <f ca="1">IF($A2875="","",OFFSET(ورقة1!$D$1,MATCH($A2875,ورقة1!$A:$A,0)-1,))</f>
        <v/>
      </c>
      <c r="D2876" s="70" t="str">
        <f ca="1">IF($A2875="","",OFFSET(ورقة1!$F$1,MATCH($A2875,ورقة1!$A:$A,0)-1,))</f>
        <v/>
      </c>
    </row>
    <row r="2877" spans="1:4" customFormat="1" ht="17.25" customHeight="1" thickBot="1">
      <c r="A2877" s="74" t="str">
        <f>IF(SUM(MAX($A$1:$A2876),1)&gt;MAX(ورقة1!$A:$A),"",SUM(MAX($A$1:$A2876),1))</f>
        <v/>
      </c>
      <c r="B2877" s="74" t="str">
        <f ca="1">IF($A2877="","",OFFSET(ورقة1!$B$1,MATCH($A2877,ورقة1!$A:$A,0)-1,))</f>
        <v/>
      </c>
      <c r="C2877" s="69" t="str">
        <f ca="1">IF($A2877="","",OFFSET(ورقة1!$C$1,MATCH($A2877,ورقة1!$A:$A,0)-1,))</f>
        <v/>
      </c>
      <c r="D2877" s="69" t="str">
        <f ca="1">IF($A2877="","",OFFSET(ورقة1!$E$1,MATCH($A2877,ورقة1!$A:$A,0)-1,))</f>
        <v/>
      </c>
    </row>
    <row r="2878" spans="1:4" customFormat="1" ht="17.25" customHeight="1" thickBot="1">
      <c r="A2878" s="75"/>
      <c r="B2878" s="75"/>
      <c r="C2878" s="70" t="str">
        <f ca="1">IF($A2877="","",OFFSET(ورقة1!$D$1,MATCH($A2877,ورقة1!$A:$A,0)-1,))</f>
        <v/>
      </c>
      <c r="D2878" s="70" t="str">
        <f ca="1">IF($A2877="","",OFFSET(ورقة1!$F$1,MATCH($A2877,ورقة1!$A:$A,0)-1,))</f>
        <v/>
      </c>
    </row>
    <row r="2879" spans="1:4" customFormat="1" ht="17.25" customHeight="1" thickBot="1">
      <c r="A2879" s="74" t="str">
        <f>IF(SUM(MAX($A$1:$A2878),1)&gt;MAX(ورقة1!$A:$A),"",SUM(MAX($A$1:$A2878),1))</f>
        <v/>
      </c>
      <c r="B2879" s="74" t="str">
        <f ca="1">IF($A2879="","",OFFSET(ورقة1!$B$1,MATCH($A2879,ورقة1!$A:$A,0)-1,))</f>
        <v/>
      </c>
      <c r="C2879" s="69" t="str">
        <f ca="1">IF($A2879="","",OFFSET(ورقة1!$C$1,MATCH($A2879,ورقة1!$A:$A,0)-1,))</f>
        <v/>
      </c>
      <c r="D2879" s="69" t="str">
        <f ca="1">IF($A2879="","",OFFSET(ورقة1!$E$1,MATCH($A2879,ورقة1!$A:$A,0)-1,))</f>
        <v/>
      </c>
    </row>
    <row r="2880" spans="1:4" customFormat="1" ht="17.25" customHeight="1" thickBot="1">
      <c r="A2880" s="75"/>
      <c r="B2880" s="75"/>
      <c r="C2880" s="70" t="str">
        <f ca="1">IF($A2879="","",OFFSET(ورقة1!$D$1,MATCH($A2879,ورقة1!$A:$A,0)-1,))</f>
        <v/>
      </c>
      <c r="D2880" s="70" t="str">
        <f ca="1">IF($A2879="","",OFFSET(ورقة1!$F$1,MATCH($A2879,ورقة1!$A:$A,0)-1,))</f>
        <v/>
      </c>
    </row>
    <row r="2881" spans="1:4" customFormat="1" ht="17.25" customHeight="1" thickBot="1">
      <c r="A2881" s="74" t="str">
        <f>IF(SUM(MAX($A$1:$A2880),1)&gt;MAX(ورقة1!$A:$A),"",SUM(MAX($A$1:$A2880),1))</f>
        <v/>
      </c>
      <c r="B2881" s="74" t="str">
        <f ca="1">IF($A2881="","",OFFSET(ورقة1!$B$1,MATCH($A2881,ورقة1!$A:$A,0)-1,))</f>
        <v/>
      </c>
      <c r="C2881" s="69" t="str">
        <f ca="1">IF($A2881="","",OFFSET(ورقة1!$C$1,MATCH($A2881,ورقة1!$A:$A,0)-1,))</f>
        <v/>
      </c>
      <c r="D2881" s="69" t="str">
        <f ca="1">IF($A2881="","",OFFSET(ورقة1!$E$1,MATCH($A2881,ورقة1!$A:$A,0)-1,))</f>
        <v/>
      </c>
    </row>
    <row r="2882" spans="1:4" customFormat="1" ht="17.25" customHeight="1" thickBot="1">
      <c r="A2882" s="75"/>
      <c r="B2882" s="75"/>
      <c r="C2882" s="70" t="str">
        <f ca="1">IF($A2881="","",OFFSET(ورقة1!$D$1,MATCH($A2881,ورقة1!$A:$A,0)-1,))</f>
        <v/>
      </c>
      <c r="D2882" s="70" t="str">
        <f ca="1">IF($A2881="","",OFFSET(ورقة1!$F$1,MATCH($A2881,ورقة1!$A:$A,0)-1,))</f>
        <v/>
      </c>
    </row>
    <row r="2883" spans="1:4" customFormat="1" ht="17.25" customHeight="1" thickBot="1">
      <c r="A2883" s="74" t="str">
        <f>IF(SUM(MAX($A$1:$A2882),1)&gt;MAX(ورقة1!$A:$A),"",SUM(MAX($A$1:$A2882),1))</f>
        <v/>
      </c>
      <c r="B2883" s="74" t="str">
        <f ca="1">IF($A2883="","",OFFSET(ورقة1!$B$1,MATCH($A2883,ورقة1!$A:$A,0)-1,))</f>
        <v/>
      </c>
      <c r="C2883" s="69" t="str">
        <f ca="1">IF($A2883="","",OFFSET(ورقة1!$C$1,MATCH($A2883,ورقة1!$A:$A,0)-1,))</f>
        <v/>
      </c>
      <c r="D2883" s="69" t="str">
        <f ca="1">IF($A2883="","",OFFSET(ورقة1!$E$1,MATCH($A2883,ورقة1!$A:$A,0)-1,))</f>
        <v/>
      </c>
    </row>
    <row r="2884" spans="1:4" customFormat="1" ht="17.25" customHeight="1" thickBot="1">
      <c r="A2884" s="75"/>
      <c r="B2884" s="75"/>
      <c r="C2884" s="70" t="str">
        <f ca="1">IF($A2883="","",OFFSET(ورقة1!$D$1,MATCH($A2883,ورقة1!$A:$A,0)-1,))</f>
        <v/>
      </c>
      <c r="D2884" s="70" t="str">
        <f ca="1">IF($A2883="","",OFFSET(ورقة1!$F$1,MATCH($A2883,ورقة1!$A:$A,0)-1,))</f>
        <v/>
      </c>
    </row>
    <row r="2885" spans="1:4" customFormat="1" ht="17.25" customHeight="1" thickBot="1">
      <c r="A2885" s="74" t="str">
        <f>IF(SUM(MAX($A$1:$A2884),1)&gt;MAX(ورقة1!$A:$A),"",SUM(MAX($A$1:$A2884),1))</f>
        <v/>
      </c>
      <c r="B2885" s="74" t="str">
        <f ca="1">IF($A2885="","",OFFSET(ورقة1!$B$1,MATCH($A2885,ورقة1!$A:$A,0)-1,))</f>
        <v/>
      </c>
      <c r="C2885" s="69" t="str">
        <f ca="1">IF($A2885="","",OFFSET(ورقة1!$C$1,MATCH($A2885,ورقة1!$A:$A,0)-1,))</f>
        <v/>
      </c>
      <c r="D2885" s="69" t="str">
        <f ca="1">IF($A2885="","",OFFSET(ورقة1!$E$1,MATCH($A2885,ورقة1!$A:$A,0)-1,))</f>
        <v/>
      </c>
    </row>
    <row r="2886" spans="1:4" customFormat="1" ht="17.25" customHeight="1" thickBot="1">
      <c r="A2886" s="75"/>
      <c r="B2886" s="75"/>
      <c r="C2886" s="70" t="str">
        <f ca="1">IF($A2885="","",OFFSET(ورقة1!$D$1,MATCH($A2885,ورقة1!$A:$A,0)-1,))</f>
        <v/>
      </c>
      <c r="D2886" s="70" t="str">
        <f ca="1">IF($A2885="","",OFFSET(ورقة1!$F$1,MATCH($A2885,ورقة1!$A:$A,0)-1,))</f>
        <v/>
      </c>
    </row>
    <row r="2887" spans="1:4" customFormat="1" ht="17.25" customHeight="1" thickBot="1">
      <c r="A2887" s="74" t="str">
        <f>IF(SUM(MAX($A$1:$A2886),1)&gt;MAX(ورقة1!$A:$A),"",SUM(MAX($A$1:$A2886),1))</f>
        <v/>
      </c>
      <c r="B2887" s="74" t="str">
        <f ca="1">IF($A2887="","",OFFSET(ورقة1!$B$1,MATCH($A2887,ورقة1!$A:$A,0)-1,))</f>
        <v/>
      </c>
      <c r="C2887" s="69" t="str">
        <f ca="1">IF($A2887="","",OFFSET(ورقة1!$C$1,MATCH($A2887,ورقة1!$A:$A,0)-1,))</f>
        <v/>
      </c>
      <c r="D2887" s="69" t="str">
        <f ca="1">IF($A2887="","",OFFSET(ورقة1!$E$1,MATCH($A2887,ورقة1!$A:$A,0)-1,))</f>
        <v/>
      </c>
    </row>
    <row r="2888" spans="1:4" customFormat="1" ht="17.25" customHeight="1" thickBot="1">
      <c r="A2888" s="75"/>
      <c r="B2888" s="75"/>
      <c r="C2888" s="70" t="str">
        <f ca="1">IF($A2887="","",OFFSET(ورقة1!$D$1,MATCH($A2887,ورقة1!$A:$A,0)-1,))</f>
        <v/>
      </c>
      <c r="D2888" s="70" t="str">
        <f ca="1">IF($A2887="","",OFFSET(ورقة1!$F$1,MATCH($A2887,ورقة1!$A:$A,0)-1,))</f>
        <v/>
      </c>
    </row>
    <row r="2889" spans="1:4" customFormat="1" ht="17.25" customHeight="1" thickBot="1">
      <c r="A2889" s="74" t="str">
        <f>IF(SUM(MAX($A$1:$A2888),1)&gt;MAX(ورقة1!$A:$A),"",SUM(MAX($A$1:$A2888),1))</f>
        <v/>
      </c>
      <c r="B2889" s="74" t="str">
        <f ca="1">IF($A2889="","",OFFSET(ورقة1!$B$1,MATCH($A2889,ورقة1!$A:$A,0)-1,))</f>
        <v/>
      </c>
      <c r="C2889" s="69" t="str">
        <f ca="1">IF($A2889="","",OFFSET(ورقة1!$C$1,MATCH($A2889,ورقة1!$A:$A,0)-1,))</f>
        <v/>
      </c>
      <c r="D2889" s="69" t="str">
        <f ca="1">IF($A2889="","",OFFSET(ورقة1!$E$1,MATCH($A2889,ورقة1!$A:$A,0)-1,))</f>
        <v/>
      </c>
    </row>
    <row r="2890" spans="1:4" customFormat="1" ht="17.25" customHeight="1" thickBot="1">
      <c r="A2890" s="75"/>
      <c r="B2890" s="75"/>
      <c r="C2890" s="70" t="str">
        <f ca="1">IF($A2889="","",OFFSET(ورقة1!$D$1,MATCH($A2889,ورقة1!$A:$A,0)-1,))</f>
        <v/>
      </c>
      <c r="D2890" s="70" t="str">
        <f ca="1">IF($A2889="","",OFFSET(ورقة1!$F$1,MATCH($A2889,ورقة1!$A:$A,0)-1,))</f>
        <v/>
      </c>
    </row>
    <row r="2891" spans="1:4" customFormat="1" ht="17.25" customHeight="1" thickBot="1">
      <c r="A2891" s="74" t="str">
        <f>IF(SUM(MAX($A$1:$A2890),1)&gt;MAX(ورقة1!$A:$A),"",SUM(MAX($A$1:$A2890),1))</f>
        <v/>
      </c>
      <c r="B2891" s="74" t="str">
        <f ca="1">IF($A2891="","",OFFSET(ورقة1!$B$1,MATCH($A2891,ورقة1!$A:$A,0)-1,))</f>
        <v/>
      </c>
      <c r="C2891" s="69" t="str">
        <f ca="1">IF($A2891="","",OFFSET(ورقة1!$C$1,MATCH($A2891,ورقة1!$A:$A,0)-1,))</f>
        <v/>
      </c>
      <c r="D2891" s="69" t="str">
        <f ca="1">IF($A2891="","",OFFSET(ورقة1!$E$1,MATCH($A2891,ورقة1!$A:$A,0)-1,))</f>
        <v/>
      </c>
    </row>
    <row r="2892" spans="1:4" customFormat="1" ht="17.25" customHeight="1" thickBot="1">
      <c r="A2892" s="75"/>
      <c r="B2892" s="75"/>
      <c r="C2892" s="70" t="str">
        <f ca="1">IF($A2891="","",OFFSET(ورقة1!$D$1,MATCH($A2891,ورقة1!$A:$A,0)-1,))</f>
        <v/>
      </c>
      <c r="D2892" s="70" t="str">
        <f ca="1">IF($A2891="","",OFFSET(ورقة1!$F$1,MATCH($A2891,ورقة1!$A:$A,0)-1,))</f>
        <v/>
      </c>
    </row>
    <row r="2893" spans="1:4" customFormat="1" ht="17.25" customHeight="1" thickBot="1">
      <c r="A2893" s="74" t="str">
        <f>IF(SUM(MAX($A$1:$A2892),1)&gt;MAX(ورقة1!$A:$A),"",SUM(MAX($A$1:$A2892),1))</f>
        <v/>
      </c>
      <c r="B2893" s="74" t="str">
        <f ca="1">IF($A2893="","",OFFSET(ورقة1!$B$1,MATCH($A2893,ورقة1!$A:$A,0)-1,))</f>
        <v/>
      </c>
      <c r="C2893" s="69" t="str">
        <f ca="1">IF($A2893="","",OFFSET(ورقة1!$C$1,MATCH($A2893,ورقة1!$A:$A,0)-1,))</f>
        <v/>
      </c>
      <c r="D2893" s="69" t="str">
        <f ca="1">IF($A2893="","",OFFSET(ورقة1!$E$1,MATCH($A2893,ورقة1!$A:$A,0)-1,))</f>
        <v/>
      </c>
    </row>
    <row r="2894" spans="1:4" customFormat="1" ht="17.25" customHeight="1" thickBot="1">
      <c r="A2894" s="75"/>
      <c r="B2894" s="75"/>
      <c r="C2894" s="70" t="str">
        <f ca="1">IF($A2893="","",OFFSET(ورقة1!$D$1,MATCH($A2893,ورقة1!$A:$A,0)-1,))</f>
        <v/>
      </c>
      <c r="D2894" s="70" t="str">
        <f ca="1">IF($A2893="","",OFFSET(ورقة1!$F$1,MATCH($A2893,ورقة1!$A:$A,0)-1,))</f>
        <v/>
      </c>
    </row>
    <row r="2895" spans="1:4" customFormat="1" ht="17.25" customHeight="1" thickBot="1">
      <c r="A2895" s="74" t="str">
        <f>IF(SUM(MAX($A$1:$A2894),1)&gt;MAX(ورقة1!$A:$A),"",SUM(MAX($A$1:$A2894),1))</f>
        <v/>
      </c>
      <c r="B2895" s="74" t="str">
        <f ca="1">IF($A2895="","",OFFSET(ورقة1!$B$1,MATCH($A2895,ورقة1!$A:$A,0)-1,))</f>
        <v/>
      </c>
      <c r="C2895" s="69" t="str">
        <f ca="1">IF($A2895="","",OFFSET(ورقة1!$C$1,MATCH($A2895,ورقة1!$A:$A,0)-1,))</f>
        <v/>
      </c>
      <c r="D2895" s="69" t="str">
        <f ca="1">IF($A2895="","",OFFSET(ورقة1!$E$1,MATCH($A2895,ورقة1!$A:$A,0)-1,))</f>
        <v/>
      </c>
    </row>
    <row r="2896" spans="1:4" customFormat="1" ht="17.25" customHeight="1" thickBot="1">
      <c r="A2896" s="75"/>
      <c r="B2896" s="75"/>
      <c r="C2896" s="70" t="str">
        <f ca="1">IF($A2895="","",OFFSET(ورقة1!$D$1,MATCH($A2895,ورقة1!$A:$A,0)-1,))</f>
        <v/>
      </c>
      <c r="D2896" s="70" t="str">
        <f ca="1">IF($A2895="","",OFFSET(ورقة1!$F$1,MATCH($A2895,ورقة1!$A:$A,0)-1,))</f>
        <v/>
      </c>
    </row>
    <row r="2897" spans="1:4" customFormat="1" ht="17.25" customHeight="1" thickBot="1">
      <c r="A2897" s="74" t="str">
        <f>IF(SUM(MAX($A$1:$A2896),1)&gt;MAX(ورقة1!$A:$A),"",SUM(MAX($A$1:$A2896),1))</f>
        <v/>
      </c>
      <c r="B2897" s="74" t="str">
        <f ca="1">IF($A2897="","",OFFSET(ورقة1!$B$1,MATCH($A2897,ورقة1!$A:$A,0)-1,))</f>
        <v/>
      </c>
      <c r="C2897" s="69" t="str">
        <f ca="1">IF($A2897="","",OFFSET(ورقة1!$C$1,MATCH($A2897,ورقة1!$A:$A,0)-1,))</f>
        <v/>
      </c>
      <c r="D2897" s="69" t="str">
        <f ca="1">IF($A2897="","",OFFSET(ورقة1!$E$1,MATCH($A2897,ورقة1!$A:$A,0)-1,))</f>
        <v/>
      </c>
    </row>
    <row r="2898" spans="1:4" customFormat="1" ht="17.25" customHeight="1" thickBot="1">
      <c r="A2898" s="75"/>
      <c r="B2898" s="75"/>
      <c r="C2898" s="70" t="str">
        <f ca="1">IF($A2897="","",OFFSET(ورقة1!$D$1,MATCH($A2897,ورقة1!$A:$A,0)-1,))</f>
        <v/>
      </c>
      <c r="D2898" s="70" t="str">
        <f ca="1">IF($A2897="","",OFFSET(ورقة1!$F$1,MATCH($A2897,ورقة1!$A:$A,0)-1,))</f>
        <v/>
      </c>
    </row>
    <row r="2899" spans="1:4" customFormat="1" ht="17.25" customHeight="1" thickBot="1">
      <c r="A2899" s="74" t="str">
        <f>IF(SUM(MAX($A$1:$A2898),1)&gt;MAX(ورقة1!$A:$A),"",SUM(MAX($A$1:$A2898),1))</f>
        <v/>
      </c>
      <c r="B2899" s="74" t="str">
        <f ca="1">IF($A2899="","",OFFSET(ورقة1!$B$1,MATCH($A2899,ورقة1!$A:$A,0)-1,))</f>
        <v/>
      </c>
      <c r="C2899" s="69" t="str">
        <f ca="1">IF($A2899="","",OFFSET(ورقة1!$C$1,MATCH($A2899,ورقة1!$A:$A,0)-1,))</f>
        <v/>
      </c>
      <c r="D2899" s="69" t="str">
        <f ca="1">IF($A2899="","",OFFSET(ورقة1!$E$1,MATCH($A2899,ورقة1!$A:$A,0)-1,))</f>
        <v/>
      </c>
    </row>
    <row r="2900" spans="1:4" customFormat="1" ht="17.25" customHeight="1" thickBot="1">
      <c r="A2900" s="75"/>
      <c r="B2900" s="75"/>
      <c r="C2900" s="70" t="str">
        <f ca="1">IF($A2899="","",OFFSET(ورقة1!$D$1,MATCH($A2899,ورقة1!$A:$A,0)-1,))</f>
        <v/>
      </c>
      <c r="D2900" s="70" t="str">
        <f ca="1">IF($A2899="","",OFFSET(ورقة1!$F$1,MATCH($A2899,ورقة1!$A:$A,0)-1,))</f>
        <v/>
      </c>
    </row>
    <row r="2901" spans="1:4" customFormat="1" ht="17.25" customHeight="1" thickBot="1">
      <c r="A2901" s="74" t="str">
        <f>IF(SUM(MAX($A$1:$A2900),1)&gt;MAX(ورقة1!$A:$A),"",SUM(MAX($A$1:$A2900),1))</f>
        <v/>
      </c>
      <c r="B2901" s="74" t="str">
        <f ca="1">IF($A2901="","",OFFSET(ورقة1!$B$1,MATCH($A2901,ورقة1!$A:$A,0)-1,))</f>
        <v/>
      </c>
      <c r="C2901" s="69" t="str">
        <f ca="1">IF($A2901="","",OFFSET(ورقة1!$C$1,MATCH($A2901,ورقة1!$A:$A,0)-1,))</f>
        <v/>
      </c>
      <c r="D2901" s="69" t="str">
        <f ca="1">IF($A2901="","",OFFSET(ورقة1!$E$1,MATCH($A2901,ورقة1!$A:$A,0)-1,))</f>
        <v/>
      </c>
    </row>
    <row r="2902" spans="1:4" customFormat="1" ht="17.25" customHeight="1" thickBot="1">
      <c r="A2902" s="75"/>
      <c r="B2902" s="75"/>
      <c r="C2902" s="70" t="str">
        <f ca="1">IF($A2901="","",OFFSET(ورقة1!$D$1,MATCH($A2901,ورقة1!$A:$A,0)-1,))</f>
        <v/>
      </c>
      <c r="D2902" s="70" t="str">
        <f ca="1">IF($A2901="","",OFFSET(ورقة1!$F$1,MATCH($A2901,ورقة1!$A:$A,0)-1,))</f>
        <v/>
      </c>
    </row>
    <row r="2903" spans="1:4" customFormat="1" ht="17.25" customHeight="1" thickBot="1">
      <c r="A2903" s="74" t="str">
        <f>IF(SUM(MAX($A$1:$A2902),1)&gt;MAX(ورقة1!$A:$A),"",SUM(MAX($A$1:$A2902),1))</f>
        <v/>
      </c>
      <c r="B2903" s="74" t="str">
        <f ca="1">IF($A2903="","",OFFSET(ورقة1!$B$1,MATCH($A2903,ورقة1!$A:$A,0)-1,))</f>
        <v/>
      </c>
      <c r="C2903" s="69" t="str">
        <f ca="1">IF($A2903="","",OFFSET(ورقة1!$C$1,MATCH($A2903,ورقة1!$A:$A,0)-1,))</f>
        <v/>
      </c>
      <c r="D2903" s="69" t="str">
        <f ca="1">IF($A2903="","",OFFSET(ورقة1!$E$1,MATCH($A2903,ورقة1!$A:$A,0)-1,))</f>
        <v/>
      </c>
    </row>
    <row r="2904" spans="1:4" customFormat="1" ht="17.25" customHeight="1" thickBot="1">
      <c r="A2904" s="75"/>
      <c r="B2904" s="75"/>
      <c r="C2904" s="70" t="str">
        <f ca="1">IF($A2903="","",OFFSET(ورقة1!$D$1,MATCH($A2903,ورقة1!$A:$A,0)-1,))</f>
        <v/>
      </c>
      <c r="D2904" s="70" t="str">
        <f ca="1">IF($A2903="","",OFFSET(ورقة1!$F$1,MATCH($A2903,ورقة1!$A:$A,0)-1,))</f>
        <v/>
      </c>
    </row>
    <row r="2905" spans="1:4" customFormat="1" ht="17.25" customHeight="1" thickBot="1">
      <c r="A2905" s="74" t="str">
        <f>IF(SUM(MAX($A$1:$A2904),1)&gt;MAX(ورقة1!$A:$A),"",SUM(MAX($A$1:$A2904),1))</f>
        <v/>
      </c>
      <c r="B2905" s="74" t="str">
        <f ca="1">IF($A2905="","",OFFSET(ورقة1!$B$1,MATCH($A2905,ورقة1!$A:$A,0)-1,))</f>
        <v/>
      </c>
      <c r="C2905" s="69" t="str">
        <f ca="1">IF($A2905="","",OFFSET(ورقة1!$C$1,MATCH($A2905,ورقة1!$A:$A,0)-1,))</f>
        <v/>
      </c>
      <c r="D2905" s="69" t="str">
        <f ca="1">IF($A2905="","",OFFSET(ورقة1!$E$1,MATCH($A2905,ورقة1!$A:$A,0)-1,))</f>
        <v/>
      </c>
    </row>
    <row r="2906" spans="1:4" customFormat="1" ht="17.25" customHeight="1" thickBot="1">
      <c r="A2906" s="75"/>
      <c r="B2906" s="75"/>
      <c r="C2906" s="70" t="str">
        <f ca="1">IF($A2905="","",OFFSET(ورقة1!$D$1,MATCH($A2905,ورقة1!$A:$A,0)-1,))</f>
        <v/>
      </c>
      <c r="D2906" s="70" t="str">
        <f ca="1">IF($A2905="","",OFFSET(ورقة1!$F$1,MATCH($A2905,ورقة1!$A:$A,0)-1,))</f>
        <v/>
      </c>
    </row>
    <row r="2907" spans="1:4" customFormat="1" ht="17.25" customHeight="1" thickBot="1">
      <c r="A2907" s="74" t="str">
        <f>IF(SUM(MAX($A$1:$A2906),1)&gt;MAX(ورقة1!$A:$A),"",SUM(MAX($A$1:$A2906),1))</f>
        <v/>
      </c>
      <c r="B2907" s="74" t="str">
        <f ca="1">IF($A2907="","",OFFSET(ورقة1!$B$1,MATCH($A2907,ورقة1!$A:$A,0)-1,))</f>
        <v/>
      </c>
      <c r="C2907" s="69" t="str">
        <f ca="1">IF($A2907="","",OFFSET(ورقة1!$C$1,MATCH($A2907,ورقة1!$A:$A,0)-1,))</f>
        <v/>
      </c>
      <c r="D2907" s="69" t="str">
        <f ca="1">IF($A2907="","",OFFSET(ورقة1!$E$1,MATCH($A2907,ورقة1!$A:$A,0)-1,))</f>
        <v/>
      </c>
    </row>
    <row r="2908" spans="1:4" customFormat="1" ht="17.25" customHeight="1" thickBot="1">
      <c r="A2908" s="75"/>
      <c r="B2908" s="75"/>
      <c r="C2908" s="70" t="str">
        <f ca="1">IF($A2907="","",OFFSET(ورقة1!$D$1,MATCH($A2907,ورقة1!$A:$A,0)-1,))</f>
        <v/>
      </c>
      <c r="D2908" s="70" t="str">
        <f ca="1">IF($A2907="","",OFFSET(ورقة1!$F$1,MATCH($A2907,ورقة1!$A:$A,0)-1,))</f>
        <v/>
      </c>
    </row>
    <row r="2909" spans="1:4" customFormat="1" ht="17.25" customHeight="1" thickBot="1">
      <c r="A2909" s="74" t="str">
        <f>IF(SUM(MAX($A$1:$A2908),1)&gt;MAX(ورقة1!$A:$A),"",SUM(MAX($A$1:$A2908),1))</f>
        <v/>
      </c>
      <c r="B2909" s="74" t="str">
        <f ca="1">IF($A2909="","",OFFSET(ورقة1!$B$1,MATCH($A2909,ورقة1!$A:$A,0)-1,))</f>
        <v/>
      </c>
      <c r="C2909" s="69" t="str">
        <f ca="1">IF($A2909="","",OFFSET(ورقة1!$C$1,MATCH($A2909,ورقة1!$A:$A,0)-1,))</f>
        <v/>
      </c>
      <c r="D2909" s="69" t="str">
        <f ca="1">IF($A2909="","",OFFSET(ورقة1!$E$1,MATCH($A2909,ورقة1!$A:$A,0)-1,))</f>
        <v/>
      </c>
    </row>
    <row r="2910" spans="1:4" customFormat="1" ht="17.25" customHeight="1" thickBot="1">
      <c r="A2910" s="75"/>
      <c r="B2910" s="75"/>
      <c r="C2910" s="70" t="str">
        <f ca="1">IF($A2909="","",OFFSET(ورقة1!$D$1,MATCH($A2909,ورقة1!$A:$A,0)-1,))</f>
        <v/>
      </c>
      <c r="D2910" s="70" t="str">
        <f ca="1">IF($A2909="","",OFFSET(ورقة1!$F$1,MATCH($A2909,ورقة1!$A:$A,0)-1,))</f>
        <v/>
      </c>
    </row>
    <row r="2911" spans="1:4" customFormat="1" ht="17.25" customHeight="1" thickBot="1">
      <c r="A2911" s="74" t="str">
        <f>IF(SUM(MAX($A$1:$A2910),1)&gt;MAX(ورقة1!$A:$A),"",SUM(MAX($A$1:$A2910),1))</f>
        <v/>
      </c>
      <c r="B2911" s="74" t="str">
        <f ca="1">IF($A2911="","",OFFSET(ورقة1!$B$1,MATCH($A2911,ورقة1!$A:$A,0)-1,))</f>
        <v/>
      </c>
      <c r="C2911" s="69" t="str">
        <f ca="1">IF($A2911="","",OFFSET(ورقة1!$C$1,MATCH($A2911,ورقة1!$A:$A,0)-1,))</f>
        <v/>
      </c>
      <c r="D2911" s="69" t="str">
        <f ca="1">IF($A2911="","",OFFSET(ورقة1!$E$1,MATCH($A2911,ورقة1!$A:$A,0)-1,))</f>
        <v/>
      </c>
    </row>
    <row r="2912" spans="1:4" customFormat="1" ht="17.25" customHeight="1" thickBot="1">
      <c r="A2912" s="75"/>
      <c r="B2912" s="75"/>
      <c r="C2912" s="70" t="str">
        <f ca="1">IF($A2911="","",OFFSET(ورقة1!$D$1,MATCH($A2911,ورقة1!$A:$A,0)-1,))</f>
        <v/>
      </c>
      <c r="D2912" s="70" t="str">
        <f ca="1">IF($A2911="","",OFFSET(ورقة1!$F$1,MATCH($A2911,ورقة1!$A:$A,0)-1,))</f>
        <v/>
      </c>
    </row>
    <row r="2913" spans="1:4" customFormat="1" ht="17.25" customHeight="1" thickBot="1">
      <c r="A2913" s="74" t="str">
        <f>IF(SUM(MAX($A$1:$A2912),1)&gt;MAX(ورقة1!$A:$A),"",SUM(MAX($A$1:$A2912),1))</f>
        <v/>
      </c>
      <c r="B2913" s="74" t="str">
        <f ca="1">IF($A2913="","",OFFSET(ورقة1!$B$1,MATCH($A2913,ورقة1!$A:$A,0)-1,))</f>
        <v/>
      </c>
      <c r="C2913" s="69" t="str">
        <f ca="1">IF($A2913="","",OFFSET(ورقة1!$C$1,MATCH($A2913,ورقة1!$A:$A,0)-1,))</f>
        <v/>
      </c>
      <c r="D2913" s="69" t="str">
        <f ca="1">IF($A2913="","",OFFSET(ورقة1!$E$1,MATCH($A2913,ورقة1!$A:$A,0)-1,))</f>
        <v/>
      </c>
    </row>
    <row r="2914" spans="1:4" customFormat="1" ht="17.25" customHeight="1" thickBot="1">
      <c r="A2914" s="75"/>
      <c r="B2914" s="75"/>
      <c r="C2914" s="70" t="str">
        <f ca="1">IF($A2913="","",OFFSET(ورقة1!$D$1,MATCH($A2913,ورقة1!$A:$A,0)-1,))</f>
        <v/>
      </c>
      <c r="D2914" s="70" t="str">
        <f ca="1">IF($A2913="","",OFFSET(ورقة1!$F$1,MATCH($A2913,ورقة1!$A:$A,0)-1,))</f>
        <v/>
      </c>
    </row>
    <row r="2915" spans="1:4" customFormat="1" ht="17.25" customHeight="1" thickBot="1">
      <c r="A2915" s="74" t="str">
        <f>IF(SUM(MAX($A$1:$A2914),1)&gt;MAX(ورقة1!$A:$A),"",SUM(MAX($A$1:$A2914),1))</f>
        <v/>
      </c>
      <c r="B2915" s="74" t="str">
        <f ca="1">IF($A2915="","",OFFSET(ورقة1!$B$1,MATCH($A2915,ورقة1!$A:$A,0)-1,))</f>
        <v/>
      </c>
      <c r="C2915" s="69" t="str">
        <f ca="1">IF($A2915="","",OFFSET(ورقة1!$C$1,MATCH($A2915,ورقة1!$A:$A,0)-1,))</f>
        <v/>
      </c>
      <c r="D2915" s="69" t="str">
        <f ca="1">IF($A2915="","",OFFSET(ورقة1!$E$1,MATCH($A2915,ورقة1!$A:$A,0)-1,))</f>
        <v/>
      </c>
    </row>
    <row r="2916" spans="1:4" customFormat="1" ht="17.25" customHeight="1" thickBot="1">
      <c r="A2916" s="75"/>
      <c r="B2916" s="75"/>
      <c r="C2916" s="70" t="str">
        <f ca="1">IF($A2915="","",OFFSET(ورقة1!$D$1,MATCH($A2915,ورقة1!$A:$A,0)-1,))</f>
        <v/>
      </c>
      <c r="D2916" s="70" t="str">
        <f ca="1">IF($A2915="","",OFFSET(ورقة1!$F$1,MATCH($A2915,ورقة1!$A:$A,0)-1,))</f>
        <v/>
      </c>
    </row>
    <row r="2917" spans="1:4" customFormat="1" ht="17.25" customHeight="1" thickBot="1">
      <c r="A2917" s="74" t="str">
        <f>IF(SUM(MAX($A$1:$A2916),1)&gt;MAX(ورقة1!$A:$A),"",SUM(MAX($A$1:$A2916),1))</f>
        <v/>
      </c>
      <c r="B2917" s="74" t="str">
        <f ca="1">IF($A2917="","",OFFSET(ورقة1!$B$1,MATCH($A2917,ورقة1!$A:$A,0)-1,))</f>
        <v/>
      </c>
      <c r="C2917" s="69" t="str">
        <f ca="1">IF($A2917="","",OFFSET(ورقة1!$C$1,MATCH($A2917,ورقة1!$A:$A,0)-1,))</f>
        <v/>
      </c>
      <c r="D2917" s="69" t="str">
        <f ca="1">IF($A2917="","",OFFSET(ورقة1!$E$1,MATCH($A2917,ورقة1!$A:$A,0)-1,))</f>
        <v/>
      </c>
    </row>
    <row r="2918" spans="1:4" customFormat="1" ht="17.25" customHeight="1" thickBot="1">
      <c r="A2918" s="75"/>
      <c r="B2918" s="75"/>
      <c r="C2918" s="70" t="str">
        <f ca="1">IF($A2917="","",OFFSET(ورقة1!$D$1,MATCH($A2917,ورقة1!$A:$A,0)-1,))</f>
        <v/>
      </c>
      <c r="D2918" s="70" t="str">
        <f ca="1">IF($A2917="","",OFFSET(ورقة1!$F$1,MATCH($A2917,ورقة1!$A:$A,0)-1,))</f>
        <v/>
      </c>
    </row>
    <row r="2919" spans="1:4" customFormat="1" ht="17.25" customHeight="1" thickBot="1">
      <c r="A2919" s="74" t="str">
        <f>IF(SUM(MAX($A$1:$A2918),1)&gt;MAX(ورقة1!$A:$A),"",SUM(MAX($A$1:$A2918),1))</f>
        <v/>
      </c>
      <c r="B2919" s="74" t="str">
        <f ca="1">IF($A2919="","",OFFSET(ورقة1!$B$1,MATCH($A2919,ورقة1!$A:$A,0)-1,))</f>
        <v/>
      </c>
      <c r="C2919" s="69" t="str">
        <f ca="1">IF($A2919="","",OFFSET(ورقة1!$C$1,MATCH($A2919,ورقة1!$A:$A,0)-1,))</f>
        <v/>
      </c>
      <c r="D2919" s="69" t="str">
        <f ca="1">IF($A2919="","",OFFSET(ورقة1!$E$1,MATCH($A2919,ورقة1!$A:$A,0)-1,))</f>
        <v/>
      </c>
    </row>
    <row r="2920" spans="1:4" customFormat="1" ht="17.25" customHeight="1" thickBot="1">
      <c r="A2920" s="75"/>
      <c r="B2920" s="75"/>
      <c r="C2920" s="70" t="str">
        <f ca="1">IF($A2919="","",OFFSET(ورقة1!$D$1,MATCH($A2919,ورقة1!$A:$A,0)-1,))</f>
        <v/>
      </c>
      <c r="D2920" s="70" t="str">
        <f ca="1">IF($A2919="","",OFFSET(ورقة1!$F$1,MATCH($A2919,ورقة1!$A:$A,0)-1,))</f>
        <v/>
      </c>
    </row>
    <row r="2921" spans="1:4" customFormat="1" ht="17.25" customHeight="1" thickBot="1">
      <c r="A2921" s="74" t="str">
        <f>IF(SUM(MAX($A$1:$A2920),1)&gt;MAX(ورقة1!$A:$A),"",SUM(MAX($A$1:$A2920),1))</f>
        <v/>
      </c>
      <c r="B2921" s="74" t="str">
        <f ca="1">IF($A2921="","",OFFSET(ورقة1!$B$1,MATCH($A2921,ورقة1!$A:$A,0)-1,))</f>
        <v/>
      </c>
      <c r="C2921" s="69" t="str">
        <f ca="1">IF($A2921="","",OFFSET(ورقة1!$C$1,MATCH($A2921,ورقة1!$A:$A,0)-1,))</f>
        <v/>
      </c>
      <c r="D2921" s="69" t="str">
        <f ca="1">IF($A2921="","",OFFSET(ورقة1!$E$1,MATCH($A2921,ورقة1!$A:$A,0)-1,))</f>
        <v/>
      </c>
    </row>
    <row r="2922" spans="1:4" customFormat="1" ht="17.25" customHeight="1" thickBot="1">
      <c r="A2922" s="75"/>
      <c r="B2922" s="75"/>
      <c r="C2922" s="70" t="str">
        <f ca="1">IF($A2921="","",OFFSET(ورقة1!$D$1,MATCH($A2921,ورقة1!$A:$A,0)-1,))</f>
        <v/>
      </c>
      <c r="D2922" s="70" t="str">
        <f ca="1">IF($A2921="","",OFFSET(ورقة1!$F$1,MATCH($A2921,ورقة1!$A:$A,0)-1,))</f>
        <v/>
      </c>
    </row>
    <row r="2923" spans="1:4" customFormat="1" ht="17.25" customHeight="1" thickBot="1">
      <c r="A2923" s="74" t="str">
        <f>IF(SUM(MAX($A$1:$A2922),1)&gt;MAX(ورقة1!$A:$A),"",SUM(MAX($A$1:$A2922),1))</f>
        <v/>
      </c>
      <c r="B2923" s="74" t="str">
        <f ca="1">IF($A2923="","",OFFSET(ورقة1!$B$1,MATCH($A2923,ورقة1!$A:$A,0)-1,))</f>
        <v/>
      </c>
      <c r="C2923" s="69" t="str">
        <f ca="1">IF($A2923="","",OFFSET(ورقة1!$C$1,MATCH($A2923,ورقة1!$A:$A,0)-1,))</f>
        <v/>
      </c>
      <c r="D2923" s="69" t="str">
        <f ca="1">IF($A2923="","",OFFSET(ورقة1!$E$1,MATCH($A2923,ورقة1!$A:$A,0)-1,))</f>
        <v/>
      </c>
    </row>
    <row r="2924" spans="1:4" customFormat="1" ht="17.25" customHeight="1" thickBot="1">
      <c r="A2924" s="75"/>
      <c r="B2924" s="75"/>
      <c r="C2924" s="70" t="str">
        <f ca="1">IF($A2923="","",OFFSET(ورقة1!$D$1,MATCH($A2923,ورقة1!$A:$A,0)-1,))</f>
        <v/>
      </c>
      <c r="D2924" s="70" t="str">
        <f ca="1">IF($A2923="","",OFFSET(ورقة1!$F$1,MATCH($A2923,ورقة1!$A:$A,0)-1,))</f>
        <v/>
      </c>
    </row>
    <row r="2925" spans="1:4" customFormat="1" ht="17.25" customHeight="1" thickBot="1">
      <c r="A2925" s="74" t="str">
        <f>IF(SUM(MAX($A$1:$A2924),1)&gt;MAX(ورقة1!$A:$A),"",SUM(MAX($A$1:$A2924),1))</f>
        <v/>
      </c>
      <c r="B2925" s="74" t="str">
        <f ca="1">IF($A2925="","",OFFSET(ورقة1!$B$1,MATCH($A2925,ورقة1!$A:$A,0)-1,))</f>
        <v/>
      </c>
      <c r="C2925" s="69" t="str">
        <f ca="1">IF($A2925="","",OFFSET(ورقة1!$C$1,MATCH($A2925,ورقة1!$A:$A,0)-1,))</f>
        <v/>
      </c>
      <c r="D2925" s="69" t="str">
        <f ca="1">IF($A2925="","",OFFSET(ورقة1!$E$1,MATCH($A2925,ورقة1!$A:$A,0)-1,))</f>
        <v/>
      </c>
    </row>
    <row r="2926" spans="1:4" customFormat="1" ht="17.25" customHeight="1" thickBot="1">
      <c r="A2926" s="75"/>
      <c r="B2926" s="75"/>
      <c r="C2926" s="70" t="str">
        <f ca="1">IF($A2925="","",OFFSET(ورقة1!$D$1,MATCH($A2925,ورقة1!$A:$A,0)-1,))</f>
        <v/>
      </c>
      <c r="D2926" s="70" t="str">
        <f ca="1">IF($A2925="","",OFFSET(ورقة1!$F$1,MATCH($A2925,ورقة1!$A:$A,0)-1,))</f>
        <v/>
      </c>
    </row>
    <row r="2927" spans="1:4" customFormat="1" ht="17.25" customHeight="1" thickBot="1">
      <c r="A2927" s="74" t="str">
        <f>IF(SUM(MAX($A$1:$A2926),1)&gt;MAX(ورقة1!$A:$A),"",SUM(MAX($A$1:$A2926),1))</f>
        <v/>
      </c>
      <c r="B2927" s="74" t="str">
        <f ca="1">IF($A2927="","",OFFSET(ورقة1!$B$1,MATCH($A2927,ورقة1!$A:$A,0)-1,))</f>
        <v/>
      </c>
      <c r="C2927" s="69" t="str">
        <f ca="1">IF($A2927="","",OFFSET(ورقة1!$C$1,MATCH($A2927,ورقة1!$A:$A,0)-1,))</f>
        <v/>
      </c>
      <c r="D2927" s="69" t="str">
        <f ca="1">IF($A2927="","",OFFSET(ورقة1!$E$1,MATCH($A2927,ورقة1!$A:$A,0)-1,))</f>
        <v/>
      </c>
    </row>
    <row r="2928" spans="1:4" customFormat="1" ht="17.25" customHeight="1" thickBot="1">
      <c r="A2928" s="75"/>
      <c r="B2928" s="75"/>
      <c r="C2928" s="70" t="str">
        <f ca="1">IF($A2927="","",OFFSET(ورقة1!$D$1,MATCH($A2927,ورقة1!$A:$A,0)-1,))</f>
        <v/>
      </c>
      <c r="D2928" s="70" t="str">
        <f ca="1">IF($A2927="","",OFFSET(ورقة1!$F$1,MATCH($A2927,ورقة1!$A:$A,0)-1,))</f>
        <v/>
      </c>
    </row>
    <row r="2929" spans="1:4" customFormat="1" ht="17.25" customHeight="1" thickBot="1">
      <c r="A2929" s="74" t="str">
        <f>IF(SUM(MAX($A$1:$A2928),1)&gt;MAX(ورقة1!$A:$A),"",SUM(MAX($A$1:$A2928),1))</f>
        <v/>
      </c>
      <c r="B2929" s="74" t="str">
        <f ca="1">IF($A2929="","",OFFSET(ورقة1!$B$1,MATCH($A2929,ورقة1!$A:$A,0)-1,))</f>
        <v/>
      </c>
      <c r="C2929" s="69" t="str">
        <f ca="1">IF($A2929="","",OFFSET(ورقة1!$C$1,MATCH($A2929,ورقة1!$A:$A,0)-1,))</f>
        <v/>
      </c>
      <c r="D2929" s="69" t="str">
        <f ca="1">IF($A2929="","",OFFSET(ورقة1!$E$1,MATCH($A2929,ورقة1!$A:$A,0)-1,))</f>
        <v/>
      </c>
    </row>
    <row r="2930" spans="1:4" customFormat="1" ht="17.25" customHeight="1" thickBot="1">
      <c r="A2930" s="75"/>
      <c r="B2930" s="75"/>
      <c r="C2930" s="70" t="str">
        <f ca="1">IF($A2929="","",OFFSET(ورقة1!$D$1,MATCH($A2929,ورقة1!$A:$A,0)-1,))</f>
        <v/>
      </c>
      <c r="D2930" s="70" t="str">
        <f ca="1">IF($A2929="","",OFFSET(ورقة1!$F$1,MATCH($A2929,ورقة1!$A:$A,0)-1,))</f>
        <v/>
      </c>
    </row>
    <row r="2931" spans="1:4" customFormat="1" ht="17.25" customHeight="1" thickBot="1">
      <c r="A2931" s="74" t="str">
        <f>IF(SUM(MAX($A$1:$A2930),1)&gt;MAX(ورقة1!$A:$A),"",SUM(MAX($A$1:$A2930),1))</f>
        <v/>
      </c>
      <c r="B2931" s="74" t="str">
        <f ca="1">IF($A2931="","",OFFSET(ورقة1!$B$1,MATCH($A2931,ورقة1!$A:$A,0)-1,))</f>
        <v/>
      </c>
      <c r="C2931" s="69" t="str">
        <f ca="1">IF($A2931="","",OFFSET(ورقة1!$C$1,MATCH($A2931,ورقة1!$A:$A,0)-1,))</f>
        <v/>
      </c>
      <c r="D2931" s="69" t="str">
        <f ca="1">IF($A2931="","",OFFSET(ورقة1!$E$1,MATCH($A2931,ورقة1!$A:$A,0)-1,))</f>
        <v/>
      </c>
    </row>
    <row r="2932" spans="1:4" customFormat="1" ht="17.25" customHeight="1" thickBot="1">
      <c r="A2932" s="75"/>
      <c r="B2932" s="75"/>
      <c r="C2932" s="70" t="str">
        <f ca="1">IF($A2931="","",OFFSET(ورقة1!$D$1,MATCH($A2931,ورقة1!$A:$A,0)-1,))</f>
        <v/>
      </c>
      <c r="D2932" s="70" t="str">
        <f ca="1">IF($A2931="","",OFFSET(ورقة1!$F$1,MATCH($A2931,ورقة1!$A:$A,0)-1,))</f>
        <v/>
      </c>
    </row>
    <row r="2933" spans="1:4" customFormat="1" ht="17.25" customHeight="1" thickBot="1">
      <c r="A2933" s="74" t="str">
        <f>IF(SUM(MAX($A$1:$A2932),1)&gt;MAX(ورقة1!$A:$A),"",SUM(MAX($A$1:$A2932),1))</f>
        <v/>
      </c>
      <c r="B2933" s="74" t="str">
        <f ca="1">IF($A2933="","",OFFSET(ورقة1!$B$1,MATCH($A2933,ورقة1!$A:$A,0)-1,))</f>
        <v/>
      </c>
      <c r="C2933" s="69" t="str">
        <f ca="1">IF($A2933="","",OFFSET(ورقة1!$C$1,MATCH($A2933,ورقة1!$A:$A,0)-1,))</f>
        <v/>
      </c>
      <c r="D2933" s="69" t="str">
        <f ca="1">IF($A2933="","",OFFSET(ورقة1!$E$1,MATCH($A2933,ورقة1!$A:$A,0)-1,))</f>
        <v/>
      </c>
    </row>
    <row r="2934" spans="1:4" customFormat="1" ht="17.25" customHeight="1" thickBot="1">
      <c r="A2934" s="75"/>
      <c r="B2934" s="75"/>
      <c r="C2934" s="70" t="str">
        <f ca="1">IF($A2933="","",OFFSET(ورقة1!$D$1,MATCH($A2933,ورقة1!$A:$A,0)-1,))</f>
        <v/>
      </c>
      <c r="D2934" s="70" t="str">
        <f ca="1">IF($A2933="","",OFFSET(ورقة1!$F$1,MATCH($A2933,ورقة1!$A:$A,0)-1,))</f>
        <v/>
      </c>
    </row>
    <row r="2935" spans="1:4" customFormat="1" ht="17.25" customHeight="1" thickBot="1">
      <c r="A2935" s="74" t="str">
        <f>IF(SUM(MAX($A$1:$A2934),1)&gt;MAX(ورقة1!$A:$A),"",SUM(MAX($A$1:$A2934),1))</f>
        <v/>
      </c>
      <c r="B2935" s="74" t="str">
        <f ca="1">IF($A2935="","",OFFSET(ورقة1!$B$1,MATCH($A2935,ورقة1!$A:$A,0)-1,))</f>
        <v/>
      </c>
      <c r="C2935" s="69" t="str">
        <f ca="1">IF($A2935="","",OFFSET(ورقة1!$C$1,MATCH($A2935,ورقة1!$A:$A,0)-1,))</f>
        <v/>
      </c>
      <c r="D2935" s="69" t="str">
        <f ca="1">IF($A2935="","",OFFSET(ورقة1!$E$1,MATCH($A2935,ورقة1!$A:$A,0)-1,))</f>
        <v/>
      </c>
    </row>
    <row r="2936" spans="1:4" customFormat="1" ht="17.25" customHeight="1" thickBot="1">
      <c r="A2936" s="75"/>
      <c r="B2936" s="75"/>
      <c r="C2936" s="70" t="str">
        <f ca="1">IF($A2935="","",OFFSET(ورقة1!$D$1,MATCH($A2935,ورقة1!$A:$A,0)-1,))</f>
        <v/>
      </c>
      <c r="D2936" s="70" t="str">
        <f ca="1">IF($A2935="","",OFFSET(ورقة1!$F$1,MATCH($A2935,ورقة1!$A:$A,0)-1,))</f>
        <v/>
      </c>
    </row>
    <row r="2937" spans="1:4" customFormat="1" ht="17.25" customHeight="1" thickBot="1">
      <c r="A2937" s="74" t="str">
        <f>IF(SUM(MAX($A$1:$A2936),1)&gt;MAX(ورقة1!$A:$A),"",SUM(MAX($A$1:$A2936),1))</f>
        <v/>
      </c>
      <c r="B2937" s="74" t="str">
        <f ca="1">IF($A2937="","",OFFSET(ورقة1!$B$1,MATCH($A2937,ورقة1!$A:$A,0)-1,))</f>
        <v/>
      </c>
      <c r="C2937" s="69" t="str">
        <f ca="1">IF($A2937="","",OFFSET(ورقة1!$C$1,MATCH($A2937,ورقة1!$A:$A,0)-1,))</f>
        <v/>
      </c>
      <c r="D2937" s="69" t="str">
        <f ca="1">IF($A2937="","",OFFSET(ورقة1!$E$1,MATCH($A2937,ورقة1!$A:$A,0)-1,))</f>
        <v/>
      </c>
    </row>
    <row r="2938" spans="1:4" customFormat="1" ht="17.25" customHeight="1" thickBot="1">
      <c r="A2938" s="75"/>
      <c r="B2938" s="75"/>
      <c r="C2938" s="70" t="str">
        <f ca="1">IF($A2937="","",OFFSET(ورقة1!$D$1,MATCH($A2937,ورقة1!$A:$A,0)-1,))</f>
        <v/>
      </c>
      <c r="D2938" s="70" t="str">
        <f ca="1">IF($A2937="","",OFFSET(ورقة1!$F$1,MATCH($A2937,ورقة1!$A:$A,0)-1,))</f>
        <v/>
      </c>
    </row>
    <row r="2939" spans="1:4" customFormat="1" ht="17.25" customHeight="1" thickBot="1">
      <c r="A2939" s="74" t="str">
        <f>IF(SUM(MAX($A$1:$A2938),1)&gt;MAX(ورقة1!$A:$A),"",SUM(MAX($A$1:$A2938),1))</f>
        <v/>
      </c>
      <c r="B2939" s="74" t="str">
        <f ca="1">IF($A2939="","",OFFSET(ورقة1!$B$1,MATCH($A2939,ورقة1!$A:$A,0)-1,))</f>
        <v/>
      </c>
      <c r="C2939" s="69" t="str">
        <f ca="1">IF($A2939="","",OFFSET(ورقة1!$C$1,MATCH($A2939,ورقة1!$A:$A,0)-1,))</f>
        <v/>
      </c>
      <c r="D2939" s="69" t="str">
        <f ca="1">IF($A2939="","",OFFSET(ورقة1!$E$1,MATCH($A2939,ورقة1!$A:$A,0)-1,))</f>
        <v/>
      </c>
    </row>
    <row r="2940" spans="1:4" customFormat="1" ht="17.25" customHeight="1" thickBot="1">
      <c r="A2940" s="75"/>
      <c r="B2940" s="75"/>
      <c r="C2940" s="70" t="str">
        <f ca="1">IF($A2939="","",OFFSET(ورقة1!$D$1,MATCH($A2939,ورقة1!$A:$A,0)-1,))</f>
        <v/>
      </c>
      <c r="D2940" s="70" t="str">
        <f ca="1">IF($A2939="","",OFFSET(ورقة1!$F$1,MATCH($A2939,ورقة1!$A:$A,0)-1,))</f>
        <v/>
      </c>
    </row>
    <row r="2941" spans="1:4" customFormat="1" ht="17.25" customHeight="1" thickBot="1">
      <c r="A2941" s="74" t="str">
        <f>IF(SUM(MAX($A$1:$A2940),1)&gt;MAX(ورقة1!$A:$A),"",SUM(MAX($A$1:$A2940),1))</f>
        <v/>
      </c>
      <c r="B2941" s="74" t="str">
        <f ca="1">IF($A2941="","",OFFSET(ورقة1!$B$1,MATCH($A2941,ورقة1!$A:$A,0)-1,))</f>
        <v/>
      </c>
      <c r="C2941" s="69" t="str">
        <f ca="1">IF($A2941="","",OFFSET(ورقة1!$C$1,MATCH($A2941,ورقة1!$A:$A,0)-1,))</f>
        <v/>
      </c>
      <c r="D2941" s="69" t="str">
        <f ca="1">IF($A2941="","",OFFSET(ورقة1!$E$1,MATCH($A2941,ورقة1!$A:$A,0)-1,))</f>
        <v/>
      </c>
    </row>
    <row r="2942" spans="1:4" customFormat="1" ht="17.25" customHeight="1" thickBot="1">
      <c r="A2942" s="75"/>
      <c r="B2942" s="75"/>
      <c r="C2942" s="70" t="str">
        <f ca="1">IF($A2941="","",OFFSET(ورقة1!$D$1,MATCH($A2941,ورقة1!$A:$A,0)-1,))</f>
        <v/>
      </c>
      <c r="D2942" s="70" t="str">
        <f ca="1">IF($A2941="","",OFFSET(ورقة1!$F$1,MATCH($A2941,ورقة1!$A:$A,0)-1,))</f>
        <v/>
      </c>
    </row>
    <row r="2943" spans="1:4" customFormat="1" ht="17.25" customHeight="1" thickBot="1">
      <c r="A2943" s="74" t="str">
        <f>IF(SUM(MAX($A$1:$A2942),1)&gt;MAX(ورقة1!$A:$A),"",SUM(MAX($A$1:$A2942),1))</f>
        <v/>
      </c>
      <c r="B2943" s="74" t="str">
        <f ca="1">IF($A2943="","",OFFSET(ورقة1!$B$1,MATCH($A2943,ورقة1!$A:$A,0)-1,))</f>
        <v/>
      </c>
      <c r="C2943" s="69" t="str">
        <f ca="1">IF($A2943="","",OFFSET(ورقة1!$C$1,MATCH($A2943,ورقة1!$A:$A,0)-1,))</f>
        <v/>
      </c>
      <c r="D2943" s="69" t="str">
        <f ca="1">IF($A2943="","",OFFSET(ورقة1!$E$1,MATCH($A2943,ورقة1!$A:$A,0)-1,))</f>
        <v/>
      </c>
    </row>
    <row r="2944" spans="1:4" customFormat="1" ht="17.25" customHeight="1" thickBot="1">
      <c r="A2944" s="75"/>
      <c r="B2944" s="75"/>
      <c r="C2944" s="70" t="str">
        <f ca="1">IF($A2943="","",OFFSET(ورقة1!$D$1,MATCH($A2943,ورقة1!$A:$A,0)-1,))</f>
        <v/>
      </c>
      <c r="D2944" s="70" t="str">
        <f ca="1">IF($A2943="","",OFFSET(ورقة1!$F$1,MATCH($A2943,ورقة1!$A:$A,0)-1,))</f>
        <v/>
      </c>
    </row>
    <row r="2945" spans="1:4" customFormat="1" ht="17.25" customHeight="1" thickBot="1">
      <c r="A2945" s="74" t="str">
        <f>IF(SUM(MAX($A$1:$A2944),1)&gt;MAX(ورقة1!$A:$A),"",SUM(MAX($A$1:$A2944),1))</f>
        <v/>
      </c>
      <c r="B2945" s="74" t="str">
        <f ca="1">IF($A2945="","",OFFSET(ورقة1!$B$1,MATCH($A2945,ورقة1!$A:$A,0)-1,))</f>
        <v/>
      </c>
      <c r="C2945" s="69" t="str">
        <f ca="1">IF($A2945="","",OFFSET(ورقة1!$C$1,MATCH($A2945,ورقة1!$A:$A,0)-1,))</f>
        <v/>
      </c>
      <c r="D2945" s="69" t="str">
        <f ca="1">IF($A2945="","",OFFSET(ورقة1!$E$1,MATCH($A2945,ورقة1!$A:$A,0)-1,))</f>
        <v/>
      </c>
    </row>
    <row r="2946" spans="1:4" customFormat="1" ht="17.25" customHeight="1" thickBot="1">
      <c r="A2946" s="75"/>
      <c r="B2946" s="75"/>
      <c r="C2946" s="70" t="str">
        <f ca="1">IF($A2945="","",OFFSET(ورقة1!$D$1,MATCH($A2945,ورقة1!$A:$A,0)-1,))</f>
        <v/>
      </c>
      <c r="D2946" s="70" t="str">
        <f ca="1">IF($A2945="","",OFFSET(ورقة1!$F$1,MATCH($A2945,ورقة1!$A:$A,0)-1,))</f>
        <v/>
      </c>
    </row>
    <row r="2947" spans="1:4" customFormat="1" ht="17.25" customHeight="1" thickBot="1">
      <c r="A2947" s="74" t="str">
        <f>IF(SUM(MAX($A$1:$A2946),1)&gt;MAX(ورقة1!$A:$A),"",SUM(MAX($A$1:$A2946),1))</f>
        <v/>
      </c>
      <c r="B2947" s="74" t="str">
        <f ca="1">IF($A2947="","",OFFSET(ورقة1!$B$1,MATCH($A2947,ورقة1!$A:$A,0)-1,))</f>
        <v/>
      </c>
      <c r="C2947" s="69" t="str">
        <f ca="1">IF($A2947="","",OFFSET(ورقة1!$C$1,MATCH($A2947,ورقة1!$A:$A,0)-1,))</f>
        <v/>
      </c>
      <c r="D2947" s="69" t="str">
        <f ca="1">IF($A2947="","",OFFSET(ورقة1!$E$1,MATCH($A2947,ورقة1!$A:$A,0)-1,))</f>
        <v/>
      </c>
    </row>
    <row r="2948" spans="1:4" customFormat="1" ht="17.25" customHeight="1" thickBot="1">
      <c r="A2948" s="75"/>
      <c r="B2948" s="75"/>
      <c r="C2948" s="70" t="str">
        <f ca="1">IF($A2947="","",OFFSET(ورقة1!$D$1,MATCH($A2947,ورقة1!$A:$A,0)-1,))</f>
        <v/>
      </c>
      <c r="D2948" s="70" t="str">
        <f ca="1">IF($A2947="","",OFFSET(ورقة1!$F$1,MATCH($A2947,ورقة1!$A:$A,0)-1,))</f>
        <v/>
      </c>
    </row>
    <row r="2949" spans="1:4" customFormat="1" ht="17.25" customHeight="1" thickBot="1">
      <c r="A2949" s="74" t="str">
        <f>IF(SUM(MAX($A$1:$A2948),1)&gt;MAX(ورقة1!$A:$A),"",SUM(MAX($A$1:$A2948),1))</f>
        <v/>
      </c>
      <c r="B2949" s="74" t="str">
        <f ca="1">IF($A2949="","",OFFSET(ورقة1!$B$1,MATCH($A2949,ورقة1!$A:$A,0)-1,))</f>
        <v/>
      </c>
      <c r="C2949" s="69" t="str">
        <f ca="1">IF($A2949="","",OFFSET(ورقة1!$C$1,MATCH($A2949,ورقة1!$A:$A,0)-1,))</f>
        <v/>
      </c>
      <c r="D2949" s="69" t="str">
        <f ca="1">IF($A2949="","",OFFSET(ورقة1!$E$1,MATCH($A2949,ورقة1!$A:$A,0)-1,))</f>
        <v/>
      </c>
    </row>
    <row r="2950" spans="1:4" customFormat="1" ht="17.25" customHeight="1" thickBot="1">
      <c r="A2950" s="75"/>
      <c r="B2950" s="75"/>
      <c r="C2950" s="70" t="str">
        <f ca="1">IF($A2949="","",OFFSET(ورقة1!$D$1,MATCH($A2949,ورقة1!$A:$A,0)-1,))</f>
        <v/>
      </c>
      <c r="D2950" s="70" t="str">
        <f ca="1">IF($A2949="","",OFFSET(ورقة1!$F$1,MATCH($A2949,ورقة1!$A:$A,0)-1,))</f>
        <v/>
      </c>
    </row>
    <row r="2951" spans="1:4" customFormat="1" ht="17.25" customHeight="1" thickBot="1">
      <c r="A2951" s="74" t="str">
        <f>IF(SUM(MAX($A$1:$A2950),1)&gt;MAX(ورقة1!$A:$A),"",SUM(MAX($A$1:$A2950),1))</f>
        <v/>
      </c>
      <c r="B2951" s="74" t="str">
        <f ca="1">IF($A2951="","",OFFSET(ورقة1!$B$1,MATCH($A2951,ورقة1!$A:$A,0)-1,))</f>
        <v/>
      </c>
      <c r="C2951" s="69" t="str">
        <f ca="1">IF($A2951="","",OFFSET(ورقة1!$C$1,MATCH($A2951,ورقة1!$A:$A,0)-1,))</f>
        <v/>
      </c>
      <c r="D2951" s="69" t="str">
        <f ca="1">IF($A2951="","",OFFSET(ورقة1!$E$1,MATCH($A2951,ورقة1!$A:$A,0)-1,))</f>
        <v/>
      </c>
    </row>
    <row r="2952" spans="1:4" customFormat="1" ht="17.25" customHeight="1" thickBot="1">
      <c r="A2952" s="75"/>
      <c r="B2952" s="75"/>
      <c r="C2952" s="70" t="str">
        <f ca="1">IF($A2951="","",OFFSET(ورقة1!$D$1,MATCH($A2951,ورقة1!$A:$A,0)-1,))</f>
        <v/>
      </c>
      <c r="D2952" s="70" t="str">
        <f ca="1">IF($A2951="","",OFFSET(ورقة1!$F$1,MATCH($A2951,ورقة1!$A:$A,0)-1,))</f>
        <v/>
      </c>
    </row>
    <row r="2953" spans="1:4" customFormat="1" ht="17.25" customHeight="1" thickBot="1">
      <c r="A2953" s="74" t="str">
        <f>IF(SUM(MAX($A$1:$A2952),1)&gt;MAX(ورقة1!$A:$A),"",SUM(MAX($A$1:$A2952),1))</f>
        <v/>
      </c>
      <c r="B2953" s="74" t="str">
        <f ca="1">IF($A2953="","",OFFSET(ورقة1!$B$1,MATCH($A2953,ورقة1!$A:$A,0)-1,))</f>
        <v/>
      </c>
      <c r="C2953" s="69" t="str">
        <f ca="1">IF($A2953="","",OFFSET(ورقة1!$C$1,MATCH($A2953,ورقة1!$A:$A,0)-1,))</f>
        <v/>
      </c>
      <c r="D2953" s="69" t="str">
        <f ca="1">IF($A2953="","",OFFSET(ورقة1!$E$1,MATCH($A2953,ورقة1!$A:$A,0)-1,))</f>
        <v/>
      </c>
    </row>
    <row r="2954" spans="1:4" customFormat="1" ht="17.25" customHeight="1" thickBot="1">
      <c r="A2954" s="75"/>
      <c r="B2954" s="75"/>
      <c r="C2954" s="70" t="str">
        <f ca="1">IF($A2953="","",OFFSET(ورقة1!$D$1,MATCH($A2953,ورقة1!$A:$A,0)-1,))</f>
        <v/>
      </c>
      <c r="D2954" s="70" t="str">
        <f ca="1">IF($A2953="","",OFFSET(ورقة1!$F$1,MATCH($A2953,ورقة1!$A:$A,0)-1,))</f>
        <v/>
      </c>
    </row>
    <row r="2955" spans="1:4" customFormat="1" ht="17.25" customHeight="1" thickBot="1">
      <c r="A2955" s="74" t="str">
        <f>IF(SUM(MAX($A$1:$A2954),1)&gt;MAX(ورقة1!$A:$A),"",SUM(MAX($A$1:$A2954),1))</f>
        <v/>
      </c>
      <c r="B2955" s="74" t="str">
        <f ca="1">IF($A2955="","",OFFSET(ورقة1!$B$1,MATCH($A2955,ورقة1!$A:$A,0)-1,))</f>
        <v/>
      </c>
      <c r="C2955" s="69" t="str">
        <f ca="1">IF($A2955="","",OFFSET(ورقة1!$C$1,MATCH($A2955,ورقة1!$A:$A,0)-1,))</f>
        <v/>
      </c>
      <c r="D2955" s="69" t="str">
        <f ca="1">IF($A2955="","",OFFSET(ورقة1!$E$1,MATCH($A2955,ورقة1!$A:$A,0)-1,))</f>
        <v/>
      </c>
    </row>
    <row r="2956" spans="1:4" customFormat="1" ht="17.25" customHeight="1" thickBot="1">
      <c r="A2956" s="75"/>
      <c r="B2956" s="75"/>
      <c r="C2956" s="70" t="str">
        <f ca="1">IF($A2955="","",OFFSET(ورقة1!$D$1,MATCH($A2955,ورقة1!$A:$A,0)-1,))</f>
        <v/>
      </c>
      <c r="D2956" s="70" t="str">
        <f ca="1">IF($A2955="","",OFFSET(ورقة1!$F$1,MATCH($A2955,ورقة1!$A:$A,0)-1,))</f>
        <v/>
      </c>
    </row>
    <row r="2957" spans="1:4" customFormat="1" ht="17.25" customHeight="1" thickBot="1">
      <c r="A2957" s="74" t="str">
        <f>IF(SUM(MAX($A$1:$A2956),1)&gt;MAX(ورقة1!$A:$A),"",SUM(MAX($A$1:$A2956),1))</f>
        <v/>
      </c>
      <c r="B2957" s="74" t="str">
        <f ca="1">IF($A2957="","",OFFSET(ورقة1!$B$1,MATCH($A2957,ورقة1!$A:$A,0)-1,))</f>
        <v/>
      </c>
      <c r="C2957" s="69" t="str">
        <f ca="1">IF($A2957="","",OFFSET(ورقة1!$C$1,MATCH($A2957,ورقة1!$A:$A,0)-1,))</f>
        <v/>
      </c>
      <c r="D2957" s="69" t="str">
        <f ca="1">IF($A2957="","",OFFSET(ورقة1!$E$1,MATCH($A2957,ورقة1!$A:$A,0)-1,))</f>
        <v/>
      </c>
    </row>
    <row r="2958" spans="1:4" customFormat="1" ht="17.25" customHeight="1" thickBot="1">
      <c r="A2958" s="75"/>
      <c r="B2958" s="75"/>
      <c r="C2958" s="70" t="str">
        <f ca="1">IF($A2957="","",OFFSET(ورقة1!$D$1,MATCH($A2957,ورقة1!$A:$A,0)-1,))</f>
        <v/>
      </c>
      <c r="D2958" s="70" t="str">
        <f ca="1">IF($A2957="","",OFFSET(ورقة1!$F$1,MATCH($A2957,ورقة1!$A:$A,0)-1,))</f>
        <v/>
      </c>
    </row>
    <row r="2959" spans="1:4" customFormat="1" ht="17.25" customHeight="1" thickBot="1">
      <c r="A2959" s="74" t="str">
        <f>IF(SUM(MAX($A$1:$A2958),1)&gt;MAX(ورقة1!$A:$A),"",SUM(MAX($A$1:$A2958),1))</f>
        <v/>
      </c>
      <c r="B2959" s="74" t="str">
        <f ca="1">IF($A2959="","",OFFSET(ورقة1!$B$1,MATCH($A2959,ورقة1!$A:$A,0)-1,))</f>
        <v/>
      </c>
      <c r="C2959" s="69" t="str">
        <f ca="1">IF($A2959="","",OFFSET(ورقة1!$C$1,MATCH($A2959,ورقة1!$A:$A,0)-1,))</f>
        <v/>
      </c>
      <c r="D2959" s="69" t="str">
        <f ca="1">IF($A2959="","",OFFSET(ورقة1!$E$1,MATCH($A2959,ورقة1!$A:$A,0)-1,))</f>
        <v/>
      </c>
    </row>
    <row r="2960" spans="1:4" customFormat="1" ht="17.25" customHeight="1" thickBot="1">
      <c r="A2960" s="75"/>
      <c r="B2960" s="75"/>
      <c r="C2960" s="70" t="str">
        <f ca="1">IF($A2959="","",OFFSET(ورقة1!$D$1,MATCH($A2959,ورقة1!$A:$A,0)-1,))</f>
        <v/>
      </c>
      <c r="D2960" s="70" t="str">
        <f ca="1">IF($A2959="","",OFFSET(ورقة1!$F$1,MATCH($A2959,ورقة1!$A:$A,0)-1,))</f>
        <v/>
      </c>
    </row>
    <row r="2961" spans="1:4" customFormat="1" ht="17.25" customHeight="1" thickBot="1">
      <c r="A2961" s="74" t="str">
        <f>IF(SUM(MAX($A$1:$A2960),1)&gt;MAX(ورقة1!$A:$A),"",SUM(MAX($A$1:$A2960),1))</f>
        <v/>
      </c>
      <c r="B2961" s="74" t="str">
        <f ca="1">IF($A2961="","",OFFSET(ورقة1!$B$1,MATCH($A2961,ورقة1!$A:$A,0)-1,))</f>
        <v/>
      </c>
      <c r="C2961" s="69" t="str">
        <f ca="1">IF($A2961="","",OFFSET(ورقة1!$C$1,MATCH($A2961,ورقة1!$A:$A,0)-1,))</f>
        <v/>
      </c>
      <c r="D2961" s="69" t="str">
        <f ca="1">IF($A2961="","",OFFSET(ورقة1!$E$1,MATCH($A2961,ورقة1!$A:$A,0)-1,))</f>
        <v/>
      </c>
    </row>
    <row r="2962" spans="1:4" customFormat="1" ht="17.25" customHeight="1" thickBot="1">
      <c r="A2962" s="75"/>
      <c r="B2962" s="75"/>
      <c r="C2962" s="70" t="str">
        <f ca="1">IF($A2961="","",OFFSET(ورقة1!$D$1,MATCH($A2961,ورقة1!$A:$A,0)-1,))</f>
        <v/>
      </c>
      <c r="D2962" s="70" t="str">
        <f ca="1">IF($A2961="","",OFFSET(ورقة1!$F$1,MATCH($A2961,ورقة1!$A:$A,0)-1,))</f>
        <v/>
      </c>
    </row>
    <row r="2963" spans="1:4" customFormat="1" ht="17.25" customHeight="1" thickBot="1">
      <c r="A2963" s="74" t="str">
        <f>IF(SUM(MAX($A$1:$A2962),1)&gt;MAX(ورقة1!$A:$A),"",SUM(MAX($A$1:$A2962),1))</f>
        <v/>
      </c>
      <c r="B2963" s="74" t="str">
        <f ca="1">IF($A2963="","",OFFSET(ورقة1!$B$1,MATCH($A2963,ورقة1!$A:$A,0)-1,))</f>
        <v/>
      </c>
      <c r="C2963" s="69" t="str">
        <f ca="1">IF($A2963="","",OFFSET(ورقة1!$C$1,MATCH($A2963,ورقة1!$A:$A,0)-1,))</f>
        <v/>
      </c>
      <c r="D2963" s="69" t="str">
        <f ca="1">IF($A2963="","",OFFSET(ورقة1!$E$1,MATCH($A2963,ورقة1!$A:$A,0)-1,))</f>
        <v/>
      </c>
    </row>
    <row r="2964" spans="1:4" customFormat="1" ht="17.25" customHeight="1" thickBot="1">
      <c r="A2964" s="75"/>
      <c r="B2964" s="75"/>
      <c r="C2964" s="70" t="str">
        <f ca="1">IF($A2963="","",OFFSET(ورقة1!$D$1,MATCH($A2963,ورقة1!$A:$A,0)-1,))</f>
        <v/>
      </c>
      <c r="D2964" s="70" t="str">
        <f ca="1">IF($A2963="","",OFFSET(ورقة1!$F$1,MATCH($A2963,ورقة1!$A:$A,0)-1,))</f>
        <v/>
      </c>
    </row>
    <row r="2965" spans="1:4" customFormat="1" ht="17.25" customHeight="1" thickBot="1">
      <c r="A2965" s="74" t="str">
        <f>IF(SUM(MAX($A$1:$A2964),1)&gt;MAX(ورقة1!$A:$A),"",SUM(MAX($A$1:$A2964),1))</f>
        <v/>
      </c>
      <c r="B2965" s="74" t="str">
        <f ca="1">IF($A2965="","",OFFSET(ورقة1!$B$1,MATCH($A2965,ورقة1!$A:$A,0)-1,))</f>
        <v/>
      </c>
      <c r="C2965" s="69" t="str">
        <f ca="1">IF($A2965="","",OFFSET(ورقة1!$C$1,MATCH($A2965,ورقة1!$A:$A,0)-1,))</f>
        <v/>
      </c>
      <c r="D2965" s="69" t="str">
        <f ca="1">IF($A2965="","",OFFSET(ورقة1!$E$1,MATCH($A2965,ورقة1!$A:$A,0)-1,))</f>
        <v/>
      </c>
    </row>
    <row r="2966" spans="1:4" customFormat="1" ht="17.25" customHeight="1" thickBot="1">
      <c r="A2966" s="75"/>
      <c r="B2966" s="75"/>
      <c r="C2966" s="70" t="str">
        <f ca="1">IF($A2965="","",OFFSET(ورقة1!$D$1,MATCH($A2965,ورقة1!$A:$A,0)-1,))</f>
        <v/>
      </c>
      <c r="D2966" s="70" t="str">
        <f ca="1">IF($A2965="","",OFFSET(ورقة1!$F$1,MATCH($A2965,ورقة1!$A:$A,0)-1,))</f>
        <v/>
      </c>
    </row>
    <row r="2967" spans="1:4" customFormat="1" ht="17.25" customHeight="1" thickBot="1">
      <c r="A2967" s="74" t="str">
        <f>IF(SUM(MAX($A$1:$A2966),1)&gt;MAX(ورقة1!$A:$A),"",SUM(MAX($A$1:$A2966),1))</f>
        <v/>
      </c>
      <c r="B2967" s="74" t="str">
        <f ca="1">IF($A2967="","",OFFSET(ورقة1!$B$1,MATCH($A2967,ورقة1!$A:$A,0)-1,))</f>
        <v/>
      </c>
      <c r="C2967" s="69" t="str">
        <f ca="1">IF($A2967="","",OFFSET(ورقة1!$C$1,MATCH($A2967,ورقة1!$A:$A,0)-1,))</f>
        <v/>
      </c>
      <c r="D2967" s="69" t="str">
        <f ca="1">IF($A2967="","",OFFSET(ورقة1!$E$1,MATCH($A2967,ورقة1!$A:$A,0)-1,))</f>
        <v/>
      </c>
    </row>
    <row r="2968" spans="1:4" customFormat="1" ht="17.25" customHeight="1" thickBot="1">
      <c r="A2968" s="75"/>
      <c r="B2968" s="75"/>
      <c r="C2968" s="70" t="str">
        <f ca="1">IF($A2967="","",OFFSET(ورقة1!$D$1,MATCH($A2967,ورقة1!$A:$A,0)-1,))</f>
        <v/>
      </c>
      <c r="D2968" s="70" t="str">
        <f ca="1">IF($A2967="","",OFFSET(ورقة1!$F$1,MATCH($A2967,ورقة1!$A:$A,0)-1,))</f>
        <v/>
      </c>
    </row>
    <row r="2969" spans="1:4" customFormat="1" ht="17.25" customHeight="1" thickBot="1">
      <c r="A2969" s="74" t="str">
        <f>IF(SUM(MAX($A$1:$A2968),1)&gt;MAX(ورقة1!$A:$A),"",SUM(MAX($A$1:$A2968),1))</f>
        <v/>
      </c>
      <c r="B2969" s="74" t="str">
        <f ca="1">IF($A2969="","",OFFSET(ورقة1!$B$1,MATCH($A2969,ورقة1!$A:$A,0)-1,))</f>
        <v/>
      </c>
      <c r="C2969" s="69" t="str">
        <f ca="1">IF($A2969="","",OFFSET(ورقة1!$C$1,MATCH($A2969,ورقة1!$A:$A,0)-1,))</f>
        <v/>
      </c>
      <c r="D2969" s="69" t="str">
        <f ca="1">IF($A2969="","",OFFSET(ورقة1!$E$1,MATCH($A2969,ورقة1!$A:$A,0)-1,))</f>
        <v/>
      </c>
    </row>
    <row r="2970" spans="1:4" customFormat="1" ht="17.25" customHeight="1" thickBot="1">
      <c r="A2970" s="75"/>
      <c r="B2970" s="75"/>
      <c r="C2970" s="70" t="str">
        <f ca="1">IF($A2969="","",OFFSET(ورقة1!$D$1,MATCH($A2969,ورقة1!$A:$A,0)-1,))</f>
        <v/>
      </c>
      <c r="D2970" s="70" t="str">
        <f ca="1">IF($A2969="","",OFFSET(ورقة1!$F$1,MATCH($A2969,ورقة1!$A:$A,0)-1,))</f>
        <v/>
      </c>
    </row>
    <row r="2971" spans="1:4" customFormat="1" ht="17.25" customHeight="1" thickBot="1">
      <c r="A2971" s="74" t="str">
        <f>IF(SUM(MAX($A$1:$A2970),1)&gt;MAX(ورقة1!$A:$A),"",SUM(MAX($A$1:$A2970),1))</f>
        <v/>
      </c>
      <c r="B2971" s="74" t="str">
        <f ca="1">IF($A2971="","",OFFSET(ورقة1!$B$1,MATCH($A2971,ورقة1!$A:$A,0)-1,))</f>
        <v/>
      </c>
      <c r="C2971" s="69" t="str">
        <f ca="1">IF($A2971="","",OFFSET(ورقة1!$C$1,MATCH($A2971,ورقة1!$A:$A,0)-1,))</f>
        <v/>
      </c>
      <c r="D2971" s="69" t="str">
        <f ca="1">IF($A2971="","",OFFSET(ورقة1!$E$1,MATCH($A2971,ورقة1!$A:$A,0)-1,))</f>
        <v/>
      </c>
    </row>
    <row r="2972" spans="1:4" customFormat="1" ht="17.25" customHeight="1" thickBot="1">
      <c r="A2972" s="75"/>
      <c r="B2972" s="75"/>
      <c r="C2972" s="70" t="str">
        <f ca="1">IF($A2971="","",OFFSET(ورقة1!$D$1,MATCH($A2971,ورقة1!$A:$A,0)-1,))</f>
        <v/>
      </c>
      <c r="D2972" s="70" t="str">
        <f ca="1">IF($A2971="","",OFFSET(ورقة1!$F$1,MATCH($A2971,ورقة1!$A:$A,0)-1,))</f>
        <v/>
      </c>
    </row>
    <row r="2973" spans="1:4" customFormat="1" ht="17.25" customHeight="1" thickBot="1">
      <c r="A2973" s="74" t="str">
        <f>IF(SUM(MAX($A$1:$A2972),1)&gt;MAX(ورقة1!$A:$A),"",SUM(MAX($A$1:$A2972),1))</f>
        <v/>
      </c>
      <c r="B2973" s="74" t="str">
        <f ca="1">IF($A2973="","",OFFSET(ورقة1!$B$1,MATCH($A2973,ورقة1!$A:$A,0)-1,))</f>
        <v/>
      </c>
      <c r="C2973" s="69" t="str">
        <f ca="1">IF($A2973="","",OFFSET(ورقة1!$C$1,MATCH($A2973,ورقة1!$A:$A,0)-1,))</f>
        <v/>
      </c>
      <c r="D2973" s="69" t="str">
        <f ca="1">IF($A2973="","",OFFSET(ورقة1!$E$1,MATCH($A2973,ورقة1!$A:$A,0)-1,))</f>
        <v/>
      </c>
    </row>
    <row r="2974" spans="1:4" customFormat="1" ht="17.25" customHeight="1" thickBot="1">
      <c r="A2974" s="75"/>
      <c r="B2974" s="75"/>
      <c r="C2974" s="70" t="str">
        <f ca="1">IF($A2973="","",OFFSET(ورقة1!$D$1,MATCH($A2973,ورقة1!$A:$A,0)-1,))</f>
        <v/>
      </c>
      <c r="D2974" s="70" t="str">
        <f ca="1">IF($A2973="","",OFFSET(ورقة1!$F$1,MATCH($A2973,ورقة1!$A:$A,0)-1,))</f>
        <v/>
      </c>
    </row>
    <row r="2975" spans="1:4" customFormat="1" ht="17.25" customHeight="1" thickBot="1">
      <c r="A2975" s="74" t="str">
        <f>IF(SUM(MAX($A$1:$A2974),1)&gt;MAX(ورقة1!$A:$A),"",SUM(MAX($A$1:$A2974),1))</f>
        <v/>
      </c>
      <c r="B2975" s="74" t="str">
        <f ca="1">IF($A2975="","",OFFSET(ورقة1!$B$1,MATCH($A2975,ورقة1!$A:$A,0)-1,))</f>
        <v/>
      </c>
      <c r="C2975" s="69" t="str">
        <f ca="1">IF($A2975="","",OFFSET(ورقة1!$C$1,MATCH($A2975,ورقة1!$A:$A,0)-1,))</f>
        <v/>
      </c>
      <c r="D2975" s="69" t="str">
        <f ca="1">IF($A2975="","",OFFSET(ورقة1!$E$1,MATCH($A2975,ورقة1!$A:$A,0)-1,))</f>
        <v/>
      </c>
    </row>
    <row r="2976" spans="1:4" customFormat="1" ht="17.25" customHeight="1" thickBot="1">
      <c r="A2976" s="75"/>
      <c r="B2976" s="75"/>
      <c r="C2976" s="70" t="str">
        <f ca="1">IF($A2975="","",OFFSET(ورقة1!$D$1,MATCH($A2975,ورقة1!$A:$A,0)-1,))</f>
        <v/>
      </c>
      <c r="D2976" s="70" t="str">
        <f ca="1">IF($A2975="","",OFFSET(ورقة1!$F$1,MATCH($A2975,ورقة1!$A:$A,0)-1,))</f>
        <v/>
      </c>
    </row>
    <row r="2977" spans="1:4" customFormat="1" ht="17.25" customHeight="1" thickBot="1">
      <c r="A2977" s="74" t="str">
        <f>IF(SUM(MAX($A$1:$A2976),1)&gt;MAX(ورقة1!$A:$A),"",SUM(MAX($A$1:$A2976),1))</f>
        <v/>
      </c>
      <c r="B2977" s="74" t="str">
        <f ca="1">IF($A2977="","",OFFSET(ورقة1!$B$1,MATCH($A2977,ورقة1!$A:$A,0)-1,))</f>
        <v/>
      </c>
      <c r="C2977" s="69" t="str">
        <f ca="1">IF($A2977="","",OFFSET(ورقة1!$C$1,MATCH($A2977,ورقة1!$A:$A,0)-1,))</f>
        <v/>
      </c>
      <c r="D2977" s="69" t="str">
        <f ca="1">IF($A2977="","",OFFSET(ورقة1!$E$1,MATCH($A2977,ورقة1!$A:$A,0)-1,))</f>
        <v/>
      </c>
    </row>
    <row r="2978" spans="1:4" customFormat="1" ht="17.25" customHeight="1" thickBot="1">
      <c r="A2978" s="75"/>
      <c r="B2978" s="75"/>
      <c r="C2978" s="70" t="str">
        <f ca="1">IF($A2977="","",OFFSET(ورقة1!$D$1,MATCH($A2977,ورقة1!$A:$A,0)-1,))</f>
        <v/>
      </c>
      <c r="D2978" s="70" t="str">
        <f ca="1">IF($A2977="","",OFFSET(ورقة1!$F$1,MATCH($A2977,ورقة1!$A:$A,0)-1,))</f>
        <v/>
      </c>
    </row>
    <row r="2979" spans="1:4" customFormat="1" ht="17.25" customHeight="1" thickBot="1">
      <c r="A2979" s="74" t="str">
        <f>IF(SUM(MAX($A$1:$A2978),1)&gt;MAX(ورقة1!$A:$A),"",SUM(MAX($A$1:$A2978),1))</f>
        <v/>
      </c>
      <c r="B2979" s="74" t="str">
        <f ca="1">IF($A2979="","",OFFSET(ورقة1!$B$1,MATCH($A2979,ورقة1!$A:$A,0)-1,))</f>
        <v/>
      </c>
      <c r="C2979" s="69" t="str">
        <f ca="1">IF($A2979="","",OFFSET(ورقة1!$C$1,MATCH($A2979,ورقة1!$A:$A,0)-1,))</f>
        <v/>
      </c>
      <c r="D2979" s="69" t="str">
        <f ca="1">IF($A2979="","",OFFSET(ورقة1!$E$1,MATCH($A2979,ورقة1!$A:$A,0)-1,))</f>
        <v/>
      </c>
    </row>
    <row r="2980" spans="1:4" customFormat="1" ht="17.25" customHeight="1" thickBot="1">
      <c r="A2980" s="75"/>
      <c r="B2980" s="75"/>
      <c r="C2980" s="70" t="str">
        <f ca="1">IF($A2979="","",OFFSET(ورقة1!$D$1,MATCH($A2979,ورقة1!$A:$A,0)-1,))</f>
        <v/>
      </c>
      <c r="D2980" s="70" t="str">
        <f ca="1">IF($A2979="","",OFFSET(ورقة1!$F$1,MATCH($A2979,ورقة1!$A:$A,0)-1,))</f>
        <v/>
      </c>
    </row>
    <row r="2981" spans="1:4" customFormat="1" ht="17.25" customHeight="1" thickBot="1">
      <c r="A2981" s="74" t="str">
        <f>IF(SUM(MAX($A$1:$A2980),1)&gt;MAX(ورقة1!$A:$A),"",SUM(MAX($A$1:$A2980),1))</f>
        <v/>
      </c>
      <c r="B2981" s="74" t="str">
        <f ca="1">IF($A2981="","",OFFSET(ورقة1!$B$1,MATCH($A2981,ورقة1!$A:$A,0)-1,))</f>
        <v/>
      </c>
      <c r="C2981" s="69" t="str">
        <f ca="1">IF($A2981="","",OFFSET(ورقة1!$C$1,MATCH($A2981,ورقة1!$A:$A,0)-1,))</f>
        <v/>
      </c>
      <c r="D2981" s="69" t="str">
        <f ca="1">IF($A2981="","",OFFSET(ورقة1!$E$1,MATCH($A2981,ورقة1!$A:$A,0)-1,))</f>
        <v/>
      </c>
    </row>
    <row r="2982" spans="1:4" customFormat="1" ht="17.25" customHeight="1" thickBot="1">
      <c r="A2982" s="75"/>
      <c r="B2982" s="75"/>
      <c r="C2982" s="70" t="str">
        <f ca="1">IF($A2981="","",OFFSET(ورقة1!$D$1,MATCH($A2981,ورقة1!$A:$A,0)-1,))</f>
        <v/>
      </c>
      <c r="D2982" s="70" t="str">
        <f ca="1">IF($A2981="","",OFFSET(ورقة1!$F$1,MATCH($A2981,ورقة1!$A:$A,0)-1,))</f>
        <v/>
      </c>
    </row>
    <row r="2983" spans="1:4" customFormat="1" ht="17.25" customHeight="1" thickBot="1">
      <c r="A2983" s="74" t="str">
        <f>IF(SUM(MAX($A$1:$A2982),1)&gt;MAX(ورقة1!$A:$A),"",SUM(MAX($A$1:$A2982),1))</f>
        <v/>
      </c>
      <c r="B2983" s="74" t="str">
        <f ca="1">IF($A2983="","",OFFSET(ورقة1!$B$1,MATCH($A2983,ورقة1!$A:$A,0)-1,))</f>
        <v/>
      </c>
      <c r="C2983" s="69" t="str">
        <f ca="1">IF($A2983="","",OFFSET(ورقة1!$C$1,MATCH($A2983,ورقة1!$A:$A,0)-1,))</f>
        <v/>
      </c>
      <c r="D2983" s="69" t="str">
        <f ca="1">IF($A2983="","",OFFSET(ورقة1!$E$1,MATCH($A2983,ورقة1!$A:$A,0)-1,))</f>
        <v/>
      </c>
    </row>
    <row r="2984" spans="1:4" customFormat="1" ht="17.25" customHeight="1" thickBot="1">
      <c r="A2984" s="75"/>
      <c r="B2984" s="75"/>
      <c r="C2984" s="70" t="str">
        <f ca="1">IF($A2983="","",OFFSET(ورقة1!$D$1,MATCH($A2983,ورقة1!$A:$A,0)-1,))</f>
        <v/>
      </c>
      <c r="D2984" s="70" t="str">
        <f ca="1">IF($A2983="","",OFFSET(ورقة1!$F$1,MATCH($A2983,ورقة1!$A:$A,0)-1,))</f>
        <v/>
      </c>
    </row>
    <row r="2985" spans="1:4" customFormat="1" ht="17.25" customHeight="1" thickBot="1">
      <c r="A2985" s="74" t="str">
        <f>IF(SUM(MAX($A$1:$A2984),1)&gt;MAX(ورقة1!$A:$A),"",SUM(MAX($A$1:$A2984),1))</f>
        <v/>
      </c>
      <c r="B2985" s="74" t="str">
        <f ca="1">IF($A2985="","",OFFSET(ورقة1!$B$1,MATCH($A2985,ورقة1!$A:$A,0)-1,))</f>
        <v/>
      </c>
      <c r="C2985" s="69" t="str">
        <f ca="1">IF($A2985="","",OFFSET(ورقة1!$C$1,MATCH($A2985,ورقة1!$A:$A,0)-1,))</f>
        <v/>
      </c>
      <c r="D2985" s="69" t="str">
        <f ca="1">IF($A2985="","",OFFSET(ورقة1!$E$1,MATCH($A2985,ورقة1!$A:$A,0)-1,))</f>
        <v/>
      </c>
    </row>
    <row r="2986" spans="1:4" customFormat="1" ht="17.25" customHeight="1" thickBot="1">
      <c r="A2986" s="75"/>
      <c r="B2986" s="75"/>
      <c r="C2986" s="70" t="str">
        <f ca="1">IF($A2985="","",OFFSET(ورقة1!$D$1,MATCH($A2985,ورقة1!$A:$A,0)-1,))</f>
        <v/>
      </c>
      <c r="D2986" s="70" t="str">
        <f ca="1">IF($A2985="","",OFFSET(ورقة1!$F$1,MATCH($A2985,ورقة1!$A:$A,0)-1,))</f>
        <v/>
      </c>
    </row>
    <row r="2987" spans="1:4" customFormat="1" ht="17.25" customHeight="1" thickBot="1">
      <c r="A2987" s="74" t="str">
        <f>IF(SUM(MAX($A$1:$A2986),1)&gt;MAX(ورقة1!$A:$A),"",SUM(MAX($A$1:$A2986),1))</f>
        <v/>
      </c>
      <c r="B2987" s="74" t="str">
        <f ca="1">IF($A2987="","",OFFSET(ورقة1!$B$1,MATCH($A2987,ورقة1!$A:$A,0)-1,))</f>
        <v/>
      </c>
      <c r="C2987" s="69" t="str">
        <f ca="1">IF($A2987="","",OFFSET(ورقة1!$C$1,MATCH($A2987,ورقة1!$A:$A,0)-1,))</f>
        <v/>
      </c>
      <c r="D2987" s="69" t="str">
        <f ca="1">IF($A2987="","",OFFSET(ورقة1!$E$1,MATCH($A2987,ورقة1!$A:$A,0)-1,))</f>
        <v/>
      </c>
    </row>
    <row r="2988" spans="1:4" customFormat="1" ht="17.25" customHeight="1" thickBot="1">
      <c r="A2988" s="75"/>
      <c r="B2988" s="75"/>
      <c r="C2988" s="70" t="str">
        <f ca="1">IF($A2987="","",OFFSET(ورقة1!$D$1,MATCH($A2987,ورقة1!$A:$A,0)-1,))</f>
        <v/>
      </c>
      <c r="D2988" s="70" t="str">
        <f ca="1">IF($A2987="","",OFFSET(ورقة1!$F$1,MATCH($A2987,ورقة1!$A:$A,0)-1,))</f>
        <v/>
      </c>
    </row>
    <row r="2989" spans="1:4" customFormat="1" ht="17.25" customHeight="1" thickBot="1">
      <c r="A2989" s="74" t="str">
        <f>IF(SUM(MAX($A$1:$A2988),1)&gt;MAX(ورقة1!$A:$A),"",SUM(MAX($A$1:$A2988),1))</f>
        <v/>
      </c>
      <c r="B2989" s="74" t="str">
        <f ca="1">IF($A2989="","",OFFSET(ورقة1!$B$1,MATCH($A2989,ورقة1!$A:$A,0)-1,))</f>
        <v/>
      </c>
      <c r="C2989" s="69" t="str">
        <f ca="1">IF($A2989="","",OFFSET(ورقة1!$C$1,MATCH($A2989,ورقة1!$A:$A,0)-1,))</f>
        <v/>
      </c>
      <c r="D2989" s="69" t="str">
        <f ca="1">IF($A2989="","",OFFSET(ورقة1!$E$1,MATCH($A2989,ورقة1!$A:$A,0)-1,))</f>
        <v/>
      </c>
    </row>
    <row r="2990" spans="1:4" customFormat="1" ht="17.25" customHeight="1" thickBot="1">
      <c r="A2990" s="75"/>
      <c r="B2990" s="75"/>
      <c r="C2990" s="70" t="str">
        <f ca="1">IF($A2989="","",OFFSET(ورقة1!$D$1,MATCH($A2989,ورقة1!$A:$A,0)-1,))</f>
        <v/>
      </c>
      <c r="D2990" s="70" t="str">
        <f ca="1">IF($A2989="","",OFFSET(ورقة1!$F$1,MATCH($A2989,ورقة1!$A:$A,0)-1,))</f>
        <v/>
      </c>
    </row>
    <row r="2991" spans="1:4" customFormat="1" ht="17.25" customHeight="1" thickBot="1">
      <c r="A2991" s="74" t="str">
        <f>IF(SUM(MAX($A$1:$A2990),1)&gt;MAX(ورقة1!$A:$A),"",SUM(MAX($A$1:$A2990),1))</f>
        <v/>
      </c>
      <c r="B2991" s="74" t="str">
        <f ca="1">IF($A2991="","",OFFSET(ورقة1!$B$1,MATCH($A2991,ورقة1!$A:$A,0)-1,))</f>
        <v/>
      </c>
      <c r="C2991" s="69" t="str">
        <f ca="1">IF($A2991="","",OFFSET(ورقة1!$C$1,MATCH($A2991,ورقة1!$A:$A,0)-1,))</f>
        <v/>
      </c>
      <c r="D2991" s="69" t="str">
        <f ca="1">IF($A2991="","",OFFSET(ورقة1!$E$1,MATCH($A2991,ورقة1!$A:$A,0)-1,))</f>
        <v/>
      </c>
    </row>
    <row r="2992" spans="1:4" customFormat="1" ht="17.25" customHeight="1" thickBot="1">
      <c r="A2992" s="75"/>
      <c r="B2992" s="75"/>
      <c r="C2992" s="70" t="str">
        <f ca="1">IF($A2991="","",OFFSET(ورقة1!$D$1,MATCH($A2991,ورقة1!$A:$A,0)-1,))</f>
        <v/>
      </c>
      <c r="D2992" s="70" t="str">
        <f ca="1">IF($A2991="","",OFFSET(ورقة1!$F$1,MATCH($A2991,ورقة1!$A:$A,0)-1,))</f>
        <v/>
      </c>
    </row>
    <row r="2993" spans="1:4" customFormat="1" ht="17.25" customHeight="1" thickBot="1">
      <c r="A2993" s="74" t="str">
        <f>IF(SUM(MAX($A$1:$A2992),1)&gt;MAX(ورقة1!$A:$A),"",SUM(MAX($A$1:$A2992),1))</f>
        <v/>
      </c>
      <c r="B2993" s="74" t="str">
        <f ca="1">IF($A2993="","",OFFSET(ورقة1!$B$1,MATCH($A2993,ورقة1!$A:$A,0)-1,))</f>
        <v/>
      </c>
      <c r="C2993" s="69" t="str">
        <f ca="1">IF($A2993="","",OFFSET(ورقة1!$C$1,MATCH($A2993,ورقة1!$A:$A,0)-1,))</f>
        <v/>
      </c>
      <c r="D2993" s="69" t="str">
        <f ca="1">IF($A2993="","",OFFSET(ورقة1!$E$1,MATCH($A2993,ورقة1!$A:$A,0)-1,))</f>
        <v/>
      </c>
    </row>
    <row r="2994" spans="1:4" customFormat="1" ht="17.25" customHeight="1" thickBot="1">
      <c r="A2994" s="75"/>
      <c r="B2994" s="75"/>
      <c r="C2994" s="70" t="str">
        <f ca="1">IF($A2993="","",OFFSET(ورقة1!$D$1,MATCH($A2993,ورقة1!$A:$A,0)-1,))</f>
        <v/>
      </c>
      <c r="D2994" s="70" t="str">
        <f ca="1">IF($A2993="","",OFFSET(ورقة1!$F$1,MATCH($A2993,ورقة1!$A:$A,0)-1,))</f>
        <v/>
      </c>
    </row>
    <row r="2995" spans="1:4" customFormat="1" ht="17.25" customHeight="1" thickBot="1">
      <c r="A2995" s="74" t="str">
        <f>IF(SUM(MAX($A$1:$A2994),1)&gt;MAX(ورقة1!$A:$A),"",SUM(MAX($A$1:$A2994),1))</f>
        <v/>
      </c>
      <c r="B2995" s="74" t="str">
        <f ca="1">IF($A2995="","",OFFSET(ورقة1!$B$1,MATCH($A2995,ورقة1!$A:$A,0)-1,))</f>
        <v/>
      </c>
      <c r="C2995" s="69" t="str">
        <f ca="1">IF($A2995="","",OFFSET(ورقة1!$C$1,MATCH($A2995,ورقة1!$A:$A,0)-1,))</f>
        <v/>
      </c>
      <c r="D2995" s="69" t="str">
        <f ca="1">IF($A2995="","",OFFSET(ورقة1!$E$1,MATCH($A2995,ورقة1!$A:$A,0)-1,))</f>
        <v/>
      </c>
    </row>
    <row r="2996" spans="1:4" customFormat="1" ht="17.25" customHeight="1" thickBot="1">
      <c r="A2996" s="75"/>
      <c r="B2996" s="75"/>
      <c r="C2996" s="70" t="str">
        <f ca="1">IF($A2995="","",OFFSET(ورقة1!$D$1,MATCH($A2995,ورقة1!$A:$A,0)-1,))</f>
        <v/>
      </c>
      <c r="D2996" s="70" t="str">
        <f ca="1">IF($A2995="","",OFFSET(ورقة1!$F$1,MATCH($A2995,ورقة1!$A:$A,0)-1,))</f>
        <v/>
      </c>
    </row>
    <row r="2997" spans="1:4" customFormat="1" ht="17.25" customHeight="1" thickBot="1">
      <c r="A2997" s="74" t="str">
        <f>IF(SUM(MAX($A$1:$A2996),1)&gt;MAX(ورقة1!$A:$A),"",SUM(MAX($A$1:$A2996),1))</f>
        <v/>
      </c>
      <c r="B2997" s="74" t="str">
        <f ca="1">IF($A2997="","",OFFSET(ورقة1!$B$1,MATCH($A2997,ورقة1!$A:$A,0)-1,))</f>
        <v/>
      </c>
      <c r="C2997" s="69" t="str">
        <f ca="1">IF($A2997="","",OFFSET(ورقة1!$C$1,MATCH($A2997,ورقة1!$A:$A,0)-1,))</f>
        <v/>
      </c>
      <c r="D2997" s="69" t="str">
        <f ca="1">IF($A2997="","",OFFSET(ورقة1!$E$1,MATCH($A2997,ورقة1!$A:$A,0)-1,))</f>
        <v/>
      </c>
    </row>
    <row r="2998" spans="1:4" customFormat="1" ht="17.25" customHeight="1" thickBot="1">
      <c r="A2998" s="75"/>
      <c r="B2998" s="75"/>
      <c r="C2998" s="70" t="str">
        <f ca="1">IF($A2997="","",OFFSET(ورقة1!$D$1,MATCH($A2997,ورقة1!$A:$A,0)-1,))</f>
        <v/>
      </c>
      <c r="D2998" s="70" t="str">
        <f ca="1">IF($A2997="","",OFFSET(ورقة1!$F$1,MATCH($A2997,ورقة1!$A:$A,0)-1,))</f>
        <v/>
      </c>
    </row>
    <row r="2999" spans="1:4" customFormat="1" ht="17.25" customHeight="1" thickBot="1">
      <c r="A2999" s="74" t="str">
        <f>IF(SUM(MAX($A$1:$A2998),1)&gt;MAX(ورقة1!$A:$A),"",SUM(MAX($A$1:$A2998),1))</f>
        <v/>
      </c>
      <c r="B2999" s="74" t="str">
        <f ca="1">IF($A2999="","",OFFSET(ورقة1!$B$1,MATCH($A2999,ورقة1!$A:$A,0)-1,))</f>
        <v/>
      </c>
      <c r="C2999" s="69" t="str">
        <f ca="1">IF($A2999="","",OFFSET(ورقة1!$C$1,MATCH($A2999,ورقة1!$A:$A,0)-1,))</f>
        <v/>
      </c>
      <c r="D2999" s="69" t="str">
        <f ca="1">IF($A2999="","",OFFSET(ورقة1!$E$1,MATCH($A2999,ورقة1!$A:$A,0)-1,))</f>
        <v/>
      </c>
    </row>
    <row r="3000" spans="1:4" customFormat="1" ht="17.25" customHeight="1" thickBot="1">
      <c r="A3000" s="75"/>
      <c r="B3000" s="75"/>
      <c r="C3000" s="70" t="str">
        <f ca="1">IF($A2999="","",OFFSET(ورقة1!$D$1,MATCH($A2999,ورقة1!$A:$A,0)-1,))</f>
        <v/>
      </c>
      <c r="D3000" s="70" t="str">
        <f ca="1">IF($A2999="","",OFFSET(ورقة1!$F$1,MATCH($A2999,ورقة1!$A:$A,0)-1,))</f>
        <v/>
      </c>
    </row>
    <row r="3001" spans="1:4" customFormat="1" ht="17.25" customHeight="1" thickBot="1">
      <c r="A3001" s="74" t="str">
        <f>IF(SUM(MAX($A$1:$A3000),1)&gt;MAX(ورقة1!$A:$A),"",SUM(MAX($A$1:$A3000),1))</f>
        <v/>
      </c>
      <c r="B3001" s="74" t="str">
        <f ca="1">IF($A3001="","",OFFSET(ورقة1!$B$1,MATCH($A3001,ورقة1!$A:$A,0)-1,))</f>
        <v/>
      </c>
      <c r="C3001" s="69" t="str">
        <f ca="1">IF($A3001="","",OFFSET(ورقة1!$C$1,MATCH($A3001,ورقة1!$A:$A,0)-1,))</f>
        <v/>
      </c>
      <c r="D3001" s="69" t="str">
        <f ca="1">IF($A3001="","",OFFSET(ورقة1!$E$1,MATCH($A3001,ورقة1!$A:$A,0)-1,))</f>
        <v/>
      </c>
    </row>
    <row r="3002" spans="1:4" customFormat="1" ht="17.25" customHeight="1" thickBot="1">
      <c r="A3002" s="75"/>
      <c r="B3002" s="75"/>
      <c r="C3002" s="70" t="str">
        <f ca="1">IF($A3001="","",OFFSET(ورقة1!$D$1,MATCH($A3001,ورقة1!$A:$A,0)-1,))</f>
        <v/>
      </c>
      <c r="D3002" s="70" t="str">
        <f ca="1">IF($A3001="","",OFFSET(ورقة1!$F$1,MATCH($A3001,ورقة1!$A:$A,0)-1,))</f>
        <v/>
      </c>
    </row>
    <row r="3003" spans="1:4" customFormat="1" ht="17.25" customHeight="1" thickBot="1">
      <c r="A3003" s="74" t="str">
        <f>IF(SUM(MAX($A$1:$A3002),1)&gt;MAX(ورقة1!$A:$A),"",SUM(MAX($A$1:$A3002),1))</f>
        <v/>
      </c>
      <c r="B3003" s="74" t="str">
        <f ca="1">IF($A3003="","",OFFSET(ورقة1!$B$1,MATCH($A3003,ورقة1!$A:$A,0)-1,))</f>
        <v/>
      </c>
      <c r="C3003" s="69" t="str">
        <f ca="1">IF($A3003="","",OFFSET(ورقة1!$C$1,MATCH($A3003,ورقة1!$A:$A,0)-1,))</f>
        <v/>
      </c>
      <c r="D3003" s="69" t="str">
        <f ca="1">IF($A3003="","",OFFSET(ورقة1!$E$1,MATCH($A3003,ورقة1!$A:$A,0)-1,))</f>
        <v/>
      </c>
    </row>
    <row r="3004" spans="1:4" customFormat="1" ht="17.25" customHeight="1" thickBot="1">
      <c r="A3004" s="75"/>
      <c r="B3004" s="75"/>
      <c r="C3004" s="70" t="str">
        <f ca="1">IF($A3003="","",OFFSET(ورقة1!$D$1,MATCH($A3003,ورقة1!$A:$A,0)-1,))</f>
        <v/>
      </c>
      <c r="D3004" s="70" t="str">
        <f ca="1">IF($A3003="","",OFFSET(ورقة1!$F$1,MATCH($A3003,ورقة1!$A:$A,0)-1,))</f>
        <v/>
      </c>
    </row>
    <row r="3005" spans="1:4" customFormat="1" ht="17.25" customHeight="1" thickBot="1">
      <c r="A3005" s="74" t="str">
        <f>IF(SUM(MAX($A$1:$A3004),1)&gt;MAX(ورقة1!$A:$A),"",SUM(MAX($A$1:$A3004),1))</f>
        <v/>
      </c>
      <c r="B3005" s="74" t="str">
        <f ca="1">IF($A3005="","",OFFSET(ورقة1!$B$1,MATCH($A3005,ورقة1!$A:$A,0)-1,))</f>
        <v/>
      </c>
      <c r="C3005" s="69" t="str">
        <f ca="1">IF($A3005="","",OFFSET(ورقة1!$C$1,MATCH($A3005,ورقة1!$A:$A,0)-1,))</f>
        <v/>
      </c>
      <c r="D3005" s="69" t="str">
        <f ca="1">IF($A3005="","",OFFSET(ورقة1!$E$1,MATCH($A3005,ورقة1!$A:$A,0)-1,))</f>
        <v/>
      </c>
    </row>
    <row r="3006" spans="1:4" customFormat="1" ht="17.25" customHeight="1" thickBot="1">
      <c r="A3006" s="75"/>
      <c r="B3006" s="75"/>
      <c r="C3006" s="70" t="str">
        <f ca="1">IF($A3005="","",OFFSET(ورقة1!$D$1,MATCH($A3005,ورقة1!$A:$A,0)-1,))</f>
        <v/>
      </c>
      <c r="D3006" s="70" t="str">
        <f ca="1">IF($A3005="","",OFFSET(ورقة1!$F$1,MATCH($A3005,ورقة1!$A:$A,0)-1,))</f>
        <v/>
      </c>
    </row>
  </sheetData>
  <mergeCells count="3006">
    <mergeCell ref="A2979:A2980"/>
    <mergeCell ref="B2979:B2980"/>
    <mergeCell ref="A2981:A2982"/>
    <mergeCell ref="B2981:B2982"/>
    <mergeCell ref="A2983:A2984"/>
    <mergeCell ref="B2983:B2984"/>
    <mergeCell ref="A2973:A2974"/>
    <mergeCell ref="B2973:B2974"/>
    <mergeCell ref="A3003:A3004"/>
    <mergeCell ref="B3003:B3004"/>
    <mergeCell ref="A3005:A3006"/>
    <mergeCell ref="B3005:B3006"/>
    <mergeCell ref="A2997:A2998"/>
    <mergeCell ref="B2997:B2998"/>
    <mergeCell ref="A2999:A3000"/>
    <mergeCell ref="B2999:B3000"/>
    <mergeCell ref="A3001:A3002"/>
    <mergeCell ref="B3001:B3002"/>
    <mergeCell ref="A2991:A2992"/>
    <mergeCell ref="B2991:B2992"/>
    <mergeCell ref="A2993:A2994"/>
    <mergeCell ref="B2993:B2994"/>
    <mergeCell ref="A2995:A2996"/>
    <mergeCell ref="B2995:B2996"/>
    <mergeCell ref="A2985:A2986"/>
    <mergeCell ref="B2985:B2986"/>
    <mergeCell ref="A2987:A2988"/>
    <mergeCell ref="B2987:B2988"/>
    <mergeCell ref="A2989:A2990"/>
    <mergeCell ref="B2989:B2990"/>
    <mergeCell ref="A2975:A2976"/>
    <mergeCell ref="B2975:B2976"/>
    <mergeCell ref="A2977:A2978"/>
    <mergeCell ref="B2977:B2978"/>
    <mergeCell ref="A2967:A2968"/>
    <mergeCell ref="B2967:B2968"/>
    <mergeCell ref="A2969:A2970"/>
    <mergeCell ref="B2969:B2970"/>
    <mergeCell ref="A2971:A2972"/>
    <mergeCell ref="B2971:B2972"/>
    <mergeCell ref="A2961:A2962"/>
    <mergeCell ref="B2961:B2962"/>
    <mergeCell ref="A2963:A2964"/>
    <mergeCell ref="B2963:B2964"/>
    <mergeCell ref="A2965:A2966"/>
    <mergeCell ref="B2965:B2966"/>
    <mergeCell ref="A2955:A2956"/>
    <mergeCell ref="B2955:B2956"/>
    <mergeCell ref="A2957:A2958"/>
    <mergeCell ref="B2957:B2958"/>
    <mergeCell ref="A2959:A2960"/>
    <mergeCell ref="B2959:B2960"/>
    <mergeCell ref="A2949:A2950"/>
    <mergeCell ref="B2949:B2950"/>
    <mergeCell ref="A2951:A2952"/>
    <mergeCell ref="B2951:B2952"/>
    <mergeCell ref="A2953:A2954"/>
    <mergeCell ref="B2953:B2954"/>
    <mergeCell ref="A2943:A2944"/>
    <mergeCell ref="B2943:B2944"/>
    <mergeCell ref="A2945:A2946"/>
    <mergeCell ref="B2945:B2946"/>
    <mergeCell ref="A2947:A2948"/>
    <mergeCell ref="B2947:B2948"/>
    <mergeCell ref="A2937:A2938"/>
    <mergeCell ref="B2937:B2938"/>
    <mergeCell ref="A2939:A2940"/>
    <mergeCell ref="B2939:B2940"/>
    <mergeCell ref="A2941:A2942"/>
    <mergeCell ref="B2941:B2942"/>
    <mergeCell ref="A2931:A2932"/>
    <mergeCell ref="B2931:B2932"/>
    <mergeCell ref="A2933:A2934"/>
    <mergeCell ref="B2933:B2934"/>
    <mergeCell ref="A2935:A2936"/>
    <mergeCell ref="B2935:B2936"/>
    <mergeCell ref="A2925:A2926"/>
    <mergeCell ref="B2925:B2926"/>
    <mergeCell ref="A2927:A2928"/>
    <mergeCell ref="B2927:B2928"/>
    <mergeCell ref="A2929:A2930"/>
    <mergeCell ref="B2929:B2930"/>
    <mergeCell ref="A2919:A2920"/>
    <mergeCell ref="B2919:B2920"/>
    <mergeCell ref="A2921:A2922"/>
    <mergeCell ref="B2921:B2922"/>
    <mergeCell ref="A2923:A2924"/>
    <mergeCell ref="B2923:B2924"/>
    <mergeCell ref="A2913:A2914"/>
    <mergeCell ref="B2913:B2914"/>
    <mergeCell ref="A2915:A2916"/>
    <mergeCell ref="B2915:B2916"/>
    <mergeCell ref="A2917:A2918"/>
    <mergeCell ref="B2917:B2918"/>
    <mergeCell ref="A2907:A2908"/>
    <mergeCell ref="B2907:B2908"/>
    <mergeCell ref="A2909:A2910"/>
    <mergeCell ref="B2909:B2910"/>
    <mergeCell ref="A2911:A2912"/>
    <mergeCell ref="B2911:B2912"/>
    <mergeCell ref="A2901:A2902"/>
    <mergeCell ref="B2901:B2902"/>
    <mergeCell ref="A2903:A2904"/>
    <mergeCell ref="B2903:B2904"/>
    <mergeCell ref="A2905:A2906"/>
    <mergeCell ref="B2905:B2906"/>
    <mergeCell ref="A2895:A2896"/>
    <mergeCell ref="B2895:B2896"/>
    <mergeCell ref="A2897:A2898"/>
    <mergeCell ref="B2897:B2898"/>
    <mergeCell ref="A2899:A2900"/>
    <mergeCell ref="B2899:B2900"/>
    <mergeCell ref="A2889:A2890"/>
    <mergeCell ref="B2889:B2890"/>
    <mergeCell ref="A2891:A2892"/>
    <mergeCell ref="B2891:B2892"/>
    <mergeCell ref="A2893:A2894"/>
    <mergeCell ref="B2893:B2894"/>
    <mergeCell ref="A2883:A2884"/>
    <mergeCell ref="B2883:B2884"/>
    <mergeCell ref="A2885:A2886"/>
    <mergeCell ref="B2885:B2886"/>
    <mergeCell ref="A2887:A2888"/>
    <mergeCell ref="B2887:B2888"/>
    <mergeCell ref="A2877:A2878"/>
    <mergeCell ref="B2877:B2878"/>
    <mergeCell ref="A2879:A2880"/>
    <mergeCell ref="B2879:B2880"/>
    <mergeCell ref="A2881:A2882"/>
    <mergeCell ref="B2881:B2882"/>
    <mergeCell ref="A2871:A2872"/>
    <mergeCell ref="B2871:B2872"/>
    <mergeCell ref="A2873:A2874"/>
    <mergeCell ref="B2873:B2874"/>
    <mergeCell ref="A2875:A2876"/>
    <mergeCell ref="B2875:B2876"/>
    <mergeCell ref="A2865:A2866"/>
    <mergeCell ref="B2865:B2866"/>
    <mergeCell ref="A2867:A2868"/>
    <mergeCell ref="B2867:B2868"/>
    <mergeCell ref="A2869:A2870"/>
    <mergeCell ref="B2869:B2870"/>
    <mergeCell ref="A2859:A2860"/>
    <mergeCell ref="B2859:B2860"/>
    <mergeCell ref="A2861:A2862"/>
    <mergeCell ref="B2861:B2862"/>
    <mergeCell ref="A2863:A2864"/>
    <mergeCell ref="B2863:B2864"/>
    <mergeCell ref="A2853:A2854"/>
    <mergeCell ref="B2853:B2854"/>
    <mergeCell ref="A2855:A2856"/>
    <mergeCell ref="B2855:B2856"/>
    <mergeCell ref="A2857:A2858"/>
    <mergeCell ref="B2857:B2858"/>
    <mergeCell ref="A2847:A2848"/>
    <mergeCell ref="B2847:B2848"/>
    <mergeCell ref="A2849:A2850"/>
    <mergeCell ref="B2849:B2850"/>
    <mergeCell ref="A2851:A2852"/>
    <mergeCell ref="B2851:B2852"/>
    <mergeCell ref="A2841:A2842"/>
    <mergeCell ref="B2841:B2842"/>
    <mergeCell ref="A2843:A2844"/>
    <mergeCell ref="B2843:B2844"/>
    <mergeCell ref="A2845:A2846"/>
    <mergeCell ref="B2845:B2846"/>
    <mergeCell ref="A2835:A2836"/>
    <mergeCell ref="B2835:B2836"/>
    <mergeCell ref="A2837:A2838"/>
    <mergeCell ref="B2837:B2838"/>
    <mergeCell ref="A2839:A2840"/>
    <mergeCell ref="B2839:B2840"/>
    <mergeCell ref="A2829:A2830"/>
    <mergeCell ref="B2829:B2830"/>
    <mergeCell ref="A2831:A2832"/>
    <mergeCell ref="B2831:B2832"/>
    <mergeCell ref="A2833:A2834"/>
    <mergeCell ref="B2833:B2834"/>
    <mergeCell ref="A2823:A2824"/>
    <mergeCell ref="B2823:B2824"/>
    <mergeCell ref="A2825:A2826"/>
    <mergeCell ref="B2825:B2826"/>
    <mergeCell ref="A2827:A2828"/>
    <mergeCell ref="B2827:B2828"/>
    <mergeCell ref="A2817:A2818"/>
    <mergeCell ref="B2817:B2818"/>
    <mergeCell ref="A2819:A2820"/>
    <mergeCell ref="B2819:B2820"/>
    <mergeCell ref="A2821:A2822"/>
    <mergeCell ref="B2821:B2822"/>
    <mergeCell ref="A2811:A2812"/>
    <mergeCell ref="B2811:B2812"/>
    <mergeCell ref="A2813:A2814"/>
    <mergeCell ref="B2813:B2814"/>
    <mergeCell ref="A2815:A2816"/>
    <mergeCell ref="B2815:B2816"/>
    <mergeCell ref="A2805:A2806"/>
    <mergeCell ref="B2805:B2806"/>
    <mergeCell ref="A2807:A2808"/>
    <mergeCell ref="B2807:B2808"/>
    <mergeCell ref="A2809:A2810"/>
    <mergeCell ref="B2809:B2810"/>
    <mergeCell ref="A2799:A2800"/>
    <mergeCell ref="B2799:B2800"/>
    <mergeCell ref="A2801:A2802"/>
    <mergeCell ref="B2801:B2802"/>
    <mergeCell ref="A2803:A2804"/>
    <mergeCell ref="B2803:B2804"/>
    <mergeCell ref="A2793:A2794"/>
    <mergeCell ref="B2793:B2794"/>
    <mergeCell ref="A2795:A2796"/>
    <mergeCell ref="B2795:B2796"/>
    <mergeCell ref="A2797:A2798"/>
    <mergeCell ref="B2797:B2798"/>
    <mergeCell ref="A2787:A2788"/>
    <mergeCell ref="B2787:B2788"/>
    <mergeCell ref="A2789:A2790"/>
    <mergeCell ref="B2789:B2790"/>
    <mergeCell ref="A2791:A2792"/>
    <mergeCell ref="B2791:B2792"/>
    <mergeCell ref="A2781:A2782"/>
    <mergeCell ref="B2781:B2782"/>
    <mergeCell ref="A2783:A2784"/>
    <mergeCell ref="B2783:B2784"/>
    <mergeCell ref="A2785:A2786"/>
    <mergeCell ref="B2785:B2786"/>
    <mergeCell ref="A2775:A2776"/>
    <mergeCell ref="B2775:B2776"/>
    <mergeCell ref="A2777:A2778"/>
    <mergeCell ref="B2777:B2778"/>
    <mergeCell ref="A2779:A2780"/>
    <mergeCell ref="B2779:B2780"/>
    <mergeCell ref="A2769:A2770"/>
    <mergeCell ref="B2769:B2770"/>
    <mergeCell ref="A2771:A2772"/>
    <mergeCell ref="B2771:B2772"/>
    <mergeCell ref="A2773:A2774"/>
    <mergeCell ref="B2773:B2774"/>
    <mergeCell ref="A2763:A2764"/>
    <mergeCell ref="B2763:B2764"/>
    <mergeCell ref="A2765:A2766"/>
    <mergeCell ref="B2765:B2766"/>
    <mergeCell ref="A2767:A2768"/>
    <mergeCell ref="B2767:B2768"/>
    <mergeCell ref="A2757:A2758"/>
    <mergeCell ref="B2757:B2758"/>
    <mergeCell ref="A2759:A2760"/>
    <mergeCell ref="B2759:B2760"/>
    <mergeCell ref="A2761:A2762"/>
    <mergeCell ref="B2761:B2762"/>
    <mergeCell ref="A2751:A2752"/>
    <mergeCell ref="B2751:B2752"/>
    <mergeCell ref="A2753:A2754"/>
    <mergeCell ref="B2753:B2754"/>
    <mergeCell ref="A2755:A2756"/>
    <mergeCell ref="B2755:B2756"/>
    <mergeCell ref="A2745:A2746"/>
    <mergeCell ref="B2745:B2746"/>
    <mergeCell ref="A2747:A2748"/>
    <mergeCell ref="B2747:B2748"/>
    <mergeCell ref="A2749:A2750"/>
    <mergeCell ref="B2749:B2750"/>
    <mergeCell ref="A2739:A2740"/>
    <mergeCell ref="B2739:B2740"/>
    <mergeCell ref="A2741:A2742"/>
    <mergeCell ref="B2741:B2742"/>
    <mergeCell ref="A2743:A2744"/>
    <mergeCell ref="B2743:B2744"/>
    <mergeCell ref="A2733:A2734"/>
    <mergeCell ref="B2733:B2734"/>
    <mergeCell ref="A2735:A2736"/>
    <mergeCell ref="B2735:B2736"/>
    <mergeCell ref="A2737:A2738"/>
    <mergeCell ref="B2737:B2738"/>
    <mergeCell ref="A2727:A2728"/>
    <mergeCell ref="B2727:B2728"/>
    <mergeCell ref="A2729:A2730"/>
    <mergeCell ref="B2729:B2730"/>
    <mergeCell ref="A2731:A2732"/>
    <mergeCell ref="B2731:B2732"/>
    <mergeCell ref="A2721:A2722"/>
    <mergeCell ref="B2721:B2722"/>
    <mergeCell ref="A2723:A2724"/>
    <mergeCell ref="B2723:B2724"/>
    <mergeCell ref="A2725:A2726"/>
    <mergeCell ref="B2725:B2726"/>
    <mergeCell ref="A2715:A2716"/>
    <mergeCell ref="B2715:B2716"/>
    <mergeCell ref="A2717:A2718"/>
    <mergeCell ref="B2717:B2718"/>
    <mergeCell ref="A2719:A2720"/>
    <mergeCell ref="B2719:B2720"/>
    <mergeCell ref="A2709:A2710"/>
    <mergeCell ref="B2709:B2710"/>
    <mergeCell ref="A2711:A2712"/>
    <mergeCell ref="B2711:B2712"/>
    <mergeCell ref="A2713:A2714"/>
    <mergeCell ref="B2713:B2714"/>
    <mergeCell ref="A2703:A2704"/>
    <mergeCell ref="B2703:B2704"/>
    <mergeCell ref="A2705:A2706"/>
    <mergeCell ref="B2705:B2706"/>
    <mergeCell ref="A2707:A2708"/>
    <mergeCell ref="B2707:B2708"/>
    <mergeCell ref="A2697:A2698"/>
    <mergeCell ref="B2697:B2698"/>
    <mergeCell ref="A2699:A2700"/>
    <mergeCell ref="B2699:B2700"/>
    <mergeCell ref="A2701:A2702"/>
    <mergeCell ref="B2701:B2702"/>
    <mergeCell ref="A2691:A2692"/>
    <mergeCell ref="B2691:B2692"/>
    <mergeCell ref="A2693:A2694"/>
    <mergeCell ref="B2693:B2694"/>
    <mergeCell ref="A2695:A2696"/>
    <mergeCell ref="B2695:B2696"/>
    <mergeCell ref="A2685:A2686"/>
    <mergeCell ref="B2685:B2686"/>
    <mergeCell ref="A2687:A2688"/>
    <mergeCell ref="B2687:B2688"/>
    <mergeCell ref="A2689:A2690"/>
    <mergeCell ref="B2689:B2690"/>
    <mergeCell ref="A2679:A2680"/>
    <mergeCell ref="B2679:B2680"/>
    <mergeCell ref="A2681:A2682"/>
    <mergeCell ref="B2681:B2682"/>
    <mergeCell ref="A2683:A2684"/>
    <mergeCell ref="B2683:B2684"/>
    <mergeCell ref="A2673:A2674"/>
    <mergeCell ref="B2673:B2674"/>
    <mergeCell ref="A2675:A2676"/>
    <mergeCell ref="B2675:B2676"/>
    <mergeCell ref="A2677:A2678"/>
    <mergeCell ref="B2677:B2678"/>
    <mergeCell ref="A2667:A2668"/>
    <mergeCell ref="B2667:B2668"/>
    <mergeCell ref="A2669:A2670"/>
    <mergeCell ref="B2669:B2670"/>
    <mergeCell ref="A2671:A2672"/>
    <mergeCell ref="B2671:B2672"/>
    <mergeCell ref="A2661:A2662"/>
    <mergeCell ref="B2661:B2662"/>
    <mergeCell ref="A2663:A2664"/>
    <mergeCell ref="B2663:B2664"/>
    <mergeCell ref="A2665:A2666"/>
    <mergeCell ref="B2665:B2666"/>
    <mergeCell ref="A2655:A2656"/>
    <mergeCell ref="B2655:B2656"/>
    <mergeCell ref="A2657:A2658"/>
    <mergeCell ref="B2657:B2658"/>
    <mergeCell ref="A2659:A2660"/>
    <mergeCell ref="B2659:B2660"/>
    <mergeCell ref="A2649:A2650"/>
    <mergeCell ref="B2649:B2650"/>
    <mergeCell ref="A2651:A2652"/>
    <mergeCell ref="B2651:B2652"/>
    <mergeCell ref="A2653:A2654"/>
    <mergeCell ref="B2653:B2654"/>
    <mergeCell ref="A2643:A2644"/>
    <mergeCell ref="B2643:B2644"/>
    <mergeCell ref="A2645:A2646"/>
    <mergeCell ref="B2645:B2646"/>
    <mergeCell ref="A2647:A2648"/>
    <mergeCell ref="B2647:B2648"/>
    <mergeCell ref="A2637:A2638"/>
    <mergeCell ref="B2637:B2638"/>
    <mergeCell ref="A2639:A2640"/>
    <mergeCell ref="B2639:B2640"/>
    <mergeCell ref="A2641:A2642"/>
    <mergeCell ref="B2641:B2642"/>
    <mergeCell ref="A2631:A2632"/>
    <mergeCell ref="B2631:B2632"/>
    <mergeCell ref="A2633:A2634"/>
    <mergeCell ref="B2633:B2634"/>
    <mergeCell ref="A2635:A2636"/>
    <mergeCell ref="B2635:B2636"/>
    <mergeCell ref="A2625:A2626"/>
    <mergeCell ref="B2625:B2626"/>
    <mergeCell ref="A2627:A2628"/>
    <mergeCell ref="B2627:B2628"/>
    <mergeCell ref="A2629:A2630"/>
    <mergeCell ref="B2629:B2630"/>
    <mergeCell ref="A2619:A2620"/>
    <mergeCell ref="B2619:B2620"/>
    <mergeCell ref="A2621:A2622"/>
    <mergeCell ref="B2621:B2622"/>
    <mergeCell ref="A2623:A2624"/>
    <mergeCell ref="B2623:B2624"/>
    <mergeCell ref="A2613:A2614"/>
    <mergeCell ref="B2613:B2614"/>
    <mergeCell ref="A2615:A2616"/>
    <mergeCell ref="B2615:B2616"/>
    <mergeCell ref="A2617:A2618"/>
    <mergeCell ref="B2617:B2618"/>
    <mergeCell ref="A2607:A2608"/>
    <mergeCell ref="B2607:B2608"/>
    <mergeCell ref="A2609:A2610"/>
    <mergeCell ref="B2609:B2610"/>
    <mergeCell ref="A2611:A2612"/>
    <mergeCell ref="B2611:B2612"/>
    <mergeCell ref="A2601:A2602"/>
    <mergeCell ref="B2601:B2602"/>
    <mergeCell ref="A2603:A2604"/>
    <mergeCell ref="B2603:B2604"/>
    <mergeCell ref="A2605:A2606"/>
    <mergeCell ref="B2605:B2606"/>
    <mergeCell ref="A2595:A2596"/>
    <mergeCell ref="B2595:B2596"/>
    <mergeCell ref="A2597:A2598"/>
    <mergeCell ref="B2597:B2598"/>
    <mergeCell ref="A2599:A2600"/>
    <mergeCell ref="B2599:B2600"/>
    <mergeCell ref="A2589:A2590"/>
    <mergeCell ref="B2589:B2590"/>
    <mergeCell ref="A2591:A2592"/>
    <mergeCell ref="B2591:B2592"/>
    <mergeCell ref="A2593:A2594"/>
    <mergeCell ref="B2593:B2594"/>
    <mergeCell ref="A2583:A2584"/>
    <mergeCell ref="B2583:B2584"/>
    <mergeCell ref="A2585:A2586"/>
    <mergeCell ref="B2585:B2586"/>
    <mergeCell ref="A2587:A2588"/>
    <mergeCell ref="B2587:B2588"/>
    <mergeCell ref="A2577:A2578"/>
    <mergeCell ref="B2577:B2578"/>
    <mergeCell ref="A2579:A2580"/>
    <mergeCell ref="B2579:B2580"/>
    <mergeCell ref="A2581:A2582"/>
    <mergeCell ref="B2581:B2582"/>
    <mergeCell ref="A2571:A2572"/>
    <mergeCell ref="B2571:B2572"/>
    <mergeCell ref="A2573:A2574"/>
    <mergeCell ref="B2573:B2574"/>
    <mergeCell ref="A2575:A2576"/>
    <mergeCell ref="B2575:B2576"/>
    <mergeCell ref="A2565:A2566"/>
    <mergeCell ref="B2565:B2566"/>
    <mergeCell ref="A2567:A2568"/>
    <mergeCell ref="B2567:B2568"/>
    <mergeCell ref="A2569:A2570"/>
    <mergeCell ref="B2569:B2570"/>
    <mergeCell ref="A2559:A2560"/>
    <mergeCell ref="B2559:B2560"/>
    <mergeCell ref="A2561:A2562"/>
    <mergeCell ref="B2561:B2562"/>
    <mergeCell ref="A2563:A2564"/>
    <mergeCell ref="B2563:B2564"/>
    <mergeCell ref="A2553:A2554"/>
    <mergeCell ref="B2553:B2554"/>
    <mergeCell ref="A2555:A2556"/>
    <mergeCell ref="B2555:B2556"/>
    <mergeCell ref="A2557:A2558"/>
    <mergeCell ref="B2557:B2558"/>
    <mergeCell ref="A2547:A2548"/>
    <mergeCell ref="B2547:B2548"/>
    <mergeCell ref="A2549:A2550"/>
    <mergeCell ref="B2549:B2550"/>
    <mergeCell ref="A2551:A2552"/>
    <mergeCell ref="B2551:B2552"/>
    <mergeCell ref="A2541:A2542"/>
    <mergeCell ref="B2541:B2542"/>
    <mergeCell ref="A2543:A2544"/>
    <mergeCell ref="B2543:B2544"/>
    <mergeCell ref="A2545:A2546"/>
    <mergeCell ref="B2545:B2546"/>
    <mergeCell ref="A2535:A2536"/>
    <mergeCell ref="B2535:B2536"/>
    <mergeCell ref="A2537:A2538"/>
    <mergeCell ref="B2537:B2538"/>
    <mergeCell ref="A2539:A2540"/>
    <mergeCell ref="B2539:B2540"/>
    <mergeCell ref="A2529:A2530"/>
    <mergeCell ref="B2529:B2530"/>
    <mergeCell ref="A2531:A2532"/>
    <mergeCell ref="B2531:B2532"/>
    <mergeCell ref="A2533:A2534"/>
    <mergeCell ref="B2533:B2534"/>
    <mergeCell ref="A2523:A2524"/>
    <mergeCell ref="B2523:B2524"/>
    <mergeCell ref="A2525:A2526"/>
    <mergeCell ref="B2525:B2526"/>
    <mergeCell ref="A2527:A2528"/>
    <mergeCell ref="B2527:B2528"/>
    <mergeCell ref="A2517:A2518"/>
    <mergeCell ref="B2517:B2518"/>
    <mergeCell ref="A2519:A2520"/>
    <mergeCell ref="B2519:B2520"/>
    <mergeCell ref="A2521:A2522"/>
    <mergeCell ref="B2521:B2522"/>
    <mergeCell ref="A2511:A2512"/>
    <mergeCell ref="B2511:B2512"/>
    <mergeCell ref="A2513:A2514"/>
    <mergeCell ref="B2513:B2514"/>
    <mergeCell ref="A2515:A2516"/>
    <mergeCell ref="B2515:B2516"/>
    <mergeCell ref="A2505:A2506"/>
    <mergeCell ref="B2505:B2506"/>
    <mergeCell ref="A2507:A2508"/>
    <mergeCell ref="B2507:B2508"/>
    <mergeCell ref="A2509:A2510"/>
    <mergeCell ref="B2509:B2510"/>
    <mergeCell ref="A2499:A2500"/>
    <mergeCell ref="B2499:B2500"/>
    <mergeCell ref="A2501:A2502"/>
    <mergeCell ref="B2501:B2502"/>
    <mergeCell ref="A2503:A2504"/>
    <mergeCell ref="B2503:B2504"/>
    <mergeCell ref="A2493:A2494"/>
    <mergeCell ref="B2493:B2494"/>
    <mergeCell ref="A2495:A2496"/>
    <mergeCell ref="B2495:B2496"/>
    <mergeCell ref="A2497:A2498"/>
    <mergeCell ref="B2497:B2498"/>
    <mergeCell ref="A2487:A2488"/>
    <mergeCell ref="B2487:B2488"/>
    <mergeCell ref="A2489:A2490"/>
    <mergeCell ref="B2489:B2490"/>
    <mergeCell ref="A2491:A2492"/>
    <mergeCell ref="B2491:B2492"/>
    <mergeCell ref="A2481:A2482"/>
    <mergeCell ref="B2481:B2482"/>
    <mergeCell ref="A2483:A2484"/>
    <mergeCell ref="B2483:B2484"/>
    <mergeCell ref="A2485:A2486"/>
    <mergeCell ref="B2485:B2486"/>
    <mergeCell ref="A2475:A2476"/>
    <mergeCell ref="B2475:B2476"/>
    <mergeCell ref="A2477:A2478"/>
    <mergeCell ref="B2477:B2478"/>
    <mergeCell ref="A2479:A2480"/>
    <mergeCell ref="B2479:B2480"/>
    <mergeCell ref="A2469:A2470"/>
    <mergeCell ref="B2469:B2470"/>
    <mergeCell ref="A2471:A2472"/>
    <mergeCell ref="B2471:B2472"/>
    <mergeCell ref="A2473:A2474"/>
    <mergeCell ref="B2473:B2474"/>
    <mergeCell ref="A2463:A2464"/>
    <mergeCell ref="B2463:B2464"/>
    <mergeCell ref="A2465:A2466"/>
    <mergeCell ref="B2465:B2466"/>
    <mergeCell ref="A2467:A2468"/>
    <mergeCell ref="B2467:B2468"/>
    <mergeCell ref="A2457:A2458"/>
    <mergeCell ref="B2457:B2458"/>
    <mergeCell ref="A2459:A2460"/>
    <mergeCell ref="B2459:B2460"/>
    <mergeCell ref="A2461:A2462"/>
    <mergeCell ref="B2461:B2462"/>
    <mergeCell ref="A2451:A2452"/>
    <mergeCell ref="B2451:B2452"/>
    <mergeCell ref="A2453:A2454"/>
    <mergeCell ref="B2453:B2454"/>
    <mergeCell ref="A2455:A2456"/>
    <mergeCell ref="B2455:B2456"/>
    <mergeCell ref="A2445:A2446"/>
    <mergeCell ref="B2445:B2446"/>
    <mergeCell ref="A2447:A2448"/>
    <mergeCell ref="B2447:B2448"/>
    <mergeCell ref="A2449:A2450"/>
    <mergeCell ref="B2449:B2450"/>
    <mergeCell ref="A2439:A2440"/>
    <mergeCell ref="B2439:B2440"/>
    <mergeCell ref="A2441:A2442"/>
    <mergeCell ref="B2441:B2442"/>
    <mergeCell ref="A2443:A2444"/>
    <mergeCell ref="B2443:B2444"/>
    <mergeCell ref="A2433:A2434"/>
    <mergeCell ref="B2433:B2434"/>
    <mergeCell ref="A2435:A2436"/>
    <mergeCell ref="B2435:B2436"/>
    <mergeCell ref="A2437:A2438"/>
    <mergeCell ref="B2437:B2438"/>
    <mergeCell ref="A2427:A2428"/>
    <mergeCell ref="B2427:B2428"/>
    <mergeCell ref="A2429:A2430"/>
    <mergeCell ref="B2429:B2430"/>
    <mergeCell ref="A2431:A2432"/>
    <mergeCell ref="B2431:B2432"/>
    <mergeCell ref="A2421:A2422"/>
    <mergeCell ref="B2421:B2422"/>
    <mergeCell ref="A2423:A2424"/>
    <mergeCell ref="B2423:B2424"/>
    <mergeCell ref="A2425:A2426"/>
    <mergeCell ref="B2425:B2426"/>
    <mergeCell ref="A2415:A2416"/>
    <mergeCell ref="B2415:B2416"/>
    <mergeCell ref="A2417:A2418"/>
    <mergeCell ref="B2417:B2418"/>
    <mergeCell ref="A2419:A2420"/>
    <mergeCell ref="B2419:B2420"/>
    <mergeCell ref="A2409:A2410"/>
    <mergeCell ref="B2409:B2410"/>
    <mergeCell ref="A2411:A2412"/>
    <mergeCell ref="B2411:B2412"/>
    <mergeCell ref="A2413:A2414"/>
    <mergeCell ref="B2413:B2414"/>
    <mergeCell ref="A2403:A2404"/>
    <mergeCell ref="B2403:B2404"/>
    <mergeCell ref="A2405:A2406"/>
    <mergeCell ref="B2405:B2406"/>
    <mergeCell ref="A2407:A2408"/>
    <mergeCell ref="B2407:B2408"/>
    <mergeCell ref="A2397:A2398"/>
    <mergeCell ref="B2397:B2398"/>
    <mergeCell ref="A2399:A2400"/>
    <mergeCell ref="B2399:B2400"/>
    <mergeCell ref="A2401:A2402"/>
    <mergeCell ref="B2401:B2402"/>
    <mergeCell ref="A2391:A2392"/>
    <mergeCell ref="B2391:B2392"/>
    <mergeCell ref="A2393:A2394"/>
    <mergeCell ref="B2393:B2394"/>
    <mergeCell ref="A2395:A2396"/>
    <mergeCell ref="B2395:B2396"/>
    <mergeCell ref="A2385:A2386"/>
    <mergeCell ref="B2385:B2386"/>
    <mergeCell ref="A2387:A2388"/>
    <mergeCell ref="B2387:B2388"/>
    <mergeCell ref="A2389:A2390"/>
    <mergeCell ref="B2389:B2390"/>
    <mergeCell ref="A2379:A2380"/>
    <mergeCell ref="B2379:B2380"/>
    <mergeCell ref="A2381:A2382"/>
    <mergeCell ref="B2381:B2382"/>
    <mergeCell ref="A2383:A2384"/>
    <mergeCell ref="B2383:B2384"/>
    <mergeCell ref="A2373:A2374"/>
    <mergeCell ref="B2373:B2374"/>
    <mergeCell ref="A2375:A2376"/>
    <mergeCell ref="B2375:B2376"/>
    <mergeCell ref="A2377:A2378"/>
    <mergeCell ref="B2377:B2378"/>
    <mergeCell ref="A2367:A2368"/>
    <mergeCell ref="B2367:B2368"/>
    <mergeCell ref="A2369:A2370"/>
    <mergeCell ref="B2369:B2370"/>
    <mergeCell ref="A2371:A2372"/>
    <mergeCell ref="B2371:B2372"/>
    <mergeCell ref="A2361:A2362"/>
    <mergeCell ref="B2361:B2362"/>
    <mergeCell ref="A2363:A2364"/>
    <mergeCell ref="B2363:B2364"/>
    <mergeCell ref="A2365:A2366"/>
    <mergeCell ref="B2365:B2366"/>
    <mergeCell ref="A2355:A2356"/>
    <mergeCell ref="B2355:B2356"/>
    <mergeCell ref="A2357:A2358"/>
    <mergeCell ref="B2357:B2358"/>
    <mergeCell ref="A2359:A2360"/>
    <mergeCell ref="B2359:B2360"/>
    <mergeCell ref="A2349:A2350"/>
    <mergeCell ref="B2349:B2350"/>
    <mergeCell ref="A2351:A2352"/>
    <mergeCell ref="B2351:B2352"/>
    <mergeCell ref="A2353:A2354"/>
    <mergeCell ref="B2353:B2354"/>
    <mergeCell ref="A2343:A2344"/>
    <mergeCell ref="B2343:B2344"/>
    <mergeCell ref="A2345:A2346"/>
    <mergeCell ref="B2345:B2346"/>
    <mergeCell ref="A2347:A2348"/>
    <mergeCell ref="B2347:B2348"/>
    <mergeCell ref="A2337:A2338"/>
    <mergeCell ref="B2337:B2338"/>
    <mergeCell ref="A2339:A2340"/>
    <mergeCell ref="B2339:B2340"/>
    <mergeCell ref="A2341:A2342"/>
    <mergeCell ref="B2341:B2342"/>
    <mergeCell ref="A2331:A2332"/>
    <mergeCell ref="B2331:B2332"/>
    <mergeCell ref="A2333:A2334"/>
    <mergeCell ref="B2333:B2334"/>
    <mergeCell ref="A2335:A2336"/>
    <mergeCell ref="B2335:B2336"/>
    <mergeCell ref="A2325:A2326"/>
    <mergeCell ref="B2325:B2326"/>
    <mergeCell ref="A2327:A2328"/>
    <mergeCell ref="B2327:B2328"/>
    <mergeCell ref="A2329:A2330"/>
    <mergeCell ref="B2329:B2330"/>
    <mergeCell ref="A2319:A2320"/>
    <mergeCell ref="B2319:B2320"/>
    <mergeCell ref="A2321:A2322"/>
    <mergeCell ref="B2321:B2322"/>
    <mergeCell ref="A2323:A2324"/>
    <mergeCell ref="B2323:B2324"/>
    <mergeCell ref="A2313:A2314"/>
    <mergeCell ref="B2313:B2314"/>
    <mergeCell ref="A2315:A2316"/>
    <mergeCell ref="B2315:B2316"/>
    <mergeCell ref="A2317:A2318"/>
    <mergeCell ref="B2317:B2318"/>
    <mergeCell ref="A2307:A2308"/>
    <mergeCell ref="B2307:B2308"/>
    <mergeCell ref="A2309:A2310"/>
    <mergeCell ref="B2309:B2310"/>
    <mergeCell ref="A2311:A2312"/>
    <mergeCell ref="B2311:B2312"/>
    <mergeCell ref="A2301:A2302"/>
    <mergeCell ref="B2301:B2302"/>
    <mergeCell ref="A2303:A2304"/>
    <mergeCell ref="B2303:B2304"/>
    <mergeCell ref="A2305:A2306"/>
    <mergeCell ref="B2305:B2306"/>
    <mergeCell ref="A2295:A2296"/>
    <mergeCell ref="B2295:B2296"/>
    <mergeCell ref="A2297:A2298"/>
    <mergeCell ref="B2297:B2298"/>
    <mergeCell ref="A2299:A2300"/>
    <mergeCell ref="B2299:B2300"/>
    <mergeCell ref="A2289:A2290"/>
    <mergeCell ref="B2289:B2290"/>
    <mergeCell ref="A2291:A2292"/>
    <mergeCell ref="B2291:B2292"/>
    <mergeCell ref="A2293:A2294"/>
    <mergeCell ref="B2293:B2294"/>
    <mergeCell ref="A2283:A2284"/>
    <mergeCell ref="B2283:B2284"/>
    <mergeCell ref="A2285:A2286"/>
    <mergeCell ref="B2285:B2286"/>
    <mergeCell ref="A2287:A2288"/>
    <mergeCell ref="B2287:B2288"/>
    <mergeCell ref="A2277:A2278"/>
    <mergeCell ref="B2277:B2278"/>
    <mergeCell ref="A2279:A2280"/>
    <mergeCell ref="B2279:B2280"/>
    <mergeCell ref="A2281:A2282"/>
    <mergeCell ref="B2281:B2282"/>
    <mergeCell ref="A2271:A2272"/>
    <mergeCell ref="B2271:B2272"/>
    <mergeCell ref="A2273:A2274"/>
    <mergeCell ref="B2273:B2274"/>
    <mergeCell ref="A2275:A2276"/>
    <mergeCell ref="B2275:B2276"/>
    <mergeCell ref="A2265:A2266"/>
    <mergeCell ref="B2265:B2266"/>
    <mergeCell ref="A2267:A2268"/>
    <mergeCell ref="B2267:B2268"/>
    <mergeCell ref="A2269:A2270"/>
    <mergeCell ref="B2269:B2270"/>
    <mergeCell ref="A2259:A2260"/>
    <mergeCell ref="B2259:B2260"/>
    <mergeCell ref="A2261:A2262"/>
    <mergeCell ref="B2261:B2262"/>
    <mergeCell ref="A2263:A2264"/>
    <mergeCell ref="B2263:B2264"/>
    <mergeCell ref="A2253:A2254"/>
    <mergeCell ref="B2253:B2254"/>
    <mergeCell ref="A2255:A2256"/>
    <mergeCell ref="B2255:B2256"/>
    <mergeCell ref="A2257:A2258"/>
    <mergeCell ref="B2257:B2258"/>
    <mergeCell ref="A2247:A2248"/>
    <mergeCell ref="B2247:B2248"/>
    <mergeCell ref="A2249:A2250"/>
    <mergeCell ref="B2249:B2250"/>
    <mergeCell ref="A2251:A2252"/>
    <mergeCell ref="B2251:B2252"/>
    <mergeCell ref="A2241:A2242"/>
    <mergeCell ref="B2241:B2242"/>
    <mergeCell ref="A2243:A2244"/>
    <mergeCell ref="B2243:B2244"/>
    <mergeCell ref="A2245:A2246"/>
    <mergeCell ref="B2245:B2246"/>
    <mergeCell ref="A2235:A2236"/>
    <mergeCell ref="B2235:B2236"/>
    <mergeCell ref="A2237:A2238"/>
    <mergeCell ref="B2237:B2238"/>
    <mergeCell ref="A2239:A2240"/>
    <mergeCell ref="B2239:B2240"/>
    <mergeCell ref="A2229:A2230"/>
    <mergeCell ref="B2229:B2230"/>
    <mergeCell ref="A2231:A2232"/>
    <mergeCell ref="B2231:B2232"/>
    <mergeCell ref="A2233:A2234"/>
    <mergeCell ref="B2233:B2234"/>
    <mergeCell ref="A2223:A2224"/>
    <mergeCell ref="B2223:B2224"/>
    <mergeCell ref="A2225:A2226"/>
    <mergeCell ref="B2225:B2226"/>
    <mergeCell ref="A2227:A2228"/>
    <mergeCell ref="B2227:B2228"/>
    <mergeCell ref="A2217:A2218"/>
    <mergeCell ref="B2217:B2218"/>
    <mergeCell ref="A2219:A2220"/>
    <mergeCell ref="B2219:B2220"/>
    <mergeCell ref="A2221:A2222"/>
    <mergeCell ref="B2221:B2222"/>
    <mergeCell ref="A2211:A2212"/>
    <mergeCell ref="B2211:B2212"/>
    <mergeCell ref="A2213:A2214"/>
    <mergeCell ref="B2213:B2214"/>
    <mergeCell ref="A2215:A2216"/>
    <mergeCell ref="B2215:B2216"/>
    <mergeCell ref="A2205:A2206"/>
    <mergeCell ref="B2205:B2206"/>
    <mergeCell ref="A2207:A2208"/>
    <mergeCell ref="B2207:B2208"/>
    <mergeCell ref="A2209:A2210"/>
    <mergeCell ref="B2209:B2210"/>
    <mergeCell ref="A2199:A2200"/>
    <mergeCell ref="B2199:B2200"/>
    <mergeCell ref="A2201:A2202"/>
    <mergeCell ref="B2201:B2202"/>
    <mergeCell ref="A2203:A2204"/>
    <mergeCell ref="B2203:B2204"/>
    <mergeCell ref="A2193:A2194"/>
    <mergeCell ref="B2193:B2194"/>
    <mergeCell ref="A2195:A2196"/>
    <mergeCell ref="B2195:B2196"/>
    <mergeCell ref="A2197:A2198"/>
    <mergeCell ref="B2197:B2198"/>
    <mergeCell ref="A2187:A2188"/>
    <mergeCell ref="B2187:B2188"/>
    <mergeCell ref="A2189:A2190"/>
    <mergeCell ref="B2189:B2190"/>
    <mergeCell ref="A2191:A2192"/>
    <mergeCell ref="B2191:B2192"/>
    <mergeCell ref="A2181:A2182"/>
    <mergeCell ref="B2181:B2182"/>
    <mergeCell ref="A2183:A2184"/>
    <mergeCell ref="B2183:B2184"/>
    <mergeCell ref="A2185:A2186"/>
    <mergeCell ref="B2185:B2186"/>
    <mergeCell ref="A2175:A2176"/>
    <mergeCell ref="B2175:B2176"/>
    <mergeCell ref="A2177:A2178"/>
    <mergeCell ref="B2177:B2178"/>
    <mergeCell ref="A2179:A2180"/>
    <mergeCell ref="B2179:B2180"/>
    <mergeCell ref="A2169:A2170"/>
    <mergeCell ref="B2169:B2170"/>
    <mergeCell ref="A2171:A2172"/>
    <mergeCell ref="B2171:B2172"/>
    <mergeCell ref="A2173:A2174"/>
    <mergeCell ref="B2173:B2174"/>
    <mergeCell ref="A2163:A2164"/>
    <mergeCell ref="B2163:B2164"/>
    <mergeCell ref="A2165:A2166"/>
    <mergeCell ref="B2165:B2166"/>
    <mergeCell ref="A2167:A2168"/>
    <mergeCell ref="B2167:B2168"/>
    <mergeCell ref="A2157:A2158"/>
    <mergeCell ref="B2157:B2158"/>
    <mergeCell ref="A2159:A2160"/>
    <mergeCell ref="B2159:B2160"/>
    <mergeCell ref="A2161:A2162"/>
    <mergeCell ref="B2161:B2162"/>
    <mergeCell ref="A2151:A2152"/>
    <mergeCell ref="B2151:B2152"/>
    <mergeCell ref="A2153:A2154"/>
    <mergeCell ref="B2153:B2154"/>
    <mergeCell ref="A2155:A2156"/>
    <mergeCell ref="B2155:B2156"/>
    <mergeCell ref="A2145:A2146"/>
    <mergeCell ref="B2145:B2146"/>
    <mergeCell ref="A2147:A2148"/>
    <mergeCell ref="B2147:B2148"/>
    <mergeCell ref="A2149:A2150"/>
    <mergeCell ref="B2149:B2150"/>
    <mergeCell ref="A2139:A2140"/>
    <mergeCell ref="B2139:B2140"/>
    <mergeCell ref="A2141:A2142"/>
    <mergeCell ref="B2141:B2142"/>
    <mergeCell ref="A2143:A2144"/>
    <mergeCell ref="B2143:B2144"/>
    <mergeCell ref="A2133:A2134"/>
    <mergeCell ref="B2133:B2134"/>
    <mergeCell ref="A2135:A2136"/>
    <mergeCell ref="B2135:B2136"/>
    <mergeCell ref="A2137:A2138"/>
    <mergeCell ref="B2137:B2138"/>
    <mergeCell ref="A2127:A2128"/>
    <mergeCell ref="B2127:B2128"/>
    <mergeCell ref="A2129:A2130"/>
    <mergeCell ref="B2129:B2130"/>
    <mergeCell ref="A2131:A2132"/>
    <mergeCell ref="B2131:B2132"/>
    <mergeCell ref="A2121:A2122"/>
    <mergeCell ref="B2121:B2122"/>
    <mergeCell ref="A2123:A2124"/>
    <mergeCell ref="B2123:B2124"/>
    <mergeCell ref="A2125:A2126"/>
    <mergeCell ref="B2125:B2126"/>
    <mergeCell ref="A2115:A2116"/>
    <mergeCell ref="B2115:B2116"/>
    <mergeCell ref="A2117:A2118"/>
    <mergeCell ref="B2117:B2118"/>
    <mergeCell ref="A2119:A2120"/>
    <mergeCell ref="B2119:B2120"/>
    <mergeCell ref="A2109:A2110"/>
    <mergeCell ref="B2109:B2110"/>
    <mergeCell ref="A2111:A2112"/>
    <mergeCell ref="B2111:B2112"/>
    <mergeCell ref="A2113:A2114"/>
    <mergeCell ref="B2113:B2114"/>
    <mergeCell ref="A2103:A2104"/>
    <mergeCell ref="B2103:B2104"/>
    <mergeCell ref="A2105:A2106"/>
    <mergeCell ref="B2105:B2106"/>
    <mergeCell ref="A2107:A2108"/>
    <mergeCell ref="B2107:B2108"/>
    <mergeCell ref="A2097:A2098"/>
    <mergeCell ref="B2097:B2098"/>
    <mergeCell ref="A2099:A2100"/>
    <mergeCell ref="B2099:B2100"/>
    <mergeCell ref="A2101:A2102"/>
    <mergeCell ref="B2101:B2102"/>
    <mergeCell ref="A2091:A2092"/>
    <mergeCell ref="B2091:B2092"/>
    <mergeCell ref="A2093:A2094"/>
    <mergeCell ref="B2093:B2094"/>
    <mergeCell ref="A2095:A2096"/>
    <mergeCell ref="B2095:B2096"/>
    <mergeCell ref="A2085:A2086"/>
    <mergeCell ref="B2085:B2086"/>
    <mergeCell ref="A2087:A2088"/>
    <mergeCell ref="B2087:B2088"/>
    <mergeCell ref="A2089:A2090"/>
    <mergeCell ref="B2089:B2090"/>
    <mergeCell ref="A2079:A2080"/>
    <mergeCell ref="B2079:B2080"/>
    <mergeCell ref="A2081:A2082"/>
    <mergeCell ref="B2081:B2082"/>
    <mergeCell ref="A2083:A2084"/>
    <mergeCell ref="B2083:B2084"/>
    <mergeCell ref="A2073:A2074"/>
    <mergeCell ref="B2073:B2074"/>
    <mergeCell ref="A2075:A2076"/>
    <mergeCell ref="B2075:B2076"/>
    <mergeCell ref="A2077:A2078"/>
    <mergeCell ref="B2077:B2078"/>
    <mergeCell ref="A2067:A2068"/>
    <mergeCell ref="B2067:B2068"/>
    <mergeCell ref="A2069:A2070"/>
    <mergeCell ref="B2069:B2070"/>
    <mergeCell ref="A2071:A2072"/>
    <mergeCell ref="B2071:B2072"/>
    <mergeCell ref="A2061:A2062"/>
    <mergeCell ref="B2061:B2062"/>
    <mergeCell ref="A2063:A2064"/>
    <mergeCell ref="B2063:B2064"/>
    <mergeCell ref="A2065:A2066"/>
    <mergeCell ref="B2065:B2066"/>
    <mergeCell ref="A2055:A2056"/>
    <mergeCell ref="B2055:B2056"/>
    <mergeCell ref="A2057:A2058"/>
    <mergeCell ref="B2057:B2058"/>
    <mergeCell ref="A2059:A2060"/>
    <mergeCell ref="B2059:B2060"/>
    <mergeCell ref="A2049:A2050"/>
    <mergeCell ref="B2049:B2050"/>
    <mergeCell ref="A2051:A2052"/>
    <mergeCell ref="B2051:B2052"/>
    <mergeCell ref="A2053:A2054"/>
    <mergeCell ref="B2053:B2054"/>
    <mergeCell ref="A2043:A2044"/>
    <mergeCell ref="B2043:B2044"/>
    <mergeCell ref="A2045:A2046"/>
    <mergeCell ref="B2045:B2046"/>
    <mergeCell ref="A2047:A2048"/>
    <mergeCell ref="B2047:B2048"/>
    <mergeCell ref="A2037:A2038"/>
    <mergeCell ref="B2037:B2038"/>
    <mergeCell ref="A2039:A2040"/>
    <mergeCell ref="B2039:B2040"/>
    <mergeCell ref="A2041:A2042"/>
    <mergeCell ref="B2041:B2042"/>
    <mergeCell ref="A2031:A2032"/>
    <mergeCell ref="B2031:B2032"/>
    <mergeCell ref="A2033:A2034"/>
    <mergeCell ref="B2033:B2034"/>
    <mergeCell ref="A2035:A2036"/>
    <mergeCell ref="B2035:B2036"/>
    <mergeCell ref="A2025:A2026"/>
    <mergeCell ref="B2025:B2026"/>
    <mergeCell ref="A2027:A2028"/>
    <mergeCell ref="B2027:B2028"/>
    <mergeCell ref="A2029:A2030"/>
    <mergeCell ref="B2029:B2030"/>
    <mergeCell ref="A2019:A2020"/>
    <mergeCell ref="B2019:B2020"/>
    <mergeCell ref="A2021:A2022"/>
    <mergeCell ref="B2021:B2022"/>
    <mergeCell ref="A2023:A2024"/>
    <mergeCell ref="B2023:B2024"/>
    <mergeCell ref="A2013:A2014"/>
    <mergeCell ref="B2013:B2014"/>
    <mergeCell ref="A2015:A2016"/>
    <mergeCell ref="B2015:B2016"/>
    <mergeCell ref="A2017:A2018"/>
    <mergeCell ref="B2017:B2018"/>
    <mergeCell ref="A2007:A2008"/>
    <mergeCell ref="B2007:B2008"/>
    <mergeCell ref="A2009:A2010"/>
    <mergeCell ref="B2009:B2010"/>
    <mergeCell ref="A2011:A2012"/>
    <mergeCell ref="B2011:B2012"/>
    <mergeCell ref="A2001:A2002"/>
    <mergeCell ref="B2001:B2002"/>
    <mergeCell ref="A2003:A2004"/>
    <mergeCell ref="B2003:B2004"/>
    <mergeCell ref="A2005:A2006"/>
    <mergeCell ref="B2005:B2006"/>
    <mergeCell ref="A1995:A1996"/>
    <mergeCell ref="B1995:B1996"/>
    <mergeCell ref="A1997:A1998"/>
    <mergeCell ref="B1997:B1998"/>
    <mergeCell ref="A1999:A2000"/>
    <mergeCell ref="B1999:B2000"/>
    <mergeCell ref="A1989:A1990"/>
    <mergeCell ref="B1989:B1990"/>
    <mergeCell ref="A1991:A1992"/>
    <mergeCell ref="B1991:B1992"/>
    <mergeCell ref="A1993:A1994"/>
    <mergeCell ref="B1993:B1994"/>
    <mergeCell ref="A1983:A1984"/>
    <mergeCell ref="B1983:B1984"/>
    <mergeCell ref="A1985:A1986"/>
    <mergeCell ref="B1985:B1986"/>
    <mergeCell ref="A1987:A1988"/>
    <mergeCell ref="B1987:B1988"/>
    <mergeCell ref="A1977:A1978"/>
    <mergeCell ref="B1977:B1978"/>
    <mergeCell ref="A1979:A1980"/>
    <mergeCell ref="B1979:B1980"/>
    <mergeCell ref="A1981:A1982"/>
    <mergeCell ref="B1981:B1982"/>
    <mergeCell ref="A1971:A1972"/>
    <mergeCell ref="B1971:B1972"/>
    <mergeCell ref="A1973:A1974"/>
    <mergeCell ref="B1973:B1974"/>
    <mergeCell ref="A1975:A1976"/>
    <mergeCell ref="B1975:B1976"/>
    <mergeCell ref="A1965:A1966"/>
    <mergeCell ref="B1965:B1966"/>
    <mergeCell ref="A1967:A1968"/>
    <mergeCell ref="B1967:B1968"/>
    <mergeCell ref="A1969:A1970"/>
    <mergeCell ref="B1969:B1970"/>
    <mergeCell ref="A1959:A1960"/>
    <mergeCell ref="B1959:B1960"/>
    <mergeCell ref="A1961:A1962"/>
    <mergeCell ref="B1961:B1962"/>
    <mergeCell ref="A1963:A1964"/>
    <mergeCell ref="B1963:B1964"/>
    <mergeCell ref="A1953:A1954"/>
    <mergeCell ref="B1953:B1954"/>
    <mergeCell ref="A1955:A1956"/>
    <mergeCell ref="B1955:B1956"/>
    <mergeCell ref="A1957:A1958"/>
    <mergeCell ref="B1957:B1958"/>
    <mergeCell ref="A1947:A1948"/>
    <mergeCell ref="B1947:B1948"/>
    <mergeCell ref="A1949:A1950"/>
    <mergeCell ref="B1949:B1950"/>
    <mergeCell ref="A1951:A1952"/>
    <mergeCell ref="B1951:B1952"/>
    <mergeCell ref="A1941:A1942"/>
    <mergeCell ref="B1941:B1942"/>
    <mergeCell ref="A1943:A1944"/>
    <mergeCell ref="B1943:B1944"/>
    <mergeCell ref="A1945:A1946"/>
    <mergeCell ref="B1945:B1946"/>
    <mergeCell ref="A1935:A1936"/>
    <mergeCell ref="B1935:B1936"/>
    <mergeCell ref="A1937:A1938"/>
    <mergeCell ref="B1937:B1938"/>
    <mergeCell ref="A1939:A1940"/>
    <mergeCell ref="B1939:B1940"/>
    <mergeCell ref="A1929:A1930"/>
    <mergeCell ref="B1929:B1930"/>
    <mergeCell ref="A1931:A1932"/>
    <mergeCell ref="B1931:B1932"/>
    <mergeCell ref="A1933:A1934"/>
    <mergeCell ref="B1933:B1934"/>
    <mergeCell ref="A1923:A1924"/>
    <mergeCell ref="B1923:B1924"/>
    <mergeCell ref="A1925:A1926"/>
    <mergeCell ref="B1925:B1926"/>
    <mergeCell ref="A1927:A1928"/>
    <mergeCell ref="B1927:B1928"/>
    <mergeCell ref="A1917:A1918"/>
    <mergeCell ref="B1917:B1918"/>
    <mergeCell ref="A1919:A1920"/>
    <mergeCell ref="B1919:B1920"/>
    <mergeCell ref="A1921:A1922"/>
    <mergeCell ref="B1921:B1922"/>
    <mergeCell ref="A1911:A1912"/>
    <mergeCell ref="B1911:B1912"/>
    <mergeCell ref="A1913:A1914"/>
    <mergeCell ref="B1913:B1914"/>
    <mergeCell ref="A1915:A1916"/>
    <mergeCell ref="B1915:B1916"/>
    <mergeCell ref="A1905:A1906"/>
    <mergeCell ref="B1905:B1906"/>
    <mergeCell ref="A1907:A1908"/>
    <mergeCell ref="B1907:B1908"/>
    <mergeCell ref="A1909:A1910"/>
    <mergeCell ref="B1909:B1910"/>
    <mergeCell ref="A1899:A1900"/>
    <mergeCell ref="B1899:B1900"/>
    <mergeCell ref="A1901:A1902"/>
    <mergeCell ref="B1901:B1902"/>
    <mergeCell ref="A1903:A1904"/>
    <mergeCell ref="B1903:B1904"/>
    <mergeCell ref="A1893:A1894"/>
    <mergeCell ref="B1893:B1894"/>
    <mergeCell ref="A1895:A1896"/>
    <mergeCell ref="B1895:B1896"/>
    <mergeCell ref="A1897:A1898"/>
    <mergeCell ref="B1897:B1898"/>
    <mergeCell ref="A1887:A1888"/>
    <mergeCell ref="B1887:B1888"/>
    <mergeCell ref="A1889:A1890"/>
    <mergeCell ref="B1889:B1890"/>
    <mergeCell ref="A1891:A1892"/>
    <mergeCell ref="B1891:B1892"/>
    <mergeCell ref="A1881:A1882"/>
    <mergeCell ref="B1881:B1882"/>
    <mergeCell ref="A1883:A1884"/>
    <mergeCell ref="B1883:B1884"/>
    <mergeCell ref="A1885:A1886"/>
    <mergeCell ref="B1885:B1886"/>
    <mergeCell ref="A1875:A1876"/>
    <mergeCell ref="B1875:B1876"/>
    <mergeCell ref="A1877:A1878"/>
    <mergeCell ref="B1877:B1878"/>
    <mergeCell ref="A1879:A1880"/>
    <mergeCell ref="B1879:B1880"/>
    <mergeCell ref="A1869:A1870"/>
    <mergeCell ref="B1869:B1870"/>
    <mergeCell ref="A1871:A1872"/>
    <mergeCell ref="B1871:B1872"/>
    <mergeCell ref="A1873:A1874"/>
    <mergeCell ref="B1873:B1874"/>
    <mergeCell ref="A1863:A1864"/>
    <mergeCell ref="B1863:B1864"/>
    <mergeCell ref="A1865:A1866"/>
    <mergeCell ref="B1865:B1866"/>
    <mergeCell ref="A1867:A1868"/>
    <mergeCell ref="B1867:B1868"/>
    <mergeCell ref="A1857:A1858"/>
    <mergeCell ref="B1857:B1858"/>
    <mergeCell ref="A1859:A1860"/>
    <mergeCell ref="B1859:B1860"/>
    <mergeCell ref="A1861:A1862"/>
    <mergeCell ref="B1861:B1862"/>
    <mergeCell ref="A1851:A1852"/>
    <mergeCell ref="B1851:B1852"/>
    <mergeCell ref="A1853:A1854"/>
    <mergeCell ref="B1853:B1854"/>
    <mergeCell ref="A1855:A1856"/>
    <mergeCell ref="B1855:B1856"/>
    <mergeCell ref="A1845:A1846"/>
    <mergeCell ref="B1845:B1846"/>
    <mergeCell ref="A1847:A1848"/>
    <mergeCell ref="B1847:B1848"/>
    <mergeCell ref="A1849:A1850"/>
    <mergeCell ref="B1849:B1850"/>
    <mergeCell ref="A1839:A1840"/>
    <mergeCell ref="B1839:B1840"/>
    <mergeCell ref="A1841:A1842"/>
    <mergeCell ref="B1841:B1842"/>
    <mergeCell ref="A1843:A1844"/>
    <mergeCell ref="B1843:B1844"/>
    <mergeCell ref="A1833:A1834"/>
    <mergeCell ref="B1833:B1834"/>
    <mergeCell ref="A1835:A1836"/>
    <mergeCell ref="B1835:B1836"/>
    <mergeCell ref="A1837:A1838"/>
    <mergeCell ref="B1837:B1838"/>
    <mergeCell ref="A1827:A1828"/>
    <mergeCell ref="B1827:B1828"/>
    <mergeCell ref="A1829:A1830"/>
    <mergeCell ref="B1829:B1830"/>
    <mergeCell ref="A1831:A1832"/>
    <mergeCell ref="B1831:B1832"/>
    <mergeCell ref="A1821:A1822"/>
    <mergeCell ref="B1821:B1822"/>
    <mergeCell ref="A1823:A1824"/>
    <mergeCell ref="B1823:B1824"/>
    <mergeCell ref="A1825:A1826"/>
    <mergeCell ref="B1825:B1826"/>
    <mergeCell ref="A1815:A1816"/>
    <mergeCell ref="B1815:B1816"/>
    <mergeCell ref="A1817:A1818"/>
    <mergeCell ref="B1817:B1818"/>
    <mergeCell ref="A1819:A1820"/>
    <mergeCell ref="B1819:B1820"/>
    <mergeCell ref="A1809:A1810"/>
    <mergeCell ref="B1809:B1810"/>
    <mergeCell ref="A1811:A1812"/>
    <mergeCell ref="B1811:B1812"/>
    <mergeCell ref="A1813:A1814"/>
    <mergeCell ref="B1813:B1814"/>
    <mergeCell ref="A1803:A1804"/>
    <mergeCell ref="B1803:B1804"/>
    <mergeCell ref="A1805:A1806"/>
    <mergeCell ref="B1805:B1806"/>
    <mergeCell ref="A1807:A1808"/>
    <mergeCell ref="B1807:B1808"/>
    <mergeCell ref="A1797:A1798"/>
    <mergeCell ref="B1797:B1798"/>
    <mergeCell ref="A1799:A1800"/>
    <mergeCell ref="B1799:B1800"/>
    <mergeCell ref="A1801:A1802"/>
    <mergeCell ref="B1801:B1802"/>
    <mergeCell ref="A1791:A1792"/>
    <mergeCell ref="B1791:B1792"/>
    <mergeCell ref="A1793:A1794"/>
    <mergeCell ref="B1793:B1794"/>
    <mergeCell ref="A1795:A1796"/>
    <mergeCell ref="B1795:B1796"/>
    <mergeCell ref="A1785:A1786"/>
    <mergeCell ref="B1785:B1786"/>
    <mergeCell ref="A1787:A1788"/>
    <mergeCell ref="B1787:B1788"/>
    <mergeCell ref="A1789:A1790"/>
    <mergeCell ref="B1789:B1790"/>
    <mergeCell ref="A1779:A1780"/>
    <mergeCell ref="B1779:B1780"/>
    <mergeCell ref="A1781:A1782"/>
    <mergeCell ref="B1781:B1782"/>
    <mergeCell ref="A1783:A1784"/>
    <mergeCell ref="B1783:B1784"/>
    <mergeCell ref="A1773:A1774"/>
    <mergeCell ref="B1773:B1774"/>
    <mergeCell ref="A1775:A1776"/>
    <mergeCell ref="B1775:B1776"/>
    <mergeCell ref="A1777:A1778"/>
    <mergeCell ref="B1777:B1778"/>
    <mergeCell ref="A1767:A1768"/>
    <mergeCell ref="B1767:B1768"/>
    <mergeCell ref="A1769:A1770"/>
    <mergeCell ref="B1769:B1770"/>
    <mergeCell ref="A1771:A1772"/>
    <mergeCell ref="B1771:B1772"/>
    <mergeCell ref="A1761:A1762"/>
    <mergeCell ref="B1761:B1762"/>
    <mergeCell ref="A1763:A1764"/>
    <mergeCell ref="B1763:B1764"/>
    <mergeCell ref="A1765:A1766"/>
    <mergeCell ref="B1765:B1766"/>
    <mergeCell ref="A1755:A1756"/>
    <mergeCell ref="B1755:B1756"/>
    <mergeCell ref="A1757:A1758"/>
    <mergeCell ref="B1757:B1758"/>
    <mergeCell ref="A1759:A1760"/>
    <mergeCell ref="B1759:B1760"/>
    <mergeCell ref="A1749:A1750"/>
    <mergeCell ref="B1749:B1750"/>
    <mergeCell ref="A1751:A1752"/>
    <mergeCell ref="B1751:B1752"/>
    <mergeCell ref="A1753:A1754"/>
    <mergeCell ref="B1753:B1754"/>
    <mergeCell ref="A1743:A1744"/>
    <mergeCell ref="B1743:B1744"/>
    <mergeCell ref="A1745:A1746"/>
    <mergeCell ref="B1745:B1746"/>
    <mergeCell ref="A1747:A1748"/>
    <mergeCell ref="B1747:B1748"/>
    <mergeCell ref="A1737:A1738"/>
    <mergeCell ref="B1737:B1738"/>
    <mergeCell ref="A1739:A1740"/>
    <mergeCell ref="B1739:B1740"/>
    <mergeCell ref="A1741:A1742"/>
    <mergeCell ref="B1741:B1742"/>
    <mergeCell ref="A1731:A1732"/>
    <mergeCell ref="B1731:B1732"/>
    <mergeCell ref="A1733:A1734"/>
    <mergeCell ref="B1733:B1734"/>
    <mergeCell ref="A1735:A1736"/>
    <mergeCell ref="B1735:B1736"/>
    <mergeCell ref="A1725:A1726"/>
    <mergeCell ref="B1725:B1726"/>
    <mergeCell ref="A1727:A1728"/>
    <mergeCell ref="B1727:B1728"/>
    <mergeCell ref="A1729:A1730"/>
    <mergeCell ref="B1729:B1730"/>
    <mergeCell ref="A1719:A1720"/>
    <mergeCell ref="B1719:B1720"/>
    <mergeCell ref="A1721:A1722"/>
    <mergeCell ref="B1721:B1722"/>
    <mergeCell ref="A1723:A1724"/>
    <mergeCell ref="B1723:B1724"/>
    <mergeCell ref="A1713:A1714"/>
    <mergeCell ref="B1713:B1714"/>
    <mergeCell ref="A1715:A1716"/>
    <mergeCell ref="B1715:B1716"/>
    <mergeCell ref="A1717:A1718"/>
    <mergeCell ref="B1717:B1718"/>
    <mergeCell ref="A1707:A1708"/>
    <mergeCell ref="B1707:B1708"/>
    <mergeCell ref="A1709:A1710"/>
    <mergeCell ref="B1709:B1710"/>
    <mergeCell ref="A1711:A1712"/>
    <mergeCell ref="B1711:B1712"/>
    <mergeCell ref="A1701:A1702"/>
    <mergeCell ref="B1701:B1702"/>
    <mergeCell ref="A1703:A1704"/>
    <mergeCell ref="B1703:B1704"/>
    <mergeCell ref="A1705:A1706"/>
    <mergeCell ref="B1705:B1706"/>
    <mergeCell ref="A1695:A1696"/>
    <mergeCell ref="B1695:B1696"/>
    <mergeCell ref="A1697:A1698"/>
    <mergeCell ref="B1697:B1698"/>
    <mergeCell ref="A1699:A1700"/>
    <mergeCell ref="B1699:B1700"/>
    <mergeCell ref="A1689:A1690"/>
    <mergeCell ref="B1689:B1690"/>
    <mergeCell ref="A1691:A1692"/>
    <mergeCell ref="B1691:B1692"/>
    <mergeCell ref="A1693:A1694"/>
    <mergeCell ref="B1693:B1694"/>
    <mergeCell ref="A1683:A1684"/>
    <mergeCell ref="B1683:B1684"/>
    <mergeCell ref="A1685:A1686"/>
    <mergeCell ref="B1685:B1686"/>
    <mergeCell ref="A1687:A1688"/>
    <mergeCell ref="B1687:B1688"/>
    <mergeCell ref="A1677:A1678"/>
    <mergeCell ref="B1677:B1678"/>
    <mergeCell ref="A1679:A1680"/>
    <mergeCell ref="B1679:B1680"/>
    <mergeCell ref="A1681:A1682"/>
    <mergeCell ref="B1681:B1682"/>
    <mergeCell ref="A1671:A1672"/>
    <mergeCell ref="B1671:B1672"/>
    <mergeCell ref="A1673:A1674"/>
    <mergeCell ref="B1673:B1674"/>
    <mergeCell ref="A1675:A1676"/>
    <mergeCell ref="B1675:B1676"/>
    <mergeCell ref="A1665:A1666"/>
    <mergeCell ref="B1665:B1666"/>
    <mergeCell ref="A1667:A1668"/>
    <mergeCell ref="B1667:B1668"/>
    <mergeCell ref="A1669:A1670"/>
    <mergeCell ref="B1669:B1670"/>
    <mergeCell ref="A1659:A1660"/>
    <mergeCell ref="B1659:B1660"/>
    <mergeCell ref="A1661:A1662"/>
    <mergeCell ref="B1661:B1662"/>
    <mergeCell ref="A1663:A1664"/>
    <mergeCell ref="B1663:B1664"/>
    <mergeCell ref="A1653:A1654"/>
    <mergeCell ref="B1653:B1654"/>
    <mergeCell ref="A1655:A1656"/>
    <mergeCell ref="B1655:B1656"/>
    <mergeCell ref="A1657:A1658"/>
    <mergeCell ref="B1657:B1658"/>
    <mergeCell ref="A1647:A1648"/>
    <mergeCell ref="B1647:B1648"/>
    <mergeCell ref="A1649:A1650"/>
    <mergeCell ref="B1649:B1650"/>
    <mergeCell ref="A1651:A1652"/>
    <mergeCell ref="B1651:B1652"/>
    <mergeCell ref="A1641:A1642"/>
    <mergeCell ref="B1641:B1642"/>
    <mergeCell ref="A1643:A1644"/>
    <mergeCell ref="B1643:B1644"/>
    <mergeCell ref="A1645:A1646"/>
    <mergeCell ref="B1645:B1646"/>
    <mergeCell ref="A1635:A1636"/>
    <mergeCell ref="B1635:B1636"/>
    <mergeCell ref="A1637:A1638"/>
    <mergeCell ref="B1637:B1638"/>
    <mergeCell ref="A1639:A1640"/>
    <mergeCell ref="B1639:B1640"/>
    <mergeCell ref="A1629:A1630"/>
    <mergeCell ref="B1629:B1630"/>
    <mergeCell ref="A1631:A1632"/>
    <mergeCell ref="B1631:B1632"/>
    <mergeCell ref="A1633:A1634"/>
    <mergeCell ref="B1633:B1634"/>
    <mergeCell ref="A1623:A1624"/>
    <mergeCell ref="B1623:B1624"/>
    <mergeCell ref="A1625:A1626"/>
    <mergeCell ref="B1625:B1626"/>
    <mergeCell ref="A1627:A1628"/>
    <mergeCell ref="B1627:B1628"/>
    <mergeCell ref="A1617:A1618"/>
    <mergeCell ref="B1617:B1618"/>
    <mergeCell ref="A1619:A1620"/>
    <mergeCell ref="B1619:B1620"/>
    <mergeCell ref="A1621:A1622"/>
    <mergeCell ref="B1621:B1622"/>
    <mergeCell ref="A1611:A1612"/>
    <mergeCell ref="B1611:B1612"/>
    <mergeCell ref="A1613:A1614"/>
    <mergeCell ref="B1613:B1614"/>
    <mergeCell ref="A1615:A1616"/>
    <mergeCell ref="B1615:B1616"/>
    <mergeCell ref="A1605:A1606"/>
    <mergeCell ref="B1605:B1606"/>
    <mergeCell ref="A1607:A1608"/>
    <mergeCell ref="B1607:B1608"/>
    <mergeCell ref="A1609:A1610"/>
    <mergeCell ref="B1609:B1610"/>
    <mergeCell ref="A1599:A1600"/>
    <mergeCell ref="B1599:B1600"/>
    <mergeCell ref="A1601:A1602"/>
    <mergeCell ref="B1601:B1602"/>
    <mergeCell ref="A1603:A1604"/>
    <mergeCell ref="B1603:B1604"/>
    <mergeCell ref="A1593:A1594"/>
    <mergeCell ref="B1593:B1594"/>
    <mergeCell ref="A1595:A1596"/>
    <mergeCell ref="B1595:B1596"/>
    <mergeCell ref="A1597:A1598"/>
    <mergeCell ref="B1597:B1598"/>
    <mergeCell ref="A1587:A1588"/>
    <mergeCell ref="B1587:B1588"/>
    <mergeCell ref="A1589:A1590"/>
    <mergeCell ref="B1589:B1590"/>
    <mergeCell ref="A1591:A1592"/>
    <mergeCell ref="B1591:B1592"/>
    <mergeCell ref="A1581:A1582"/>
    <mergeCell ref="B1581:B1582"/>
    <mergeCell ref="A1583:A1584"/>
    <mergeCell ref="B1583:B1584"/>
    <mergeCell ref="A1585:A1586"/>
    <mergeCell ref="B1585:B1586"/>
    <mergeCell ref="A1575:A1576"/>
    <mergeCell ref="B1575:B1576"/>
    <mergeCell ref="A1577:A1578"/>
    <mergeCell ref="B1577:B1578"/>
    <mergeCell ref="A1579:A1580"/>
    <mergeCell ref="B1579:B1580"/>
    <mergeCell ref="A1569:A1570"/>
    <mergeCell ref="B1569:B1570"/>
    <mergeCell ref="A1571:A1572"/>
    <mergeCell ref="B1571:B1572"/>
    <mergeCell ref="A1573:A1574"/>
    <mergeCell ref="B1573:B1574"/>
    <mergeCell ref="A1563:A1564"/>
    <mergeCell ref="B1563:B1564"/>
    <mergeCell ref="A1565:A1566"/>
    <mergeCell ref="B1565:B1566"/>
    <mergeCell ref="A1567:A1568"/>
    <mergeCell ref="B1567:B1568"/>
    <mergeCell ref="A1557:A1558"/>
    <mergeCell ref="B1557:B1558"/>
    <mergeCell ref="A1559:A1560"/>
    <mergeCell ref="B1559:B1560"/>
    <mergeCell ref="A1561:A1562"/>
    <mergeCell ref="B1561:B1562"/>
    <mergeCell ref="A1551:A1552"/>
    <mergeCell ref="B1551:B1552"/>
    <mergeCell ref="A1553:A1554"/>
    <mergeCell ref="B1553:B1554"/>
    <mergeCell ref="A1555:A1556"/>
    <mergeCell ref="B1555:B1556"/>
    <mergeCell ref="A1545:A1546"/>
    <mergeCell ref="B1545:B1546"/>
    <mergeCell ref="A1547:A1548"/>
    <mergeCell ref="B1547:B1548"/>
    <mergeCell ref="A1549:A1550"/>
    <mergeCell ref="B1549:B1550"/>
    <mergeCell ref="A1539:A1540"/>
    <mergeCell ref="B1539:B1540"/>
    <mergeCell ref="A1541:A1542"/>
    <mergeCell ref="B1541:B1542"/>
    <mergeCell ref="A1543:A1544"/>
    <mergeCell ref="B1543:B1544"/>
    <mergeCell ref="A1533:A1534"/>
    <mergeCell ref="B1533:B1534"/>
    <mergeCell ref="A1535:A1536"/>
    <mergeCell ref="B1535:B1536"/>
    <mergeCell ref="A1537:A1538"/>
    <mergeCell ref="B1537:B1538"/>
    <mergeCell ref="A1527:A1528"/>
    <mergeCell ref="B1527:B1528"/>
    <mergeCell ref="A1529:A1530"/>
    <mergeCell ref="B1529:B1530"/>
    <mergeCell ref="A1531:A1532"/>
    <mergeCell ref="B1531:B1532"/>
    <mergeCell ref="A1521:A1522"/>
    <mergeCell ref="B1521:B1522"/>
    <mergeCell ref="A1523:A1524"/>
    <mergeCell ref="B1523:B1524"/>
    <mergeCell ref="A1525:A1526"/>
    <mergeCell ref="B1525:B1526"/>
    <mergeCell ref="A1515:A1516"/>
    <mergeCell ref="B1515:B1516"/>
    <mergeCell ref="A1517:A1518"/>
    <mergeCell ref="B1517:B1518"/>
    <mergeCell ref="A1519:A1520"/>
    <mergeCell ref="B1519:B1520"/>
    <mergeCell ref="A1509:A1510"/>
    <mergeCell ref="B1509:B1510"/>
    <mergeCell ref="A1511:A1512"/>
    <mergeCell ref="B1511:B1512"/>
    <mergeCell ref="A1513:A1514"/>
    <mergeCell ref="B1513:B1514"/>
    <mergeCell ref="A1503:A1504"/>
    <mergeCell ref="B1503:B1504"/>
    <mergeCell ref="A1505:A1506"/>
    <mergeCell ref="B1505:B1506"/>
    <mergeCell ref="A1507:A1508"/>
    <mergeCell ref="B1507:B1508"/>
    <mergeCell ref="A1497:A1498"/>
    <mergeCell ref="B1497:B1498"/>
    <mergeCell ref="A1499:A1500"/>
    <mergeCell ref="B1499:B1500"/>
    <mergeCell ref="A1501:A1502"/>
    <mergeCell ref="B1501:B1502"/>
    <mergeCell ref="A1491:A1492"/>
    <mergeCell ref="B1491:B1492"/>
    <mergeCell ref="A1493:A1494"/>
    <mergeCell ref="B1493:B1494"/>
    <mergeCell ref="A1495:A1496"/>
    <mergeCell ref="B1495:B1496"/>
    <mergeCell ref="A1485:A1486"/>
    <mergeCell ref="B1485:B1486"/>
    <mergeCell ref="A1487:A1488"/>
    <mergeCell ref="B1487:B1488"/>
    <mergeCell ref="A1489:A1490"/>
    <mergeCell ref="B1489:B1490"/>
    <mergeCell ref="A1479:A1480"/>
    <mergeCell ref="B1479:B1480"/>
    <mergeCell ref="A1481:A1482"/>
    <mergeCell ref="B1481:B1482"/>
    <mergeCell ref="A1483:A1484"/>
    <mergeCell ref="B1483:B1484"/>
    <mergeCell ref="A1473:A1474"/>
    <mergeCell ref="B1473:B1474"/>
    <mergeCell ref="A1475:A1476"/>
    <mergeCell ref="B1475:B1476"/>
    <mergeCell ref="A1477:A1478"/>
    <mergeCell ref="B1477:B1478"/>
    <mergeCell ref="A1467:A1468"/>
    <mergeCell ref="B1467:B1468"/>
    <mergeCell ref="A1469:A1470"/>
    <mergeCell ref="B1469:B1470"/>
    <mergeCell ref="A1471:A1472"/>
    <mergeCell ref="B1471:B1472"/>
    <mergeCell ref="A1461:A1462"/>
    <mergeCell ref="B1461:B1462"/>
    <mergeCell ref="A1463:A1464"/>
    <mergeCell ref="B1463:B1464"/>
    <mergeCell ref="A1465:A1466"/>
    <mergeCell ref="B1465:B1466"/>
    <mergeCell ref="A1455:A1456"/>
    <mergeCell ref="B1455:B1456"/>
    <mergeCell ref="A1457:A1458"/>
    <mergeCell ref="B1457:B1458"/>
    <mergeCell ref="A1459:A1460"/>
    <mergeCell ref="B1459:B1460"/>
    <mergeCell ref="A1449:A1450"/>
    <mergeCell ref="B1449:B1450"/>
    <mergeCell ref="A1451:A1452"/>
    <mergeCell ref="B1451:B1452"/>
    <mergeCell ref="A1453:A1454"/>
    <mergeCell ref="B1453:B1454"/>
    <mergeCell ref="A1443:A1444"/>
    <mergeCell ref="B1443:B1444"/>
    <mergeCell ref="A1445:A1446"/>
    <mergeCell ref="B1445:B1446"/>
    <mergeCell ref="A1447:A1448"/>
    <mergeCell ref="B1447:B1448"/>
    <mergeCell ref="A1437:A1438"/>
    <mergeCell ref="B1437:B1438"/>
    <mergeCell ref="A1439:A1440"/>
    <mergeCell ref="B1439:B1440"/>
    <mergeCell ref="A1441:A1442"/>
    <mergeCell ref="B1441:B1442"/>
    <mergeCell ref="A1431:A1432"/>
    <mergeCell ref="B1431:B1432"/>
    <mergeCell ref="A1433:A1434"/>
    <mergeCell ref="B1433:B1434"/>
    <mergeCell ref="A1435:A1436"/>
    <mergeCell ref="B1435:B1436"/>
    <mergeCell ref="A1425:A1426"/>
    <mergeCell ref="B1425:B1426"/>
    <mergeCell ref="A1427:A1428"/>
    <mergeCell ref="B1427:B1428"/>
    <mergeCell ref="A1429:A1430"/>
    <mergeCell ref="B1429:B1430"/>
    <mergeCell ref="A1419:A1420"/>
    <mergeCell ref="B1419:B1420"/>
    <mergeCell ref="A1421:A1422"/>
    <mergeCell ref="B1421:B1422"/>
    <mergeCell ref="A1423:A1424"/>
    <mergeCell ref="B1423:B1424"/>
    <mergeCell ref="A1413:A1414"/>
    <mergeCell ref="B1413:B1414"/>
    <mergeCell ref="A1415:A1416"/>
    <mergeCell ref="B1415:B1416"/>
    <mergeCell ref="A1417:A1418"/>
    <mergeCell ref="B1417:B1418"/>
    <mergeCell ref="A1407:A1408"/>
    <mergeCell ref="B1407:B1408"/>
    <mergeCell ref="A1409:A1410"/>
    <mergeCell ref="B1409:B1410"/>
    <mergeCell ref="A1411:A1412"/>
    <mergeCell ref="B1411:B1412"/>
    <mergeCell ref="A1401:A1402"/>
    <mergeCell ref="B1401:B1402"/>
    <mergeCell ref="A1403:A1404"/>
    <mergeCell ref="B1403:B1404"/>
    <mergeCell ref="A1405:A1406"/>
    <mergeCell ref="B1405:B1406"/>
    <mergeCell ref="A1395:A1396"/>
    <mergeCell ref="B1395:B1396"/>
    <mergeCell ref="A1397:A1398"/>
    <mergeCell ref="B1397:B1398"/>
    <mergeCell ref="A1399:A1400"/>
    <mergeCell ref="B1399:B1400"/>
    <mergeCell ref="A1389:A1390"/>
    <mergeCell ref="B1389:B1390"/>
    <mergeCell ref="A1391:A1392"/>
    <mergeCell ref="B1391:B1392"/>
    <mergeCell ref="A1393:A1394"/>
    <mergeCell ref="B1393:B1394"/>
    <mergeCell ref="A1383:A1384"/>
    <mergeCell ref="B1383:B1384"/>
    <mergeCell ref="A1385:A1386"/>
    <mergeCell ref="B1385:B1386"/>
    <mergeCell ref="A1387:A1388"/>
    <mergeCell ref="B1387:B1388"/>
    <mergeCell ref="A1377:A1378"/>
    <mergeCell ref="B1377:B1378"/>
    <mergeCell ref="A1379:A1380"/>
    <mergeCell ref="B1379:B1380"/>
    <mergeCell ref="A1381:A1382"/>
    <mergeCell ref="B1381:B1382"/>
    <mergeCell ref="A1371:A1372"/>
    <mergeCell ref="B1371:B1372"/>
    <mergeCell ref="A1373:A1374"/>
    <mergeCell ref="B1373:B1374"/>
    <mergeCell ref="A1375:A1376"/>
    <mergeCell ref="B1375:B1376"/>
    <mergeCell ref="A1365:A1366"/>
    <mergeCell ref="B1365:B1366"/>
    <mergeCell ref="A1367:A1368"/>
    <mergeCell ref="B1367:B1368"/>
    <mergeCell ref="A1369:A1370"/>
    <mergeCell ref="B1369:B1370"/>
    <mergeCell ref="A1359:A1360"/>
    <mergeCell ref="B1359:B1360"/>
    <mergeCell ref="A1361:A1362"/>
    <mergeCell ref="B1361:B1362"/>
    <mergeCell ref="A1363:A1364"/>
    <mergeCell ref="B1363:B1364"/>
    <mergeCell ref="A1353:A1354"/>
    <mergeCell ref="B1353:B1354"/>
    <mergeCell ref="A1355:A1356"/>
    <mergeCell ref="B1355:B1356"/>
    <mergeCell ref="A1357:A1358"/>
    <mergeCell ref="B1357:B1358"/>
    <mergeCell ref="A1347:A1348"/>
    <mergeCell ref="B1347:B1348"/>
    <mergeCell ref="A1349:A1350"/>
    <mergeCell ref="B1349:B1350"/>
    <mergeCell ref="A1351:A1352"/>
    <mergeCell ref="B1351:B1352"/>
    <mergeCell ref="A1341:A1342"/>
    <mergeCell ref="B1341:B1342"/>
    <mergeCell ref="A1343:A1344"/>
    <mergeCell ref="B1343:B1344"/>
    <mergeCell ref="A1345:A1346"/>
    <mergeCell ref="B1345:B1346"/>
    <mergeCell ref="A1335:A1336"/>
    <mergeCell ref="B1335:B1336"/>
    <mergeCell ref="A1337:A1338"/>
    <mergeCell ref="B1337:B1338"/>
    <mergeCell ref="A1339:A1340"/>
    <mergeCell ref="B1339:B1340"/>
    <mergeCell ref="A1329:A1330"/>
    <mergeCell ref="B1329:B1330"/>
    <mergeCell ref="A1331:A1332"/>
    <mergeCell ref="B1331:B1332"/>
    <mergeCell ref="A1333:A1334"/>
    <mergeCell ref="B1333:B1334"/>
    <mergeCell ref="A1323:A1324"/>
    <mergeCell ref="B1323:B1324"/>
    <mergeCell ref="A1325:A1326"/>
    <mergeCell ref="B1325:B1326"/>
    <mergeCell ref="A1327:A1328"/>
    <mergeCell ref="B1327:B1328"/>
    <mergeCell ref="A1317:A1318"/>
    <mergeCell ref="B1317:B1318"/>
    <mergeCell ref="A1319:A1320"/>
    <mergeCell ref="B1319:B1320"/>
    <mergeCell ref="A1321:A1322"/>
    <mergeCell ref="B1321:B1322"/>
    <mergeCell ref="A1311:A1312"/>
    <mergeCell ref="B1311:B1312"/>
    <mergeCell ref="A1313:A1314"/>
    <mergeCell ref="B1313:B1314"/>
    <mergeCell ref="A1315:A1316"/>
    <mergeCell ref="B1315:B1316"/>
    <mergeCell ref="A1305:A1306"/>
    <mergeCell ref="B1305:B1306"/>
    <mergeCell ref="A1307:A1308"/>
    <mergeCell ref="B1307:B1308"/>
    <mergeCell ref="A1309:A1310"/>
    <mergeCell ref="B1309:B1310"/>
    <mergeCell ref="A1299:A1300"/>
    <mergeCell ref="B1299:B1300"/>
    <mergeCell ref="A1301:A1302"/>
    <mergeCell ref="B1301:B1302"/>
    <mergeCell ref="A1303:A1304"/>
    <mergeCell ref="B1303:B1304"/>
    <mergeCell ref="A1293:A1294"/>
    <mergeCell ref="B1293:B1294"/>
    <mergeCell ref="A1295:A1296"/>
    <mergeCell ref="B1295:B1296"/>
    <mergeCell ref="A1297:A1298"/>
    <mergeCell ref="B1297:B1298"/>
    <mergeCell ref="A1287:A1288"/>
    <mergeCell ref="B1287:B1288"/>
    <mergeCell ref="A1289:A1290"/>
    <mergeCell ref="B1289:B1290"/>
    <mergeCell ref="A1291:A1292"/>
    <mergeCell ref="B1291:B1292"/>
    <mergeCell ref="A1281:A1282"/>
    <mergeCell ref="B1281:B1282"/>
    <mergeCell ref="A1283:A1284"/>
    <mergeCell ref="B1283:B1284"/>
    <mergeCell ref="A1285:A1286"/>
    <mergeCell ref="B1285:B1286"/>
    <mergeCell ref="A1275:A1276"/>
    <mergeCell ref="B1275:B1276"/>
    <mergeCell ref="A1277:A1278"/>
    <mergeCell ref="B1277:B1278"/>
    <mergeCell ref="A1279:A1280"/>
    <mergeCell ref="B1279:B1280"/>
    <mergeCell ref="A1269:A1270"/>
    <mergeCell ref="B1269:B1270"/>
    <mergeCell ref="A1271:A1272"/>
    <mergeCell ref="B1271:B1272"/>
    <mergeCell ref="A1273:A1274"/>
    <mergeCell ref="B1273:B1274"/>
    <mergeCell ref="A1263:A1264"/>
    <mergeCell ref="B1263:B1264"/>
    <mergeCell ref="A1265:A1266"/>
    <mergeCell ref="B1265:B1266"/>
    <mergeCell ref="A1267:A1268"/>
    <mergeCell ref="B1267:B1268"/>
    <mergeCell ref="A1257:A1258"/>
    <mergeCell ref="B1257:B1258"/>
    <mergeCell ref="A1259:A1260"/>
    <mergeCell ref="B1259:B1260"/>
    <mergeCell ref="A1261:A1262"/>
    <mergeCell ref="B1261:B1262"/>
    <mergeCell ref="A1251:A1252"/>
    <mergeCell ref="B1251:B1252"/>
    <mergeCell ref="A1253:A1254"/>
    <mergeCell ref="B1253:B1254"/>
    <mergeCell ref="A1255:A1256"/>
    <mergeCell ref="B1255:B1256"/>
    <mergeCell ref="A1245:A1246"/>
    <mergeCell ref="B1245:B1246"/>
    <mergeCell ref="A1247:A1248"/>
    <mergeCell ref="B1247:B1248"/>
    <mergeCell ref="A1249:A1250"/>
    <mergeCell ref="B1249:B1250"/>
    <mergeCell ref="A1239:A1240"/>
    <mergeCell ref="B1239:B1240"/>
    <mergeCell ref="A1241:A1242"/>
    <mergeCell ref="B1241:B1242"/>
    <mergeCell ref="A1243:A1244"/>
    <mergeCell ref="B1243:B1244"/>
    <mergeCell ref="A1233:A1234"/>
    <mergeCell ref="B1233:B1234"/>
    <mergeCell ref="A1235:A1236"/>
    <mergeCell ref="B1235:B1236"/>
    <mergeCell ref="A1237:A1238"/>
    <mergeCell ref="B1237:B1238"/>
    <mergeCell ref="A1227:A1228"/>
    <mergeCell ref="B1227:B1228"/>
    <mergeCell ref="A1229:A1230"/>
    <mergeCell ref="B1229:B1230"/>
    <mergeCell ref="A1231:A1232"/>
    <mergeCell ref="B1231:B1232"/>
    <mergeCell ref="A1221:A1222"/>
    <mergeCell ref="B1221:B1222"/>
    <mergeCell ref="A1223:A1224"/>
    <mergeCell ref="B1223:B1224"/>
    <mergeCell ref="A1225:A1226"/>
    <mergeCell ref="B1225:B1226"/>
    <mergeCell ref="A1215:A1216"/>
    <mergeCell ref="B1215:B1216"/>
    <mergeCell ref="A1217:A1218"/>
    <mergeCell ref="B1217:B1218"/>
    <mergeCell ref="A1219:A1220"/>
    <mergeCell ref="B1219:B1220"/>
    <mergeCell ref="A1209:A1210"/>
    <mergeCell ref="B1209:B1210"/>
    <mergeCell ref="A1211:A1212"/>
    <mergeCell ref="B1211:B1212"/>
    <mergeCell ref="A1213:A1214"/>
    <mergeCell ref="B1213:B1214"/>
    <mergeCell ref="A1203:A1204"/>
    <mergeCell ref="B1203:B1204"/>
    <mergeCell ref="A1205:A1206"/>
    <mergeCell ref="B1205:B1206"/>
    <mergeCell ref="A1207:A1208"/>
    <mergeCell ref="B1207:B1208"/>
    <mergeCell ref="A1197:A1198"/>
    <mergeCell ref="B1197:B1198"/>
    <mergeCell ref="A1199:A1200"/>
    <mergeCell ref="B1199:B1200"/>
    <mergeCell ref="A1201:A1202"/>
    <mergeCell ref="B1201:B1202"/>
    <mergeCell ref="A1191:A1192"/>
    <mergeCell ref="B1191:B1192"/>
    <mergeCell ref="A1193:A1194"/>
    <mergeCell ref="B1193:B1194"/>
    <mergeCell ref="A1195:A1196"/>
    <mergeCell ref="B1195:B1196"/>
    <mergeCell ref="A1185:A1186"/>
    <mergeCell ref="B1185:B1186"/>
    <mergeCell ref="A1187:A1188"/>
    <mergeCell ref="B1187:B1188"/>
    <mergeCell ref="A1189:A1190"/>
    <mergeCell ref="B1189:B1190"/>
    <mergeCell ref="A1179:A1180"/>
    <mergeCell ref="B1179:B1180"/>
    <mergeCell ref="A1181:A1182"/>
    <mergeCell ref="B1181:B1182"/>
    <mergeCell ref="A1183:A1184"/>
    <mergeCell ref="B1183:B1184"/>
    <mergeCell ref="A1173:A1174"/>
    <mergeCell ref="B1173:B1174"/>
    <mergeCell ref="A1175:A1176"/>
    <mergeCell ref="B1175:B1176"/>
    <mergeCell ref="A1177:A1178"/>
    <mergeCell ref="B1177:B1178"/>
    <mergeCell ref="A1167:A1168"/>
    <mergeCell ref="B1167:B1168"/>
    <mergeCell ref="A1169:A1170"/>
    <mergeCell ref="B1169:B1170"/>
    <mergeCell ref="A1171:A1172"/>
    <mergeCell ref="B1171:B1172"/>
    <mergeCell ref="A1161:A1162"/>
    <mergeCell ref="B1161:B1162"/>
    <mergeCell ref="A1163:A1164"/>
    <mergeCell ref="B1163:B1164"/>
    <mergeCell ref="A1165:A1166"/>
    <mergeCell ref="B1165:B1166"/>
    <mergeCell ref="A1155:A1156"/>
    <mergeCell ref="B1155:B1156"/>
    <mergeCell ref="A1157:A1158"/>
    <mergeCell ref="B1157:B1158"/>
    <mergeCell ref="A1159:A1160"/>
    <mergeCell ref="B1159:B1160"/>
    <mergeCell ref="A1149:A1150"/>
    <mergeCell ref="B1149:B1150"/>
    <mergeCell ref="A1151:A1152"/>
    <mergeCell ref="B1151:B1152"/>
    <mergeCell ref="A1153:A1154"/>
    <mergeCell ref="B1153:B1154"/>
    <mergeCell ref="A1143:A1144"/>
    <mergeCell ref="B1143:B1144"/>
    <mergeCell ref="A1145:A1146"/>
    <mergeCell ref="B1145:B1146"/>
    <mergeCell ref="A1147:A1148"/>
    <mergeCell ref="B1147:B1148"/>
    <mergeCell ref="A1137:A1138"/>
    <mergeCell ref="B1137:B1138"/>
    <mergeCell ref="A1139:A1140"/>
    <mergeCell ref="B1139:B1140"/>
    <mergeCell ref="A1141:A1142"/>
    <mergeCell ref="B1141:B1142"/>
    <mergeCell ref="A1131:A1132"/>
    <mergeCell ref="B1131:B1132"/>
    <mergeCell ref="A1133:A1134"/>
    <mergeCell ref="B1133:B1134"/>
    <mergeCell ref="A1135:A1136"/>
    <mergeCell ref="B1135:B1136"/>
    <mergeCell ref="A1125:A1126"/>
    <mergeCell ref="B1125:B1126"/>
    <mergeCell ref="A1127:A1128"/>
    <mergeCell ref="B1127:B1128"/>
    <mergeCell ref="A1129:A1130"/>
    <mergeCell ref="B1129:B1130"/>
    <mergeCell ref="A1119:A1120"/>
    <mergeCell ref="B1119:B1120"/>
    <mergeCell ref="A1121:A1122"/>
    <mergeCell ref="B1121:B1122"/>
    <mergeCell ref="A1123:A1124"/>
    <mergeCell ref="B1123:B1124"/>
    <mergeCell ref="A1113:A1114"/>
    <mergeCell ref="B1113:B1114"/>
    <mergeCell ref="A1115:A1116"/>
    <mergeCell ref="B1115:B1116"/>
    <mergeCell ref="A1117:A1118"/>
    <mergeCell ref="B1117:B1118"/>
    <mergeCell ref="A1107:A1108"/>
    <mergeCell ref="B1107:B1108"/>
    <mergeCell ref="A1109:A1110"/>
    <mergeCell ref="B1109:B1110"/>
    <mergeCell ref="A1111:A1112"/>
    <mergeCell ref="B1111:B1112"/>
    <mergeCell ref="A1101:A1102"/>
    <mergeCell ref="B1101:B1102"/>
    <mergeCell ref="A1103:A1104"/>
    <mergeCell ref="B1103:B1104"/>
    <mergeCell ref="A1105:A1106"/>
    <mergeCell ref="B1105:B1106"/>
    <mergeCell ref="A1095:A1096"/>
    <mergeCell ref="B1095:B1096"/>
    <mergeCell ref="A1097:A1098"/>
    <mergeCell ref="B1097:B1098"/>
    <mergeCell ref="A1099:A1100"/>
    <mergeCell ref="B1099:B1100"/>
    <mergeCell ref="A1089:A1090"/>
    <mergeCell ref="B1089:B1090"/>
    <mergeCell ref="A1091:A1092"/>
    <mergeCell ref="B1091:B1092"/>
    <mergeCell ref="A1093:A1094"/>
    <mergeCell ref="B1093:B1094"/>
    <mergeCell ref="A1083:A1084"/>
    <mergeCell ref="B1083:B1084"/>
    <mergeCell ref="A1085:A1086"/>
    <mergeCell ref="B1085:B1086"/>
    <mergeCell ref="A1087:A1088"/>
    <mergeCell ref="B1087:B1088"/>
    <mergeCell ref="A1077:A1078"/>
    <mergeCell ref="B1077:B1078"/>
    <mergeCell ref="A1079:A1080"/>
    <mergeCell ref="B1079:B1080"/>
    <mergeCell ref="A1081:A1082"/>
    <mergeCell ref="B1081:B1082"/>
    <mergeCell ref="A1071:A1072"/>
    <mergeCell ref="B1071:B1072"/>
    <mergeCell ref="A1073:A1074"/>
    <mergeCell ref="B1073:B1074"/>
    <mergeCell ref="A1075:A1076"/>
    <mergeCell ref="B1075:B1076"/>
    <mergeCell ref="A1065:A1066"/>
    <mergeCell ref="B1065:B1066"/>
    <mergeCell ref="A1067:A1068"/>
    <mergeCell ref="B1067:B1068"/>
    <mergeCell ref="A1069:A1070"/>
    <mergeCell ref="B1069:B1070"/>
    <mergeCell ref="A1059:A1060"/>
    <mergeCell ref="B1059:B1060"/>
    <mergeCell ref="A1061:A1062"/>
    <mergeCell ref="B1061:B1062"/>
    <mergeCell ref="A1063:A1064"/>
    <mergeCell ref="B1063:B1064"/>
    <mergeCell ref="A1053:A1054"/>
    <mergeCell ref="B1053:B1054"/>
    <mergeCell ref="A1055:A1056"/>
    <mergeCell ref="B1055:B1056"/>
    <mergeCell ref="A1057:A1058"/>
    <mergeCell ref="B1057:B1058"/>
    <mergeCell ref="A1047:A1048"/>
    <mergeCell ref="B1047:B1048"/>
    <mergeCell ref="A1049:A1050"/>
    <mergeCell ref="B1049:B1050"/>
    <mergeCell ref="A1051:A1052"/>
    <mergeCell ref="B1051:B1052"/>
    <mergeCell ref="A1041:A1042"/>
    <mergeCell ref="B1041:B1042"/>
    <mergeCell ref="A1043:A1044"/>
    <mergeCell ref="B1043:B1044"/>
    <mergeCell ref="A1045:A1046"/>
    <mergeCell ref="B1045:B1046"/>
    <mergeCell ref="A1035:A1036"/>
    <mergeCell ref="B1035:B1036"/>
    <mergeCell ref="A1037:A1038"/>
    <mergeCell ref="B1037:B1038"/>
    <mergeCell ref="A1039:A1040"/>
    <mergeCell ref="B1039:B1040"/>
    <mergeCell ref="A1029:A1030"/>
    <mergeCell ref="B1029:B1030"/>
    <mergeCell ref="A1031:A1032"/>
    <mergeCell ref="B1031:B1032"/>
    <mergeCell ref="A1033:A1034"/>
    <mergeCell ref="B1033:B1034"/>
    <mergeCell ref="A1023:A1024"/>
    <mergeCell ref="B1023:B1024"/>
    <mergeCell ref="A1025:A1026"/>
    <mergeCell ref="B1025:B1026"/>
    <mergeCell ref="A1027:A1028"/>
    <mergeCell ref="B1027:B1028"/>
    <mergeCell ref="A1017:A1018"/>
    <mergeCell ref="B1017:B1018"/>
    <mergeCell ref="A1019:A1020"/>
    <mergeCell ref="B1019:B1020"/>
    <mergeCell ref="A1021:A1022"/>
    <mergeCell ref="B1021:B1022"/>
    <mergeCell ref="A1011:A1012"/>
    <mergeCell ref="B1011:B1012"/>
    <mergeCell ref="A1013:A1014"/>
    <mergeCell ref="B1013:B1014"/>
    <mergeCell ref="A1015:A1016"/>
    <mergeCell ref="B1015:B1016"/>
    <mergeCell ref="A1005:A1006"/>
    <mergeCell ref="B1005:B1006"/>
    <mergeCell ref="A1007:A1008"/>
    <mergeCell ref="B1007:B1008"/>
    <mergeCell ref="A1009:A1010"/>
    <mergeCell ref="B1009:B1010"/>
    <mergeCell ref="A999:A1000"/>
    <mergeCell ref="B999:B1000"/>
    <mergeCell ref="A1001:A1002"/>
    <mergeCell ref="B1001:B1002"/>
    <mergeCell ref="A1003:A1004"/>
    <mergeCell ref="B1003:B1004"/>
    <mergeCell ref="A993:A994"/>
    <mergeCell ref="B993:B994"/>
    <mergeCell ref="A995:A996"/>
    <mergeCell ref="B995:B996"/>
    <mergeCell ref="A997:A998"/>
    <mergeCell ref="B997:B998"/>
    <mergeCell ref="A987:A988"/>
    <mergeCell ref="B987:B988"/>
    <mergeCell ref="A989:A990"/>
    <mergeCell ref="B989:B990"/>
    <mergeCell ref="A991:A992"/>
    <mergeCell ref="B991:B992"/>
    <mergeCell ref="A981:A982"/>
    <mergeCell ref="B981:B982"/>
    <mergeCell ref="A983:A984"/>
    <mergeCell ref="B983:B984"/>
    <mergeCell ref="A985:A986"/>
    <mergeCell ref="B985:B986"/>
    <mergeCell ref="A975:A976"/>
    <mergeCell ref="B975:B976"/>
    <mergeCell ref="A977:A978"/>
    <mergeCell ref="B977:B978"/>
    <mergeCell ref="A979:A980"/>
    <mergeCell ref="B979:B980"/>
    <mergeCell ref="A969:A970"/>
    <mergeCell ref="B969:B970"/>
    <mergeCell ref="A971:A972"/>
    <mergeCell ref="B971:B972"/>
    <mergeCell ref="A973:A974"/>
    <mergeCell ref="B973:B974"/>
    <mergeCell ref="A963:A964"/>
    <mergeCell ref="B963:B964"/>
    <mergeCell ref="A965:A966"/>
    <mergeCell ref="B965:B966"/>
    <mergeCell ref="A967:A968"/>
    <mergeCell ref="B967:B968"/>
    <mergeCell ref="A957:A958"/>
    <mergeCell ref="B957:B958"/>
    <mergeCell ref="A959:A960"/>
    <mergeCell ref="B959:B960"/>
    <mergeCell ref="A961:A962"/>
    <mergeCell ref="B961:B962"/>
    <mergeCell ref="A951:A952"/>
    <mergeCell ref="B951:B952"/>
    <mergeCell ref="A953:A954"/>
    <mergeCell ref="B953:B954"/>
    <mergeCell ref="A955:A956"/>
    <mergeCell ref="B955:B956"/>
    <mergeCell ref="A945:A946"/>
    <mergeCell ref="B945:B946"/>
    <mergeCell ref="A947:A948"/>
    <mergeCell ref="B947:B948"/>
    <mergeCell ref="A949:A950"/>
    <mergeCell ref="B949:B950"/>
    <mergeCell ref="A939:A940"/>
    <mergeCell ref="B939:B940"/>
    <mergeCell ref="A941:A942"/>
    <mergeCell ref="B941:B942"/>
    <mergeCell ref="A943:A944"/>
    <mergeCell ref="B943:B944"/>
    <mergeCell ref="A933:A934"/>
    <mergeCell ref="B933:B934"/>
    <mergeCell ref="A935:A936"/>
    <mergeCell ref="B935:B936"/>
    <mergeCell ref="A937:A938"/>
    <mergeCell ref="B937:B938"/>
    <mergeCell ref="A927:A928"/>
    <mergeCell ref="B927:B928"/>
    <mergeCell ref="A929:A930"/>
    <mergeCell ref="B929:B930"/>
    <mergeCell ref="A931:A932"/>
    <mergeCell ref="B931:B932"/>
    <mergeCell ref="A921:A922"/>
    <mergeCell ref="B921:B922"/>
    <mergeCell ref="A923:A924"/>
    <mergeCell ref="B923:B924"/>
    <mergeCell ref="A925:A926"/>
    <mergeCell ref="B925:B926"/>
    <mergeCell ref="A915:A916"/>
    <mergeCell ref="B915:B916"/>
    <mergeCell ref="A917:A918"/>
    <mergeCell ref="B917:B918"/>
    <mergeCell ref="A919:A920"/>
    <mergeCell ref="B919:B920"/>
    <mergeCell ref="A909:A910"/>
    <mergeCell ref="B909:B910"/>
    <mergeCell ref="A911:A912"/>
    <mergeCell ref="B911:B912"/>
    <mergeCell ref="A913:A914"/>
    <mergeCell ref="B913:B914"/>
    <mergeCell ref="A903:A904"/>
    <mergeCell ref="B903:B904"/>
    <mergeCell ref="A905:A906"/>
    <mergeCell ref="B905:B906"/>
    <mergeCell ref="A907:A908"/>
    <mergeCell ref="B907:B908"/>
    <mergeCell ref="A897:A898"/>
    <mergeCell ref="B897:B898"/>
    <mergeCell ref="A899:A900"/>
    <mergeCell ref="B899:B900"/>
    <mergeCell ref="A901:A902"/>
    <mergeCell ref="B901:B902"/>
    <mergeCell ref="A891:A892"/>
    <mergeCell ref="B891:B892"/>
    <mergeCell ref="A893:A894"/>
    <mergeCell ref="B893:B894"/>
    <mergeCell ref="A895:A896"/>
    <mergeCell ref="B895:B896"/>
    <mergeCell ref="A885:A886"/>
    <mergeCell ref="B885:B886"/>
    <mergeCell ref="A887:A888"/>
    <mergeCell ref="B887:B888"/>
    <mergeCell ref="A889:A890"/>
    <mergeCell ref="B889:B890"/>
    <mergeCell ref="A879:A880"/>
    <mergeCell ref="B879:B880"/>
    <mergeCell ref="A881:A882"/>
    <mergeCell ref="B881:B882"/>
    <mergeCell ref="A883:A884"/>
    <mergeCell ref="B883:B884"/>
    <mergeCell ref="A873:A874"/>
    <mergeCell ref="B873:B874"/>
    <mergeCell ref="A875:A876"/>
    <mergeCell ref="B875:B876"/>
    <mergeCell ref="A877:A878"/>
    <mergeCell ref="B877:B878"/>
    <mergeCell ref="A867:A868"/>
    <mergeCell ref="B867:B868"/>
    <mergeCell ref="A869:A870"/>
    <mergeCell ref="B869:B870"/>
    <mergeCell ref="A871:A872"/>
    <mergeCell ref="B871:B872"/>
    <mergeCell ref="A861:A862"/>
    <mergeCell ref="B861:B862"/>
    <mergeCell ref="A863:A864"/>
    <mergeCell ref="B863:B864"/>
    <mergeCell ref="A865:A866"/>
    <mergeCell ref="B865:B866"/>
    <mergeCell ref="A855:A856"/>
    <mergeCell ref="B855:B856"/>
    <mergeCell ref="A857:A858"/>
    <mergeCell ref="B857:B858"/>
    <mergeCell ref="A859:A860"/>
    <mergeCell ref="B859:B860"/>
    <mergeCell ref="A849:A850"/>
    <mergeCell ref="B849:B850"/>
    <mergeCell ref="A851:A852"/>
    <mergeCell ref="B851:B852"/>
    <mergeCell ref="A853:A854"/>
    <mergeCell ref="B853:B854"/>
    <mergeCell ref="A843:A844"/>
    <mergeCell ref="B843:B844"/>
    <mergeCell ref="A845:A846"/>
    <mergeCell ref="B845:B846"/>
    <mergeCell ref="A847:A848"/>
    <mergeCell ref="B847:B848"/>
    <mergeCell ref="A837:A838"/>
    <mergeCell ref="B837:B838"/>
    <mergeCell ref="A839:A840"/>
    <mergeCell ref="B839:B840"/>
    <mergeCell ref="A841:A842"/>
    <mergeCell ref="B841:B842"/>
    <mergeCell ref="A831:A832"/>
    <mergeCell ref="B831:B832"/>
    <mergeCell ref="A833:A834"/>
    <mergeCell ref="B833:B834"/>
    <mergeCell ref="A835:A836"/>
    <mergeCell ref="B835:B836"/>
    <mergeCell ref="A825:A826"/>
    <mergeCell ref="B825:B826"/>
    <mergeCell ref="A827:A828"/>
    <mergeCell ref="B827:B828"/>
    <mergeCell ref="A829:A830"/>
    <mergeCell ref="B829:B830"/>
    <mergeCell ref="A819:A820"/>
    <mergeCell ref="B819:B820"/>
    <mergeCell ref="A821:A822"/>
    <mergeCell ref="B821:B822"/>
    <mergeCell ref="A823:A824"/>
    <mergeCell ref="B823:B824"/>
    <mergeCell ref="A813:A814"/>
    <mergeCell ref="B813:B814"/>
    <mergeCell ref="A815:A816"/>
    <mergeCell ref="B815:B816"/>
    <mergeCell ref="A817:A818"/>
    <mergeCell ref="B817:B818"/>
    <mergeCell ref="A807:A808"/>
    <mergeCell ref="B807:B808"/>
    <mergeCell ref="A809:A810"/>
    <mergeCell ref="B809:B810"/>
    <mergeCell ref="A811:A812"/>
    <mergeCell ref="B811:B812"/>
    <mergeCell ref="A801:A802"/>
    <mergeCell ref="B801:B802"/>
    <mergeCell ref="A803:A804"/>
    <mergeCell ref="B803:B804"/>
    <mergeCell ref="A805:A806"/>
    <mergeCell ref="B805:B806"/>
    <mergeCell ref="A795:A796"/>
    <mergeCell ref="B795:B796"/>
    <mergeCell ref="A797:A798"/>
    <mergeCell ref="B797:B798"/>
    <mergeCell ref="A799:A800"/>
    <mergeCell ref="B799:B800"/>
    <mergeCell ref="A789:A790"/>
    <mergeCell ref="B789:B790"/>
    <mergeCell ref="A791:A792"/>
    <mergeCell ref="B791:B792"/>
    <mergeCell ref="A793:A794"/>
    <mergeCell ref="B793:B794"/>
    <mergeCell ref="A783:A784"/>
    <mergeCell ref="B783:B784"/>
    <mergeCell ref="A785:A786"/>
    <mergeCell ref="B785:B786"/>
    <mergeCell ref="A787:A788"/>
    <mergeCell ref="B787:B788"/>
    <mergeCell ref="A777:A778"/>
    <mergeCell ref="B777:B778"/>
    <mergeCell ref="A779:A780"/>
    <mergeCell ref="B779:B780"/>
    <mergeCell ref="A781:A782"/>
    <mergeCell ref="B781:B782"/>
    <mergeCell ref="A771:A772"/>
    <mergeCell ref="B771:B772"/>
    <mergeCell ref="A773:A774"/>
    <mergeCell ref="B773:B774"/>
    <mergeCell ref="A775:A776"/>
    <mergeCell ref="B775:B776"/>
    <mergeCell ref="A765:A766"/>
    <mergeCell ref="B765:B766"/>
    <mergeCell ref="A767:A768"/>
    <mergeCell ref="B767:B768"/>
    <mergeCell ref="A769:A770"/>
    <mergeCell ref="B769:B770"/>
    <mergeCell ref="A759:A760"/>
    <mergeCell ref="B759:B760"/>
    <mergeCell ref="A761:A762"/>
    <mergeCell ref="B761:B762"/>
    <mergeCell ref="A763:A764"/>
    <mergeCell ref="B763:B764"/>
    <mergeCell ref="A753:A754"/>
    <mergeCell ref="B753:B754"/>
    <mergeCell ref="A755:A756"/>
    <mergeCell ref="B755:B756"/>
    <mergeCell ref="A757:A758"/>
    <mergeCell ref="B757:B758"/>
    <mergeCell ref="A747:A748"/>
    <mergeCell ref="B747:B748"/>
    <mergeCell ref="A749:A750"/>
    <mergeCell ref="B749:B750"/>
    <mergeCell ref="A751:A752"/>
    <mergeCell ref="B751:B752"/>
    <mergeCell ref="A741:A742"/>
    <mergeCell ref="B741:B742"/>
    <mergeCell ref="A743:A744"/>
    <mergeCell ref="B743:B744"/>
    <mergeCell ref="A745:A746"/>
    <mergeCell ref="B745:B746"/>
    <mergeCell ref="A735:A736"/>
    <mergeCell ref="B735:B736"/>
    <mergeCell ref="A737:A738"/>
    <mergeCell ref="B737:B738"/>
    <mergeCell ref="A739:A740"/>
    <mergeCell ref="B739:B740"/>
    <mergeCell ref="A729:A730"/>
    <mergeCell ref="B729:B730"/>
    <mergeCell ref="A731:A732"/>
    <mergeCell ref="B731:B732"/>
    <mergeCell ref="A733:A734"/>
    <mergeCell ref="B733:B734"/>
    <mergeCell ref="A723:A724"/>
    <mergeCell ref="B723:B724"/>
    <mergeCell ref="A725:A726"/>
    <mergeCell ref="B725:B726"/>
    <mergeCell ref="A727:A728"/>
    <mergeCell ref="B727:B728"/>
    <mergeCell ref="A717:A718"/>
    <mergeCell ref="B717:B718"/>
    <mergeCell ref="A719:A720"/>
    <mergeCell ref="B719:B720"/>
    <mergeCell ref="A721:A722"/>
    <mergeCell ref="B721:B722"/>
    <mergeCell ref="A711:A712"/>
    <mergeCell ref="B711:B712"/>
    <mergeCell ref="A713:A714"/>
    <mergeCell ref="B713:B714"/>
    <mergeCell ref="A715:A716"/>
    <mergeCell ref="B715:B716"/>
    <mergeCell ref="A705:A706"/>
    <mergeCell ref="B705:B706"/>
    <mergeCell ref="A707:A708"/>
    <mergeCell ref="B707:B708"/>
    <mergeCell ref="A709:A710"/>
    <mergeCell ref="B709:B710"/>
    <mergeCell ref="A699:A700"/>
    <mergeCell ref="B699:B700"/>
    <mergeCell ref="A701:A702"/>
    <mergeCell ref="B701:B702"/>
    <mergeCell ref="A703:A704"/>
    <mergeCell ref="B703:B704"/>
    <mergeCell ref="A693:A694"/>
    <mergeCell ref="B693:B694"/>
    <mergeCell ref="A695:A696"/>
    <mergeCell ref="B695:B696"/>
    <mergeCell ref="A697:A698"/>
    <mergeCell ref="B697:B698"/>
    <mergeCell ref="A687:A688"/>
    <mergeCell ref="B687:B688"/>
    <mergeCell ref="A689:A690"/>
    <mergeCell ref="B689:B690"/>
    <mergeCell ref="A691:A692"/>
    <mergeCell ref="B691:B692"/>
    <mergeCell ref="A681:A682"/>
    <mergeCell ref="B681:B682"/>
    <mergeCell ref="A683:A684"/>
    <mergeCell ref="B683:B684"/>
    <mergeCell ref="A685:A686"/>
    <mergeCell ref="B685:B686"/>
    <mergeCell ref="A675:A676"/>
    <mergeCell ref="B675:B676"/>
    <mergeCell ref="A677:A678"/>
    <mergeCell ref="B677:B678"/>
    <mergeCell ref="A679:A680"/>
    <mergeCell ref="B679:B680"/>
    <mergeCell ref="A669:A670"/>
    <mergeCell ref="B669:B670"/>
    <mergeCell ref="A671:A672"/>
    <mergeCell ref="B671:B672"/>
    <mergeCell ref="A673:A674"/>
    <mergeCell ref="B673:B674"/>
    <mergeCell ref="A663:A664"/>
    <mergeCell ref="B663:B664"/>
    <mergeCell ref="A665:A666"/>
    <mergeCell ref="B665:B666"/>
    <mergeCell ref="A667:A668"/>
    <mergeCell ref="B667:B668"/>
    <mergeCell ref="A657:A658"/>
    <mergeCell ref="B657:B658"/>
    <mergeCell ref="A659:A660"/>
    <mergeCell ref="B659:B660"/>
    <mergeCell ref="A661:A662"/>
    <mergeCell ref="B661:B662"/>
    <mergeCell ref="A651:A652"/>
    <mergeCell ref="B651:B652"/>
    <mergeCell ref="A653:A654"/>
    <mergeCell ref="B653:B654"/>
    <mergeCell ref="A655:A656"/>
    <mergeCell ref="B655:B656"/>
    <mergeCell ref="A645:A646"/>
    <mergeCell ref="B645:B646"/>
    <mergeCell ref="A647:A648"/>
    <mergeCell ref="B647:B648"/>
    <mergeCell ref="A649:A650"/>
    <mergeCell ref="B649:B650"/>
    <mergeCell ref="A639:A640"/>
    <mergeCell ref="B639:B640"/>
    <mergeCell ref="A641:A642"/>
    <mergeCell ref="B641:B642"/>
    <mergeCell ref="A643:A644"/>
    <mergeCell ref="B643:B644"/>
    <mergeCell ref="A633:A634"/>
    <mergeCell ref="B633:B634"/>
    <mergeCell ref="A635:A636"/>
    <mergeCell ref="B635:B636"/>
    <mergeCell ref="A637:A638"/>
    <mergeCell ref="B637:B638"/>
    <mergeCell ref="A627:A628"/>
    <mergeCell ref="B627:B628"/>
    <mergeCell ref="A629:A630"/>
    <mergeCell ref="B629:B630"/>
    <mergeCell ref="A631:A632"/>
    <mergeCell ref="B631:B632"/>
    <mergeCell ref="A621:A622"/>
    <mergeCell ref="B621:B622"/>
    <mergeCell ref="A623:A624"/>
    <mergeCell ref="B623:B624"/>
    <mergeCell ref="A625:A626"/>
    <mergeCell ref="B625:B626"/>
    <mergeCell ref="A615:A616"/>
    <mergeCell ref="B615:B616"/>
    <mergeCell ref="A617:A618"/>
    <mergeCell ref="B617:B618"/>
    <mergeCell ref="A619:A620"/>
    <mergeCell ref="B619:B620"/>
    <mergeCell ref="A609:A610"/>
    <mergeCell ref="B609:B610"/>
    <mergeCell ref="A611:A612"/>
    <mergeCell ref="B611:B612"/>
    <mergeCell ref="A613:A614"/>
    <mergeCell ref="B613:B614"/>
    <mergeCell ref="A603:A604"/>
    <mergeCell ref="B603:B604"/>
    <mergeCell ref="A605:A606"/>
    <mergeCell ref="B605:B606"/>
    <mergeCell ref="A607:A608"/>
    <mergeCell ref="B607:B608"/>
    <mergeCell ref="A597:A598"/>
    <mergeCell ref="B597:B598"/>
    <mergeCell ref="A599:A600"/>
    <mergeCell ref="B599:B600"/>
    <mergeCell ref="A601:A602"/>
    <mergeCell ref="B601:B602"/>
    <mergeCell ref="A591:A592"/>
    <mergeCell ref="B591:B592"/>
    <mergeCell ref="A593:A594"/>
    <mergeCell ref="B593:B594"/>
    <mergeCell ref="A595:A596"/>
    <mergeCell ref="B595:B596"/>
    <mergeCell ref="A585:A586"/>
    <mergeCell ref="B585:B586"/>
    <mergeCell ref="A587:A588"/>
    <mergeCell ref="B587:B588"/>
    <mergeCell ref="A589:A590"/>
    <mergeCell ref="B589:B590"/>
    <mergeCell ref="A579:A580"/>
    <mergeCell ref="B579:B580"/>
    <mergeCell ref="A581:A582"/>
    <mergeCell ref="B581:B582"/>
    <mergeCell ref="A583:A584"/>
    <mergeCell ref="B583:B584"/>
    <mergeCell ref="A573:A574"/>
    <mergeCell ref="B573:B574"/>
    <mergeCell ref="A575:A576"/>
    <mergeCell ref="B575:B576"/>
    <mergeCell ref="A577:A578"/>
    <mergeCell ref="B577:B578"/>
    <mergeCell ref="A567:A568"/>
    <mergeCell ref="B567:B568"/>
    <mergeCell ref="A569:A570"/>
    <mergeCell ref="B569:B570"/>
    <mergeCell ref="A571:A572"/>
    <mergeCell ref="B571:B572"/>
    <mergeCell ref="A561:A562"/>
    <mergeCell ref="B561:B562"/>
    <mergeCell ref="A563:A564"/>
    <mergeCell ref="B563:B564"/>
    <mergeCell ref="A565:A566"/>
    <mergeCell ref="B565:B566"/>
    <mergeCell ref="A555:A556"/>
    <mergeCell ref="B555:B556"/>
    <mergeCell ref="A557:A558"/>
    <mergeCell ref="B557:B558"/>
    <mergeCell ref="A559:A560"/>
    <mergeCell ref="B559:B560"/>
    <mergeCell ref="A549:A550"/>
    <mergeCell ref="B549:B550"/>
    <mergeCell ref="A551:A552"/>
    <mergeCell ref="B551:B552"/>
    <mergeCell ref="A553:A554"/>
    <mergeCell ref="B553:B554"/>
    <mergeCell ref="A543:A544"/>
    <mergeCell ref="B543:B544"/>
    <mergeCell ref="A545:A546"/>
    <mergeCell ref="B545:B546"/>
    <mergeCell ref="A547:A548"/>
    <mergeCell ref="B547:B548"/>
    <mergeCell ref="A537:A538"/>
    <mergeCell ref="B537:B538"/>
    <mergeCell ref="A539:A540"/>
    <mergeCell ref="B539:B540"/>
    <mergeCell ref="A541:A542"/>
    <mergeCell ref="B541:B542"/>
    <mergeCell ref="A531:A532"/>
    <mergeCell ref="B531:B532"/>
    <mergeCell ref="A533:A534"/>
    <mergeCell ref="B533:B534"/>
    <mergeCell ref="A535:A536"/>
    <mergeCell ref="B535:B536"/>
    <mergeCell ref="A525:A526"/>
    <mergeCell ref="B525:B526"/>
    <mergeCell ref="A527:A528"/>
    <mergeCell ref="B527:B528"/>
    <mergeCell ref="A529:A530"/>
    <mergeCell ref="B529:B530"/>
    <mergeCell ref="A519:A520"/>
    <mergeCell ref="B519:B520"/>
    <mergeCell ref="A521:A522"/>
    <mergeCell ref="B521:B522"/>
    <mergeCell ref="A523:A524"/>
    <mergeCell ref="B523:B524"/>
    <mergeCell ref="A513:A514"/>
    <mergeCell ref="B513:B514"/>
    <mergeCell ref="A515:A516"/>
    <mergeCell ref="B515:B516"/>
    <mergeCell ref="A517:A518"/>
    <mergeCell ref="B517:B518"/>
    <mergeCell ref="A507:A508"/>
    <mergeCell ref="B507:B508"/>
    <mergeCell ref="A509:A510"/>
    <mergeCell ref="B509:B510"/>
    <mergeCell ref="A511:A512"/>
    <mergeCell ref="B511:B512"/>
    <mergeCell ref="A501:A502"/>
    <mergeCell ref="B501:B502"/>
    <mergeCell ref="A503:A504"/>
    <mergeCell ref="B503:B504"/>
    <mergeCell ref="A505:A506"/>
    <mergeCell ref="B505:B506"/>
    <mergeCell ref="A495:A496"/>
    <mergeCell ref="B495:B496"/>
    <mergeCell ref="A497:A498"/>
    <mergeCell ref="B497:B498"/>
    <mergeCell ref="A499:A500"/>
    <mergeCell ref="B499:B500"/>
    <mergeCell ref="A489:A490"/>
    <mergeCell ref="B489:B490"/>
    <mergeCell ref="A491:A492"/>
    <mergeCell ref="B491:B492"/>
    <mergeCell ref="A493:A494"/>
    <mergeCell ref="B493:B494"/>
    <mergeCell ref="A483:A484"/>
    <mergeCell ref="B483:B484"/>
    <mergeCell ref="A485:A486"/>
    <mergeCell ref="B485:B486"/>
    <mergeCell ref="A487:A488"/>
    <mergeCell ref="B487:B488"/>
    <mergeCell ref="A477:A478"/>
    <mergeCell ref="B477:B478"/>
    <mergeCell ref="A479:A480"/>
    <mergeCell ref="B479:B480"/>
    <mergeCell ref="A481:A482"/>
    <mergeCell ref="B481:B482"/>
    <mergeCell ref="A471:A472"/>
    <mergeCell ref="B471:B472"/>
    <mergeCell ref="A473:A474"/>
    <mergeCell ref="B473:B474"/>
    <mergeCell ref="A475:A476"/>
    <mergeCell ref="B475:B476"/>
    <mergeCell ref="A465:A466"/>
    <mergeCell ref="B465:B466"/>
    <mergeCell ref="A467:A468"/>
    <mergeCell ref="B467:B468"/>
    <mergeCell ref="A469:A470"/>
    <mergeCell ref="B469:B470"/>
    <mergeCell ref="A459:A460"/>
    <mergeCell ref="B459:B460"/>
    <mergeCell ref="A461:A462"/>
    <mergeCell ref="B461:B462"/>
    <mergeCell ref="A463:A464"/>
    <mergeCell ref="B463:B464"/>
    <mergeCell ref="A453:A454"/>
    <mergeCell ref="B453:B454"/>
    <mergeCell ref="A455:A456"/>
    <mergeCell ref="B455:B456"/>
    <mergeCell ref="A457:A458"/>
    <mergeCell ref="B457:B458"/>
    <mergeCell ref="A447:A448"/>
    <mergeCell ref="B447:B448"/>
    <mergeCell ref="A449:A450"/>
    <mergeCell ref="B449:B450"/>
    <mergeCell ref="A451:A452"/>
    <mergeCell ref="B451:B452"/>
    <mergeCell ref="A441:A442"/>
    <mergeCell ref="B441:B442"/>
    <mergeCell ref="A443:A444"/>
    <mergeCell ref="B443:B444"/>
    <mergeCell ref="A445:A446"/>
    <mergeCell ref="B445:B446"/>
    <mergeCell ref="A435:A436"/>
    <mergeCell ref="B435:B436"/>
    <mergeCell ref="A437:A438"/>
    <mergeCell ref="B437:B438"/>
    <mergeCell ref="A439:A440"/>
    <mergeCell ref="B439:B440"/>
    <mergeCell ref="A429:A430"/>
    <mergeCell ref="B429:B430"/>
    <mergeCell ref="A431:A432"/>
    <mergeCell ref="B431:B432"/>
    <mergeCell ref="A433:A434"/>
    <mergeCell ref="B433:B434"/>
    <mergeCell ref="A423:A424"/>
    <mergeCell ref="B423:B424"/>
    <mergeCell ref="A425:A426"/>
    <mergeCell ref="B425:B426"/>
    <mergeCell ref="A427:A428"/>
    <mergeCell ref="B427:B428"/>
    <mergeCell ref="A417:A418"/>
    <mergeCell ref="B417:B418"/>
    <mergeCell ref="A419:A420"/>
    <mergeCell ref="B419:B420"/>
    <mergeCell ref="A421:A422"/>
    <mergeCell ref="B421:B422"/>
    <mergeCell ref="A411:A412"/>
    <mergeCell ref="B411:B412"/>
    <mergeCell ref="A413:A414"/>
    <mergeCell ref="B413:B414"/>
    <mergeCell ref="A415:A416"/>
    <mergeCell ref="B415:B416"/>
    <mergeCell ref="A405:A406"/>
    <mergeCell ref="B405:B406"/>
    <mergeCell ref="A407:A408"/>
    <mergeCell ref="B407:B408"/>
    <mergeCell ref="A409:A410"/>
    <mergeCell ref="B409:B410"/>
    <mergeCell ref="A399:A400"/>
    <mergeCell ref="B399:B400"/>
    <mergeCell ref="A401:A402"/>
    <mergeCell ref="B401:B402"/>
    <mergeCell ref="A403:A404"/>
    <mergeCell ref="B403:B404"/>
    <mergeCell ref="A393:A394"/>
    <mergeCell ref="B393:B394"/>
    <mergeCell ref="A395:A396"/>
    <mergeCell ref="B395:B396"/>
    <mergeCell ref="A397:A398"/>
    <mergeCell ref="B397:B398"/>
    <mergeCell ref="A387:A388"/>
    <mergeCell ref="B387:B388"/>
    <mergeCell ref="A389:A390"/>
    <mergeCell ref="B389:B390"/>
    <mergeCell ref="A391:A392"/>
    <mergeCell ref="B391:B392"/>
    <mergeCell ref="A381:A382"/>
    <mergeCell ref="B381:B382"/>
    <mergeCell ref="A383:A384"/>
    <mergeCell ref="B383:B384"/>
    <mergeCell ref="A385:A386"/>
    <mergeCell ref="B385:B386"/>
    <mergeCell ref="A375:A376"/>
    <mergeCell ref="B375:B376"/>
    <mergeCell ref="A377:A378"/>
    <mergeCell ref="B377:B378"/>
    <mergeCell ref="A379:A380"/>
    <mergeCell ref="B379:B380"/>
    <mergeCell ref="A369:A370"/>
    <mergeCell ref="B369:B370"/>
    <mergeCell ref="A371:A372"/>
    <mergeCell ref="B371:B372"/>
    <mergeCell ref="A373:A374"/>
    <mergeCell ref="B373:B374"/>
    <mergeCell ref="A363:A364"/>
    <mergeCell ref="B363:B364"/>
    <mergeCell ref="A365:A366"/>
    <mergeCell ref="B365:B366"/>
    <mergeCell ref="A367:A368"/>
    <mergeCell ref="B367:B368"/>
    <mergeCell ref="A357:A358"/>
    <mergeCell ref="B357:B358"/>
    <mergeCell ref="A359:A360"/>
    <mergeCell ref="B359:B360"/>
    <mergeCell ref="A361:A362"/>
    <mergeCell ref="B361:B362"/>
    <mergeCell ref="A351:A352"/>
    <mergeCell ref="B351:B352"/>
    <mergeCell ref="A353:A354"/>
    <mergeCell ref="B353:B354"/>
    <mergeCell ref="A355:A356"/>
    <mergeCell ref="B355:B356"/>
    <mergeCell ref="A345:A346"/>
    <mergeCell ref="B345:B346"/>
    <mergeCell ref="A347:A348"/>
    <mergeCell ref="B347:B348"/>
    <mergeCell ref="A349:A350"/>
    <mergeCell ref="B349:B350"/>
    <mergeCell ref="A339:A340"/>
    <mergeCell ref="B339:B340"/>
    <mergeCell ref="A341:A342"/>
    <mergeCell ref="B341:B342"/>
    <mergeCell ref="A343:A344"/>
    <mergeCell ref="B343:B344"/>
    <mergeCell ref="A333:A334"/>
    <mergeCell ref="B333:B334"/>
    <mergeCell ref="A335:A336"/>
    <mergeCell ref="B335:B336"/>
    <mergeCell ref="A337:A338"/>
    <mergeCell ref="B337:B338"/>
    <mergeCell ref="A327:A328"/>
    <mergeCell ref="B327:B328"/>
    <mergeCell ref="A329:A330"/>
    <mergeCell ref="B329:B330"/>
    <mergeCell ref="A331:A332"/>
    <mergeCell ref="B331:B332"/>
    <mergeCell ref="A321:A322"/>
    <mergeCell ref="B321:B322"/>
    <mergeCell ref="A323:A324"/>
    <mergeCell ref="B323:B324"/>
    <mergeCell ref="A325:A326"/>
    <mergeCell ref="B325:B326"/>
    <mergeCell ref="A315:A316"/>
    <mergeCell ref="B315:B316"/>
    <mergeCell ref="A317:A318"/>
    <mergeCell ref="B317:B318"/>
    <mergeCell ref="A319:A320"/>
    <mergeCell ref="B319:B320"/>
    <mergeCell ref="A309:A310"/>
    <mergeCell ref="B309:B310"/>
    <mergeCell ref="A311:A312"/>
    <mergeCell ref="B311:B312"/>
    <mergeCell ref="A313:A314"/>
    <mergeCell ref="B313:B314"/>
    <mergeCell ref="A303:A304"/>
    <mergeCell ref="B303:B304"/>
    <mergeCell ref="A305:A306"/>
    <mergeCell ref="B305:B306"/>
    <mergeCell ref="A307:A308"/>
    <mergeCell ref="B307:B308"/>
    <mergeCell ref="A297:A298"/>
    <mergeCell ref="B297:B298"/>
    <mergeCell ref="A299:A300"/>
    <mergeCell ref="B299:B300"/>
    <mergeCell ref="A301:A302"/>
    <mergeCell ref="B301:B302"/>
    <mergeCell ref="A291:A292"/>
    <mergeCell ref="B291:B292"/>
    <mergeCell ref="A293:A294"/>
    <mergeCell ref="B293:B294"/>
    <mergeCell ref="A295:A296"/>
    <mergeCell ref="B295:B296"/>
    <mergeCell ref="A285:A286"/>
    <mergeCell ref="B285:B286"/>
    <mergeCell ref="A287:A288"/>
    <mergeCell ref="B287:B288"/>
    <mergeCell ref="A289:A290"/>
    <mergeCell ref="B289:B290"/>
    <mergeCell ref="A279:A280"/>
    <mergeCell ref="B279:B280"/>
    <mergeCell ref="A281:A282"/>
    <mergeCell ref="B281:B282"/>
    <mergeCell ref="A283:A284"/>
    <mergeCell ref="B283:B284"/>
    <mergeCell ref="A273:A274"/>
    <mergeCell ref="B273:B274"/>
    <mergeCell ref="A275:A276"/>
    <mergeCell ref="B275:B276"/>
    <mergeCell ref="A277:A278"/>
    <mergeCell ref="B277:B278"/>
    <mergeCell ref="A267:A268"/>
    <mergeCell ref="B267:B268"/>
    <mergeCell ref="A269:A270"/>
    <mergeCell ref="B269:B270"/>
    <mergeCell ref="A271:A272"/>
    <mergeCell ref="B271:B272"/>
    <mergeCell ref="A261:A262"/>
    <mergeCell ref="B261:B262"/>
    <mergeCell ref="A263:A264"/>
    <mergeCell ref="B263:B264"/>
    <mergeCell ref="A265:A266"/>
    <mergeCell ref="B265:B266"/>
    <mergeCell ref="A255:A256"/>
    <mergeCell ref="B255:B256"/>
    <mergeCell ref="A257:A258"/>
    <mergeCell ref="B257:B258"/>
    <mergeCell ref="A259:A260"/>
    <mergeCell ref="B259:B260"/>
    <mergeCell ref="A249:A250"/>
    <mergeCell ref="B249:B250"/>
    <mergeCell ref="A251:A252"/>
    <mergeCell ref="B251:B252"/>
    <mergeCell ref="A253:A254"/>
    <mergeCell ref="B253:B254"/>
    <mergeCell ref="A243:A244"/>
    <mergeCell ref="B243:B244"/>
    <mergeCell ref="A245:A246"/>
    <mergeCell ref="B245:B246"/>
    <mergeCell ref="A247:A248"/>
    <mergeCell ref="B247:B248"/>
    <mergeCell ref="A237:A238"/>
    <mergeCell ref="B237:B238"/>
    <mergeCell ref="A239:A240"/>
    <mergeCell ref="B239:B240"/>
    <mergeCell ref="A241:A242"/>
    <mergeCell ref="B241:B242"/>
    <mergeCell ref="A231:A232"/>
    <mergeCell ref="B231:B232"/>
    <mergeCell ref="A233:A234"/>
    <mergeCell ref="B233:B234"/>
    <mergeCell ref="A235:A236"/>
    <mergeCell ref="B235:B236"/>
    <mergeCell ref="A225:A226"/>
    <mergeCell ref="B225:B226"/>
    <mergeCell ref="A227:A228"/>
    <mergeCell ref="B227:B228"/>
    <mergeCell ref="A229:A230"/>
    <mergeCell ref="B229:B230"/>
    <mergeCell ref="A219:A220"/>
    <mergeCell ref="B219:B220"/>
    <mergeCell ref="A221:A222"/>
    <mergeCell ref="B221:B222"/>
    <mergeCell ref="A223:A224"/>
    <mergeCell ref="B223:B224"/>
    <mergeCell ref="A213:A214"/>
    <mergeCell ref="B213:B214"/>
    <mergeCell ref="A215:A216"/>
    <mergeCell ref="B215:B216"/>
    <mergeCell ref="A217:A218"/>
    <mergeCell ref="B217:B218"/>
    <mergeCell ref="A207:A208"/>
    <mergeCell ref="B207:B208"/>
    <mergeCell ref="A209:A210"/>
    <mergeCell ref="B209:B210"/>
    <mergeCell ref="A211:A212"/>
    <mergeCell ref="B211:B212"/>
    <mergeCell ref="A201:A202"/>
    <mergeCell ref="B201:B202"/>
    <mergeCell ref="A203:A204"/>
    <mergeCell ref="B203:B204"/>
    <mergeCell ref="A205:A206"/>
    <mergeCell ref="B205:B206"/>
    <mergeCell ref="A195:A196"/>
    <mergeCell ref="B195:B196"/>
    <mergeCell ref="A197:A198"/>
    <mergeCell ref="B197:B198"/>
    <mergeCell ref="A199:A200"/>
    <mergeCell ref="B199:B200"/>
    <mergeCell ref="A189:A190"/>
    <mergeCell ref="B189:B190"/>
    <mergeCell ref="A191:A192"/>
    <mergeCell ref="B191:B192"/>
    <mergeCell ref="A193:A194"/>
    <mergeCell ref="B193:B194"/>
    <mergeCell ref="A183:A184"/>
    <mergeCell ref="B183:B184"/>
    <mergeCell ref="A185:A186"/>
    <mergeCell ref="B185:B186"/>
    <mergeCell ref="A187:A188"/>
    <mergeCell ref="B187:B188"/>
    <mergeCell ref="A177:A178"/>
    <mergeCell ref="B177:B178"/>
    <mergeCell ref="A179:A180"/>
    <mergeCell ref="B179:B180"/>
    <mergeCell ref="A181:A182"/>
    <mergeCell ref="B181:B182"/>
    <mergeCell ref="A171:A172"/>
    <mergeCell ref="B171:B172"/>
    <mergeCell ref="A173:A174"/>
    <mergeCell ref="B173:B174"/>
    <mergeCell ref="A175:A176"/>
    <mergeCell ref="B175:B176"/>
    <mergeCell ref="A165:A166"/>
    <mergeCell ref="B165:B166"/>
    <mergeCell ref="A167:A168"/>
    <mergeCell ref="B167:B168"/>
    <mergeCell ref="A169:A170"/>
    <mergeCell ref="B169:B170"/>
    <mergeCell ref="A159:A160"/>
    <mergeCell ref="B159:B160"/>
    <mergeCell ref="A161:A162"/>
    <mergeCell ref="B161:B162"/>
    <mergeCell ref="A163:A164"/>
    <mergeCell ref="B163:B164"/>
    <mergeCell ref="A153:A154"/>
    <mergeCell ref="B153:B154"/>
    <mergeCell ref="A155:A156"/>
    <mergeCell ref="B155:B156"/>
    <mergeCell ref="A157:A158"/>
    <mergeCell ref="B157:B158"/>
    <mergeCell ref="A147:A148"/>
    <mergeCell ref="B147:B148"/>
    <mergeCell ref="A149:A150"/>
    <mergeCell ref="B149:B150"/>
    <mergeCell ref="A151:A152"/>
    <mergeCell ref="B151:B152"/>
    <mergeCell ref="A141:A142"/>
    <mergeCell ref="B141:B142"/>
    <mergeCell ref="A143:A144"/>
    <mergeCell ref="B143:B144"/>
    <mergeCell ref="A145:A146"/>
    <mergeCell ref="B145:B146"/>
    <mergeCell ref="A135:A136"/>
    <mergeCell ref="B135:B136"/>
    <mergeCell ref="A137:A138"/>
    <mergeCell ref="B137:B138"/>
    <mergeCell ref="A139:A140"/>
    <mergeCell ref="B139:B140"/>
    <mergeCell ref="A129:A130"/>
    <mergeCell ref="B129:B130"/>
    <mergeCell ref="A131:A132"/>
    <mergeCell ref="B131:B132"/>
    <mergeCell ref="A133:A134"/>
    <mergeCell ref="B133:B134"/>
    <mergeCell ref="A123:A124"/>
    <mergeCell ref="B123:B124"/>
    <mergeCell ref="A125:A126"/>
    <mergeCell ref="B125:B126"/>
    <mergeCell ref="A127:A128"/>
    <mergeCell ref="B127:B128"/>
    <mergeCell ref="A117:A118"/>
    <mergeCell ref="B117:B118"/>
    <mergeCell ref="A119:A120"/>
    <mergeCell ref="B119:B120"/>
    <mergeCell ref="A121:A122"/>
    <mergeCell ref="B121:B122"/>
    <mergeCell ref="A111:A112"/>
    <mergeCell ref="B111:B112"/>
    <mergeCell ref="A113:A114"/>
    <mergeCell ref="B113:B114"/>
    <mergeCell ref="A115:A116"/>
    <mergeCell ref="B115:B116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81:A82"/>
    <mergeCell ref="B81:B82"/>
    <mergeCell ref="A83:A84"/>
    <mergeCell ref="B83:B84"/>
    <mergeCell ref="A85:A86"/>
    <mergeCell ref="B85:B86"/>
    <mergeCell ref="A75:A76"/>
    <mergeCell ref="B75:B76"/>
    <mergeCell ref="A77:A78"/>
    <mergeCell ref="B77:B78"/>
    <mergeCell ref="A79:A80"/>
    <mergeCell ref="B79:B80"/>
    <mergeCell ref="A69:A70"/>
    <mergeCell ref="B69:B70"/>
    <mergeCell ref="A71:A72"/>
    <mergeCell ref="B71:B72"/>
    <mergeCell ref="A73:A74"/>
    <mergeCell ref="B73:B74"/>
    <mergeCell ref="A63:A64"/>
    <mergeCell ref="B63:B64"/>
    <mergeCell ref="A65:A66"/>
    <mergeCell ref="B65:B66"/>
    <mergeCell ref="A67:A68"/>
    <mergeCell ref="B67:B68"/>
    <mergeCell ref="A57:A58"/>
    <mergeCell ref="B57:B58"/>
    <mergeCell ref="A59:A60"/>
    <mergeCell ref="B59:B60"/>
    <mergeCell ref="A61:A62"/>
    <mergeCell ref="B61:B62"/>
    <mergeCell ref="A51:A52"/>
    <mergeCell ref="B51:B52"/>
    <mergeCell ref="A53:A54"/>
    <mergeCell ref="B53:B54"/>
    <mergeCell ref="A55:A56"/>
    <mergeCell ref="B55:B56"/>
    <mergeCell ref="A45:A46"/>
    <mergeCell ref="B45:B46"/>
    <mergeCell ref="A47:A48"/>
    <mergeCell ref="B47:B48"/>
    <mergeCell ref="A49:A50"/>
    <mergeCell ref="B49:B50"/>
    <mergeCell ref="A37:A38"/>
    <mergeCell ref="B37:B38"/>
    <mergeCell ref="A39:A40"/>
    <mergeCell ref="B39:B40"/>
    <mergeCell ref="A41:A42"/>
    <mergeCell ref="B41:B42"/>
    <mergeCell ref="A43:A44"/>
    <mergeCell ref="B43:B44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7:A8"/>
    <mergeCell ref="B7:B8"/>
    <mergeCell ref="A9:A10"/>
    <mergeCell ref="B9:B10"/>
    <mergeCell ref="A11:A12"/>
    <mergeCell ref="B11:B12"/>
    <mergeCell ref="B1:B2"/>
    <mergeCell ref="A1:A2"/>
    <mergeCell ref="A3:A4"/>
    <mergeCell ref="B3:B4"/>
    <mergeCell ref="A5:A6"/>
    <mergeCell ref="B5:B6"/>
  </mergeCells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58"/>
  <sheetViews>
    <sheetView rightToLeft="1" view="pageBreakPreview" topLeftCell="A54" zoomScale="80" zoomScaleSheetLayoutView="80" workbookViewId="0">
      <selection activeCell="C58" sqref="A1:Z58"/>
    </sheetView>
  </sheetViews>
  <sheetFormatPr baseColWidth="10" defaultColWidth="9.140625" defaultRowHeight="21"/>
  <cols>
    <col min="1" max="1" width="9.5703125" style="11" customWidth="1"/>
    <col min="2" max="2" width="16.140625" style="8" customWidth="1"/>
    <col min="3" max="3" width="16.42578125" style="8" customWidth="1"/>
    <col min="4" max="4" width="17" style="8" customWidth="1"/>
    <col min="5" max="5" width="14.7109375" style="8" customWidth="1"/>
    <col min="6" max="6" width="14.42578125" style="8" customWidth="1"/>
    <col min="7" max="7" width="14.28515625" style="8" customWidth="1"/>
    <col min="8" max="8" width="12.5703125" style="8" customWidth="1"/>
    <col min="9" max="9" width="15" style="8" customWidth="1"/>
    <col min="10" max="10" width="12.85546875" style="8" customWidth="1"/>
    <col min="11" max="11" width="13.5703125" style="8" customWidth="1"/>
    <col min="12" max="12" width="17.140625" style="8" customWidth="1"/>
    <col min="13" max="13" width="17.42578125" style="8" customWidth="1"/>
    <col min="14" max="14" width="15.28515625" style="8" customWidth="1"/>
    <col min="15" max="15" width="15.7109375" style="8" customWidth="1"/>
    <col min="16" max="16" width="12.140625" style="8" customWidth="1"/>
    <col min="17" max="17" width="11" style="8" customWidth="1"/>
    <col min="18" max="18" width="14.85546875" style="8" customWidth="1"/>
    <col min="19" max="19" width="12" style="8" customWidth="1"/>
    <col min="20" max="21" width="15.7109375" style="8" customWidth="1"/>
    <col min="22" max="22" width="13.28515625" style="8" customWidth="1"/>
    <col min="23" max="23" width="10.28515625" style="8" customWidth="1"/>
    <col min="24" max="24" width="5.7109375" style="8" customWidth="1"/>
    <col min="25" max="25" width="18.42578125" style="8" customWidth="1"/>
    <col min="26" max="26" width="22.42578125" style="8" customWidth="1"/>
  </cols>
  <sheetData>
    <row r="1" s="3" customFormat="1" ht="50.1" customHeight="1"/>
    <row r="2" s="4" customFormat="1" ht="50.1" customHeight="1"/>
    <row r="3" s="4" customFormat="1" ht="50.1" customHeight="1"/>
    <row r="4" s="4" customFormat="1" ht="50.1" customHeight="1"/>
    <row r="5" s="4" customFormat="1" ht="50.1" customHeight="1"/>
    <row r="6" s="4" customFormat="1" ht="50.1" customHeight="1"/>
    <row r="7" s="4" customFormat="1" ht="50.1" customHeight="1"/>
    <row r="8" s="4" customFormat="1" ht="50.1" customHeight="1"/>
    <row r="9" s="4" customFormat="1" ht="50.1" customHeight="1"/>
    <row r="10" s="4" customFormat="1" ht="50.1" customHeight="1"/>
    <row r="11" s="4" customFormat="1" ht="50.1" customHeight="1"/>
    <row r="12" s="4" customFormat="1" ht="50.1" customHeight="1"/>
    <row r="13" s="4" customFormat="1" ht="50.1" customHeight="1"/>
    <row r="14" s="4" customFormat="1" ht="50.1" customHeight="1"/>
    <row r="15" s="4" customFormat="1" ht="50.1" customHeight="1"/>
    <row r="16" s="4" customFormat="1" ht="50.1" customHeight="1"/>
    <row r="17" s="4" customFormat="1" ht="50.1" customHeight="1"/>
    <row r="18" s="4" customFormat="1" ht="50.1" customHeight="1"/>
    <row r="19" s="4" customFormat="1" ht="50.1" customHeight="1"/>
    <row r="20" s="4" customFormat="1" ht="50.1" customHeight="1"/>
    <row r="21" s="4" customFormat="1" ht="50.1" customHeight="1"/>
    <row r="22" s="20" customFormat="1" ht="50.1" customHeight="1"/>
    <row r="23" s="12" customFormat="1" ht="50.1" customHeight="1"/>
    <row r="24" s="21" customFormat="1" ht="50.1" customHeight="1"/>
    <row r="25" s="5" customFormat="1" ht="50.1" customHeight="1"/>
    <row r="26" s="5" customFormat="1" ht="50.1" customHeight="1"/>
    <row r="27" s="5" customFormat="1" ht="50.1" customHeight="1"/>
    <row r="28" s="5" customFormat="1" ht="50.1" customHeight="1"/>
    <row r="29" s="5" customFormat="1" ht="50.1" customHeight="1"/>
    <row r="30" s="5" customFormat="1" ht="50.1" customHeight="1"/>
    <row r="31" s="5" customFormat="1" ht="50.1" customHeight="1"/>
    <row r="32" s="5" customFormat="1" ht="50.1" customHeight="1"/>
    <row r="33" s="5" customFormat="1" ht="50.1" customHeight="1"/>
    <row r="34" s="5" customFormat="1" ht="50.1" customHeight="1"/>
    <row r="35" s="5" customFormat="1" ht="50.1" customHeight="1"/>
    <row r="36" s="5" customFormat="1" ht="50.1" customHeight="1"/>
    <row r="37" s="5" customFormat="1" ht="50.1" customHeight="1"/>
    <row r="38" s="5" customFormat="1" ht="50.1" customHeight="1"/>
    <row r="39" s="5" customFormat="1" ht="50.1" customHeight="1"/>
    <row r="40" s="5" customFormat="1" ht="50.1" customHeight="1"/>
    <row r="41" s="5" customFormat="1" ht="50.1" customHeight="1"/>
    <row r="42" s="5" customFormat="1" ht="50.1" customHeight="1"/>
    <row r="43" s="5" customFormat="1" ht="50.1" customHeight="1"/>
    <row r="44" s="5" customFormat="1" ht="50.1" customHeight="1"/>
    <row r="45" s="20" customFormat="1" ht="50.1" customHeight="1"/>
    <row r="46" s="22" customFormat="1" ht="50.1" customHeight="1"/>
    <row r="47" s="21" customFormat="1" ht="50.1" customHeight="1"/>
    <row r="48" s="13" customFormat="1" ht="50.1" customHeight="1"/>
    <row r="49" s="13" customFormat="1" ht="50.1" customHeight="1"/>
    <row r="50" s="13" customFormat="1" ht="50.1" customHeight="1"/>
    <row r="51" s="13" customFormat="1" ht="50.1" customHeight="1"/>
    <row r="52" s="13" customFormat="1" ht="50.1" customHeight="1"/>
    <row r="53" s="13" customFormat="1" ht="50.1" customHeight="1"/>
    <row r="54" s="13" customFormat="1" ht="50.1" customHeight="1"/>
    <row r="55" s="13" customFormat="1" ht="50.1" customHeight="1"/>
    <row r="56" s="13" customFormat="1" ht="50.1" customHeight="1"/>
    <row r="57" s="13" customFormat="1" ht="50.1" customHeight="1"/>
    <row r="58" s="4" customFormat="1" ht="50.1" customHeight="1"/>
  </sheetData>
  <printOptions horizontalCentered="1"/>
  <pageMargins left="0" right="0" top="0.98425196850393704" bottom="0.74803149606299213" header="0.31496062992125984" footer="0.43307086614173229"/>
  <pageSetup paperSize="8" scale="55" orientation="landscape" r:id="rId1"/>
  <headerFooter>
    <oddHeader xml:space="preserve">&amp;L&amp;22&amp;P&amp;C&amp;"-,غامق"&amp;16وزارة العدل 
دائرة الاصلاح العراقيه
رواتب القسم الاصلاحي في المعقل لشهر ( شباط ) / 2017 </oddHeader>
    <oddFooter xml:space="preserve">&amp;L               &amp;"-,غامق"&amp;16      المدير       
      محمد عبدالله مكطوف عريبي  &amp;C&amp;"-,غامق"&amp;16المدقق 
 &amp;R&amp;"-,غامق"&amp;16            المنظم 
    مريم عبد الكريم هاني  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rightToLeft="1" view="pageBreakPreview" topLeftCell="F1" zoomScale="90" zoomScaleNormal="70" zoomScaleSheetLayoutView="90" workbookViewId="0">
      <selection activeCell="F1" sqref="A1:Z4"/>
    </sheetView>
  </sheetViews>
  <sheetFormatPr baseColWidth="10" defaultColWidth="9.140625" defaultRowHeight="15"/>
  <cols>
    <col min="1" max="1" width="11.5703125" customWidth="1"/>
    <col min="2" max="2" width="18.85546875" customWidth="1"/>
    <col min="3" max="3" width="16.85546875" customWidth="1"/>
    <col min="4" max="4" width="15.5703125" customWidth="1"/>
    <col min="5" max="5" width="15.85546875" customWidth="1"/>
    <col min="6" max="6" width="17.42578125" customWidth="1"/>
    <col min="7" max="7" width="16.42578125" customWidth="1"/>
    <col min="8" max="8" width="14.42578125" customWidth="1"/>
    <col min="9" max="9" width="15.5703125" customWidth="1"/>
    <col min="10" max="10" width="14" customWidth="1"/>
    <col min="11" max="11" width="14.7109375" customWidth="1"/>
    <col min="12" max="12" width="19" customWidth="1"/>
    <col min="13" max="13" width="19.140625" customWidth="1"/>
    <col min="14" max="14" width="15.42578125" customWidth="1"/>
    <col min="15" max="15" width="16.85546875" customWidth="1"/>
    <col min="16" max="16" width="13" customWidth="1"/>
    <col min="17" max="17" width="12" customWidth="1"/>
    <col min="18" max="18" width="16.85546875" customWidth="1"/>
    <col min="19" max="19" width="16.140625" customWidth="1"/>
    <col min="20" max="20" width="14.5703125" customWidth="1"/>
    <col min="21" max="21" width="15.140625" customWidth="1"/>
    <col min="22" max="23" width="14" customWidth="1"/>
    <col min="24" max="24" width="8.85546875" customWidth="1"/>
    <col min="25" max="25" width="20.28515625" customWidth="1"/>
    <col min="26" max="26" width="20.85546875" customWidth="1"/>
  </cols>
  <sheetData>
    <row r="1" s="25" customFormat="1" ht="60" customHeight="1"/>
    <row r="2" s="28" customFormat="1" ht="60" customHeight="1"/>
    <row r="3" s="28" customFormat="1" ht="60" customHeight="1"/>
    <row r="4" s="28" customFormat="1" ht="60" customHeight="1"/>
  </sheetData>
  <pageMargins left="0" right="0" top="0.82677165354330717" bottom="0.74803149606299213" header="0.31496062992125984" footer="0.31496062992125984"/>
  <pageSetup paperSize="8" scale="50" orientation="landscape" r:id="rId1"/>
  <headerFooter>
    <oddHeader xml:space="preserve">&amp;C&amp;"-,غامق"&amp;18وزارة العدل 
الخلاصة لشهر ( شباط /2017 )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ورقة1</vt:lpstr>
      <vt:lpstr>ورقة2</vt:lpstr>
      <vt:lpstr>خلاصة القوائم</vt:lpstr>
      <vt:lpstr>الخلاصه النهائيه</vt:lpstr>
      <vt:lpstr>ورقة4</vt:lpstr>
      <vt:lpstr>ورقة2!Impression_des_titres</vt:lpstr>
      <vt:lpstr>ورقة1!Zone_d_impression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hilmiy</dc:creator>
  <cp:lastModifiedBy>hben</cp:lastModifiedBy>
  <cp:lastPrinted>2017-02-25T11:30:46Z</cp:lastPrinted>
  <dcterms:created xsi:type="dcterms:W3CDTF">2012-04-02T06:39:53Z</dcterms:created>
  <dcterms:modified xsi:type="dcterms:W3CDTF">2017-02-25T17:16:37Z</dcterms:modified>
</cp:coreProperties>
</file>