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240" yWindow="105" windowWidth="14805" windowHeight="8010" activeTab="3"/>
  </bookViews>
  <sheets>
    <sheet name="المشتريات" sheetId="2" r:id="rId1"/>
    <sheet name="المبيعات" sheetId="3" r:id="rId2"/>
    <sheet name="الإجمالي" sheetId="5" r:id="rId3"/>
    <sheet name="حركة الأصناف hben" sheetId="4" r:id="rId4"/>
    <sheet name="حركة الاصناف" sheetId="1" r:id="rId5"/>
  </sheets>
  <calcPr calcId="162913"/>
</workbook>
</file>

<file path=xl/calcChain.xml><?xml version="1.0" encoding="utf-8"?>
<calcChain xmlns="http://schemas.openxmlformats.org/spreadsheetml/2006/main">
  <c r="K3" i="2" l="1"/>
  <c r="K4" i="2"/>
  <c r="K5" i="2"/>
  <c r="K4" i="3" s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" i="2"/>
  <c r="K3" i="3" l="1"/>
  <c r="K2" i="3"/>
  <c r="A4" i="5" l="1"/>
  <c r="A8" i="5"/>
  <c r="O8" i="5" s="1"/>
  <c r="A12" i="5"/>
  <c r="O12" i="5" s="1"/>
  <c r="A16" i="5"/>
  <c r="O16" i="5" s="1"/>
  <c r="A20" i="5"/>
  <c r="O20" i="5" s="1"/>
  <c r="A24" i="5"/>
  <c r="O24" i="5" s="1"/>
  <c r="A28" i="5"/>
  <c r="O28" i="5" s="1"/>
  <c r="A32" i="5"/>
  <c r="O32" i="5" s="1"/>
  <c r="A36" i="5"/>
  <c r="O36" i="5" s="1"/>
  <c r="A40" i="5"/>
  <c r="O40" i="5" s="1"/>
  <c r="A44" i="5"/>
  <c r="O44" i="5" s="1"/>
  <c r="A48" i="5"/>
  <c r="O48" i="5" s="1"/>
  <c r="A52" i="5"/>
  <c r="O52" i="5" s="1"/>
  <c r="A56" i="5"/>
  <c r="O56" i="5" s="1"/>
  <c r="A60" i="5"/>
  <c r="O60" i="5" s="1"/>
  <c r="A64" i="5"/>
  <c r="O64" i="5" s="1"/>
  <c r="A68" i="5"/>
  <c r="O68" i="5" s="1"/>
  <c r="A72" i="5"/>
  <c r="O72" i="5" s="1"/>
  <c r="A76" i="5"/>
  <c r="O76" i="5" s="1"/>
  <c r="A80" i="5"/>
  <c r="O80" i="5" s="1"/>
  <c r="A84" i="5"/>
  <c r="O84" i="5" s="1"/>
  <c r="A88" i="5"/>
  <c r="O88" i="5" s="1"/>
  <c r="A92" i="5"/>
  <c r="O92" i="5" s="1"/>
  <c r="A96" i="5"/>
  <c r="O96" i="5" s="1"/>
  <c r="A100" i="5"/>
  <c r="O100" i="5" s="1"/>
  <c r="A104" i="5"/>
  <c r="O104" i="5" s="1"/>
  <c r="A108" i="5"/>
  <c r="O108" i="5" s="1"/>
  <c r="A112" i="5"/>
  <c r="O112" i="5" s="1"/>
  <c r="A116" i="5"/>
  <c r="O116" i="5" s="1"/>
  <c r="A120" i="5"/>
  <c r="O120" i="5" s="1"/>
  <c r="A124" i="5"/>
  <c r="O124" i="5" s="1"/>
  <c r="A128" i="5"/>
  <c r="O128" i="5" s="1"/>
  <c r="A132" i="5"/>
  <c r="O132" i="5" s="1"/>
  <c r="A136" i="5"/>
  <c r="O136" i="5" s="1"/>
  <c r="A140" i="5"/>
  <c r="O140" i="5" s="1"/>
  <c r="A144" i="5"/>
  <c r="O144" i="5" s="1"/>
  <c r="A148" i="5"/>
  <c r="O148" i="5" s="1"/>
  <c r="A152" i="5"/>
  <c r="O152" i="5" s="1"/>
  <c r="A156" i="5"/>
  <c r="O156" i="5" s="1"/>
  <c r="A160" i="5"/>
  <c r="O160" i="5" s="1"/>
  <c r="A164" i="5"/>
  <c r="O164" i="5" s="1"/>
  <c r="A168" i="5"/>
  <c r="O168" i="5" s="1"/>
  <c r="A172" i="5"/>
  <c r="O172" i="5" s="1"/>
  <c r="A176" i="5"/>
  <c r="O176" i="5" s="1"/>
  <c r="A180" i="5"/>
  <c r="O180" i="5" s="1"/>
  <c r="A184" i="5"/>
  <c r="O184" i="5" s="1"/>
  <c r="A188" i="5"/>
  <c r="O188" i="5" s="1"/>
  <c r="A192" i="5"/>
  <c r="O192" i="5" s="1"/>
  <c r="A196" i="5"/>
  <c r="O196" i="5" s="1"/>
  <c r="A200" i="5"/>
  <c r="O200" i="5" s="1"/>
  <c r="A3" i="5"/>
  <c r="A7" i="5"/>
  <c r="A11" i="5"/>
  <c r="O11" i="5" s="1"/>
  <c r="A15" i="5"/>
  <c r="O15" i="5" s="1"/>
  <c r="A19" i="5"/>
  <c r="O19" i="5" s="1"/>
  <c r="A23" i="5"/>
  <c r="O23" i="5" s="1"/>
  <c r="A27" i="5"/>
  <c r="O27" i="5" s="1"/>
  <c r="A31" i="5"/>
  <c r="O31" i="5" s="1"/>
  <c r="A35" i="5"/>
  <c r="O35" i="5" s="1"/>
  <c r="A39" i="5"/>
  <c r="O39" i="5" s="1"/>
  <c r="A43" i="5"/>
  <c r="O43" i="5" s="1"/>
  <c r="A47" i="5"/>
  <c r="O47" i="5" s="1"/>
  <c r="A51" i="5"/>
  <c r="O51" i="5" s="1"/>
  <c r="A55" i="5"/>
  <c r="O55" i="5" s="1"/>
  <c r="A59" i="5"/>
  <c r="O59" i="5" s="1"/>
  <c r="A63" i="5"/>
  <c r="O63" i="5" s="1"/>
  <c r="A67" i="5"/>
  <c r="O67" i="5" s="1"/>
  <c r="A71" i="5"/>
  <c r="O71" i="5" s="1"/>
  <c r="A75" i="5"/>
  <c r="O75" i="5" s="1"/>
  <c r="A79" i="5"/>
  <c r="O79" i="5" s="1"/>
  <c r="A83" i="5"/>
  <c r="O83" i="5" s="1"/>
  <c r="A87" i="5"/>
  <c r="O87" i="5" s="1"/>
  <c r="A91" i="5"/>
  <c r="O91" i="5" s="1"/>
  <c r="A95" i="5"/>
  <c r="O95" i="5" s="1"/>
  <c r="A99" i="5"/>
  <c r="O99" i="5" s="1"/>
  <c r="A103" i="5"/>
  <c r="O103" i="5" s="1"/>
  <c r="A107" i="5"/>
  <c r="O107" i="5" s="1"/>
  <c r="A111" i="5"/>
  <c r="O111" i="5" s="1"/>
  <c r="A115" i="5"/>
  <c r="O115" i="5" s="1"/>
  <c r="A119" i="5"/>
  <c r="O119" i="5" s="1"/>
  <c r="A123" i="5"/>
  <c r="O123" i="5" s="1"/>
  <c r="A127" i="5"/>
  <c r="O127" i="5" s="1"/>
  <c r="A131" i="5"/>
  <c r="O131" i="5" s="1"/>
  <c r="A135" i="5"/>
  <c r="O135" i="5" s="1"/>
  <c r="A139" i="5"/>
  <c r="O139" i="5" s="1"/>
  <c r="A143" i="5"/>
  <c r="O143" i="5" s="1"/>
  <c r="A147" i="5"/>
  <c r="O147" i="5" s="1"/>
  <c r="A151" i="5"/>
  <c r="O151" i="5" s="1"/>
  <c r="A155" i="5"/>
  <c r="O155" i="5" s="1"/>
  <c r="A159" i="5"/>
  <c r="O159" i="5" s="1"/>
  <c r="A163" i="5"/>
  <c r="O163" i="5" s="1"/>
  <c r="A167" i="5"/>
  <c r="O167" i="5" s="1"/>
  <c r="A171" i="5"/>
  <c r="O171" i="5" s="1"/>
  <c r="A175" i="5"/>
  <c r="O175" i="5" s="1"/>
  <c r="A179" i="5"/>
  <c r="O179" i="5" s="1"/>
  <c r="A183" i="5"/>
  <c r="O183" i="5" s="1"/>
  <c r="A187" i="5"/>
  <c r="O187" i="5" s="1"/>
  <c r="A191" i="5"/>
  <c r="O191" i="5" s="1"/>
  <c r="A195" i="5"/>
  <c r="O195" i="5" s="1"/>
  <c r="A199" i="5"/>
  <c r="O199" i="5" s="1"/>
  <c r="A10" i="5"/>
  <c r="O10" i="5" s="1"/>
  <c r="A18" i="5"/>
  <c r="O18" i="5" s="1"/>
  <c r="A26" i="5"/>
  <c r="O26" i="5" s="1"/>
  <c r="A34" i="5"/>
  <c r="O34" i="5" s="1"/>
  <c r="A42" i="5"/>
  <c r="O42" i="5" s="1"/>
  <c r="A50" i="5"/>
  <c r="O50" i="5" s="1"/>
  <c r="A58" i="5"/>
  <c r="O58" i="5" s="1"/>
  <c r="A66" i="5"/>
  <c r="O66" i="5" s="1"/>
  <c r="A74" i="5"/>
  <c r="O74" i="5" s="1"/>
  <c r="A82" i="5"/>
  <c r="O82" i="5" s="1"/>
  <c r="A90" i="5"/>
  <c r="O90" i="5" s="1"/>
  <c r="A98" i="5"/>
  <c r="O98" i="5" s="1"/>
  <c r="A106" i="5"/>
  <c r="O106" i="5" s="1"/>
  <c r="A114" i="5"/>
  <c r="O114" i="5" s="1"/>
  <c r="A122" i="5"/>
  <c r="O122" i="5" s="1"/>
  <c r="A130" i="5"/>
  <c r="O130" i="5" s="1"/>
  <c r="A138" i="5"/>
  <c r="O138" i="5" s="1"/>
  <c r="A146" i="5"/>
  <c r="O146" i="5" s="1"/>
  <c r="A154" i="5"/>
  <c r="O154" i="5" s="1"/>
  <c r="A162" i="5"/>
  <c r="O162" i="5" s="1"/>
  <c r="A170" i="5"/>
  <c r="O170" i="5" s="1"/>
  <c r="A178" i="5"/>
  <c r="O178" i="5" s="1"/>
  <c r="A186" i="5"/>
  <c r="O186" i="5" s="1"/>
  <c r="A194" i="5"/>
  <c r="O194" i="5" s="1"/>
  <c r="A5" i="5"/>
  <c r="A29" i="5"/>
  <c r="O29" i="5" s="1"/>
  <c r="A45" i="5"/>
  <c r="O45" i="5" s="1"/>
  <c r="A61" i="5"/>
  <c r="O61" i="5" s="1"/>
  <c r="A85" i="5"/>
  <c r="O85" i="5" s="1"/>
  <c r="A101" i="5"/>
  <c r="O101" i="5" s="1"/>
  <c r="A117" i="5"/>
  <c r="O117" i="5" s="1"/>
  <c r="A133" i="5"/>
  <c r="O133" i="5" s="1"/>
  <c r="A157" i="5"/>
  <c r="O157" i="5" s="1"/>
  <c r="A173" i="5"/>
  <c r="O173" i="5" s="1"/>
  <c r="A189" i="5"/>
  <c r="O189" i="5" s="1"/>
  <c r="A14" i="5"/>
  <c r="O14" i="5" s="1"/>
  <c r="A38" i="5"/>
  <c r="O38" i="5" s="1"/>
  <c r="A62" i="5"/>
  <c r="O62" i="5" s="1"/>
  <c r="A78" i="5"/>
  <c r="O78" i="5" s="1"/>
  <c r="A94" i="5"/>
  <c r="O94" i="5" s="1"/>
  <c r="A110" i="5"/>
  <c r="O110" i="5" s="1"/>
  <c r="A126" i="5"/>
  <c r="O126" i="5" s="1"/>
  <c r="A150" i="5"/>
  <c r="O150" i="5" s="1"/>
  <c r="A166" i="5"/>
  <c r="O166" i="5" s="1"/>
  <c r="A182" i="5"/>
  <c r="O182" i="5" s="1"/>
  <c r="A198" i="5"/>
  <c r="O198" i="5" s="1"/>
  <c r="A9" i="5"/>
  <c r="O9" i="5" s="1"/>
  <c r="A17" i="5"/>
  <c r="O17" i="5" s="1"/>
  <c r="A25" i="5"/>
  <c r="O25" i="5" s="1"/>
  <c r="A33" i="5"/>
  <c r="O33" i="5" s="1"/>
  <c r="A41" i="5"/>
  <c r="O41" i="5" s="1"/>
  <c r="A49" i="5"/>
  <c r="O49" i="5" s="1"/>
  <c r="A57" i="5"/>
  <c r="O57" i="5" s="1"/>
  <c r="A65" i="5"/>
  <c r="O65" i="5" s="1"/>
  <c r="A73" i="5"/>
  <c r="O73" i="5" s="1"/>
  <c r="A81" i="5"/>
  <c r="O81" i="5" s="1"/>
  <c r="A89" i="5"/>
  <c r="O89" i="5" s="1"/>
  <c r="A97" i="5"/>
  <c r="O97" i="5" s="1"/>
  <c r="A105" i="5"/>
  <c r="O105" i="5" s="1"/>
  <c r="A113" i="5"/>
  <c r="O113" i="5" s="1"/>
  <c r="A121" i="5"/>
  <c r="O121" i="5" s="1"/>
  <c r="A129" i="5"/>
  <c r="O129" i="5" s="1"/>
  <c r="A137" i="5"/>
  <c r="O137" i="5" s="1"/>
  <c r="A145" i="5"/>
  <c r="O145" i="5" s="1"/>
  <c r="A153" i="5"/>
  <c r="O153" i="5" s="1"/>
  <c r="A161" i="5"/>
  <c r="O161" i="5" s="1"/>
  <c r="A169" i="5"/>
  <c r="O169" i="5" s="1"/>
  <c r="A177" i="5"/>
  <c r="O177" i="5" s="1"/>
  <c r="A185" i="5"/>
  <c r="O185" i="5" s="1"/>
  <c r="A193" i="5"/>
  <c r="O193" i="5" s="1"/>
  <c r="A2" i="5"/>
  <c r="A13" i="5"/>
  <c r="O13" i="5" s="1"/>
  <c r="A21" i="5"/>
  <c r="O21" i="5" s="1"/>
  <c r="A37" i="5"/>
  <c r="O37" i="5" s="1"/>
  <c r="A53" i="5"/>
  <c r="O53" i="5" s="1"/>
  <c r="A69" i="5"/>
  <c r="O69" i="5" s="1"/>
  <c r="A77" i="5"/>
  <c r="O77" i="5" s="1"/>
  <c r="A93" i="5"/>
  <c r="O93" i="5" s="1"/>
  <c r="A109" i="5"/>
  <c r="O109" i="5" s="1"/>
  <c r="A125" i="5"/>
  <c r="O125" i="5" s="1"/>
  <c r="A141" i="5"/>
  <c r="O141" i="5" s="1"/>
  <c r="A149" i="5"/>
  <c r="O149" i="5" s="1"/>
  <c r="A165" i="5"/>
  <c r="O165" i="5" s="1"/>
  <c r="A181" i="5"/>
  <c r="O181" i="5" s="1"/>
  <c r="A197" i="5"/>
  <c r="O197" i="5" s="1"/>
  <c r="A6" i="5"/>
  <c r="A22" i="5"/>
  <c r="O22" i="5" s="1"/>
  <c r="A30" i="5"/>
  <c r="O30" i="5" s="1"/>
  <c r="A46" i="5"/>
  <c r="O46" i="5" s="1"/>
  <c r="A54" i="5"/>
  <c r="O54" i="5" s="1"/>
  <c r="A70" i="5"/>
  <c r="O70" i="5" s="1"/>
  <c r="A86" i="5"/>
  <c r="O86" i="5" s="1"/>
  <c r="A102" i="5"/>
  <c r="O102" i="5" s="1"/>
  <c r="A118" i="5"/>
  <c r="O118" i="5" s="1"/>
  <c r="A134" i="5"/>
  <c r="O134" i="5" s="1"/>
  <c r="A142" i="5"/>
  <c r="O142" i="5" s="1"/>
  <c r="A158" i="5"/>
  <c r="O158" i="5" s="1"/>
  <c r="A174" i="5"/>
  <c r="O174" i="5" s="1"/>
  <c r="A190" i="5"/>
  <c r="O190" i="5" s="1"/>
  <c r="M86" i="5" l="1"/>
  <c r="M30" i="5"/>
  <c r="M125" i="5"/>
  <c r="M69" i="5"/>
  <c r="M177" i="5"/>
  <c r="M145" i="5"/>
  <c r="M81" i="5"/>
  <c r="M49" i="5"/>
  <c r="M166" i="5"/>
  <c r="M14" i="5"/>
  <c r="M133" i="5"/>
  <c r="M194" i="5"/>
  <c r="M162" i="5"/>
  <c r="M98" i="5"/>
  <c r="M66" i="5"/>
  <c r="M199" i="5"/>
  <c r="M167" i="5"/>
  <c r="M151" i="5"/>
  <c r="M119" i="5"/>
  <c r="M23" i="5"/>
  <c r="M176" i="5"/>
  <c r="M144" i="5"/>
  <c r="M128" i="5"/>
  <c r="M96" i="5"/>
  <c r="M80" i="5"/>
  <c r="M48" i="5"/>
  <c r="M32" i="5"/>
  <c r="M190" i="5"/>
  <c r="M70" i="5"/>
  <c r="M22" i="5"/>
  <c r="M109" i="5"/>
  <c r="M169" i="5"/>
  <c r="M105" i="5"/>
  <c r="M73" i="5"/>
  <c r="M9" i="5"/>
  <c r="M78" i="5"/>
  <c r="M189" i="5"/>
  <c r="M45" i="5"/>
  <c r="M186" i="5"/>
  <c r="M122" i="5"/>
  <c r="M90" i="5"/>
  <c r="M26" i="5"/>
  <c r="M195" i="5"/>
  <c r="M179" i="5"/>
  <c r="M163" i="5"/>
  <c r="M147" i="5"/>
  <c r="M131" i="5"/>
  <c r="M115" i="5"/>
  <c r="M99" i="5"/>
  <c r="M83" i="5"/>
  <c r="M67" i="5"/>
  <c r="M51" i="5"/>
  <c r="M35" i="5"/>
  <c r="M19" i="5"/>
  <c r="M188" i="5"/>
  <c r="M172" i="5"/>
  <c r="M156" i="5"/>
  <c r="M140" i="5"/>
  <c r="M124" i="5"/>
  <c r="M108" i="5"/>
  <c r="M92" i="5"/>
  <c r="M76" i="5"/>
  <c r="M60" i="5"/>
  <c r="M44" i="5"/>
  <c r="M28" i="5"/>
  <c r="M12" i="5"/>
  <c r="M174" i="5"/>
  <c r="M118" i="5"/>
  <c r="M54" i="5"/>
  <c r="M149" i="5"/>
  <c r="M93" i="5"/>
  <c r="M37" i="5"/>
  <c r="M193" i="5"/>
  <c r="M161" i="5"/>
  <c r="M129" i="5"/>
  <c r="M97" i="5"/>
  <c r="M65" i="5"/>
  <c r="M33" i="5"/>
  <c r="M198" i="5"/>
  <c r="M126" i="5"/>
  <c r="M62" i="5"/>
  <c r="M173" i="5"/>
  <c r="M101" i="5"/>
  <c r="M29" i="5"/>
  <c r="M178" i="5"/>
  <c r="M146" i="5"/>
  <c r="M114" i="5"/>
  <c r="M82" i="5"/>
  <c r="M50" i="5"/>
  <c r="M18" i="5"/>
  <c r="M191" i="5"/>
  <c r="M175" i="5"/>
  <c r="M159" i="5"/>
  <c r="M143" i="5"/>
  <c r="M127" i="5"/>
  <c r="M111" i="5"/>
  <c r="M95" i="5"/>
  <c r="M79" i="5"/>
  <c r="M63" i="5"/>
  <c r="M47" i="5"/>
  <c r="M31" i="5"/>
  <c r="M15" i="5"/>
  <c r="M200" i="5"/>
  <c r="M184" i="5"/>
  <c r="M168" i="5"/>
  <c r="M152" i="5"/>
  <c r="M136" i="5"/>
  <c r="M120" i="5"/>
  <c r="M104" i="5"/>
  <c r="M88" i="5"/>
  <c r="M72" i="5"/>
  <c r="M56" i="5"/>
  <c r="M40" i="5"/>
  <c r="M24" i="5"/>
  <c r="M8" i="5"/>
  <c r="M142" i="5"/>
  <c r="M181" i="5"/>
  <c r="M13" i="5"/>
  <c r="M113" i="5"/>
  <c r="M17" i="5"/>
  <c r="M94" i="5"/>
  <c r="M61" i="5"/>
  <c r="M130" i="5"/>
  <c r="M34" i="5"/>
  <c r="M183" i="5"/>
  <c r="M135" i="5"/>
  <c r="M103" i="5"/>
  <c r="M87" i="5"/>
  <c r="M71" i="5"/>
  <c r="M55" i="5"/>
  <c r="M39" i="5"/>
  <c r="M192" i="5"/>
  <c r="M160" i="5"/>
  <c r="M112" i="5"/>
  <c r="M64" i="5"/>
  <c r="M16" i="5"/>
  <c r="M134" i="5"/>
  <c r="M165" i="5"/>
  <c r="M53" i="5"/>
  <c r="M137" i="5"/>
  <c r="M41" i="5"/>
  <c r="M150" i="5"/>
  <c r="M117" i="5"/>
  <c r="M154" i="5"/>
  <c r="M58" i="5"/>
  <c r="M158" i="5"/>
  <c r="M102" i="5"/>
  <c r="M46" i="5"/>
  <c r="M197" i="5"/>
  <c r="M141" i="5"/>
  <c r="M77" i="5"/>
  <c r="M21" i="5"/>
  <c r="M185" i="5"/>
  <c r="M153" i="5"/>
  <c r="M121" i="5"/>
  <c r="M89" i="5"/>
  <c r="M57" i="5"/>
  <c r="M25" i="5"/>
  <c r="M182" i="5"/>
  <c r="M110" i="5"/>
  <c r="M38" i="5"/>
  <c r="M157" i="5"/>
  <c r="M85" i="5"/>
  <c r="M170" i="5"/>
  <c r="M138" i="5"/>
  <c r="M106" i="5"/>
  <c r="M74" i="5"/>
  <c r="M42" i="5"/>
  <c r="M10" i="5"/>
  <c r="M187" i="5"/>
  <c r="M171" i="5"/>
  <c r="M155" i="5"/>
  <c r="M139" i="5"/>
  <c r="M123" i="5"/>
  <c r="M107" i="5"/>
  <c r="M91" i="5"/>
  <c r="M75" i="5"/>
  <c r="M59" i="5"/>
  <c r="M43" i="5"/>
  <c r="M27" i="5"/>
  <c r="M11" i="5"/>
  <c r="M196" i="5"/>
  <c r="M180" i="5"/>
  <c r="M164" i="5"/>
  <c r="M148" i="5"/>
  <c r="M132" i="5"/>
  <c r="M116" i="5"/>
  <c r="M100" i="5"/>
  <c r="M84" i="5"/>
  <c r="M68" i="5"/>
  <c r="M52" i="5"/>
  <c r="M36" i="5"/>
  <c r="M20" i="5"/>
  <c r="C86" i="5"/>
  <c r="N86" i="5" s="1"/>
  <c r="D86" i="5"/>
  <c r="H86" i="5"/>
  <c r="L86" i="5"/>
  <c r="G86" i="5"/>
  <c r="K86" i="5"/>
  <c r="I86" i="5"/>
  <c r="F86" i="5"/>
  <c r="B86" i="5"/>
  <c r="J86" i="5"/>
  <c r="E86" i="5"/>
  <c r="E125" i="5"/>
  <c r="I125" i="5"/>
  <c r="C125" i="5"/>
  <c r="N125" i="5" s="1"/>
  <c r="D125" i="5"/>
  <c r="H125" i="5"/>
  <c r="L125" i="5"/>
  <c r="J125" i="5"/>
  <c r="G125" i="5"/>
  <c r="B125" i="5"/>
  <c r="K125" i="5"/>
  <c r="F125" i="5"/>
  <c r="D13" i="5"/>
  <c r="H13" i="5"/>
  <c r="L13" i="5"/>
  <c r="G13" i="5"/>
  <c r="K13" i="5"/>
  <c r="E13" i="5"/>
  <c r="J13" i="5"/>
  <c r="F13" i="5"/>
  <c r="C13" i="5"/>
  <c r="N13" i="5" s="1"/>
  <c r="I13" i="5"/>
  <c r="B13" i="5"/>
  <c r="C145" i="5"/>
  <c r="N145" i="5" s="1"/>
  <c r="D145" i="5"/>
  <c r="H145" i="5"/>
  <c r="L145" i="5"/>
  <c r="G145" i="5"/>
  <c r="F145" i="5"/>
  <c r="K145" i="5"/>
  <c r="J145" i="5"/>
  <c r="B145" i="5"/>
  <c r="I145" i="5"/>
  <c r="E145" i="5"/>
  <c r="C81" i="5"/>
  <c r="N81" i="5" s="1"/>
  <c r="E81" i="5"/>
  <c r="I81" i="5"/>
  <c r="D81" i="5"/>
  <c r="H81" i="5"/>
  <c r="L81" i="5"/>
  <c r="F81" i="5"/>
  <c r="K81" i="5"/>
  <c r="J81" i="5"/>
  <c r="B81" i="5"/>
  <c r="G81" i="5"/>
  <c r="D17" i="5"/>
  <c r="H17" i="5"/>
  <c r="L17" i="5"/>
  <c r="C17" i="5"/>
  <c r="N17" i="5" s="1"/>
  <c r="G17" i="5"/>
  <c r="K17" i="5"/>
  <c r="I17" i="5"/>
  <c r="F17" i="5"/>
  <c r="E17" i="5"/>
  <c r="J17" i="5"/>
  <c r="B17" i="5"/>
  <c r="C94" i="5"/>
  <c r="N94" i="5" s="1"/>
  <c r="D94" i="5"/>
  <c r="H94" i="5"/>
  <c r="L94" i="5"/>
  <c r="G94" i="5"/>
  <c r="K94" i="5"/>
  <c r="I94" i="5"/>
  <c r="F94" i="5"/>
  <c r="B94" i="5"/>
  <c r="E94" i="5"/>
  <c r="J94" i="5"/>
  <c r="C133" i="5"/>
  <c r="N133" i="5" s="1"/>
  <c r="D133" i="5"/>
  <c r="H133" i="5"/>
  <c r="L133" i="5"/>
  <c r="I133" i="5"/>
  <c r="G133" i="5"/>
  <c r="K133" i="5"/>
  <c r="J133" i="5"/>
  <c r="E133" i="5"/>
  <c r="F133" i="5"/>
  <c r="B133" i="5"/>
  <c r="G162" i="5"/>
  <c r="K162" i="5"/>
  <c r="D162" i="5"/>
  <c r="I162" i="5"/>
  <c r="C162" i="5"/>
  <c r="N162" i="5" s="1"/>
  <c r="H162" i="5"/>
  <c r="B162" i="5"/>
  <c r="F162" i="5"/>
  <c r="J162" i="5"/>
  <c r="L162" i="5"/>
  <c r="E162" i="5"/>
  <c r="C98" i="5"/>
  <c r="N98" i="5" s="1"/>
  <c r="D98" i="5"/>
  <c r="H98" i="5"/>
  <c r="L98" i="5"/>
  <c r="G98" i="5"/>
  <c r="K98" i="5"/>
  <c r="E98" i="5"/>
  <c r="J98" i="5"/>
  <c r="B98" i="5"/>
  <c r="F98" i="5"/>
  <c r="I98" i="5"/>
  <c r="C34" i="5"/>
  <c r="N34" i="5" s="1"/>
  <c r="F34" i="5"/>
  <c r="J34" i="5"/>
  <c r="G34" i="5"/>
  <c r="L34" i="5"/>
  <c r="I34" i="5"/>
  <c r="D34" i="5"/>
  <c r="K34" i="5"/>
  <c r="E34" i="5"/>
  <c r="B34" i="5"/>
  <c r="H34" i="5"/>
  <c r="C183" i="5"/>
  <c r="N183" i="5" s="1"/>
  <c r="F183" i="5"/>
  <c r="J183" i="5"/>
  <c r="B183" i="5"/>
  <c r="E183" i="5"/>
  <c r="I183" i="5"/>
  <c r="D183" i="5"/>
  <c r="L183" i="5"/>
  <c r="G183" i="5"/>
  <c r="K183" i="5"/>
  <c r="H183" i="5"/>
  <c r="C151" i="5"/>
  <c r="N151" i="5" s="1"/>
  <c r="F151" i="5"/>
  <c r="J151" i="5"/>
  <c r="G151" i="5"/>
  <c r="L151" i="5"/>
  <c r="B151" i="5"/>
  <c r="E151" i="5"/>
  <c r="K151" i="5"/>
  <c r="I151" i="5"/>
  <c r="H151" i="5"/>
  <c r="D151" i="5"/>
  <c r="C119" i="5"/>
  <c r="N119" i="5" s="1"/>
  <c r="G119" i="5"/>
  <c r="K119" i="5"/>
  <c r="F119" i="5"/>
  <c r="J119" i="5"/>
  <c r="H119" i="5"/>
  <c r="B119" i="5"/>
  <c r="E119" i="5"/>
  <c r="D119" i="5"/>
  <c r="I119" i="5"/>
  <c r="L119" i="5"/>
  <c r="C87" i="5"/>
  <c r="N87" i="5" s="1"/>
  <c r="G87" i="5"/>
  <c r="K87" i="5"/>
  <c r="F87" i="5"/>
  <c r="J87" i="5"/>
  <c r="H87" i="5"/>
  <c r="B87" i="5"/>
  <c r="E87" i="5"/>
  <c r="D87" i="5"/>
  <c r="I87" i="5"/>
  <c r="L87" i="5"/>
  <c r="C55" i="5"/>
  <c r="N55" i="5" s="1"/>
  <c r="F55" i="5"/>
  <c r="J55" i="5"/>
  <c r="E55" i="5"/>
  <c r="K55" i="5"/>
  <c r="G55" i="5"/>
  <c r="L55" i="5"/>
  <c r="I55" i="5"/>
  <c r="D55" i="5"/>
  <c r="B55" i="5"/>
  <c r="H55" i="5"/>
  <c r="C23" i="5"/>
  <c r="N23" i="5" s="1"/>
  <c r="E23" i="5"/>
  <c r="I23" i="5"/>
  <c r="F23" i="5"/>
  <c r="K23" i="5"/>
  <c r="D23" i="5"/>
  <c r="J23" i="5"/>
  <c r="G23" i="5"/>
  <c r="H23" i="5"/>
  <c r="B23" i="5"/>
  <c r="L23" i="5"/>
  <c r="C192" i="5"/>
  <c r="N192" i="5" s="1"/>
  <c r="E192" i="5"/>
  <c r="I192" i="5"/>
  <c r="D192" i="5"/>
  <c r="H192" i="5"/>
  <c r="L192" i="5"/>
  <c r="K192" i="5"/>
  <c r="F192" i="5"/>
  <c r="G192" i="5"/>
  <c r="J192" i="5"/>
  <c r="B192" i="5"/>
  <c r="C144" i="5"/>
  <c r="N144" i="5" s="1"/>
  <c r="E144" i="5"/>
  <c r="I144" i="5"/>
  <c r="F144" i="5"/>
  <c r="K144" i="5"/>
  <c r="D144" i="5"/>
  <c r="J144" i="5"/>
  <c r="H144" i="5"/>
  <c r="L144" i="5"/>
  <c r="G144" i="5"/>
  <c r="B144" i="5"/>
  <c r="C112" i="5"/>
  <c r="N112" i="5" s="1"/>
  <c r="F112" i="5"/>
  <c r="J112" i="5"/>
  <c r="E112" i="5"/>
  <c r="I112" i="5"/>
  <c r="G112" i="5"/>
  <c r="D112" i="5"/>
  <c r="L112" i="5"/>
  <c r="H112" i="5"/>
  <c r="B112" i="5"/>
  <c r="K112" i="5"/>
  <c r="C80" i="5"/>
  <c r="N80" i="5" s="1"/>
  <c r="D80" i="5"/>
  <c r="H80" i="5"/>
  <c r="E80" i="5"/>
  <c r="J80" i="5"/>
  <c r="I80" i="5"/>
  <c r="F80" i="5"/>
  <c r="L80" i="5"/>
  <c r="B80" i="5"/>
  <c r="G80" i="5"/>
  <c r="K80" i="5"/>
  <c r="D32" i="5"/>
  <c r="H32" i="5"/>
  <c r="L32" i="5"/>
  <c r="E32" i="5"/>
  <c r="J32" i="5"/>
  <c r="C32" i="5"/>
  <c r="N32" i="5" s="1"/>
  <c r="I32" i="5"/>
  <c r="K32" i="5"/>
  <c r="F32" i="5"/>
  <c r="G32" i="5"/>
  <c r="B32" i="5"/>
  <c r="C190" i="5"/>
  <c r="N190" i="5" s="1"/>
  <c r="G190" i="5"/>
  <c r="K190" i="5"/>
  <c r="F190" i="5"/>
  <c r="J190" i="5"/>
  <c r="B190" i="5"/>
  <c r="E190" i="5"/>
  <c r="D190" i="5"/>
  <c r="L190" i="5"/>
  <c r="H190" i="5"/>
  <c r="I190" i="5"/>
  <c r="C70" i="5"/>
  <c r="N70" i="5" s="1"/>
  <c r="G70" i="5"/>
  <c r="K70" i="5"/>
  <c r="D70" i="5"/>
  <c r="I70" i="5"/>
  <c r="J70" i="5"/>
  <c r="H70" i="5"/>
  <c r="L70" i="5"/>
  <c r="F70" i="5"/>
  <c r="B70" i="5"/>
  <c r="E70" i="5"/>
  <c r="C165" i="5"/>
  <c r="N165" i="5" s="1"/>
  <c r="D165" i="5"/>
  <c r="H165" i="5"/>
  <c r="L165" i="5"/>
  <c r="I165" i="5"/>
  <c r="G165" i="5"/>
  <c r="K165" i="5"/>
  <c r="J165" i="5"/>
  <c r="E165" i="5"/>
  <c r="F165" i="5"/>
  <c r="B165" i="5"/>
  <c r="C53" i="5"/>
  <c r="N53" i="5" s="1"/>
  <c r="D53" i="5"/>
  <c r="H53" i="5"/>
  <c r="L53" i="5"/>
  <c r="G53" i="5"/>
  <c r="I53" i="5"/>
  <c r="J53" i="5"/>
  <c r="F53" i="5"/>
  <c r="E53" i="5"/>
  <c r="K53" i="5"/>
  <c r="B53" i="5"/>
  <c r="C169" i="5"/>
  <c r="N169" i="5" s="1"/>
  <c r="D169" i="5"/>
  <c r="H169" i="5"/>
  <c r="L169" i="5"/>
  <c r="E169" i="5"/>
  <c r="J169" i="5"/>
  <c r="I169" i="5"/>
  <c r="G169" i="5"/>
  <c r="B169" i="5"/>
  <c r="K169" i="5"/>
  <c r="F169" i="5"/>
  <c r="C105" i="5"/>
  <c r="N105" i="5" s="1"/>
  <c r="E105" i="5"/>
  <c r="I105" i="5"/>
  <c r="D105" i="5"/>
  <c r="H105" i="5"/>
  <c r="L105" i="5"/>
  <c r="F105" i="5"/>
  <c r="K105" i="5"/>
  <c r="B105" i="5"/>
  <c r="G105" i="5"/>
  <c r="J105" i="5"/>
  <c r="C41" i="5"/>
  <c r="N41" i="5" s="1"/>
  <c r="D41" i="5"/>
  <c r="H41" i="5"/>
  <c r="L41" i="5"/>
  <c r="I41" i="5"/>
  <c r="E41" i="5"/>
  <c r="J41" i="5"/>
  <c r="K41" i="5"/>
  <c r="G41" i="5"/>
  <c r="F41" i="5"/>
  <c r="B41" i="5"/>
  <c r="C150" i="5"/>
  <c r="N150" i="5" s="1"/>
  <c r="G150" i="5"/>
  <c r="K150" i="5"/>
  <c r="E150" i="5"/>
  <c r="J150" i="5"/>
  <c r="D150" i="5"/>
  <c r="I150" i="5"/>
  <c r="B150" i="5"/>
  <c r="H150" i="5"/>
  <c r="L150" i="5"/>
  <c r="F150" i="5"/>
  <c r="C117" i="5"/>
  <c r="N117" i="5" s="1"/>
  <c r="E117" i="5"/>
  <c r="I117" i="5"/>
  <c r="D117" i="5"/>
  <c r="H117" i="5"/>
  <c r="L117" i="5"/>
  <c r="J117" i="5"/>
  <c r="G117" i="5"/>
  <c r="F117" i="5"/>
  <c r="K117" i="5"/>
  <c r="B117" i="5"/>
  <c r="C186" i="5"/>
  <c r="N186" i="5" s="1"/>
  <c r="G186" i="5"/>
  <c r="K186" i="5"/>
  <c r="F186" i="5"/>
  <c r="J186" i="5"/>
  <c r="B186" i="5"/>
  <c r="I186" i="5"/>
  <c r="D186" i="5"/>
  <c r="E186" i="5"/>
  <c r="H186" i="5"/>
  <c r="L186" i="5"/>
  <c r="C122" i="5"/>
  <c r="N122" i="5" s="1"/>
  <c r="D122" i="5"/>
  <c r="H122" i="5"/>
  <c r="L122" i="5"/>
  <c r="G122" i="5"/>
  <c r="K122" i="5"/>
  <c r="E122" i="5"/>
  <c r="J122" i="5"/>
  <c r="B122" i="5"/>
  <c r="I122" i="5"/>
  <c r="F122" i="5"/>
  <c r="C58" i="5"/>
  <c r="N58" i="5" s="1"/>
  <c r="G58" i="5"/>
  <c r="K58" i="5"/>
  <c r="E58" i="5"/>
  <c r="J58" i="5"/>
  <c r="F58" i="5"/>
  <c r="L58" i="5"/>
  <c r="H58" i="5"/>
  <c r="D58" i="5"/>
  <c r="B58" i="5"/>
  <c r="I58" i="5"/>
  <c r="C195" i="5"/>
  <c r="N195" i="5" s="1"/>
  <c r="F195" i="5"/>
  <c r="J195" i="5"/>
  <c r="B195" i="5"/>
  <c r="E195" i="5"/>
  <c r="I195" i="5"/>
  <c r="H195" i="5"/>
  <c r="D195" i="5"/>
  <c r="G195" i="5"/>
  <c r="K195" i="5"/>
  <c r="L195" i="5"/>
  <c r="C163" i="5"/>
  <c r="N163" i="5" s="1"/>
  <c r="F163" i="5"/>
  <c r="J163" i="5"/>
  <c r="E163" i="5"/>
  <c r="K163" i="5"/>
  <c r="B163" i="5"/>
  <c r="D163" i="5"/>
  <c r="I163" i="5"/>
  <c r="H163" i="5"/>
  <c r="G163" i="5"/>
  <c r="L163" i="5"/>
  <c r="C131" i="5"/>
  <c r="N131" i="5" s="1"/>
  <c r="F131" i="5"/>
  <c r="J131" i="5"/>
  <c r="E131" i="5"/>
  <c r="K131" i="5"/>
  <c r="B131" i="5"/>
  <c r="D131" i="5"/>
  <c r="I131" i="5"/>
  <c r="H131" i="5"/>
  <c r="L131" i="5"/>
  <c r="G131" i="5"/>
  <c r="C83" i="5"/>
  <c r="N83" i="5" s="1"/>
  <c r="G83" i="5"/>
  <c r="K83" i="5"/>
  <c r="F83" i="5"/>
  <c r="J83" i="5"/>
  <c r="D83" i="5"/>
  <c r="L83" i="5"/>
  <c r="B83" i="5"/>
  <c r="I83" i="5"/>
  <c r="H83" i="5"/>
  <c r="E83" i="5"/>
  <c r="C51" i="5"/>
  <c r="N51" i="5" s="1"/>
  <c r="F51" i="5"/>
  <c r="J51" i="5"/>
  <c r="D51" i="5"/>
  <c r="I51" i="5"/>
  <c r="E51" i="5"/>
  <c r="K51" i="5"/>
  <c r="G51" i="5"/>
  <c r="B51" i="5"/>
  <c r="L51" i="5"/>
  <c r="H51" i="5"/>
  <c r="C19" i="5"/>
  <c r="N19" i="5" s="1"/>
  <c r="E19" i="5"/>
  <c r="I19" i="5"/>
  <c r="D19" i="5"/>
  <c r="J19" i="5"/>
  <c r="H19" i="5"/>
  <c r="K19" i="5"/>
  <c r="L19" i="5"/>
  <c r="G19" i="5"/>
  <c r="B19" i="5"/>
  <c r="F19" i="5"/>
  <c r="C188" i="5"/>
  <c r="N188" i="5" s="1"/>
  <c r="E188" i="5"/>
  <c r="I188" i="5"/>
  <c r="D188" i="5"/>
  <c r="H188" i="5"/>
  <c r="L188" i="5"/>
  <c r="G188" i="5"/>
  <c r="F188" i="5"/>
  <c r="J188" i="5"/>
  <c r="B188" i="5"/>
  <c r="K188" i="5"/>
  <c r="C156" i="5"/>
  <c r="N156" i="5" s="1"/>
  <c r="E156" i="5"/>
  <c r="I156" i="5"/>
  <c r="D156" i="5"/>
  <c r="J156" i="5"/>
  <c r="H156" i="5"/>
  <c r="G156" i="5"/>
  <c r="B156" i="5"/>
  <c r="F156" i="5"/>
  <c r="K156" i="5"/>
  <c r="L156" i="5"/>
  <c r="C124" i="5"/>
  <c r="N124" i="5" s="1"/>
  <c r="F124" i="5"/>
  <c r="J124" i="5"/>
  <c r="E124" i="5"/>
  <c r="I124" i="5"/>
  <c r="K124" i="5"/>
  <c r="H124" i="5"/>
  <c r="G124" i="5"/>
  <c r="L124" i="5"/>
  <c r="D124" i="5"/>
  <c r="B124" i="5"/>
  <c r="C92" i="5"/>
  <c r="N92" i="5" s="1"/>
  <c r="F92" i="5"/>
  <c r="J92" i="5"/>
  <c r="E92" i="5"/>
  <c r="I92" i="5"/>
  <c r="K92" i="5"/>
  <c r="H92" i="5"/>
  <c r="G92" i="5"/>
  <c r="B92" i="5"/>
  <c r="D92" i="5"/>
  <c r="L92" i="5"/>
  <c r="C44" i="5"/>
  <c r="N44" i="5" s="1"/>
  <c r="E44" i="5"/>
  <c r="I44" i="5"/>
  <c r="H44" i="5"/>
  <c r="D44" i="5"/>
  <c r="J44" i="5"/>
  <c r="F44" i="5"/>
  <c r="L44" i="5"/>
  <c r="K44" i="5"/>
  <c r="G44" i="5"/>
  <c r="B44" i="5"/>
  <c r="C12" i="5"/>
  <c r="N12" i="5" s="1"/>
  <c r="E12" i="5"/>
  <c r="I12" i="5"/>
  <c r="D12" i="5"/>
  <c r="H12" i="5"/>
  <c r="L12" i="5"/>
  <c r="F12" i="5"/>
  <c r="K12" i="5"/>
  <c r="J12" i="5"/>
  <c r="G12" i="5"/>
  <c r="B12" i="5"/>
  <c r="C118" i="5"/>
  <c r="N118" i="5" s="1"/>
  <c r="D118" i="5"/>
  <c r="H118" i="5"/>
  <c r="L118" i="5"/>
  <c r="G118" i="5"/>
  <c r="K118" i="5"/>
  <c r="I118" i="5"/>
  <c r="F118" i="5"/>
  <c r="B118" i="5"/>
  <c r="J118" i="5"/>
  <c r="E118" i="5"/>
  <c r="B5" i="5"/>
  <c r="E93" i="5"/>
  <c r="I93" i="5"/>
  <c r="D93" i="5"/>
  <c r="H93" i="5"/>
  <c r="L93" i="5"/>
  <c r="C93" i="5"/>
  <c r="N93" i="5" s="1"/>
  <c r="J93" i="5"/>
  <c r="G93" i="5"/>
  <c r="K93" i="5"/>
  <c r="F93" i="5"/>
  <c r="B93" i="5"/>
  <c r="C37" i="5"/>
  <c r="N37" i="5" s="1"/>
  <c r="D37" i="5"/>
  <c r="H37" i="5"/>
  <c r="L37" i="5"/>
  <c r="G37" i="5"/>
  <c r="I37" i="5"/>
  <c r="E37" i="5"/>
  <c r="K37" i="5"/>
  <c r="J37" i="5"/>
  <c r="F37" i="5"/>
  <c r="B37" i="5"/>
  <c r="C193" i="5"/>
  <c r="N193" i="5" s="1"/>
  <c r="D193" i="5"/>
  <c r="H193" i="5"/>
  <c r="L193" i="5"/>
  <c r="G193" i="5"/>
  <c r="K193" i="5"/>
  <c r="J193" i="5"/>
  <c r="B193" i="5"/>
  <c r="I193" i="5"/>
  <c r="E193" i="5"/>
  <c r="F193" i="5"/>
  <c r="C161" i="5"/>
  <c r="N161" i="5" s="1"/>
  <c r="D161" i="5"/>
  <c r="H161" i="5"/>
  <c r="L161" i="5"/>
  <c r="G161" i="5"/>
  <c r="F161" i="5"/>
  <c r="K161" i="5"/>
  <c r="E161" i="5"/>
  <c r="B161" i="5"/>
  <c r="I161" i="5"/>
  <c r="J161" i="5"/>
  <c r="C129" i="5"/>
  <c r="N129" i="5" s="1"/>
  <c r="D129" i="5"/>
  <c r="H129" i="5"/>
  <c r="L129" i="5"/>
  <c r="G129" i="5"/>
  <c r="F129" i="5"/>
  <c r="K129" i="5"/>
  <c r="E129" i="5"/>
  <c r="B129" i="5"/>
  <c r="I129" i="5"/>
  <c r="J129" i="5"/>
  <c r="C97" i="5"/>
  <c r="N97" i="5" s="1"/>
  <c r="E97" i="5"/>
  <c r="I97" i="5"/>
  <c r="D97" i="5"/>
  <c r="H97" i="5"/>
  <c r="L97" i="5"/>
  <c r="F97" i="5"/>
  <c r="K97" i="5"/>
  <c r="J97" i="5"/>
  <c r="B97" i="5"/>
  <c r="G97" i="5"/>
  <c r="C65" i="5"/>
  <c r="N65" i="5" s="1"/>
  <c r="D65" i="5"/>
  <c r="H65" i="5"/>
  <c r="L65" i="5"/>
  <c r="F65" i="5"/>
  <c r="K65" i="5"/>
  <c r="E65" i="5"/>
  <c r="J65" i="5"/>
  <c r="I65" i="5"/>
  <c r="B65" i="5"/>
  <c r="G65" i="5"/>
  <c r="C33" i="5"/>
  <c r="N33" i="5" s="1"/>
  <c r="G33" i="5"/>
  <c r="K33" i="5"/>
  <c r="F33" i="5"/>
  <c r="E33" i="5"/>
  <c r="J33" i="5"/>
  <c r="L33" i="5"/>
  <c r="D33" i="5"/>
  <c r="I33" i="5"/>
  <c r="H33" i="5"/>
  <c r="B33" i="5"/>
  <c r="C198" i="5"/>
  <c r="N198" i="5" s="1"/>
  <c r="G198" i="5"/>
  <c r="K198" i="5"/>
  <c r="F198" i="5"/>
  <c r="J198" i="5"/>
  <c r="B198" i="5"/>
  <c r="E198" i="5"/>
  <c r="I198" i="5"/>
  <c r="D198" i="5"/>
  <c r="L198" i="5"/>
  <c r="H198" i="5"/>
  <c r="C126" i="5"/>
  <c r="N126" i="5" s="1"/>
  <c r="D126" i="5"/>
  <c r="H126" i="5"/>
  <c r="L126" i="5"/>
  <c r="G126" i="5"/>
  <c r="K126" i="5"/>
  <c r="I126" i="5"/>
  <c r="F126" i="5"/>
  <c r="B126" i="5"/>
  <c r="E126" i="5"/>
  <c r="J126" i="5"/>
  <c r="C62" i="5"/>
  <c r="N62" i="5" s="1"/>
  <c r="G62" i="5"/>
  <c r="K62" i="5"/>
  <c r="F62" i="5"/>
  <c r="L62" i="5"/>
  <c r="H62" i="5"/>
  <c r="D62" i="5"/>
  <c r="J62" i="5"/>
  <c r="E62" i="5"/>
  <c r="B62" i="5"/>
  <c r="I62" i="5"/>
  <c r="C173" i="5"/>
  <c r="N173" i="5" s="1"/>
  <c r="D173" i="5"/>
  <c r="H173" i="5"/>
  <c r="L173" i="5"/>
  <c r="G173" i="5"/>
  <c r="K173" i="5"/>
  <c r="F173" i="5"/>
  <c r="J173" i="5"/>
  <c r="E173" i="5"/>
  <c r="I173" i="5"/>
  <c r="B173" i="5"/>
  <c r="C101" i="5"/>
  <c r="N101" i="5" s="1"/>
  <c r="E101" i="5"/>
  <c r="I101" i="5"/>
  <c r="D101" i="5"/>
  <c r="H101" i="5"/>
  <c r="L101" i="5"/>
  <c r="J101" i="5"/>
  <c r="G101" i="5"/>
  <c r="F101" i="5"/>
  <c r="K101" i="5"/>
  <c r="B101" i="5"/>
  <c r="G29" i="5"/>
  <c r="K29" i="5"/>
  <c r="E29" i="5"/>
  <c r="J29" i="5"/>
  <c r="D29" i="5"/>
  <c r="I29" i="5"/>
  <c r="F29" i="5"/>
  <c r="H29" i="5"/>
  <c r="L29" i="5"/>
  <c r="C29" i="5"/>
  <c r="N29" i="5" s="1"/>
  <c r="B29" i="5"/>
  <c r="C178" i="5"/>
  <c r="N178" i="5" s="1"/>
  <c r="G178" i="5"/>
  <c r="K178" i="5"/>
  <c r="F178" i="5"/>
  <c r="J178" i="5"/>
  <c r="B178" i="5"/>
  <c r="I178" i="5"/>
  <c r="D178" i="5"/>
  <c r="E178" i="5"/>
  <c r="H178" i="5"/>
  <c r="L178" i="5"/>
  <c r="C146" i="5"/>
  <c r="N146" i="5" s="1"/>
  <c r="G146" i="5"/>
  <c r="K146" i="5"/>
  <c r="D146" i="5"/>
  <c r="I146" i="5"/>
  <c r="H146" i="5"/>
  <c r="B146" i="5"/>
  <c r="L146" i="5"/>
  <c r="J146" i="5"/>
  <c r="E146" i="5"/>
  <c r="F146" i="5"/>
  <c r="C114" i="5"/>
  <c r="N114" i="5" s="1"/>
  <c r="D114" i="5"/>
  <c r="H114" i="5"/>
  <c r="L114" i="5"/>
  <c r="G114" i="5"/>
  <c r="K114" i="5"/>
  <c r="E114" i="5"/>
  <c r="J114" i="5"/>
  <c r="B114" i="5"/>
  <c r="F114" i="5"/>
  <c r="I114" i="5"/>
  <c r="C82" i="5"/>
  <c r="N82" i="5" s="1"/>
  <c r="D82" i="5"/>
  <c r="H82" i="5"/>
  <c r="L82" i="5"/>
  <c r="G82" i="5"/>
  <c r="K82" i="5"/>
  <c r="E82" i="5"/>
  <c r="J82" i="5"/>
  <c r="B82" i="5"/>
  <c r="F82" i="5"/>
  <c r="I82" i="5"/>
  <c r="C50" i="5"/>
  <c r="N50" i="5" s="1"/>
  <c r="G50" i="5"/>
  <c r="K50" i="5"/>
  <c r="H50" i="5"/>
  <c r="D50" i="5"/>
  <c r="I50" i="5"/>
  <c r="E50" i="5"/>
  <c r="L50" i="5"/>
  <c r="F50" i="5"/>
  <c r="B50" i="5"/>
  <c r="J50" i="5"/>
  <c r="C18" i="5"/>
  <c r="N18" i="5" s="1"/>
  <c r="G18" i="5"/>
  <c r="F18" i="5"/>
  <c r="J18" i="5"/>
  <c r="H18" i="5"/>
  <c r="E18" i="5"/>
  <c r="L18" i="5"/>
  <c r="I18" i="5"/>
  <c r="K18" i="5"/>
  <c r="D18" i="5"/>
  <c r="B18" i="5"/>
  <c r="C191" i="5"/>
  <c r="N191" i="5" s="1"/>
  <c r="F191" i="5"/>
  <c r="J191" i="5"/>
  <c r="B191" i="5"/>
  <c r="E191" i="5"/>
  <c r="I191" i="5"/>
  <c r="D191" i="5"/>
  <c r="L191" i="5"/>
  <c r="K191" i="5"/>
  <c r="G191" i="5"/>
  <c r="H191" i="5"/>
  <c r="C175" i="5"/>
  <c r="N175" i="5" s="1"/>
  <c r="F175" i="5"/>
  <c r="J175" i="5"/>
  <c r="B175" i="5"/>
  <c r="E175" i="5"/>
  <c r="I175" i="5"/>
  <c r="D175" i="5"/>
  <c r="L175" i="5"/>
  <c r="K175" i="5"/>
  <c r="G175" i="5"/>
  <c r="H175" i="5"/>
  <c r="C159" i="5"/>
  <c r="N159" i="5" s="1"/>
  <c r="F159" i="5"/>
  <c r="J159" i="5"/>
  <c r="D159" i="5"/>
  <c r="I159" i="5"/>
  <c r="B159" i="5"/>
  <c r="H159" i="5"/>
  <c r="L159" i="5"/>
  <c r="K159" i="5"/>
  <c r="E159" i="5"/>
  <c r="G159" i="5"/>
  <c r="C143" i="5"/>
  <c r="N143" i="5" s="1"/>
  <c r="F143" i="5"/>
  <c r="J143" i="5"/>
  <c r="D143" i="5"/>
  <c r="I143" i="5"/>
  <c r="B143" i="5"/>
  <c r="H143" i="5"/>
  <c r="G143" i="5"/>
  <c r="E143" i="5"/>
  <c r="K143" i="5"/>
  <c r="L143" i="5"/>
  <c r="C127" i="5"/>
  <c r="N127" i="5" s="1"/>
  <c r="G127" i="5"/>
  <c r="K127" i="5"/>
  <c r="F127" i="5"/>
  <c r="J127" i="5"/>
  <c r="H127" i="5"/>
  <c r="B127" i="5"/>
  <c r="E127" i="5"/>
  <c r="L127" i="5"/>
  <c r="I127" i="5"/>
  <c r="D127" i="5"/>
  <c r="C111" i="5"/>
  <c r="N111" i="5" s="1"/>
  <c r="G111" i="5"/>
  <c r="K111" i="5"/>
  <c r="F111" i="5"/>
  <c r="J111" i="5"/>
  <c r="H111" i="5"/>
  <c r="B111" i="5"/>
  <c r="E111" i="5"/>
  <c r="L111" i="5"/>
  <c r="I111" i="5"/>
  <c r="D111" i="5"/>
  <c r="C95" i="5"/>
  <c r="N95" i="5" s="1"/>
  <c r="G95" i="5"/>
  <c r="K95" i="5"/>
  <c r="F95" i="5"/>
  <c r="J95" i="5"/>
  <c r="H95" i="5"/>
  <c r="B95" i="5"/>
  <c r="E95" i="5"/>
  <c r="L95" i="5"/>
  <c r="I95" i="5"/>
  <c r="D95" i="5"/>
  <c r="C79" i="5"/>
  <c r="N79" i="5" s="1"/>
  <c r="F79" i="5"/>
  <c r="J79" i="5"/>
  <c r="H79" i="5"/>
  <c r="G79" i="5"/>
  <c r="E79" i="5"/>
  <c r="L79" i="5"/>
  <c r="B79" i="5"/>
  <c r="K79" i="5"/>
  <c r="I79" i="5"/>
  <c r="D79" i="5"/>
  <c r="C63" i="5"/>
  <c r="N63" i="5" s="1"/>
  <c r="F63" i="5"/>
  <c r="J63" i="5"/>
  <c r="H63" i="5"/>
  <c r="D63" i="5"/>
  <c r="I63" i="5"/>
  <c r="E63" i="5"/>
  <c r="L63" i="5"/>
  <c r="B63" i="5"/>
  <c r="K63" i="5"/>
  <c r="G63" i="5"/>
  <c r="C47" i="5"/>
  <c r="N47" i="5" s="1"/>
  <c r="F47" i="5"/>
  <c r="J47" i="5"/>
  <c r="H47" i="5"/>
  <c r="D47" i="5"/>
  <c r="I47" i="5"/>
  <c r="K47" i="5"/>
  <c r="G47" i="5"/>
  <c r="L47" i="5"/>
  <c r="B47" i="5"/>
  <c r="E47" i="5"/>
  <c r="C31" i="5"/>
  <c r="N31" i="5" s="1"/>
  <c r="E31" i="5"/>
  <c r="I31" i="5"/>
  <c r="H31" i="5"/>
  <c r="G31" i="5"/>
  <c r="L31" i="5"/>
  <c r="J31" i="5"/>
  <c r="K31" i="5"/>
  <c r="F31" i="5"/>
  <c r="B31" i="5"/>
  <c r="D31" i="5"/>
  <c r="C15" i="5"/>
  <c r="N15" i="5" s="1"/>
  <c r="F15" i="5"/>
  <c r="J15" i="5"/>
  <c r="E15" i="5"/>
  <c r="I15" i="5"/>
  <c r="K15" i="5"/>
  <c r="H15" i="5"/>
  <c r="D15" i="5"/>
  <c r="G15" i="5"/>
  <c r="B15" i="5"/>
  <c r="L15" i="5"/>
  <c r="C200" i="5"/>
  <c r="N200" i="5" s="1"/>
  <c r="E200" i="5"/>
  <c r="I200" i="5"/>
  <c r="D200" i="5"/>
  <c r="H200" i="5"/>
  <c r="L200" i="5"/>
  <c r="K200" i="5"/>
  <c r="J200" i="5"/>
  <c r="B200" i="5"/>
  <c r="F200" i="5"/>
  <c r="G200" i="5"/>
  <c r="C184" i="5"/>
  <c r="N184" i="5" s="1"/>
  <c r="E184" i="5"/>
  <c r="I184" i="5"/>
  <c r="D184" i="5"/>
  <c r="H184" i="5"/>
  <c r="L184" i="5"/>
  <c r="K184" i="5"/>
  <c r="G184" i="5"/>
  <c r="J184" i="5"/>
  <c r="B184" i="5"/>
  <c r="F184" i="5"/>
  <c r="C168" i="5"/>
  <c r="N168" i="5" s="1"/>
  <c r="E168" i="5"/>
  <c r="I168" i="5"/>
  <c r="H168" i="5"/>
  <c r="G168" i="5"/>
  <c r="L168" i="5"/>
  <c r="F168" i="5"/>
  <c r="D168" i="5"/>
  <c r="B168" i="5"/>
  <c r="J168" i="5"/>
  <c r="K168" i="5"/>
  <c r="C152" i="5"/>
  <c r="N152" i="5" s="1"/>
  <c r="E152" i="5"/>
  <c r="I152" i="5"/>
  <c r="H152" i="5"/>
  <c r="G152" i="5"/>
  <c r="L152" i="5"/>
  <c r="K152" i="5"/>
  <c r="F152" i="5"/>
  <c r="J152" i="5"/>
  <c r="B152" i="5"/>
  <c r="D152" i="5"/>
  <c r="C136" i="5"/>
  <c r="N136" i="5" s="1"/>
  <c r="E136" i="5"/>
  <c r="I136" i="5"/>
  <c r="H136" i="5"/>
  <c r="G136" i="5"/>
  <c r="L136" i="5"/>
  <c r="F136" i="5"/>
  <c r="D136" i="5"/>
  <c r="B136" i="5"/>
  <c r="J136" i="5"/>
  <c r="K136" i="5"/>
  <c r="F120" i="5"/>
  <c r="J120" i="5"/>
  <c r="E120" i="5"/>
  <c r="I120" i="5"/>
  <c r="G120" i="5"/>
  <c r="D120" i="5"/>
  <c r="L120" i="5"/>
  <c r="C120" i="5"/>
  <c r="N120" i="5" s="1"/>
  <c r="K120" i="5"/>
  <c r="H120" i="5"/>
  <c r="B120" i="5"/>
  <c r="C104" i="5"/>
  <c r="N104" i="5" s="1"/>
  <c r="F104" i="5"/>
  <c r="J104" i="5"/>
  <c r="E104" i="5"/>
  <c r="I104" i="5"/>
  <c r="G104" i="5"/>
  <c r="D104" i="5"/>
  <c r="L104" i="5"/>
  <c r="K104" i="5"/>
  <c r="H104" i="5"/>
  <c r="B104" i="5"/>
  <c r="C88" i="5"/>
  <c r="N88" i="5" s="1"/>
  <c r="F88" i="5"/>
  <c r="J88" i="5"/>
  <c r="E88" i="5"/>
  <c r="I88" i="5"/>
  <c r="G88" i="5"/>
  <c r="D88" i="5"/>
  <c r="L88" i="5"/>
  <c r="K88" i="5"/>
  <c r="H88" i="5"/>
  <c r="B88" i="5"/>
  <c r="E72" i="5"/>
  <c r="I72" i="5"/>
  <c r="C72" i="5"/>
  <c r="N72" i="5" s="1"/>
  <c r="G72" i="5"/>
  <c r="L72" i="5"/>
  <c r="F72" i="5"/>
  <c r="D72" i="5"/>
  <c r="K72" i="5"/>
  <c r="H72" i="5"/>
  <c r="J72" i="5"/>
  <c r="B72" i="5"/>
  <c r="E56" i="5"/>
  <c r="I56" i="5"/>
  <c r="G56" i="5"/>
  <c r="L56" i="5"/>
  <c r="H56" i="5"/>
  <c r="D56" i="5"/>
  <c r="K56" i="5"/>
  <c r="C56" i="5"/>
  <c r="N56" i="5" s="1"/>
  <c r="J56" i="5"/>
  <c r="B56" i="5"/>
  <c r="F56" i="5"/>
  <c r="E40" i="5"/>
  <c r="I40" i="5"/>
  <c r="C40" i="5"/>
  <c r="N40" i="5" s="1"/>
  <c r="G40" i="5"/>
  <c r="L40" i="5"/>
  <c r="H40" i="5"/>
  <c r="J40" i="5"/>
  <c r="F40" i="5"/>
  <c r="K40" i="5"/>
  <c r="D40" i="5"/>
  <c r="B40" i="5"/>
  <c r="D24" i="5"/>
  <c r="H24" i="5"/>
  <c r="L24" i="5"/>
  <c r="G24" i="5"/>
  <c r="F24" i="5"/>
  <c r="K24" i="5"/>
  <c r="I24" i="5"/>
  <c r="J24" i="5"/>
  <c r="C24" i="5"/>
  <c r="N24" i="5" s="1"/>
  <c r="E24" i="5"/>
  <c r="B24" i="5"/>
  <c r="E8" i="5"/>
  <c r="I8" i="5"/>
  <c r="D8" i="5"/>
  <c r="H8" i="5"/>
  <c r="L8" i="5"/>
  <c r="J8" i="5"/>
  <c r="G8" i="5"/>
  <c r="C8" i="5"/>
  <c r="N8" i="5" s="1"/>
  <c r="F8" i="5"/>
  <c r="K8" i="5"/>
  <c r="B8" i="5"/>
  <c r="C142" i="5"/>
  <c r="N142" i="5" s="1"/>
  <c r="G142" i="5"/>
  <c r="K142" i="5"/>
  <c r="H142" i="5"/>
  <c r="F142" i="5"/>
  <c r="L142" i="5"/>
  <c r="B142" i="5"/>
  <c r="E142" i="5"/>
  <c r="I142" i="5"/>
  <c r="D142" i="5"/>
  <c r="J142" i="5"/>
  <c r="C30" i="5"/>
  <c r="N30" i="5" s="1"/>
  <c r="F30" i="5"/>
  <c r="J30" i="5"/>
  <c r="G30" i="5"/>
  <c r="L30" i="5"/>
  <c r="E30" i="5"/>
  <c r="K30" i="5"/>
  <c r="H30" i="5"/>
  <c r="I30" i="5"/>
  <c r="B30" i="5"/>
  <c r="D30" i="5"/>
  <c r="C181" i="5"/>
  <c r="N181" i="5" s="1"/>
  <c r="D181" i="5"/>
  <c r="H181" i="5"/>
  <c r="L181" i="5"/>
  <c r="G181" i="5"/>
  <c r="K181" i="5"/>
  <c r="F181" i="5"/>
  <c r="B181" i="5"/>
  <c r="E181" i="5"/>
  <c r="I181" i="5"/>
  <c r="J181" i="5"/>
  <c r="C69" i="5"/>
  <c r="N69" i="5" s="1"/>
  <c r="D69" i="5"/>
  <c r="H69" i="5"/>
  <c r="L69" i="5"/>
  <c r="G69" i="5"/>
  <c r="E69" i="5"/>
  <c r="K69" i="5"/>
  <c r="J69" i="5"/>
  <c r="F69" i="5"/>
  <c r="I69" i="5"/>
  <c r="B69" i="5"/>
  <c r="C177" i="5"/>
  <c r="N177" i="5" s="1"/>
  <c r="D177" i="5"/>
  <c r="H177" i="5"/>
  <c r="L177" i="5"/>
  <c r="G177" i="5"/>
  <c r="K177" i="5"/>
  <c r="J177" i="5"/>
  <c r="B177" i="5"/>
  <c r="I177" i="5"/>
  <c r="E177" i="5"/>
  <c r="F177" i="5"/>
  <c r="C113" i="5"/>
  <c r="N113" i="5" s="1"/>
  <c r="E113" i="5"/>
  <c r="I113" i="5"/>
  <c r="D113" i="5"/>
  <c r="H113" i="5"/>
  <c r="L113" i="5"/>
  <c r="F113" i="5"/>
  <c r="K113" i="5"/>
  <c r="J113" i="5"/>
  <c r="B113" i="5"/>
  <c r="G113" i="5"/>
  <c r="C49" i="5"/>
  <c r="N49" i="5" s="1"/>
  <c r="D49" i="5"/>
  <c r="H49" i="5"/>
  <c r="L49" i="5"/>
  <c r="F49" i="5"/>
  <c r="K49" i="5"/>
  <c r="G49" i="5"/>
  <c r="J49" i="5"/>
  <c r="I49" i="5"/>
  <c r="B49" i="5"/>
  <c r="E49" i="5"/>
  <c r="C166" i="5"/>
  <c r="N166" i="5" s="1"/>
  <c r="G166" i="5"/>
  <c r="K166" i="5"/>
  <c r="E166" i="5"/>
  <c r="J166" i="5"/>
  <c r="D166" i="5"/>
  <c r="I166" i="5"/>
  <c r="B166" i="5"/>
  <c r="F166" i="5"/>
  <c r="L166" i="5"/>
  <c r="H166" i="5"/>
  <c r="C14" i="5"/>
  <c r="N14" i="5" s="1"/>
  <c r="G14" i="5"/>
  <c r="K14" i="5"/>
  <c r="F14" i="5"/>
  <c r="J14" i="5"/>
  <c r="D14" i="5"/>
  <c r="L14" i="5"/>
  <c r="I14" i="5"/>
  <c r="E14" i="5"/>
  <c r="B14" i="5"/>
  <c r="H14" i="5"/>
  <c r="D61" i="5"/>
  <c r="H61" i="5"/>
  <c r="L61" i="5"/>
  <c r="E61" i="5"/>
  <c r="J61" i="5"/>
  <c r="F61" i="5"/>
  <c r="K61" i="5"/>
  <c r="C61" i="5"/>
  <c r="N61" i="5" s="1"/>
  <c r="I61" i="5"/>
  <c r="G61" i="5"/>
  <c r="B61" i="5"/>
  <c r="G194" i="5"/>
  <c r="K194" i="5"/>
  <c r="F194" i="5"/>
  <c r="J194" i="5"/>
  <c r="B194" i="5"/>
  <c r="C194" i="5"/>
  <c r="N194" i="5" s="1"/>
  <c r="I194" i="5"/>
  <c r="L194" i="5"/>
  <c r="H194" i="5"/>
  <c r="D194" i="5"/>
  <c r="E194" i="5"/>
  <c r="C130" i="5"/>
  <c r="N130" i="5" s="1"/>
  <c r="G130" i="5"/>
  <c r="K130" i="5"/>
  <c r="D130" i="5"/>
  <c r="I130" i="5"/>
  <c r="H130" i="5"/>
  <c r="B130" i="5"/>
  <c r="F130" i="5"/>
  <c r="E130" i="5"/>
  <c r="J130" i="5"/>
  <c r="L130" i="5"/>
  <c r="C66" i="5"/>
  <c r="N66" i="5" s="1"/>
  <c r="G66" i="5"/>
  <c r="K66" i="5"/>
  <c r="H66" i="5"/>
  <c r="D66" i="5"/>
  <c r="J66" i="5"/>
  <c r="I66" i="5"/>
  <c r="E66" i="5"/>
  <c r="B66" i="5"/>
  <c r="L66" i="5"/>
  <c r="F66" i="5"/>
  <c r="C199" i="5"/>
  <c r="N199" i="5" s="1"/>
  <c r="F199" i="5"/>
  <c r="J199" i="5"/>
  <c r="B199" i="5"/>
  <c r="E199" i="5"/>
  <c r="I199" i="5"/>
  <c r="D199" i="5"/>
  <c r="L199" i="5"/>
  <c r="G199" i="5"/>
  <c r="K199" i="5"/>
  <c r="H199" i="5"/>
  <c r="C167" i="5"/>
  <c r="N167" i="5" s="1"/>
  <c r="F167" i="5"/>
  <c r="J167" i="5"/>
  <c r="G167" i="5"/>
  <c r="L167" i="5"/>
  <c r="B167" i="5"/>
  <c r="E167" i="5"/>
  <c r="K167" i="5"/>
  <c r="D167" i="5"/>
  <c r="I167" i="5"/>
  <c r="H167" i="5"/>
  <c r="C135" i="5"/>
  <c r="N135" i="5" s="1"/>
  <c r="F135" i="5"/>
  <c r="J135" i="5"/>
  <c r="G135" i="5"/>
  <c r="L135" i="5"/>
  <c r="B135" i="5"/>
  <c r="E135" i="5"/>
  <c r="K135" i="5"/>
  <c r="D135" i="5"/>
  <c r="H135" i="5"/>
  <c r="I135" i="5"/>
  <c r="C103" i="5"/>
  <c r="N103" i="5" s="1"/>
  <c r="G103" i="5"/>
  <c r="K103" i="5"/>
  <c r="F103" i="5"/>
  <c r="J103" i="5"/>
  <c r="H103" i="5"/>
  <c r="B103" i="5"/>
  <c r="E103" i="5"/>
  <c r="D103" i="5"/>
  <c r="I103" i="5"/>
  <c r="L103" i="5"/>
  <c r="C71" i="5"/>
  <c r="N71" i="5" s="1"/>
  <c r="F71" i="5"/>
  <c r="J71" i="5"/>
  <c r="E71" i="5"/>
  <c r="K71" i="5"/>
  <c r="H71" i="5"/>
  <c r="G71" i="5"/>
  <c r="B71" i="5"/>
  <c r="L71" i="5"/>
  <c r="D71" i="5"/>
  <c r="I71" i="5"/>
  <c r="C39" i="5"/>
  <c r="N39" i="5" s="1"/>
  <c r="F39" i="5"/>
  <c r="J39" i="5"/>
  <c r="E39" i="5"/>
  <c r="K39" i="5"/>
  <c r="G39" i="5"/>
  <c r="L39" i="5"/>
  <c r="H39" i="5"/>
  <c r="D39" i="5"/>
  <c r="B39" i="5"/>
  <c r="I39" i="5"/>
  <c r="B7" i="5"/>
  <c r="C176" i="5"/>
  <c r="N176" i="5" s="1"/>
  <c r="E176" i="5"/>
  <c r="I176" i="5"/>
  <c r="D176" i="5"/>
  <c r="H176" i="5"/>
  <c r="L176" i="5"/>
  <c r="K176" i="5"/>
  <c r="F176" i="5"/>
  <c r="G176" i="5"/>
  <c r="J176" i="5"/>
  <c r="B176" i="5"/>
  <c r="C160" i="5"/>
  <c r="N160" i="5" s="1"/>
  <c r="E160" i="5"/>
  <c r="I160" i="5"/>
  <c r="F160" i="5"/>
  <c r="K160" i="5"/>
  <c r="D160" i="5"/>
  <c r="J160" i="5"/>
  <c r="G160" i="5"/>
  <c r="L160" i="5"/>
  <c r="B160" i="5"/>
  <c r="H160" i="5"/>
  <c r="C128" i="5"/>
  <c r="N128" i="5" s="1"/>
  <c r="E128" i="5"/>
  <c r="I128" i="5"/>
  <c r="F128" i="5"/>
  <c r="K128" i="5"/>
  <c r="D128" i="5"/>
  <c r="J128" i="5"/>
  <c r="L128" i="5"/>
  <c r="B128" i="5"/>
  <c r="G128" i="5"/>
  <c r="H128" i="5"/>
  <c r="C96" i="5"/>
  <c r="N96" i="5" s="1"/>
  <c r="F96" i="5"/>
  <c r="J96" i="5"/>
  <c r="E96" i="5"/>
  <c r="I96" i="5"/>
  <c r="G96" i="5"/>
  <c r="D96" i="5"/>
  <c r="L96" i="5"/>
  <c r="B96" i="5"/>
  <c r="H96" i="5"/>
  <c r="K96" i="5"/>
  <c r="C64" i="5"/>
  <c r="N64" i="5" s="1"/>
  <c r="E64" i="5"/>
  <c r="I64" i="5"/>
  <c r="D64" i="5"/>
  <c r="J64" i="5"/>
  <c r="F64" i="5"/>
  <c r="G64" i="5"/>
  <c r="L64" i="5"/>
  <c r="H64" i="5"/>
  <c r="B64" i="5"/>
  <c r="K64" i="5"/>
  <c r="C48" i="5"/>
  <c r="N48" i="5" s="1"/>
  <c r="E48" i="5"/>
  <c r="I48" i="5"/>
  <c r="D48" i="5"/>
  <c r="J48" i="5"/>
  <c r="F48" i="5"/>
  <c r="K48" i="5"/>
  <c r="L48" i="5"/>
  <c r="H48" i="5"/>
  <c r="G48" i="5"/>
  <c r="B48" i="5"/>
  <c r="E16" i="5"/>
  <c r="I16" i="5"/>
  <c r="D16" i="5"/>
  <c r="H16" i="5"/>
  <c r="L16" i="5"/>
  <c r="J16" i="5"/>
  <c r="C16" i="5"/>
  <c r="N16" i="5" s="1"/>
  <c r="G16" i="5"/>
  <c r="K16" i="5"/>
  <c r="F16" i="5"/>
  <c r="B16" i="5"/>
  <c r="C134" i="5"/>
  <c r="N134" i="5" s="1"/>
  <c r="G134" i="5"/>
  <c r="K134" i="5"/>
  <c r="E134" i="5"/>
  <c r="J134" i="5"/>
  <c r="D134" i="5"/>
  <c r="I134" i="5"/>
  <c r="B134" i="5"/>
  <c r="F134" i="5"/>
  <c r="L134" i="5"/>
  <c r="H134" i="5"/>
  <c r="C22" i="5"/>
  <c r="N22" i="5" s="1"/>
  <c r="F22" i="5"/>
  <c r="J22" i="5"/>
  <c r="D22" i="5"/>
  <c r="I22" i="5"/>
  <c r="H22" i="5"/>
  <c r="E22" i="5"/>
  <c r="G22" i="5"/>
  <c r="K22" i="5"/>
  <c r="L22" i="5"/>
  <c r="B22" i="5"/>
  <c r="C109" i="5"/>
  <c r="N109" i="5" s="1"/>
  <c r="E109" i="5"/>
  <c r="I109" i="5"/>
  <c r="D109" i="5"/>
  <c r="H109" i="5"/>
  <c r="L109" i="5"/>
  <c r="J109" i="5"/>
  <c r="G109" i="5"/>
  <c r="K109" i="5"/>
  <c r="F109" i="5"/>
  <c r="B109" i="5"/>
  <c r="B2" i="5"/>
  <c r="C137" i="5"/>
  <c r="N137" i="5" s="1"/>
  <c r="D137" i="5"/>
  <c r="H137" i="5"/>
  <c r="L137" i="5"/>
  <c r="E137" i="5"/>
  <c r="J137" i="5"/>
  <c r="I137" i="5"/>
  <c r="G137" i="5"/>
  <c r="B137" i="5"/>
  <c r="K137" i="5"/>
  <c r="F137" i="5"/>
  <c r="C73" i="5"/>
  <c r="N73" i="5" s="1"/>
  <c r="D73" i="5"/>
  <c r="H73" i="5"/>
  <c r="L73" i="5"/>
  <c r="I73" i="5"/>
  <c r="E73" i="5"/>
  <c r="K73" i="5"/>
  <c r="J73" i="5"/>
  <c r="G73" i="5"/>
  <c r="F73" i="5"/>
  <c r="B73" i="5"/>
  <c r="D9" i="5"/>
  <c r="H9" i="5"/>
  <c r="L9" i="5"/>
  <c r="C9" i="5"/>
  <c r="N9" i="5" s="1"/>
  <c r="G9" i="5"/>
  <c r="K9" i="5"/>
  <c r="I9" i="5"/>
  <c r="F9" i="5"/>
  <c r="J9" i="5"/>
  <c r="E9" i="5"/>
  <c r="B9" i="5"/>
  <c r="C78" i="5"/>
  <c r="N78" i="5" s="1"/>
  <c r="G78" i="5"/>
  <c r="K78" i="5"/>
  <c r="F78" i="5"/>
  <c r="L78" i="5"/>
  <c r="I78" i="5"/>
  <c r="H78" i="5"/>
  <c r="J78" i="5"/>
  <c r="E78" i="5"/>
  <c r="B78" i="5"/>
  <c r="D78" i="5"/>
  <c r="C189" i="5"/>
  <c r="N189" i="5" s="1"/>
  <c r="D189" i="5"/>
  <c r="H189" i="5"/>
  <c r="L189" i="5"/>
  <c r="G189" i="5"/>
  <c r="K189" i="5"/>
  <c r="F189" i="5"/>
  <c r="I189" i="5"/>
  <c r="J189" i="5"/>
  <c r="E189" i="5"/>
  <c r="B189" i="5"/>
  <c r="D45" i="5"/>
  <c r="H45" i="5"/>
  <c r="L45" i="5"/>
  <c r="E45" i="5"/>
  <c r="J45" i="5"/>
  <c r="C45" i="5"/>
  <c r="N45" i="5" s="1"/>
  <c r="F45" i="5"/>
  <c r="K45" i="5"/>
  <c r="G45" i="5"/>
  <c r="I45" i="5"/>
  <c r="B45" i="5"/>
  <c r="C154" i="5"/>
  <c r="N154" i="5" s="1"/>
  <c r="G154" i="5"/>
  <c r="K154" i="5"/>
  <c r="F154" i="5"/>
  <c r="L154" i="5"/>
  <c r="E154" i="5"/>
  <c r="J154" i="5"/>
  <c r="B154" i="5"/>
  <c r="D154" i="5"/>
  <c r="H154" i="5"/>
  <c r="I154" i="5"/>
  <c r="C90" i="5"/>
  <c r="N90" i="5" s="1"/>
  <c r="D90" i="5"/>
  <c r="H90" i="5"/>
  <c r="L90" i="5"/>
  <c r="G90" i="5"/>
  <c r="K90" i="5"/>
  <c r="E90" i="5"/>
  <c r="J90" i="5"/>
  <c r="B90" i="5"/>
  <c r="I90" i="5"/>
  <c r="F90" i="5"/>
  <c r="C26" i="5"/>
  <c r="N26" i="5" s="1"/>
  <c r="F26" i="5"/>
  <c r="J26" i="5"/>
  <c r="E26" i="5"/>
  <c r="K26" i="5"/>
  <c r="D26" i="5"/>
  <c r="I26" i="5"/>
  <c r="L26" i="5"/>
  <c r="H26" i="5"/>
  <c r="G26" i="5"/>
  <c r="B26" i="5"/>
  <c r="C179" i="5"/>
  <c r="N179" i="5" s="1"/>
  <c r="F179" i="5"/>
  <c r="J179" i="5"/>
  <c r="B179" i="5"/>
  <c r="E179" i="5"/>
  <c r="I179" i="5"/>
  <c r="H179" i="5"/>
  <c r="L179" i="5"/>
  <c r="G179" i="5"/>
  <c r="K179" i="5"/>
  <c r="D179" i="5"/>
  <c r="C147" i="5"/>
  <c r="N147" i="5" s="1"/>
  <c r="F147" i="5"/>
  <c r="J147" i="5"/>
  <c r="E147" i="5"/>
  <c r="K147" i="5"/>
  <c r="B147" i="5"/>
  <c r="D147" i="5"/>
  <c r="I147" i="5"/>
  <c r="G147" i="5"/>
  <c r="L147" i="5"/>
  <c r="H147" i="5"/>
  <c r="C115" i="5"/>
  <c r="N115" i="5" s="1"/>
  <c r="G115" i="5"/>
  <c r="K115" i="5"/>
  <c r="F115" i="5"/>
  <c r="J115" i="5"/>
  <c r="D115" i="5"/>
  <c r="L115" i="5"/>
  <c r="B115" i="5"/>
  <c r="I115" i="5"/>
  <c r="H115" i="5"/>
  <c r="E115" i="5"/>
  <c r="C99" i="5"/>
  <c r="N99" i="5" s="1"/>
  <c r="G99" i="5"/>
  <c r="K99" i="5"/>
  <c r="F99" i="5"/>
  <c r="J99" i="5"/>
  <c r="D99" i="5"/>
  <c r="L99" i="5"/>
  <c r="B99" i="5"/>
  <c r="I99" i="5"/>
  <c r="H99" i="5"/>
  <c r="E99" i="5"/>
  <c r="C67" i="5"/>
  <c r="N67" i="5" s="1"/>
  <c r="F67" i="5"/>
  <c r="J67" i="5"/>
  <c r="D67" i="5"/>
  <c r="I67" i="5"/>
  <c r="H67" i="5"/>
  <c r="G67" i="5"/>
  <c r="K67" i="5"/>
  <c r="B67" i="5"/>
  <c r="E67" i="5"/>
  <c r="L67" i="5"/>
  <c r="C35" i="5"/>
  <c r="N35" i="5" s="1"/>
  <c r="E35" i="5"/>
  <c r="I35" i="5"/>
  <c r="H35" i="5"/>
  <c r="G35" i="5"/>
  <c r="J35" i="5"/>
  <c r="K35" i="5"/>
  <c r="F35" i="5"/>
  <c r="L35" i="5"/>
  <c r="B35" i="5"/>
  <c r="D35" i="5"/>
  <c r="B4" i="5"/>
  <c r="C172" i="5"/>
  <c r="N172" i="5" s="1"/>
  <c r="E172" i="5"/>
  <c r="I172" i="5"/>
  <c r="D172" i="5"/>
  <c r="H172" i="5"/>
  <c r="L172" i="5"/>
  <c r="G172" i="5"/>
  <c r="F172" i="5"/>
  <c r="J172" i="5"/>
  <c r="B172" i="5"/>
  <c r="K172" i="5"/>
  <c r="C140" i="5"/>
  <c r="N140" i="5" s="1"/>
  <c r="E140" i="5"/>
  <c r="I140" i="5"/>
  <c r="D140" i="5"/>
  <c r="J140" i="5"/>
  <c r="H140" i="5"/>
  <c r="L140" i="5"/>
  <c r="F140" i="5"/>
  <c r="B140" i="5"/>
  <c r="K140" i="5"/>
  <c r="G140" i="5"/>
  <c r="C108" i="5"/>
  <c r="N108" i="5" s="1"/>
  <c r="F108" i="5"/>
  <c r="J108" i="5"/>
  <c r="E108" i="5"/>
  <c r="I108" i="5"/>
  <c r="K108" i="5"/>
  <c r="H108" i="5"/>
  <c r="G108" i="5"/>
  <c r="L108" i="5"/>
  <c r="D108" i="5"/>
  <c r="B108" i="5"/>
  <c r="C76" i="5"/>
  <c r="N76" i="5" s="1"/>
  <c r="E76" i="5"/>
  <c r="I76" i="5"/>
  <c r="H76" i="5"/>
  <c r="F76" i="5"/>
  <c r="L76" i="5"/>
  <c r="D76" i="5"/>
  <c r="K76" i="5"/>
  <c r="J76" i="5"/>
  <c r="G76" i="5"/>
  <c r="B76" i="5"/>
  <c r="C60" i="5"/>
  <c r="N60" i="5" s="1"/>
  <c r="E60" i="5"/>
  <c r="I60" i="5"/>
  <c r="H60" i="5"/>
  <c r="D60" i="5"/>
  <c r="J60" i="5"/>
  <c r="K60" i="5"/>
  <c r="G60" i="5"/>
  <c r="F60" i="5"/>
  <c r="B60" i="5"/>
  <c r="L60" i="5"/>
  <c r="C28" i="5"/>
  <c r="N28" i="5" s="1"/>
  <c r="D28" i="5"/>
  <c r="H28" i="5"/>
  <c r="L28" i="5"/>
  <c r="I28" i="5"/>
  <c r="G28" i="5"/>
  <c r="E28" i="5"/>
  <c r="F28" i="5"/>
  <c r="K28" i="5"/>
  <c r="J28" i="5"/>
  <c r="B28" i="5"/>
  <c r="C174" i="5"/>
  <c r="N174" i="5" s="1"/>
  <c r="G174" i="5"/>
  <c r="K174" i="5"/>
  <c r="F174" i="5"/>
  <c r="J174" i="5"/>
  <c r="B174" i="5"/>
  <c r="E174" i="5"/>
  <c r="H174" i="5"/>
  <c r="D174" i="5"/>
  <c r="L174" i="5"/>
  <c r="I174" i="5"/>
  <c r="C54" i="5"/>
  <c r="N54" i="5" s="1"/>
  <c r="G54" i="5"/>
  <c r="K54" i="5"/>
  <c r="D54" i="5"/>
  <c r="I54" i="5"/>
  <c r="E54" i="5"/>
  <c r="J54" i="5"/>
  <c r="L54" i="5"/>
  <c r="H54" i="5"/>
  <c r="F54" i="5"/>
  <c r="B54" i="5"/>
  <c r="C149" i="5"/>
  <c r="N149" i="5" s="1"/>
  <c r="D149" i="5"/>
  <c r="H149" i="5"/>
  <c r="L149" i="5"/>
  <c r="I149" i="5"/>
  <c r="G149" i="5"/>
  <c r="F149" i="5"/>
  <c r="E149" i="5"/>
  <c r="J149" i="5"/>
  <c r="K149" i="5"/>
  <c r="B149" i="5"/>
  <c r="C158" i="5"/>
  <c r="N158" i="5" s="1"/>
  <c r="G158" i="5"/>
  <c r="K158" i="5"/>
  <c r="H158" i="5"/>
  <c r="F158" i="5"/>
  <c r="L158" i="5"/>
  <c r="B158" i="5"/>
  <c r="J158" i="5"/>
  <c r="D158" i="5"/>
  <c r="I158" i="5"/>
  <c r="E158" i="5"/>
  <c r="C102" i="5"/>
  <c r="N102" i="5" s="1"/>
  <c r="D102" i="5"/>
  <c r="H102" i="5"/>
  <c r="L102" i="5"/>
  <c r="G102" i="5"/>
  <c r="K102" i="5"/>
  <c r="I102" i="5"/>
  <c r="F102" i="5"/>
  <c r="B102" i="5"/>
  <c r="J102" i="5"/>
  <c r="E102" i="5"/>
  <c r="C46" i="5"/>
  <c r="N46" i="5" s="1"/>
  <c r="G46" i="5"/>
  <c r="K46" i="5"/>
  <c r="F46" i="5"/>
  <c r="L46" i="5"/>
  <c r="H46" i="5"/>
  <c r="I46" i="5"/>
  <c r="E46" i="5"/>
  <c r="B46" i="5"/>
  <c r="D46" i="5"/>
  <c r="J46" i="5"/>
  <c r="C197" i="5"/>
  <c r="N197" i="5" s="1"/>
  <c r="D197" i="5"/>
  <c r="H197" i="5"/>
  <c r="L197" i="5"/>
  <c r="G197" i="5"/>
  <c r="K197" i="5"/>
  <c r="F197" i="5"/>
  <c r="I197" i="5"/>
  <c r="B197" i="5"/>
  <c r="E197" i="5"/>
  <c r="J197" i="5"/>
  <c r="C141" i="5"/>
  <c r="N141" i="5" s="1"/>
  <c r="D141" i="5"/>
  <c r="H141" i="5"/>
  <c r="L141" i="5"/>
  <c r="F141" i="5"/>
  <c r="K141" i="5"/>
  <c r="E141" i="5"/>
  <c r="J141" i="5"/>
  <c r="B141" i="5"/>
  <c r="G141" i="5"/>
  <c r="I141" i="5"/>
  <c r="D77" i="5"/>
  <c r="H77" i="5"/>
  <c r="L77" i="5"/>
  <c r="E77" i="5"/>
  <c r="J77" i="5"/>
  <c r="C77" i="5"/>
  <c r="N77" i="5" s="1"/>
  <c r="K77" i="5"/>
  <c r="I77" i="5"/>
  <c r="F77" i="5"/>
  <c r="G77" i="5"/>
  <c r="B77" i="5"/>
  <c r="G21" i="5"/>
  <c r="K21" i="5"/>
  <c r="C21" i="5"/>
  <c r="N21" i="5" s="1"/>
  <c r="H21" i="5"/>
  <c r="F21" i="5"/>
  <c r="L21" i="5"/>
  <c r="D21" i="5"/>
  <c r="E21" i="5"/>
  <c r="J21" i="5"/>
  <c r="I21" i="5"/>
  <c r="B21" i="5"/>
  <c r="C185" i="5"/>
  <c r="N185" i="5" s="1"/>
  <c r="D185" i="5"/>
  <c r="H185" i="5"/>
  <c r="L185" i="5"/>
  <c r="G185" i="5"/>
  <c r="K185" i="5"/>
  <c r="J185" i="5"/>
  <c r="B185" i="5"/>
  <c r="I185" i="5"/>
  <c r="E185" i="5"/>
  <c r="F185" i="5"/>
  <c r="C153" i="5"/>
  <c r="N153" i="5" s="1"/>
  <c r="D153" i="5"/>
  <c r="H153" i="5"/>
  <c r="L153" i="5"/>
  <c r="E153" i="5"/>
  <c r="J153" i="5"/>
  <c r="I153" i="5"/>
  <c r="B153" i="5"/>
  <c r="F153" i="5"/>
  <c r="K153" i="5"/>
  <c r="G153" i="5"/>
  <c r="C121" i="5"/>
  <c r="N121" i="5" s="1"/>
  <c r="E121" i="5"/>
  <c r="I121" i="5"/>
  <c r="D121" i="5"/>
  <c r="H121" i="5"/>
  <c r="L121" i="5"/>
  <c r="F121" i="5"/>
  <c r="K121" i="5"/>
  <c r="B121" i="5"/>
  <c r="G121" i="5"/>
  <c r="J121" i="5"/>
  <c r="C89" i="5"/>
  <c r="N89" i="5" s="1"/>
  <c r="E89" i="5"/>
  <c r="I89" i="5"/>
  <c r="D89" i="5"/>
  <c r="H89" i="5"/>
  <c r="L89" i="5"/>
  <c r="F89" i="5"/>
  <c r="K89" i="5"/>
  <c r="B89" i="5"/>
  <c r="G89" i="5"/>
  <c r="J89" i="5"/>
  <c r="C57" i="5"/>
  <c r="N57" i="5" s="1"/>
  <c r="D57" i="5"/>
  <c r="H57" i="5"/>
  <c r="L57" i="5"/>
  <c r="I57" i="5"/>
  <c r="E57" i="5"/>
  <c r="J57" i="5"/>
  <c r="F57" i="5"/>
  <c r="G57" i="5"/>
  <c r="B57" i="5"/>
  <c r="K57" i="5"/>
  <c r="C25" i="5"/>
  <c r="N25" i="5" s="1"/>
  <c r="G25" i="5"/>
  <c r="K25" i="5"/>
  <c r="D25" i="5"/>
  <c r="I25" i="5"/>
  <c r="H25" i="5"/>
  <c r="J25" i="5"/>
  <c r="L25" i="5"/>
  <c r="E25" i="5"/>
  <c r="B25" i="5"/>
  <c r="F25" i="5"/>
  <c r="C182" i="5"/>
  <c r="N182" i="5" s="1"/>
  <c r="G182" i="5"/>
  <c r="K182" i="5"/>
  <c r="F182" i="5"/>
  <c r="J182" i="5"/>
  <c r="B182" i="5"/>
  <c r="E182" i="5"/>
  <c r="I182" i="5"/>
  <c r="D182" i="5"/>
  <c r="L182" i="5"/>
  <c r="H182" i="5"/>
  <c r="C110" i="5"/>
  <c r="N110" i="5" s="1"/>
  <c r="D110" i="5"/>
  <c r="H110" i="5"/>
  <c r="L110" i="5"/>
  <c r="G110" i="5"/>
  <c r="K110" i="5"/>
  <c r="I110" i="5"/>
  <c r="F110" i="5"/>
  <c r="B110" i="5"/>
  <c r="E110" i="5"/>
  <c r="J110" i="5"/>
  <c r="C38" i="5"/>
  <c r="N38" i="5" s="1"/>
  <c r="G38" i="5"/>
  <c r="K38" i="5"/>
  <c r="D38" i="5"/>
  <c r="I38" i="5"/>
  <c r="E38" i="5"/>
  <c r="J38" i="5"/>
  <c r="F38" i="5"/>
  <c r="H38" i="5"/>
  <c r="B38" i="5"/>
  <c r="L38" i="5"/>
  <c r="C157" i="5"/>
  <c r="N157" i="5" s="1"/>
  <c r="D157" i="5"/>
  <c r="H157" i="5"/>
  <c r="L157" i="5"/>
  <c r="F157" i="5"/>
  <c r="K157" i="5"/>
  <c r="E157" i="5"/>
  <c r="J157" i="5"/>
  <c r="I157" i="5"/>
  <c r="B157" i="5"/>
  <c r="G157" i="5"/>
  <c r="C85" i="5"/>
  <c r="N85" i="5" s="1"/>
  <c r="E85" i="5"/>
  <c r="I85" i="5"/>
  <c r="D85" i="5"/>
  <c r="H85" i="5"/>
  <c r="L85" i="5"/>
  <c r="J85" i="5"/>
  <c r="G85" i="5"/>
  <c r="F85" i="5"/>
  <c r="K85" i="5"/>
  <c r="B85" i="5"/>
  <c r="B3" i="5"/>
  <c r="C170" i="5"/>
  <c r="N170" i="5" s="1"/>
  <c r="G170" i="5"/>
  <c r="F170" i="5"/>
  <c r="K170" i="5"/>
  <c r="E170" i="5"/>
  <c r="J170" i="5"/>
  <c r="B170" i="5"/>
  <c r="I170" i="5"/>
  <c r="D170" i="5"/>
  <c r="H170" i="5"/>
  <c r="L170" i="5"/>
  <c r="C138" i="5"/>
  <c r="N138" i="5" s="1"/>
  <c r="G138" i="5"/>
  <c r="K138" i="5"/>
  <c r="F138" i="5"/>
  <c r="L138" i="5"/>
  <c r="E138" i="5"/>
  <c r="J138" i="5"/>
  <c r="B138" i="5"/>
  <c r="I138" i="5"/>
  <c r="H138" i="5"/>
  <c r="D138" i="5"/>
  <c r="C106" i="5"/>
  <c r="N106" i="5" s="1"/>
  <c r="D106" i="5"/>
  <c r="H106" i="5"/>
  <c r="L106" i="5"/>
  <c r="G106" i="5"/>
  <c r="K106" i="5"/>
  <c r="E106" i="5"/>
  <c r="J106" i="5"/>
  <c r="B106" i="5"/>
  <c r="I106" i="5"/>
  <c r="F106" i="5"/>
  <c r="C74" i="5"/>
  <c r="N74" i="5" s="1"/>
  <c r="G74" i="5"/>
  <c r="K74" i="5"/>
  <c r="E74" i="5"/>
  <c r="J74" i="5"/>
  <c r="I74" i="5"/>
  <c r="H74" i="5"/>
  <c r="D74" i="5"/>
  <c r="B74" i="5"/>
  <c r="F74" i="5"/>
  <c r="L74" i="5"/>
  <c r="C42" i="5"/>
  <c r="N42" i="5" s="1"/>
  <c r="G42" i="5"/>
  <c r="K42" i="5"/>
  <c r="E42" i="5"/>
  <c r="J42" i="5"/>
  <c r="F42" i="5"/>
  <c r="L42" i="5"/>
  <c r="I42" i="5"/>
  <c r="H42" i="5"/>
  <c r="B42" i="5"/>
  <c r="D42" i="5"/>
  <c r="C10" i="5"/>
  <c r="N10" i="5" s="1"/>
  <c r="G10" i="5"/>
  <c r="K10" i="5"/>
  <c r="F10" i="5"/>
  <c r="J10" i="5"/>
  <c r="H10" i="5"/>
  <c r="E10" i="5"/>
  <c r="D10" i="5"/>
  <c r="I10" i="5"/>
  <c r="L10" i="5"/>
  <c r="B10" i="5"/>
  <c r="C187" i="5"/>
  <c r="N187" i="5" s="1"/>
  <c r="F187" i="5"/>
  <c r="J187" i="5"/>
  <c r="B187" i="5"/>
  <c r="E187" i="5"/>
  <c r="I187" i="5"/>
  <c r="H187" i="5"/>
  <c r="K187" i="5"/>
  <c r="L187" i="5"/>
  <c r="G187" i="5"/>
  <c r="D187" i="5"/>
  <c r="C171" i="5"/>
  <c r="N171" i="5" s="1"/>
  <c r="F171" i="5"/>
  <c r="J171" i="5"/>
  <c r="B171" i="5"/>
  <c r="E171" i="5"/>
  <c r="I171" i="5"/>
  <c r="H171" i="5"/>
  <c r="K171" i="5"/>
  <c r="L171" i="5"/>
  <c r="G171" i="5"/>
  <c r="D171" i="5"/>
  <c r="C155" i="5"/>
  <c r="N155" i="5" s="1"/>
  <c r="F155" i="5"/>
  <c r="J155" i="5"/>
  <c r="H155" i="5"/>
  <c r="B155" i="5"/>
  <c r="G155" i="5"/>
  <c r="L155" i="5"/>
  <c r="E155" i="5"/>
  <c r="I155" i="5"/>
  <c r="D155" i="5"/>
  <c r="K155" i="5"/>
  <c r="C139" i="5"/>
  <c r="N139" i="5" s="1"/>
  <c r="F139" i="5"/>
  <c r="J139" i="5"/>
  <c r="H139" i="5"/>
  <c r="B139" i="5"/>
  <c r="G139" i="5"/>
  <c r="L139" i="5"/>
  <c r="K139" i="5"/>
  <c r="I139" i="5"/>
  <c r="D139" i="5"/>
  <c r="E139" i="5"/>
  <c r="C123" i="5"/>
  <c r="N123" i="5" s="1"/>
  <c r="G123" i="5"/>
  <c r="K123" i="5"/>
  <c r="F123" i="5"/>
  <c r="J123" i="5"/>
  <c r="D123" i="5"/>
  <c r="L123" i="5"/>
  <c r="B123" i="5"/>
  <c r="I123" i="5"/>
  <c r="E123" i="5"/>
  <c r="H123" i="5"/>
  <c r="C107" i="5"/>
  <c r="N107" i="5" s="1"/>
  <c r="G107" i="5"/>
  <c r="K107" i="5"/>
  <c r="F107" i="5"/>
  <c r="J107" i="5"/>
  <c r="D107" i="5"/>
  <c r="L107" i="5"/>
  <c r="B107" i="5"/>
  <c r="I107" i="5"/>
  <c r="E107" i="5"/>
  <c r="H107" i="5"/>
  <c r="C91" i="5"/>
  <c r="N91" i="5" s="1"/>
  <c r="G91" i="5"/>
  <c r="K91" i="5"/>
  <c r="F91" i="5"/>
  <c r="J91" i="5"/>
  <c r="D91" i="5"/>
  <c r="L91" i="5"/>
  <c r="B91" i="5"/>
  <c r="I91" i="5"/>
  <c r="E91" i="5"/>
  <c r="H91" i="5"/>
  <c r="C75" i="5"/>
  <c r="N75" i="5" s="1"/>
  <c r="F75" i="5"/>
  <c r="J75" i="5"/>
  <c r="G75" i="5"/>
  <c r="L75" i="5"/>
  <c r="H75" i="5"/>
  <c r="E75" i="5"/>
  <c r="I75" i="5"/>
  <c r="B75" i="5"/>
  <c r="D75" i="5"/>
  <c r="K75" i="5"/>
  <c r="C59" i="5"/>
  <c r="N59" i="5" s="1"/>
  <c r="F59" i="5"/>
  <c r="J59" i="5"/>
  <c r="G59" i="5"/>
  <c r="L59" i="5"/>
  <c r="H59" i="5"/>
  <c r="I59" i="5"/>
  <c r="E59" i="5"/>
  <c r="K59" i="5"/>
  <c r="B59" i="5"/>
  <c r="D59" i="5"/>
  <c r="C43" i="5"/>
  <c r="N43" i="5" s="1"/>
  <c r="F43" i="5"/>
  <c r="J43" i="5"/>
  <c r="G43" i="5"/>
  <c r="L43" i="5"/>
  <c r="H43" i="5"/>
  <c r="D43" i="5"/>
  <c r="K43" i="5"/>
  <c r="E43" i="5"/>
  <c r="B43" i="5"/>
  <c r="I43" i="5"/>
  <c r="C27" i="5"/>
  <c r="N27" i="5" s="1"/>
  <c r="E27" i="5"/>
  <c r="I27" i="5"/>
  <c r="G27" i="5"/>
  <c r="L27" i="5"/>
  <c r="F27" i="5"/>
  <c r="K27" i="5"/>
  <c r="D27" i="5"/>
  <c r="H27" i="5"/>
  <c r="J27" i="5"/>
  <c r="B27" i="5"/>
  <c r="C11" i="5"/>
  <c r="N11" i="5" s="1"/>
  <c r="F11" i="5"/>
  <c r="J11" i="5"/>
  <c r="E11" i="5"/>
  <c r="I11" i="5"/>
  <c r="G11" i="5"/>
  <c r="D11" i="5"/>
  <c r="L11" i="5"/>
  <c r="H11" i="5"/>
  <c r="K11" i="5"/>
  <c r="B11" i="5"/>
  <c r="C196" i="5"/>
  <c r="N196" i="5" s="1"/>
  <c r="E196" i="5"/>
  <c r="I196" i="5"/>
  <c r="D196" i="5"/>
  <c r="H196" i="5"/>
  <c r="L196" i="5"/>
  <c r="G196" i="5"/>
  <c r="F196" i="5"/>
  <c r="J196" i="5"/>
  <c r="B196" i="5"/>
  <c r="K196" i="5"/>
  <c r="C180" i="5"/>
  <c r="N180" i="5" s="1"/>
  <c r="E180" i="5"/>
  <c r="I180" i="5"/>
  <c r="D180" i="5"/>
  <c r="H180" i="5"/>
  <c r="L180" i="5"/>
  <c r="G180" i="5"/>
  <c r="J180" i="5"/>
  <c r="B180" i="5"/>
  <c r="F180" i="5"/>
  <c r="K180" i="5"/>
  <c r="C164" i="5"/>
  <c r="N164" i="5" s="1"/>
  <c r="E164" i="5"/>
  <c r="I164" i="5"/>
  <c r="G164" i="5"/>
  <c r="L164" i="5"/>
  <c r="F164" i="5"/>
  <c r="K164" i="5"/>
  <c r="J164" i="5"/>
  <c r="H164" i="5"/>
  <c r="B164" i="5"/>
  <c r="D164" i="5"/>
  <c r="E148" i="5"/>
  <c r="I148" i="5"/>
  <c r="G148" i="5"/>
  <c r="L148" i="5"/>
  <c r="F148" i="5"/>
  <c r="K148" i="5"/>
  <c r="D148" i="5"/>
  <c r="C148" i="5"/>
  <c r="N148" i="5" s="1"/>
  <c r="H148" i="5"/>
  <c r="B148" i="5"/>
  <c r="J148" i="5"/>
  <c r="C132" i="5"/>
  <c r="N132" i="5" s="1"/>
  <c r="E132" i="5"/>
  <c r="I132" i="5"/>
  <c r="G132" i="5"/>
  <c r="L132" i="5"/>
  <c r="F132" i="5"/>
  <c r="K132" i="5"/>
  <c r="J132" i="5"/>
  <c r="H132" i="5"/>
  <c r="B132" i="5"/>
  <c r="D132" i="5"/>
  <c r="C116" i="5"/>
  <c r="N116" i="5" s="1"/>
  <c r="F116" i="5"/>
  <c r="J116" i="5"/>
  <c r="E116" i="5"/>
  <c r="I116" i="5"/>
  <c r="K116" i="5"/>
  <c r="H116" i="5"/>
  <c r="D116" i="5"/>
  <c r="B116" i="5"/>
  <c r="L116" i="5"/>
  <c r="G116" i="5"/>
  <c r="C100" i="5"/>
  <c r="N100" i="5" s="1"/>
  <c r="F100" i="5"/>
  <c r="J100" i="5"/>
  <c r="E100" i="5"/>
  <c r="I100" i="5"/>
  <c r="K100" i="5"/>
  <c r="H100" i="5"/>
  <c r="L100" i="5"/>
  <c r="D100" i="5"/>
  <c r="B100" i="5"/>
  <c r="G100" i="5"/>
  <c r="C84" i="5"/>
  <c r="N84" i="5" s="1"/>
  <c r="F84" i="5"/>
  <c r="J84" i="5"/>
  <c r="E84" i="5"/>
  <c r="I84" i="5"/>
  <c r="K84" i="5"/>
  <c r="H84" i="5"/>
  <c r="L84" i="5"/>
  <c r="D84" i="5"/>
  <c r="B84" i="5"/>
  <c r="G84" i="5"/>
  <c r="C68" i="5"/>
  <c r="N68" i="5" s="1"/>
  <c r="E68" i="5"/>
  <c r="I68" i="5"/>
  <c r="F68" i="5"/>
  <c r="K68" i="5"/>
  <c r="G68" i="5"/>
  <c r="D68" i="5"/>
  <c r="L68" i="5"/>
  <c r="J68" i="5"/>
  <c r="B68" i="5"/>
  <c r="H68" i="5"/>
  <c r="C52" i="5"/>
  <c r="N52" i="5" s="1"/>
  <c r="E52" i="5"/>
  <c r="I52" i="5"/>
  <c r="F52" i="5"/>
  <c r="K52" i="5"/>
  <c r="G52" i="5"/>
  <c r="L52" i="5"/>
  <c r="H52" i="5"/>
  <c r="D52" i="5"/>
  <c r="J52" i="5"/>
  <c r="B52" i="5"/>
  <c r="C36" i="5"/>
  <c r="N36" i="5" s="1"/>
  <c r="D36" i="5"/>
  <c r="E36" i="5"/>
  <c r="I36" i="5"/>
  <c r="F36" i="5"/>
  <c r="K36" i="5"/>
  <c r="G36" i="5"/>
  <c r="L36" i="5"/>
  <c r="J36" i="5"/>
  <c r="H36" i="5"/>
  <c r="B36" i="5"/>
  <c r="C20" i="5"/>
  <c r="N20" i="5" s="1"/>
  <c r="D20" i="5"/>
  <c r="H20" i="5"/>
  <c r="L20" i="5"/>
  <c r="F20" i="5"/>
  <c r="K20" i="5"/>
  <c r="E20" i="5"/>
  <c r="J20" i="5"/>
  <c r="G20" i="5"/>
  <c r="B20" i="5"/>
  <c r="I20" i="5"/>
  <c r="B6" i="5"/>
  <c r="E7" i="5"/>
  <c r="D6" i="5"/>
  <c r="L6" i="5"/>
  <c r="E6" i="5"/>
  <c r="J6" i="5"/>
  <c r="I6" i="5"/>
  <c r="H6" i="5"/>
  <c r="G6" i="5"/>
  <c r="K6" i="5"/>
  <c r="F6" i="5"/>
  <c r="C6" i="5"/>
  <c r="L4" i="5"/>
  <c r="D3" i="5"/>
  <c r="C2" i="5"/>
  <c r="F5" i="5"/>
  <c r="I4" i="5"/>
  <c r="C4" i="5"/>
  <c r="G3" i="5"/>
  <c r="F2" i="5"/>
  <c r="E3" i="5"/>
  <c r="I5" i="5"/>
  <c r="E5" i="5"/>
  <c r="K2" i="5"/>
  <c r="K3" i="5"/>
  <c r="L3" i="5"/>
  <c r="J2" i="5"/>
  <c r="H3" i="5"/>
  <c r="J3" i="5"/>
  <c r="J5" i="5"/>
  <c r="G5" i="5"/>
  <c r="F4" i="5"/>
  <c r="K4" i="5"/>
  <c r="G2" i="5"/>
  <c r="I3" i="5"/>
  <c r="H4" i="5"/>
  <c r="E2" i="5"/>
  <c r="C3" i="5"/>
  <c r="E4" i="5"/>
  <c r="L2" i="5"/>
  <c r="L5" i="5"/>
  <c r="K5" i="5"/>
  <c r="G4" i="5"/>
  <c r="J4" i="5"/>
  <c r="F3" i="5"/>
  <c r="I2" i="5"/>
  <c r="D4" i="5"/>
  <c r="H2" i="5"/>
  <c r="D2" i="5"/>
  <c r="C5" i="5"/>
  <c r="D5" i="5"/>
  <c r="H5" i="5"/>
  <c r="N5" i="5" l="1"/>
  <c r="N6" i="5"/>
  <c r="N3" i="5"/>
  <c r="N2" i="5"/>
  <c r="N4" i="5"/>
  <c r="I7" i="5"/>
  <c r="J7" i="5"/>
  <c r="C7" i="5"/>
  <c r="K7" i="5"/>
  <c r="G7" i="5"/>
  <c r="D7" i="5"/>
  <c r="F7" i="5"/>
  <c r="H7" i="5"/>
  <c r="L7" i="5"/>
  <c r="M7" i="5" l="1"/>
  <c r="M5" i="5"/>
  <c r="M6" i="5"/>
  <c r="M3" i="5"/>
  <c r="M4" i="5"/>
  <c r="M2" i="5"/>
  <c r="N7" i="5"/>
  <c r="O2" i="5" l="1"/>
  <c r="O3" i="5" s="1"/>
  <c r="O4" i="5" s="1"/>
  <c r="O5" i="5" s="1"/>
  <c r="O6" i="5" s="1"/>
  <c r="O7" i="5" s="1"/>
  <c r="A5" i="4" l="1"/>
  <c r="B13" i="4"/>
  <c r="D13" i="4"/>
  <c r="D22" i="4"/>
  <c r="A35" i="4"/>
  <c r="A37" i="4"/>
  <c r="B11" i="4"/>
  <c r="E40" i="4"/>
  <c r="C40" i="4"/>
  <c r="E38" i="4"/>
  <c r="A7" i="4"/>
  <c r="E30" i="4"/>
  <c r="B15" i="4"/>
  <c r="C24" i="4"/>
  <c r="A18" i="4"/>
  <c r="E10" i="4"/>
  <c r="B20" i="4"/>
  <c r="B4" i="4"/>
  <c r="A12" i="4"/>
  <c r="D24" i="4"/>
  <c r="A36" i="4"/>
  <c r="A11" i="4"/>
  <c r="E18" i="4"/>
  <c r="D5" i="4"/>
  <c r="B21" i="4"/>
  <c r="A28" i="4"/>
  <c r="D28" i="4"/>
  <c r="B6" i="4"/>
  <c r="D8" i="4"/>
  <c r="C23" i="4"/>
  <c r="B12" i="4"/>
  <c r="A9" i="4"/>
  <c r="D33" i="4"/>
  <c r="A8" i="4"/>
  <c r="E35" i="4"/>
  <c r="A21" i="4"/>
  <c r="D21" i="4" s="1"/>
  <c r="A34" i="4"/>
  <c r="E4" i="4"/>
  <c r="B8" i="4"/>
  <c r="D23" i="4"/>
  <c r="E23" i="4"/>
  <c r="D25" i="4"/>
  <c r="B14" i="4"/>
  <c r="D35" i="4"/>
  <c r="A6" i="4"/>
  <c r="E11" i="4"/>
  <c r="A14" i="4"/>
  <c r="D32" i="4"/>
  <c r="B38" i="4"/>
  <c r="B2" i="4"/>
  <c r="C37" i="4"/>
  <c r="B9" i="4"/>
  <c r="D30" i="4"/>
  <c r="D7" i="4"/>
  <c r="A25" i="4"/>
  <c r="B18" i="4"/>
  <c r="B7" i="4"/>
  <c r="B39" i="4"/>
  <c r="A16" i="4"/>
  <c r="B27" i="4"/>
  <c r="D27" i="4"/>
  <c r="C38" i="4"/>
  <c r="E37" i="4"/>
  <c r="E34" i="4"/>
  <c r="A3" i="4"/>
  <c r="B19" i="4"/>
  <c r="D34" i="4"/>
  <c r="B16" i="4"/>
  <c r="A40" i="4"/>
  <c r="E28" i="4"/>
  <c r="B29" i="4"/>
  <c r="E32" i="4"/>
  <c r="B25" i="4"/>
  <c r="A29" i="4"/>
  <c r="E31" i="4"/>
  <c r="A26" i="4"/>
  <c r="E26" i="4"/>
  <c r="B28" i="4"/>
  <c r="A2" i="4"/>
  <c r="A38" i="4"/>
  <c r="B23" i="4"/>
  <c r="B33" i="4"/>
  <c r="A20" i="4"/>
  <c r="A10" i="4"/>
  <c r="B10" i="4"/>
  <c r="C35" i="4"/>
  <c r="C32" i="4"/>
  <c r="E25" i="4"/>
  <c r="A32" i="4"/>
  <c r="A23" i="4"/>
  <c r="B37" i="4"/>
  <c r="D36" i="4"/>
  <c r="D38" i="4"/>
  <c r="C26" i="4"/>
  <c r="E39" i="4"/>
  <c r="A39" i="4"/>
  <c r="C39" i="4"/>
  <c r="D37" i="4"/>
  <c r="D39" i="4"/>
  <c r="B17" i="4"/>
  <c r="C27" i="4"/>
  <c r="B35" i="4"/>
  <c r="B40" i="4"/>
  <c r="E20" i="4"/>
  <c r="C29" i="4"/>
  <c r="B24" i="4"/>
  <c r="A19" i="4"/>
  <c r="A15" i="4"/>
  <c r="A24" i="4"/>
  <c r="A31" i="4"/>
  <c r="E22" i="4"/>
  <c r="C25" i="4"/>
  <c r="B30" i="4"/>
  <c r="C33" i="4"/>
  <c r="A22" i="4"/>
  <c r="B32" i="4"/>
  <c r="B22" i="4"/>
  <c r="E36" i="4"/>
  <c r="C36" i="4"/>
  <c r="C28" i="4"/>
  <c r="E3" i="4"/>
  <c r="B36" i="4"/>
  <c r="D26" i="4"/>
  <c r="B34" i="4"/>
  <c r="B5" i="4"/>
  <c r="E19" i="4"/>
  <c r="E17" i="4"/>
  <c r="E27" i="4"/>
  <c r="C22" i="4"/>
  <c r="D14" i="4"/>
  <c r="B26" i="4"/>
  <c r="E9" i="4"/>
  <c r="B3" i="4"/>
  <c r="A4" i="4"/>
  <c r="D6" i="4"/>
  <c r="D29" i="4"/>
  <c r="A27" i="4"/>
  <c r="C31" i="4"/>
  <c r="E33" i="4"/>
  <c r="A17" i="4"/>
  <c r="E29" i="4"/>
  <c r="D31" i="4"/>
  <c r="E12" i="4"/>
  <c r="D40" i="4"/>
  <c r="C34" i="4"/>
  <c r="B31" i="4"/>
  <c r="C30" i="4"/>
  <c r="E24" i="4"/>
  <c r="E21" i="4"/>
  <c r="A30" i="4"/>
  <c r="E2" i="4"/>
  <c r="A33" i="4"/>
  <c r="A13" i="4"/>
  <c r="C21" i="4" l="1"/>
  <c r="D20" i="4"/>
  <c r="E16" i="4"/>
  <c r="C20" i="4"/>
  <c r="C19" i="4"/>
  <c r="D19" i="4"/>
  <c r="C11" i="4"/>
  <c r="D16" i="4"/>
  <c r="E7" i="4"/>
  <c r="E15" i="4"/>
  <c r="E14" i="4"/>
  <c r="C14" i="4"/>
  <c r="C10" i="4"/>
  <c r="C3" i="4"/>
  <c r="E8" i="4"/>
  <c r="E5" i="4"/>
  <c r="C16" i="4"/>
  <c r="C8" i="4"/>
  <c r="C4" i="4"/>
  <c r="D12" i="4"/>
  <c r="E6" i="4"/>
  <c r="D4" i="4"/>
  <c r="C13" i="4"/>
  <c r="C12" i="4"/>
  <c r="E13" i="4"/>
  <c r="D15" i="4"/>
  <c r="C15" i="4"/>
  <c r="C5" i="4"/>
  <c r="C7" i="4"/>
  <c r="C6" i="4"/>
  <c r="D9" i="4"/>
  <c r="C9" i="4"/>
  <c r="C17" i="4"/>
  <c r="D17" i="4"/>
  <c r="D11" i="4"/>
  <c r="D18" i="4"/>
  <c r="D10" i="4"/>
  <c r="C2" i="4"/>
  <c r="D2" i="4"/>
  <c r="C18" i="4"/>
  <c r="D3" i="4"/>
</calcChain>
</file>

<file path=xl/sharedStrings.xml><?xml version="1.0" encoding="utf-8"?>
<sst xmlns="http://schemas.openxmlformats.org/spreadsheetml/2006/main" count="66" uniqueCount="18">
  <si>
    <t>تاريخ</t>
  </si>
  <si>
    <t>صنف1</t>
  </si>
  <si>
    <t>كمية1</t>
  </si>
  <si>
    <t>صنف2</t>
  </si>
  <si>
    <t>كمية2</t>
  </si>
  <si>
    <t>صنف3</t>
  </si>
  <si>
    <t>كمية3</t>
  </si>
  <si>
    <t>صنف4</t>
  </si>
  <si>
    <t>A</t>
  </si>
  <si>
    <t>B</t>
  </si>
  <si>
    <t>C</t>
  </si>
  <si>
    <t>F</t>
  </si>
  <si>
    <t>D</t>
  </si>
  <si>
    <t>كمية4</t>
  </si>
  <si>
    <t>رقم فاتورة</t>
  </si>
  <si>
    <t>صنف</t>
  </si>
  <si>
    <t>المشتريات</t>
  </si>
  <si>
    <t>المبيعات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</si>
</sst>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;"/>
  </numFmts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87"/>
  <sheetViews>
    <sheetView rightToLeft="1" workbookViewId="0">
      <selection activeCell="A4" sqref="A4"/>
    </sheetView>
  </sheetViews>
  <sheetFormatPr baseColWidth="10" defaultColWidth="9.140625" defaultRowHeight="15" x14ac:dyDescent="0.25"/>
  <cols>
    <col min="1" max="1" width="11.28515625" bestFit="1" customWidth="1"/>
    <col min="2" max="2" width="16.28515625" bestFit="1" customWidth="1"/>
    <col min="3" max="3" width="8.5703125" bestFit="1" customWidth="1"/>
    <col min="4" max="4" width="7" bestFit="1" customWidth="1"/>
    <col min="5" max="5" width="8.5703125" bestFit="1" customWidth="1"/>
    <col min="6" max="6" width="7" bestFit="1" customWidth="1"/>
    <col min="7" max="7" width="8.5703125" bestFit="1" customWidth="1"/>
    <col min="8" max="8" width="7" bestFit="1" customWidth="1"/>
    <col min="9" max="9" width="8.5703125" bestFit="1" customWidth="1"/>
    <col min="10" max="10" width="7" bestFit="1" customWidth="1"/>
    <col min="11" max="11" width="3.85546875" style="4" customWidth="1"/>
    <col min="12" max="12" width="5.28515625" customWidth="1"/>
  </cols>
  <sheetData>
    <row r="1" spans="1:11" ht="21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3"/>
    </row>
    <row r="2" spans="1:11" ht="21" x14ac:dyDescent="0.25">
      <c r="A2" s="1">
        <v>55</v>
      </c>
      <c r="B2" s="2">
        <v>42736</v>
      </c>
      <c r="C2" s="1" t="s">
        <v>12</v>
      </c>
      <c r="D2" s="1">
        <v>1</v>
      </c>
      <c r="E2" s="1" t="s">
        <v>10</v>
      </c>
      <c r="F2" s="1">
        <v>2</v>
      </c>
      <c r="G2" s="1" t="s">
        <v>9</v>
      </c>
      <c r="H2" s="1">
        <v>5</v>
      </c>
      <c r="I2" s="1"/>
      <c r="J2" s="1"/>
      <c r="K2" s="8">
        <f>IF($A2="","",MAX($K$1:$K1)+1)</f>
        <v>1</v>
      </c>
    </row>
    <row r="3" spans="1:11" ht="21" x14ac:dyDescent="0.25">
      <c r="A3" s="1">
        <v>56</v>
      </c>
      <c r="B3" s="2">
        <v>42737</v>
      </c>
      <c r="C3" s="1" t="s">
        <v>10</v>
      </c>
      <c r="D3" s="1">
        <v>4</v>
      </c>
      <c r="E3" s="1" t="s">
        <v>9</v>
      </c>
      <c r="F3" s="1">
        <v>3</v>
      </c>
      <c r="G3" s="1" t="s">
        <v>8</v>
      </c>
      <c r="H3" s="1">
        <v>2</v>
      </c>
      <c r="I3" s="1" t="s">
        <v>12</v>
      </c>
      <c r="J3" s="1">
        <v>3</v>
      </c>
      <c r="K3" s="8">
        <f>IF($A3="","",MAX($K$1:$K2)+1)</f>
        <v>2</v>
      </c>
    </row>
    <row r="4" spans="1:11" ht="21" x14ac:dyDescent="0.25">
      <c r="A4" s="1"/>
      <c r="B4" s="2"/>
      <c r="C4" s="1"/>
      <c r="D4" s="1"/>
      <c r="E4" s="1"/>
      <c r="F4" s="1"/>
      <c r="G4" s="1"/>
      <c r="H4" s="1"/>
      <c r="I4" s="1"/>
      <c r="J4" s="1"/>
      <c r="K4" s="8" t="str">
        <f>IF($A4="","",MAX($K$1:$K3)+1)</f>
        <v/>
      </c>
    </row>
    <row r="5" spans="1:11" ht="21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8" t="str">
        <f>IF($A5="","",MAX($K$1:$K4)+1)</f>
        <v/>
      </c>
    </row>
    <row r="6" spans="1:11" ht="21" x14ac:dyDescent="0.25">
      <c r="A6" s="1"/>
      <c r="B6" s="2"/>
      <c r="C6" s="1"/>
      <c r="D6" s="1"/>
      <c r="E6" s="1"/>
      <c r="F6" s="1"/>
      <c r="G6" s="1"/>
      <c r="H6" s="1"/>
      <c r="I6" s="1"/>
      <c r="J6" s="1"/>
      <c r="K6" s="8" t="str">
        <f>IF($A6="","",MAX($K$1:$K5)+1)</f>
        <v/>
      </c>
    </row>
    <row r="7" spans="1:11" ht="2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8" t="str">
        <f>IF($A7="","",MAX($K$1:$K6)+1)</f>
        <v/>
      </c>
    </row>
    <row r="8" spans="1:11" ht="21" x14ac:dyDescent="0.25">
      <c r="A8" s="1"/>
      <c r="B8" s="2"/>
      <c r="C8" s="1"/>
      <c r="D8" s="1"/>
      <c r="E8" s="1"/>
      <c r="F8" s="1"/>
      <c r="G8" s="1"/>
      <c r="H8" s="1"/>
      <c r="I8" s="1"/>
      <c r="J8" s="1"/>
      <c r="K8" s="8" t="str">
        <f>IF($A8="","",MAX($K$1:$K7)+1)</f>
        <v/>
      </c>
    </row>
    <row r="9" spans="1:11" ht="2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8" t="str">
        <f>IF($A9="","",MAX($K$1:$K8)+1)</f>
        <v/>
      </c>
    </row>
    <row r="10" spans="1:11" ht="21" x14ac:dyDescent="0.25">
      <c r="A10" s="1"/>
      <c r="B10" s="2"/>
      <c r="C10" s="1"/>
      <c r="D10" s="1"/>
      <c r="E10" s="1"/>
      <c r="F10" s="1"/>
      <c r="G10" s="1"/>
      <c r="H10" s="1"/>
      <c r="I10" s="1"/>
      <c r="J10" s="1"/>
      <c r="K10" s="8" t="str">
        <f>IF($A10="","",MAX($K$1:$K9)+1)</f>
        <v/>
      </c>
    </row>
    <row r="11" spans="1:11" ht="21" x14ac:dyDescent="0.25">
      <c r="A11" s="1"/>
      <c r="B11" s="2"/>
      <c r="C11" s="1"/>
      <c r="D11" s="1"/>
      <c r="E11" s="1"/>
      <c r="F11" s="1"/>
      <c r="G11" s="1"/>
      <c r="H11" s="1"/>
      <c r="I11" s="1"/>
      <c r="J11" s="1"/>
      <c r="K11" s="8" t="str">
        <f>IF($A11="","",MAX($K$1:$K10)+1)</f>
        <v/>
      </c>
    </row>
    <row r="12" spans="1:11" ht="21" x14ac:dyDescent="0.25">
      <c r="A12" s="1"/>
      <c r="B12" s="2"/>
      <c r="C12" s="1"/>
      <c r="D12" s="1"/>
      <c r="E12" s="1"/>
      <c r="F12" s="1"/>
      <c r="G12" s="1"/>
      <c r="H12" s="1"/>
      <c r="I12" s="1"/>
      <c r="J12" s="1"/>
      <c r="K12" s="8" t="str">
        <f>IF($A12="","",MAX($K$1:$K11)+1)</f>
        <v/>
      </c>
    </row>
    <row r="13" spans="1:11" ht="21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8" t="str">
        <f>IF($A13="","",MAX($K$1:$K12)+1)</f>
        <v/>
      </c>
    </row>
    <row r="14" spans="1:11" ht="21" x14ac:dyDescent="0.25">
      <c r="A14" s="1"/>
      <c r="B14" s="2"/>
      <c r="C14" s="1"/>
      <c r="D14" s="1"/>
      <c r="E14" s="1"/>
      <c r="F14" s="1"/>
      <c r="G14" s="1"/>
      <c r="H14" s="1"/>
      <c r="I14" s="1"/>
      <c r="J14" s="1"/>
      <c r="K14" s="8" t="str">
        <f>IF($A14="","",MAX($K$1:$K13)+1)</f>
        <v/>
      </c>
    </row>
    <row r="15" spans="1:11" ht="21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8" t="str">
        <f>IF($A15="","",MAX($K$1:$K14)+1)</f>
        <v/>
      </c>
    </row>
    <row r="16" spans="1:11" ht="21" x14ac:dyDescent="0.25">
      <c r="A16" s="1"/>
      <c r="B16" s="2"/>
      <c r="C16" s="1"/>
      <c r="D16" s="1"/>
      <c r="E16" s="1"/>
      <c r="F16" s="1"/>
      <c r="G16" s="1"/>
      <c r="H16" s="1"/>
      <c r="I16" s="1"/>
      <c r="J16" s="1"/>
      <c r="K16" s="8" t="str">
        <f>IF($A16="","",MAX($K$1:$K15)+1)</f>
        <v/>
      </c>
    </row>
    <row r="17" spans="1:11" ht="21" x14ac:dyDescent="0.25">
      <c r="A17" s="1"/>
      <c r="B17" s="2"/>
      <c r="C17" s="1"/>
      <c r="D17" s="1"/>
      <c r="E17" s="1"/>
      <c r="F17" s="1"/>
      <c r="G17" s="1"/>
      <c r="H17" s="1"/>
      <c r="I17" s="1"/>
      <c r="J17" s="1"/>
      <c r="K17" s="8" t="str">
        <f>IF($A17="","",MAX($K$1:$K16)+1)</f>
        <v/>
      </c>
    </row>
    <row r="18" spans="1:11" ht="21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8" t="str">
        <f>IF($A18="","",MAX($K$1:$K17)+1)</f>
        <v/>
      </c>
    </row>
    <row r="19" spans="1:11" ht="21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8" t="str">
        <f>IF($A19="","",MAX($K$1:$K18)+1)</f>
        <v/>
      </c>
    </row>
    <row r="20" spans="1:11" ht="21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8" t="str">
        <f>IF($A20="","",MAX($K$1:$K19)+1)</f>
        <v/>
      </c>
    </row>
    <row r="21" spans="1:11" ht="21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8" t="str">
        <f>IF($A21="","",MAX($K$1:$K20)+1)</f>
        <v/>
      </c>
    </row>
    <row r="22" spans="1:11" ht="21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8" t="str">
        <f>IF($A22="","",MAX($K$1:$K21)+1)</f>
        <v/>
      </c>
    </row>
    <row r="23" spans="1:11" ht="21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8" t="str">
        <f>IF($A23="","",MAX($K$1:$K22)+1)</f>
        <v/>
      </c>
    </row>
    <row r="24" spans="1:11" ht="21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8" t="str">
        <f>IF($A24="","",MAX($K$1:$K23)+1)</f>
        <v/>
      </c>
    </row>
    <row r="25" spans="1:11" ht="21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8" t="str">
        <f>IF($A25="","",MAX($K$1:$K24)+1)</f>
        <v/>
      </c>
    </row>
    <row r="26" spans="1:11" ht="21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8" t="str">
        <f>IF($A26="","",MAX($K$1:$K25)+1)</f>
        <v/>
      </c>
    </row>
    <row r="27" spans="1:11" ht="21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8" t="str">
        <f>IF($A27="","",MAX($K$1:$K26)+1)</f>
        <v/>
      </c>
    </row>
    <row r="28" spans="1:11" ht="21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8" t="str">
        <f>IF($A28="","",MAX($K$1:$K27)+1)</f>
        <v/>
      </c>
    </row>
    <row r="29" spans="1:11" ht="21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8" t="str">
        <f>IF($A29="","",MAX($K$1:$K28)+1)</f>
        <v/>
      </c>
    </row>
    <row r="30" spans="1:11" ht="21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8" t="str">
        <f>IF($A30="","",MAX($K$1:$K29)+1)</f>
        <v/>
      </c>
    </row>
    <row r="31" spans="1:11" ht="21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8" t="str">
        <f>IF($A31="","",MAX($K$1:$K30)+1)</f>
        <v/>
      </c>
    </row>
    <row r="32" spans="1:11" ht="21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8" t="str">
        <f>IF($A32="","",MAX($K$1:$K31)+1)</f>
        <v/>
      </c>
    </row>
    <row r="33" spans="1:11" ht="21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8" t="str">
        <f>IF($A33="","",MAX($K$1:$K32)+1)</f>
        <v/>
      </c>
    </row>
    <row r="34" spans="1:11" ht="21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8" t="str">
        <f>IF($A34="","",MAX($K$1:$K33)+1)</f>
        <v/>
      </c>
    </row>
    <row r="35" spans="1:11" ht="21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8" t="str">
        <f>IF($A35="","",MAX($K$1:$K34)+1)</f>
        <v/>
      </c>
    </row>
    <row r="36" spans="1:11" ht="21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8" t="str">
        <f>IF($A36="","",MAX($K$1:$K35)+1)</f>
        <v/>
      </c>
    </row>
    <row r="37" spans="1:11" ht="21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8" t="str">
        <f>IF($A37="","",MAX($K$1:$K36)+1)</f>
        <v/>
      </c>
    </row>
    <row r="38" spans="1:11" ht="21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8" t="str">
        <f>IF($A38="","",MAX($K$1:$K37)+1)</f>
        <v/>
      </c>
    </row>
    <row r="39" spans="1:11" ht="21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8" t="str">
        <f>IF($A39="","",MAX($K$1:$K38)+1)</f>
        <v/>
      </c>
    </row>
    <row r="40" spans="1:11" ht="21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8" t="str">
        <f>IF($A40="","",MAX($K$1:$K39)+1)</f>
        <v/>
      </c>
    </row>
    <row r="41" spans="1:11" ht="21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8" t="str">
        <f>IF($A41="","",MAX($K$1:$K40)+1)</f>
        <v/>
      </c>
    </row>
    <row r="42" spans="1:11" ht="21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8" t="str">
        <f>IF($A42="","",MAX($K$1:$K41)+1)</f>
        <v/>
      </c>
    </row>
    <row r="43" spans="1:11" ht="21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8" t="str">
        <f>IF($A43="","",MAX($K$1:$K42)+1)</f>
        <v/>
      </c>
    </row>
    <row r="44" spans="1:11" ht="21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8" t="str">
        <f>IF($A44="","",MAX($K$1:$K43)+1)</f>
        <v/>
      </c>
    </row>
    <row r="45" spans="1:11" ht="21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8" t="str">
        <f>IF($A45="","",MAX($K$1:$K44)+1)</f>
        <v/>
      </c>
    </row>
    <row r="46" spans="1:11" ht="21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8" t="str">
        <f>IF($A46="","",MAX($K$1:$K45)+1)</f>
        <v/>
      </c>
    </row>
    <row r="47" spans="1:11" ht="21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8" t="str">
        <f>IF($A47="","",MAX($K$1:$K46)+1)</f>
        <v/>
      </c>
    </row>
    <row r="48" spans="1:11" ht="21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8" t="str">
        <f>IF($A48="","",MAX($K$1:$K47)+1)</f>
        <v/>
      </c>
    </row>
    <row r="49" spans="1:11" ht="21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8" t="str">
        <f>IF($A49="","",MAX($K$1:$K48)+1)</f>
        <v/>
      </c>
    </row>
    <row r="50" spans="1:11" ht="21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8" t="str">
        <f>IF($A50="","",MAX($K$1:$K49)+1)</f>
        <v/>
      </c>
    </row>
    <row r="51" spans="1:11" ht="21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8" t="str">
        <f>IF($A51="","",MAX($K$1:$K50)+1)</f>
        <v/>
      </c>
    </row>
    <row r="52" spans="1:11" ht="21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8" t="str">
        <f>IF($A52="","",MAX($K$1:$K51)+1)</f>
        <v/>
      </c>
    </row>
    <row r="53" spans="1:11" ht="21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8" t="str">
        <f>IF($A53="","",MAX($K$1:$K52)+1)</f>
        <v/>
      </c>
    </row>
    <row r="54" spans="1:11" ht="21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8" t="str">
        <f>IF($A54="","",MAX($K$1:$K53)+1)</f>
        <v/>
      </c>
    </row>
    <row r="55" spans="1:11" ht="21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8" t="str">
        <f>IF($A55="","",MAX($K$1:$K54)+1)</f>
        <v/>
      </c>
    </row>
    <row r="56" spans="1:11" ht="21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8" t="str">
        <f>IF($A56="","",MAX($K$1:$K55)+1)</f>
        <v/>
      </c>
    </row>
    <row r="57" spans="1:11" ht="21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8" t="str">
        <f>IF($A57="","",MAX($K$1:$K56)+1)</f>
        <v/>
      </c>
    </row>
    <row r="58" spans="1:11" ht="21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8" t="str">
        <f>IF($A58="","",MAX($K$1:$K57)+1)</f>
        <v/>
      </c>
    </row>
    <row r="59" spans="1:11" ht="21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8" t="str">
        <f>IF($A59="","",MAX($K$1:$K58)+1)</f>
        <v/>
      </c>
    </row>
    <row r="60" spans="1:11" ht="21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8" t="str">
        <f>IF($A60="","",MAX($K$1:$K59)+1)</f>
        <v/>
      </c>
    </row>
    <row r="61" spans="1:11" ht="21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8" t="str">
        <f>IF($A61="","",MAX($K$1:$K60)+1)</f>
        <v/>
      </c>
    </row>
    <row r="62" spans="1:11" ht="21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8" t="str">
        <f>IF($A62="","",MAX($K$1:$K61)+1)</f>
        <v/>
      </c>
    </row>
    <row r="63" spans="1:11" ht="21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8" t="str">
        <f>IF($A63="","",MAX($K$1:$K62)+1)</f>
        <v/>
      </c>
    </row>
    <row r="64" spans="1:11" ht="21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8" t="str">
        <f>IF($A64="","",MAX($K$1:$K63)+1)</f>
        <v/>
      </c>
    </row>
    <row r="65" spans="1:11" ht="21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8" t="str">
        <f>IF($A65="","",MAX($K$1:$K64)+1)</f>
        <v/>
      </c>
    </row>
    <row r="66" spans="1:11" ht="21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8" t="str">
        <f>IF($A66="","",MAX($K$1:$K65)+1)</f>
        <v/>
      </c>
    </row>
    <row r="67" spans="1:11" ht="21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8" t="str">
        <f>IF($A67="","",MAX($K$1:$K66)+1)</f>
        <v/>
      </c>
    </row>
    <row r="68" spans="1:11" ht="21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8" t="str">
        <f>IF($A68="","",MAX($K$1:$K67)+1)</f>
        <v/>
      </c>
    </row>
    <row r="69" spans="1:11" ht="21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8" t="str">
        <f>IF($A69="","",MAX($K$1:$K68)+1)</f>
        <v/>
      </c>
    </row>
    <row r="70" spans="1:11" ht="21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8" t="str">
        <f>IF($A70="","",MAX($K$1:$K69)+1)</f>
        <v/>
      </c>
    </row>
    <row r="71" spans="1:11" ht="21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8" t="str">
        <f>IF($A71="","",MAX($K$1:$K70)+1)</f>
        <v/>
      </c>
    </row>
    <row r="72" spans="1:11" ht="21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8" t="str">
        <f>IF($A72="","",MAX($K$1:$K71)+1)</f>
        <v/>
      </c>
    </row>
    <row r="73" spans="1:11" ht="21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8" t="str">
        <f>IF($A73="","",MAX($K$1:$K72)+1)</f>
        <v/>
      </c>
    </row>
    <row r="74" spans="1:11" ht="21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8" t="str">
        <f>IF($A74="","",MAX($K$1:$K73)+1)</f>
        <v/>
      </c>
    </row>
    <row r="75" spans="1:11" ht="21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8" t="str">
        <f>IF($A75="","",MAX($K$1:$K74)+1)</f>
        <v/>
      </c>
    </row>
    <row r="76" spans="1:11" ht="21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8" t="str">
        <f>IF($A76="","",MAX($K$1:$K75)+1)</f>
        <v/>
      </c>
    </row>
    <row r="77" spans="1:11" ht="21" x14ac:dyDescent="0.25">
      <c r="A77" s="1"/>
      <c r="B77" s="2"/>
      <c r="C77" s="1"/>
      <c r="D77" s="1"/>
      <c r="E77" s="1"/>
      <c r="F77" s="1"/>
      <c r="G77" s="1"/>
      <c r="H77" s="1"/>
      <c r="I77" s="1"/>
      <c r="J77" s="1"/>
      <c r="K77" s="8" t="str">
        <f>IF($A77="","",MAX($K$1:$K76)+1)</f>
        <v/>
      </c>
    </row>
    <row r="78" spans="1:11" ht="21" x14ac:dyDescent="0.25">
      <c r="A78" s="1"/>
      <c r="B78" s="2"/>
      <c r="C78" s="1"/>
      <c r="D78" s="1"/>
      <c r="E78" s="1"/>
      <c r="F78" s="1"/>
      <c r="G78" s="1"/>
      <c r="H78" s="1"/>
      <c r="I78" s="1"/>
      <c r="J78" s="1"/>
      <c r="K78" s="8" t="str">
        <f>IF($A78="","",MAX($K$1:$K77)+1)</f>
        <v/>
      </c>
    </row>
    <row r="79" spans="1:11" ht="21" x14ac:dyDescent="0.25">
      <c r="A79" s="1"/>
      <c r="B79" s="2"/>
      <c r="C79" s="1"/>
      <c r="D79" s="1"/>
      <c r="E79" s="1"/>
      <c r="F79" s="1"/>
      <c r="G79" s="1"/>
      <c r="H79" s="1"/>
      <c r="I79" s="1"/>
      <c r="J79" s="1"/>
      <c r="K79" s="8" t="str">
        <f>IF($A79="","",MAX($K$1:$K78)+1)</f>
        <v/>
      </c>
    </row>
    <row r="80" spans="1:11" ht="21" x14ac:dyDescent="0.25">
      <c r="A80" s="1"/>
      <c r="B80" s="2"/>
      <c r="C80" s="1"/>
      <c r="D80" s="1"/>
      <c r="E80" s="1"/>
      <c r="F80" s="1"/>
      <c r="G80" s="1"/>
      <c r="H80" s="1"/>
      <c r="I80" s="1"/>
      <c r="J80" s="1"/>
      <c r="K80" s="8" t="str">
        <f>IF($A80="","",MAX($K$1:$K79)+1)</f>
        <v/>
      </c>
    </row>
    <row r="81" spans="1:11" ht="21" x14ac:dyDescent="0.25">
      <c r="A81" s="1"/>
      <c r="B81" s="2"/>
      <c r="C81" s="1"/>
      <c r="D81" s="1"/>
      <c r="E81" s="1"/>
      <c r="F81" s="1"/>
      <c r="G81" s="1"/>
      <c r="H81" s="1"/>
      <c r="I81" s="1"/>
      <c r="J81" s="1"/>
      <c r="K81" s="8" t="str">
        <f>IF($A81="","",MAX($K$1:$K80)+1)</f>
        <v/>
      </c>
    </row>
    <row r="82" spans="1:11" ht="21" x14ac:dyDescent="0.25">
      <c r="A82" s="1"/>
      <c r="B82" s="2"/>
      <c r="C82" s="1"/>
      <c r="D82" s="1"/>
      <c r="E82" s="1"/>
      <c r="F82" s="1"/>
      <c r="G82" s="1"/>
      <c r="H82" s="1"/>
      <c r="I82" s="1"/>
      <c r="J82" s="1"/>
      <c r="K82" s="8" t="str">
        <f>IF($A82="","",MAX($K$1:$K81)+1)</f>
        <v/>
      </c>
    </row>
    <row r="83" spans="1:11" ht="21" x14ac:dyDescent="0.25">
      <c r="A83" s="1"/>
      <c r="B83" s="2"/>
      <c r="C83" s="1"/>
      <c r="D83" s="1"/>
      <c r="E83" s="1"/>
      <c r="F83" s="1"/>
      <c r="G83" s="1"/>
      <c r="H83" s="1"/>
      <c r="I83" s="1"/>
      <c r="J83" s="1"/>
      <c r="K83" s="8" t="str">
        <f>IF($A83="","",MAX($K$1:$K82)+1)</f>
        <v/>
      </c>
    </row>
    <row r="84" spans="1:11" ht="21" x14ac:dyDescent="0.25">
      <c r="A84" s="1"/>
      <c r="B84" s="2"/>
      <c r="C84" s="1"/>
      <c r="D84" s="1"/>
      <c r="E84" s="1"/>
      <c r="F84" s="1"/>
      <c r="G84" s="1"/>
      <c r="H84" s="1"/>
      <c r="I84" s="1"/>
      <c r="J84" s="1"/>
      <c r="K84" s="8" t="str">
        <f>IF($A84="","",MAX($K$1:$K83)+1)</f>
        <v/>
      </c>
    </row>
    <row r="85" spans="1:11" ht="21" x14ac:dyDescent="0.25">
      <c r="A85" s="1"/>
      <c r="B85" s="2"/>
      <c r="C85" s="1"/>
      <c r="D85" s="1"/>
      <c r="E85" s="1"/>
      <c r="F85" s="1"/>
      <c r="G85" s="1"/>
      <c r="H85" s="1"/>
      <c r="I85" s="1"/>
      <c r="J85" s="1"/>
      <c r="K85" s="8" t="str">
        <f>IF($A85="","",MAX($K$1:$K84)+1)</f>
        <v/>
      </c>
    </row>
    <row r="86" spans="1:11" ht="21" x14ac:dyDescent="0.25">
      <c r="A86" s="1"/>
      <c r="B86" s="2"/>
      <c r="C86" s="1"/>
      <c r="D86" s="1"/>
      <c r="E86" s="1"/>
      <c r="F86" s="1"/>
      <c r="G86" s="1"/>
      <c r="H86" s="1"/>
      <c r="I86" s="1"/>
      <c r="J86" s="1"/>
      <c r="K86" s="8" t="str">
        <f>IF($A86="","",MAX($K$1:$K85)+1)</f>
        <v/>
      </c>
    </row>
    <row r="87" spans="1:11" ht="21" x14ac:dyDescent="0.25">
      <c r="A87" s="1"/>
      <c r="B87" s="2"/>
      <c r="C87" s="1"/>
      <c r="D87" s="1"/>
      <c r="E87" s="1"/>
      <c r="F87" s="1"/>
      <c r="G87" s="1"/>
      <c r="H87" s="1"/>
      <c r="I87" s="1"/>
      <c r="J87" s="1"/>
      <c r="K87" s="8" t="str">
        <f>IF($A87="","",MAX($K$1:$K86)+1)</f>
        <v/>
      </c>
    </row>
    <row r="88" spans="1:11" ht="21" x14ac:dyDescent="0.25">
      <c r="A88" s="1"/>
      <c r="B88" s="2"/>
      <c r="C88" s="1"/>
      <c r="D88" s="1"/>
      <c r="E88" s="1"/>
      <c r="F88" s="1"/>
      <c r="G88" s="1"/>
      <c r="H88" s="1"/>
      <c r="I88" s="1"/>
      <c r="J88" s="1"/>
      <c r="K88" s="8" t="str">
        <f>IF($A88="","",MAX($K$1:$K87)+1)</f>
        <v/>
      </c>
    </row>
    <row r="89" spans="1:11" ht="21" x14ac:dyDescent="0.25">
      <c r="A89" s="1"/>
      <c r="B89" s="2"/>
      <c r="C89" s="1"/>
      <c r="D89" s="1"/>
      <c r="E89" s="1"/>
      <c r="F89" s="1"/>
      <c r="G89" s="1"/>
      <c r="H89" s="1"/>
      <c r="I89" s="1"/>
      <c r="J89" s="1"/>
      <c r="K89" s="8" t="str">
        <f>IF($A89="","",MAX($K$1:$K88)+1)</f>
        <v/>
      </c>
    </row>
    <row r="90" spans="1:11" ht="21" x14ac:dyDescent="0.25">
      <c r="A90" s="1"/>
      <c r="B90" s="2"/>
      <c r="C90" s="1"/>
      <c r="D90" s="1"/>
      <c r="E90" s="1"/>
      <c r="F90" s="1"/>
      <c r="G90" s="1"/>
      <c r="H90" s="1"/>
      <c r="I90" s="1"/>
      <c r="J90" s="1"/>
      <c r="K90" s="8" t="str">
        <f>IF($A90="","",MAX($K$1:$K89)+1)</f>
        <v/>
      </c>
    </row>
    <row r="91" spans="1:11" ht="21" x14ac:dyDescent="0.25">
      <c r="A91" s="1"/>
      <c r="B91" s="2"/>
      <c r="C91" s="1"/>
      <c r="D91" s="1"/>
      <c r="E91" s="1"/>
      <c r="F91" s="1"/>
      <c r="G91" s="1"/>
      <c r="H91" s="1"/>
      <c r="I91" s="1"/>
      <c r="J91" s="1"/>
      <c r="K91" s="8" t="str">
        <f>IF($A91="","",MAX($K$1:$K90)+1)</f>
        <v/>
      </c>
    </row>
    <row r="92" spans="1:11" ht="21" x14ac:dyDescent="0.25">
      <c r="A92" s="1"/>
      <c r="B92" s="2"/>
      <c r="C92" s="1"/>
      <c r="D92" s="1"/>
      <c r="E92" s="1"/>
      <c r="F92" s="1"/>
      <c r="G92" s="1"/>
      <c r="H92" s="1"/>
      <c r="I92" s="1"/>
      <c r="J92" s="1"/>
      <c r="K92" s="8" t="str">
        <f>IF($A92="","",MAX($K$1:$K91)+1)</f>
        <v/>
      </c>
    </row>
    <row r="93" spans="1:11" ht="21" x14ac:dyDescent="0.25">
      <c r="A93" s="1"/>
      <c r="B93" s="2"/>
      <c r="C93" s="1"/>
      <c r="D93" s="1"/>
      <c r="E93" s="1"/>
      <c r="F93" s="1"/>
      <c r="G93" s="1"/>
      <c r="H93" s="1"/>
      <c r="I93" s="1"/>
      <c r="J93" s="1"/>
      <c r="K93" s="8" t="str">
        <f>IF($A93="","",MAX($K$1:$K92)+1)</f>
        <v/>
      </c>
    </row>
    <row r="94" spans="1:11" ht="21" x14ac:dyDescent="0.25">
      <c r="A94" s="1"/>
      <c r="B94" s="2"/>
      <c r="C94" s="1"/>
      <c r="D94" s="1"/>
      <c r="E94" s="1"/>
      <c r="F94" s="1"/>
      <c r="G94" s="1"/>
      <c r="H94" s="1"/>
      <c r="I94" s="1"/>
      <c r="J94" s="1"/>
      <c r="K94" s="8" t="str">
        <f>IF($A94="","",MAX($K$1:$K93)+1)</f>
        <v/>
      </c>
    </row>
    <row r="95" spans="1:11" ht="21" x14ac:dyDescent="0.25">
      <c r="A95" s="1"/>
      <c r="B95" s="2"/>
      <c r="C95" s="1"/>
      <c r="D95" s="1"/>
      <c r="E95" s="1"/>
      <c r="F95" s="1"/>
      <c r="G95" s="1"/>
      <c r="H95" s="1"/>
      <c r="I95" s="1"/>
      <c r="J95" s="1"/>
      <c r="K95" s="8" t="str">
        <f>IF($A95="","",MAX($K$1:$K94)+1)</f>
        <v/>
      </c>
    </row>
    <row r="96" spans="1:11" ht="21" x14ac:dyDescent="0.25">
      <c r="A96" s="1"/>
      <c r="B96" s="2"/>
      <c r="C96" s="1"/>
      <c r="D96" s="1"/>
      <c r="E96" s="1"/>
      <c r="F96" s="1"/>
      <c r="G96" s="1"/>
      <c r="H96" s="1"/>
      <c r="I96" s="1"/>
      <c r="J96" s="1"/>
      <c r="K96" s="8" t="str">
        <f>IF($A96="","",MAX($K$1:$K95)+1)</f>
        <v/>
      </c>
    </row>
    <row r="97" spans="1:11" ht="21" x14ac:dyDescent="0.25">
      <c r="A97" s="1"/>
      <c r="B97" s="2"/>
      <c r="C97" s="1"/>
      <c r="D97" s="1"/>
      <c r="E97" s="1"/>
      <c r="F97" s="1"/>
      <c r="G97" s="1"/>
      <c r="H97" s="1"/>
      <c r="I97" s="1"/>
      <c r="J97" s="1"/>
      <c r="K97" s="8" t="str">
        <f>IF($A97="","",MAX($K$1:$K96)+1)</f>
        <v/>
      </c>
    </row>
    <row r="98" spans="1:11" ht="21" x14ac:dyDescent="0.25">
      <c r="A98" s="1"/>
      <c r="B98" s="2"/>
      <c r="C98" s="1"/>
      <c r="D98" s="1"/>
      <c r="E98" s="1"/>
      <c r="F98" s="1"/>
      <c r="G98" s="1"/>
      <c r="H98" s="1"/>
      <c r="I98" s="1"/>
      <c r="J98" s="1"/>
      <c r="K98" s="8" t="str">
        <f>IF($A98="","",MAX($K$1:$K97)+1)</f>
        <v/>
      </c>
    </row>
    <row r="99" spans="1:11" ht="21" x14ac:dyDescent="0.25">
      <c r="A99" s="1"/>
      <c r="B99" s="2"/>
      <c r="C99" s="1"/>
      <c r="D99" s="1"/>
      <c r="E99" s="1"/>
      <c r="F99" s="1"/>
      <c r="G99" s="1"/>
      <c r="H99" s="1"/>
      <c r="I99" s="1"/>
      <c r="J99" s="1"/>
      <c r="K99" s="8" t="str">
        <f>IF($A99="","",MAX($K$1:$K98)+1)</f>
        <v/>
      </c>
    </row>
    <row r="100" spans="1:11" ht="21" x14ac:dyDescent="0.2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8" t="str">
        <f>IF($A100="","",MAX($K$1:$K99)+1)</f>
        <v/>
      </c>
    </row>
    <row r="101" spans="1:11" ht="21" x14ac:dyDescent="0.2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8" t="str">
        <f>IF($A101="","",MAX($K$1:$K100)+1)</f>
        <v/>
      </c>
    </row>
    <row r="102" spans="1:11" ht="21" x14ac:dyDescent="0.2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8" t="str">
        <f>IF($A102="","",MAX($K$1:$K101)+1)</f>
        <v/>
      </c>
    </row>
    <row r="103" spans="1:11" ht="21" x14ac:dyDescent="0.2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8" t="str">
        <f>IF($A103="","",MAX($K$1:$K102)+1)</f>
        <v/>
      </c>
    </row>
    <row r="104" spans="1:11" ht="21" x14ac:dyDescent="0.2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8" t="str">
        <f>IF($A104="","",MAX($K$1:$K103)+1)</f>
        <v/>
      </c>
    </row>
    <row r="105" spans="1:11" ht="21" x14ac:dyDescent="0.2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8" t="str">
        <f>IF($A105="","",MAX($K$1:$K104)+1)</f>
        <v/>
      </c>
    </row>
    <row r="106" spans="1:11" ht="21" x14ac:dyDescent="0.2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8" t="str">
        <f>IF($A106="","",MAX($K$1:$K105)+1)</f>
        <v/>
      </c>
    </row>
    <row r="107" spans="1:11" ht="21" x14ac:dyDescent="0.2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8" t="str">
        <f>IF($A107="","",MAX($K$1:$K106)+1)</f>
        <v/>
      </c>
    </row>
    <row r="108" spans="1:11" ht="21" x14ac:dyDescent="0.2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8" t="str">
        <f>IF($A108="","",MAX($K$1:$K107)+1)</f>
        <v/>
      </c>
    </row>
    <row r="109" spans="1:11" ht="21" x14ac:dyDescent="0.2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8" t="str">
        <f>IF($A109="","",MAX($K$1:$K108)+1)</f>
        <v/>
      </c>
    </row>
    <row r="110" spans="1:11" ht="21" x14ac:dyDescent="0.2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8" t="str">
        <f>IF($A110="","",MAX($K$1:$K109)+1)</f>
        <v/>
      </c>
    </row>
    <row r="111" spans="1:11" ht="21" x14ac:dyDescent="0.2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8" t="str">
        <f>IF($A111="","",MAX($K$1:$K110)+1)</f>
        <v/>
      </c>
    </row>
    <row r="112" spans="1:11" ht="21" x14ac:dyDescent="0.2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8" t="str">
        <f>IF($A112="","",MAX($K$1:$K111)+1)</f>
        <v/>
      </c>
    </row>
    <row r="113" spans="1:11" ht="21" x14ac:dyDescent="0.2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8" t="str">
        <f>IF($A113="","",MAX($K$1:$K112)+1)</f>
        <v/>
      </c>
    </row>
    <row r="114" spans="1:11" ht="21" x14ac:dyDescent="0.2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8" t="str">
        <f>IF($A114="","",MAX($K$1:$K113)+1)</f>
        <v/>
      </c>
    </row>
    <row r="115" spans="1:11" ht="21" x14ac:dyDescent="0.2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8" t="str">
        <f>IF($A115="","",MAX($K$1:$K114)+1)</f>
        <v/>
      </c>
    </row>
    <row r="116" spans="1:11" ht="21" x14ac:dyDescent="0.2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8" t="str">
        <f>IF($A116="","",MAX($K$1:$K115)+1)</f>
        <v/>
      </c>
    </row>
    <row r="117" spans="1:11" ht="21" x14ac:dyDescent="0.2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8" t="str">
        <f>IF($A117="","",MAX($K$1:$K116)+1)</f>
        <v/>
      </c>
    </row>
    <row r="118" spans="1:11" ht="21" x14ac:dyDescent="0.2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8" t="str">
        <f>IF($A118="","",MAX($K$1:$K117)+1)</f>
        <v/>
      </c>
    </row>
    <row r="119" spans="1:11" ht="21" x14ac:dyDescent="0.2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8" t="str">
        <f>IF($A119="","",MAX($K$1:$K118)+1)</f>
        <v/>
      </c>
    </row>
    <row r="120" spans="1:11" ht="21" x14ac:dyDescent="0.2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8" t="str">
        <f>IF($A120="","",MAX($K$1:$K119)+1)</f>
        <v/>
      </c>
    </row>
    <row r="121" spans="1:11" ht="21" x14ac:dyDescent="0.2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8" t="str">
        <f>IF($A121="","",MAX($K$1:$K120)+1)</f>
        <v/>
      </c>
    </row>
    <row r="122" spans="1:11" ht="21" x14ac:dyDescent="0.2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8" t="str">
        <f>IF($A122="","",MAX($K$1:$K121)+1)</f>
        <v/>
      </c>
    </row>
    <row r="123" spans="1:11" ht="21" x14ac:dyDescent="0.2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8" t="str">
        <f>IF($A123="","",MAX($K$1:$K122)+1)</f>
        <v/>
      </c>
    </row>
    <row r="124" spans="1:11" ht="21" x14ac:dyDescent="0.2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8" t="str">
        <f>IF($A124="","",MAX($K$1:$K123)+1)</f>
        <v/>
      </c>
    </row>
    <row r="125" spans="1:11" ht="21" x14ac:dyDescent="0.2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8" t="str">
        <f>IF($A125="","",MAX($K$1:$K124)+1)</f>
        <v/>
      </c>
    </row>
    <row r="126" spans="1:11" ht="21" x14ac:dyDescent="0.2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8" t="str">
        <f>IF($A126="","",MAX($K$1:$K125)+1)</f>
        <v/>
      </c>
    </row>
    <row r="127" spans="1:11" ht="21" x14ac:dyDescent="0.2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8" t="str">
        <f>IF($A127="","",MAX($K$1:$K126)+1)</f>
        <v/>
      </c>
    </row>
    <row r="128" spans="1:11" ht="21" x14ac:dyDescent="0.2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8" t="str">
        <f>IF($A128="","",MAX($K$1:$K127)+1)</f>
        <v/>
      </c>
    </row>
    <row r="129" spans="1:11" ht="21" x14ac:dyDescent="0.2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8" t="str">
        <f>IF($A129="","",MAX($K$1:$K128)+1)</f>
        <v/>
      </c>
    </row>
    <row r="130" spans="1:11" ht="21" x14ac:dyDescent="0.2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8" t="str">
        <f>IF($A130="","",MAX($K$1:$K129)+1)</f>
        <v/>
      </c>
    </row>
    <row r="131" spans="1:11" ht="21" x14ac:dyDescent="0.2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8" t="str">
        <f>IF($A131="","",MAX($K$1:$K130)+1)</f>
        <v/>
      </c>
    </row>
    <row r="132" spans="1:11" ht="21" x14ac:dyDescent="0.2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8" t="str">
        <f>IF($A132="","",MAX($K$1:$K131)+1)</f>
        <v/>
      </c>
    </row>
    <row r="133" spans="1:11" ht="21" x14ac:dyDescent="0.2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8" t="str">
        <f>IF($A133="","",MAX($K$1:$K132)+1)</f>
        <v/>
      </c>
    </row>
    <row r="134" spans="1:11" ht="21" x14ac:dyDescent="0.2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8" t="str">
        <f>IF($A134="","",MAX($K$1:$K133)+1)</f>
        <v/>
      </c>
    </row>
    <row r="135" spans="1:11" ht="21" x14ac:dyDescent="0.2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8" t="str">
        <f>IF($A135="","",MAX($K$1:$K134)+1)</f>
        <v/>
      </c>
    </row>
    <row r="136" spans="1:11" ht="21" x14ac:dyDescent="0.2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8" t="str">
        <f>IF($A136="","",MAX($K$1:$K135)+1)</f>
        <v/>
      </c>
    </row>
    <row r="137" spans="1:11" ht="21" x14ac:dyDescent="0.2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8" t="str">
        <f>IF($A137="","",MAX($K$1:$K136)+1)</f>
        <v/>
      </c>
    </row>
    <row r="138" spans="1:11" ht="21" x14ac:dyDescent="0.2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8" t="str">
        <f>IF($A138="","",MAX($K$1:$K137)+1)</f>
        <v/>
      </c>
    </row>
    <row r="139" spans="1:11" ht="21" x14ac:dyDescent="0.2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8" t="str">
        <f>IF($A139="","",MAX($K$1:$K138)+1)</f>
        <v/>
      </c>
    </row>
    <row r="140" spans="1:11" ht="21" x14ac:dyDescent="0.2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8" t="str">
        <f>IF($A140="","",MAX($K$1:$K139)+1)</f>
        <v/>
      </c>
    </row>
    <row r="141" spans="1:11" ht="21" x14ac:dyDescent="0.2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8" t="str">
        <f>IF($A141="","",MAX($K$1:$K140)+1)</f>
        <v/>
      </c>
    </row>
    <row r="142" spans="1:11" ht="21" x14ac:dyDescent="0.2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8" t="str">
        <f>IF($A142="","",MAX($K$1:$K141)+1)</f>
        <v/>
      </c>
    </row>
    <row r="143" spans="1:11" ht="21" x14ac:dyDescent="0.2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8" t="str">
        <f>IF($A143="","",MAX($K$1:$K142)+1)</f>
        <v/>
      </c>
    </row>
    <row r="144" spans="1:11" ht="21" x14ac:dyDescent="0.2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8" t="str">
        <f>IF($A144="","",MAX($K$1:$K143)+1)</f>
        <v/>
      </c>
    </row>
    <row r="145" spans="1:11" ht="21" x14ac:dyDescent="0.2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8" t="str">
        <f>IF($A145="","",MAX($K$1:$K144)+1)</f>
        <v/>
      </c>
    </row>
    <row r="146" spans="1:11" ht="21" x14ac:dyDescent="0.2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8" t="str">
        <f>IF($A146="","",MAX($K$1:$K145)+1)</f>
        <v/>
      </c>
    </row>
    <row r="147" spans="1:11" ht="21" x14ac:dyDescent="0.2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8" t="str">
        <f>IF($A147="","",MAX($K$1:$K146)+1)</f>
        <v/>
      </c>
    </row>
    <row r="148" spans="1:11" ht="21" x14ac:dyDescent="0.2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8" t="str">
        <f>IF($A148="","",MAX($K$1:$K147)+1)</f>
        <v/>
      </c>
    </row>
    <row r="149" spans="1:11" ht="21" x14ac:dyDescent="0.2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8" t="str">
        <f>IF($A149="","",MAX($K$1:$K148)+1)</f>
        <v/>
      </c>
    </row>
    <row r="150" spans="1:11" ht="21" x14ac:dyDescent="0.2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8" t="str">
        <f>IF($A150="","",MAX($K$1:$K149)+1)</f>
        <v/>
      </c>
    </row>
    <row r="151" spans="1:11" ht="21" x14ac:dyDescent="0.2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8" t="str">
        <f>IF($A151="","",MAX($K$1:$K150)+1)</f>
        <v/>
      </c>
    </row>
    <row r="152" spans="1:11" ht="21" x14ac:dyDescent="0.2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8" t="str">
        <f>IF($A152="","",MAX($K$1:$K151)+1)</f>
        <v/>
      </c>
    </row>
    <row r="153" spans="1:11" ht="21" x14ac:dyDescent="0.2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8" t="str">
        <f>IF($A153="","",MAX($K$1:$K152)+1)</f>
        <v/>
      </c>
    </row>
    <row r="154" spans="1:11" ht="21" x14ac:dyDescent="0.2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8" t="str">
        <f>IF($A154="","",MAX($K$1:$K153)+1)</f>
        <v/>
      </c>
    </row>
    <row r="155" spans="1:11" ht="21" x14ac:dyDescent="0.2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8" t="str">
        <f>IF($A155="","",MAX($K$1:$K154)+1)</f>
        <v/>
      </c>
    </row>
    <row r="156" spans="1:11" ht="21" x14ac:dyDescent="0.2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8" t="str">
        <f>IF($A156="","",MAX($K$1:$K155)+1)</f>
        <v/>
      </c>
    </row>
    <row r="157" spans="1:11" ht="21" x14ac:dyDescent="0.2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8" t="str">
        <f>IF($A157="","",MAX($K$1:$K156)+1)</f>
        <v/>
      </c>
    </row>
    <row r="158" spans="1:11" ht="21" x14ac:dyDescent="0.2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8" t="str">
        <f>IF($A158="","",MAX($K$1:$K157)+1)</f>
        <v/>
      </c>
    </row>
    <row r="159" spans="1:11" ht="21" x14ac:dyDescent="0.2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8" t="str">
        <f>IF($A159="","",MAX($K$1:$K158)+1)</f>
        <v/>
      </c>
    </row>
    <row r="160" spans="1:11" ht="21" x14ac:dyDescent="0.2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8" t="str">
        <f>IF($A160="","",MAX($K$1:$K159)+1)</f>
        <v/>
      </c>
    </row>
    <row r="161" spans="1:11" ht="21" x14ac:dyDescent="0.2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8" t="str">
        <f>IF($A161="","",MAX($K$1:$K160)+1)</f>
        <v/>
      </c>
    </row>
    <row r="162" spans="1:11" ht="21" x14ac:dyDescent="0.2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8" t="str">
        <f>IF($A162="","",MAX($K$1:$K161)+1)</f>
        <v/>
      </c>
    </row>
    <row r="163" spans="1:11" ht="21" x14ac:dyDescent="0.2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8" t="str">
        <f>IF($A163="","",MAX($K$1:$K162)+1)</f>
        <v/>
      </c>
    </row>
    <row r="164" spans="1:11" ht="21" x14ac:dyDescent="0.2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8" t="str">
        <f>IF($A164="","",MAX($K$1:$K163)+1)</f>
        <v/>
      </c>
    </row>
    <row r="165" spans="1:11" ht="21" x14ac:dyDescent="0.2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8" t="str">
        <f>IF($A165="","",MAX($K$1:$K164)+1)</f>
        <v/>
      </c>
    </row>
    <row r="166" spans="1:11" ht="21" x14ac:dyDescent="0.2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8" t="str">
        <f>IF($A166="","",MAX($K$1:$K165)+1)</f>
        <v/>
      </c>
    </row>
    <row r="167" spans="1:11" ht="21" x14ac:dyDescent="0.2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8" t="str">
        <f>IF($A167="","",MAX($K$1:$K166)+1)</f>
        <v/>
      </c>
    </row>
    <row r="168" spans="1:11" ht="21" x14ac:dyDescent="0.2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8" t="str">
        <f>IF($A168="","",MAX($K$1:$K167)+1)</f>
        <v/>
      </c>
    </row>
    <row r="169" spans="1:11" ht="21" x14ac:dyDescent="0.2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8" t="str">
        <f>IF($A169="","",MAX($K$1:$K168)+1)</f>
        <v/>
      </c>
    </row>
    <row r="170" spans="1:11" ht="21" x14ac:dyDescent="0.2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8" t="str">
        <f>IF($A170="","",MAX($K$1:$K169)+1)</f>
        <v/>
      </c>
    </row>
    <row r="171" spans="1:11" ht="21" x14ac:dyDescent="0.2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8" t="str">
        <f>IF($A171="","",MAX($K$1:$K170)+1)</f>
        <v/>
      </c>
    </row>
    <row r="172" spans="1:11" ht="21" x14ac:dyDescent="0.2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8" t="str">
        <f>IF($A172="","",MAX($K$1:$K171)+1)</f>
        <v/>
      </c>
    </row>
    <row r="173" spans="1:11" ht="21" x14ac:dyDescent="0.2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8" t="str">
        <f>IF($A173="","",MAX($K$1:$K172)+1)</f>
        <v/>
      </c>
    </row>
    <row r="174" spans="1:11" ht="21" x14ac:dyDescent="0.2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8" t="str">
        <f>IF($A174="","",MAX($K$1:$K173)+1)</f>
        <v/>
      </c>
    </row>
    <row r="175" spans="1:11" ht="21" x14ac:dyDescent="0.2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8" t="str">
        <f>IF($A175="","",MAX($K$1:$K174)+1)</f>
        <v/>
      </c>
    </row>
    <row r="176" spans="1:11" ht="21" x14ac:dyDescent="0.2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8" t="str">
        <f>IF($A176="","",MAX($K$1:$K175)+1)</f>
        <v/>
      </c>
    </row>
    <row r="177" spans="1:11" ht="21" x14ac:dyDescent="0.2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8" t="str">
        <f>IF($A177="","",MAX($K$1:$K176)+1)</f>
        <v/>
      </c>
    </row>
    <row r="178" spans="1:11" ht="21" x14ac:dyDescent="0.2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8" t="str">
        <f>IF($A178="","",MAX($K$1:$K177)+1)</f>
        <v/>
      </c>
    </row>
    <row r="179" spans="1:11" ht="21" x14ac:dyDescent="0.2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8" t="str">
        <f>IF($A179="","",MAX($K$1:$K178)+1)</f>
        <v/>
      </c>
    </row>
    <row r="180" spans="1:11" ht="21" x14ac:dyDescent="0.2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8" t="str">
        <f>IF($A180="","",MAX($K$1:$K179)+1)</f>
        <v/>
      </c>
    </row>
    <row r="181" spans="1:11" ht="21" x14ac:dyDescent="0.2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8" t="str">
        <f>IF($A181="","",MAX($K$1:$K180)+1)</f>
        <v/>
      </c>
    </row>
    <row r="182" spans="1:11" ht="21" x14ac:dyDescent="0.2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8" t="str">
        <f>IF($A182="","",MAX($K$1:$K181)+1)</f>
        <v/>
      </c>
    </row>
    <row r="183" spans="1:11" ht="21" x14ac:dyDescent="0.2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8" t="str">
        <f>IF($A183="","",MAX($K$1:$K182)+1)</f>
        <v/>
      </c>
    </row>
    <row r="184" spans="1:11" ht="21" x14ac:dyDescent="0.2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8" t="str">
        <f>IF($A184="","",MAX($K$1:$K183)+1)</f>
        <v/>
      </c>
    </row>
    <row r="185" spans="1:11" ht="21" x14ac:dyDescent="0.2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8" t="str">
        <f>IF($A185="","",MAX($K$1:$K184)+1)</f>
        <v/>
      </c>
    </row>
    <row r="186" spans="1:11" ht="21" x14ac:dyDescent="0.2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8" t="str">
        <f>IF($A186="","",MAX($K$1:$K185)+1)</f>
        <v/>
      </c>
    </row>
    <row r="187" spans="1:11" ht="21" x14ac:dyDescent="0.2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8" t="str">
        <f>IF($A187="","",MAX($K$1:$K186)+1)</f>
        <v/>
      </c>
    </row>
    <row r="188" spans="1:11" ht="21" x14ac:dyDescent="0.2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8" t="str">
        <f>IF($A188="","",MAX($K$1:$K187)+1)</f>
        <v/>
      </c>
    </row>
    <row r="189" spans="1:11" ht="21" x14ac:dyDescent="0.2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8" t="str">
        <f>IF($A189="","",MAX($K$1:$K188)+1)</f>
        <v/>
      </c>
    </row>
    <row r="190" spans="1:11" ht="21" x14ac:dyDescent="0.2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8" t="str">
        <f>IF($A190="","",MAX($K$1:$K189)+1)</f>
        <v/>
      </c>
    </row>
    <row r="191" spans="1:11" ht="21" x14ac:dyDescent="0.2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8" t="str">
        <f>IF($A191="","",MAX($K$1:$K190)+1)</f>
        <v/>
      </c>
    </row>
    <row r="192" spans="1:11" ht="21" x14ac:dyDescent="0.2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8" t="str">
        <f>IF($A192="","",MAX($K$1:$K191)+1)</f>
        <v/>
      </c>
    </row>
    <row r="193" spans="1:11" ht="21" x14ac:dyDescent="0.2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8" t="str">
        <f>IF($A193="","",MAX($K$1:$K192)+1)</f>
        <v/>
      </c>
    </row>
    <row r="194" spans="1:11" ht="21" x14ac:dyDescent="0.2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8" t="str">
        <f>IF($A194="","",MAX($K$1:$K193)+1)</f>
        <v/>
      </c>
    </row>
    <row r="195" spans="1:11" ht="21" x14ac:dyDescent="0.2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8" t="str">
        <f>IF($A195="","",MAX($K$1:$K194)+1)</f>
        <v/>
      </c>
    </row>
    <row r="196" spans="1:11" ht="21" x14ac:dyDescent="0.2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8" t="str">
        <f>IF($A196="","",MAX($K$1:$K195)+1)</f>
        <v/>
      </c>
    </row>
    <row r="197" spans="1:11" ht="21" x14ac:dyDescent="0.2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8" t="str">
        <f>IF($A197="","",MAX($K$1:$K196)+1)</f>
        <v/>
      </c>
    </row>
    <row r="198" spans="1:11" ht="21" x14ac:dyDescent="0.2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8" t="str">
        <f>IF($A198="","",MAX($K$1:$K197)+1)</f>
        <v/>
      </c>
    </row>
    <row r="199" spans="1:11" ht="21" x14ac:dyDescent="0.2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8" t="str">
        <f>IF($A199="","",MAX($K$1:$K198)+1)</f>
        <v/>
      </c>
    </row>
    <row r="200" spans="1:11" ht="21" x14ac:dyDescent="0.2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8" t="str">
        <f>IF($A200="","",MAX($K$1:$K199)+1)</f>
        <v/>
      </c>
    </row>
    <row r="201" spans="1:11" ht="21" x14ac:dyDescent="0.2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8" t="str">
        <f>IF($A201="","",MAX($K$1:$K200)+1)</f>
        <v/>
      </c>
    </row>
    <row r="202" spans="1:11" ht="21" x14ac:dyDescent="0.2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8" t="str">
        <f>IF($A202="","",MAX($K$1:$K201)+1)</f>
        <v/>
      </c>
    </row>
    <row r="203" spans="1:11" ht="21" x14ac:dyDescent="0.2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8" t="str">
        <f>IF($A203="","",MAX($K$1:$K202)+1)</f>
        <v/>
      </c>
    </row>
    <row r="204" spans="1:11" ht="21" x14ac:dyDescent="0.2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8" t="str">
        <f>IF($A204="","",MAX($K$1:$K203)+1)</f>
        <v/>
      </c>
    </row>
    <row r="205" spans="1:11" ht="21" x14ac:dyDescent="0.2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8" t="str">
        <f>IF($A205="","",MAX($K$1:$K204)+1)</f>
        <v/>
      </c>
    </row>
    <row r="206" spans="1:11" ht="21" x14ac:dyDescent="0.2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8" t="str">
        <f>IF($A206="","",MAX($K$1:$K205)+1)</f>
        <v/>
      </c>
    </row>
    <row r="207" spans="1:11" ht="21" x14ac:dyDescent="0.2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8" t="str">
        <f>IF($A207="","",MAX($K$1:$K206)+1)</f>
        <v/>
      </c>
    </row>
    <row r="208" spans="1:11" ht="21" x14ac:dyDescent="0.2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8" t="str">
        <f>IF($A208="","",MAX($K$1:$K207)+1)</f>
        <v/>
      </c>
    </row>
    <row r="209" spans="1:11" ht="21" x14ac:dyDescent="0.2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8" t="str">
        <f>IF($A209="","",MAX($K$1:$K208)+1)</f>
        <v/>
      </c>
    </row>
    <row r="210" spans="1:11" ht="21" x14ac:dyDescent="0.2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8" t="str">
        <f>IF($A210="","",MAX($K$1:$K209)+1)</f>
        <v/>
      </c>
    </row>
    <row r="211" spans="1:11" ht="21" x14ac:dyDescent="0.2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8" t="str">
        <f>IF($A211="","",MAX($K$1:$K210)+1)</f>
        <v/>
      </c>
    </row>
    <row r="212" spans="1:11" ht="21" x14ac:dyDescent="0.2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8" t="str">
        <f>IF($A212="","",MAX($K$1:$K211)+1)</f>
        <v/>
      </c>
    </row>
    <row r="213" spans="1:11" ht="21" x14ac:dyDescent="0.2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8" t="str">
        <f>IF($A213="","",MAX($K$1:$K212)+1)</f>
        <v/>
      </c>
    </row>
    <row r="214" spans="1:11" ht="21" x14ac:dyDescent="0.2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8" t="str">
        <f>IF($A214="","",MAX($K$1:$K213)+1)</f>
        <v/>
      </c>
    </row>
    <row r="215" spans="1:11" ht="21" x14ac:dyDescent="0.2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8" t="str">
        <f>IF($A215="","",MAX($K$1:$K214)+1)</f>
        <v/>
      </c>
    </row>
    <row r="216" spans="1:11" ht="21" x14ac:dyDescent="0.2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8" t="str">
        <f>IF($A216="","",MAX($K$1:$K215)+1)</f>
        <v/>
      </c>
    </row>
    <row r="217" spans="1:11" ht="21" x14ac:dyDescent="0.2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8" t="str">
        <f>IF($A217="","",MAX($K$1:$K216)+1)</f>
        <v/>
      </c>
    </row>
    <row r="218" spans="1:11" ht="21" x14ac:dyDescent="0.2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8" t="str">
        <f>IF($A218="","",MAX($K$1:$K217)+1)</f>
        <v/>
      </c>
    </row>
    <row r="219" spans="1:11" ht="21" x14ac:dyDescent="0.2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8" t="str">
        <f>IF($A219="","",MAX($K$1:$K218)+1)</f>
        <v/>
      </c>
    </row>
    <row r="220" spans="1:11" ht="21" x14ac:dyDescent="0.2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8" t="str">
        <f>IF($A220="","",MAX($K$1:$K219)+1)</f>
        <v/>
      </c>
    </row>
    <row r="221" spans="1:11" ht="21" x14ac:dyDescent="0.2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8" t="str">
        <f>IF($A221="","",MAX($K$1:$K220)+1)</f>
        <v/>
      </c>
    </row>
    <row r="222" spans="1:11" ht="21" x14ac:dyDescent="0.2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8" t="str">
        <f>IF($A222="","",MAX($K$1:$K221)+1)</f>
        <v/>
      </c>
    </row>
    <row r="223" spans="1:11" ht="21" x14ac:dyDescent="0.2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8" t="str">
        <f>IF($A223="","",MAX($K$1:$K222)+1)</f>
        <v/>
      </c>
    </row>
    <row r="224" spans="1:11" ht="21" x14ac:dyDescent="0.2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8" t="str">
        <f>IF($A224="","",MAX($K$1:$K223)+1)</f>
        <v/>
      </c>
    </row>
    <row r="225" spans="1:11" ht="21" x14ac:dyDescent="0.2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8" t="str">
        <f>IF($A225="","",MAX($K$1:$K224)+1)</f>
        <v/>
      </c>
    </row>
    <row r="226" spans="1:11" ht="21" x14ac:dyDescent="0.2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8" t="str">
        <f>IF($A226="","",MAX($K$1:$K225)+1)</f>
        <v/>
      </c>
    </row>
    <row r="227" spans="1:11" ht="21" x14ac:dyDescent="0.2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8" t="str">
        <f>IF($A227="","",MAX($K$1:$K226)+1)</f>
        <v/>
      </c>
    </row>
    <row r="228" spans="1:11" ht="21" x14ac:dyDescent="0.2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8" t="str">
        <f>IF($A228="","",MAX($K$1:$K227)+1)</f>
        <v/>
      </c>
    </row>
    <row r="229" spans="1:11" ht="21" x14ac:dyDescent="0.2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8" t="str">
        <f>IF($A229="","",MAX($K$1:$K228)+1)</f>
        <v/>
      </c>
    </row>
    <row r="230" spans="1:11" ht="21" x14ac:dyDescent="0.2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8" t="str">
        <f>IF($A230="","",MAX($K$1:$K229)+1)</f>
        <v/>
      </c>
    </row>
    <row r="231" spans="1:11" ht="21" x14ac:dyDescent="0.2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8" t="str">
        <f>IF($A231="","",MAX($K$1:$K230)+1)</f>
        <v/>
      </c>
    </row>
    <row r="232" spans="1:11" ht="21" x14ac:dyDescent="0.2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8" t="str">
        <f>IF($A232="","",MAX($K$1:$K231)+1)</f>
        <v/>
      </c>
    </row>
    <row r="233" spans="1:11" ht="21" x14ac:dyDescent="0.2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8" t="str">
        <f>IF($A233="","",MAX($K$1:$K232)+1)</f>
        <v/>
      </c>
    </row>
    <row r="234" spans="1:11" ht="21" x14ac:dyDescent="0.2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8" t="str">
        <f>IF($A234="","",MAX($K$1:$K233)+1)</f>
        <v/>
      </c>
    </row>
    <row r="235" spans="1:11" ht="21" x14ac:dyDescent="0.2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8" t="str">
        <f>IF($A235="","",MAX($K$1:$K234)+1)</f>
        <v/>
      </c>
    </row>
    <row r="236" spans="1:11" ht="21" x14ac:dyDescent="0.2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8" t="str">
        <f>IF($A236="","",MAX($K$1:$K235)+1)</f>
        <v/>
      </c>
    </row>
    <row r="237" spans="1:11" ht="21" x14ac:dyDescent="0.2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8" t="str">
        <f>IF($A237="","",MAX($K$1:$K236)+1)</f>
        <v/>
      </c>
    </row>
    <row r="238" spans="1:11" ht="21" x14ac:dyDescent="0.2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8" t="str">
        <f>IF($A238="","",MAX($K$1:$K237)+1)</f>
        <v/>
      </c>
    </row>
    <row r="239" spans="1:11" ht="21" x14ac:dyDescent="0.2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8" t="str">
        <f>IF($A239="","",MAX($K$1:$K238)+1)</f>
        <v/>
      </c>
    </row>
    <row r="240" spans="1:11" ht="21" x14ac:dyDescent="0.2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8" t="str">
        <f>IF($A240="","",MAX($K$1:$K239)+1)</f>
        <v/>
      </c>
    </row>
    <row r="241" spans="1:11" ht="21" x14ac:dyDescent="0.2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8" t="str">
        <f>IF($A241="","",MAX($K$1:$K240)+1)</f>
        <v/>
      </c>
    </row>
    <row r="242" spans="1:11" ht="21" x14ac:dyDescent="0.2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8" t="str">
        <f>IF($A242="","",MAX($K$1:$K241)+1)</f>
        <v/>
      </c>
    </row>
    <row r="243" spans="1:11" ht="21" x14ac:dyDescent="0.2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8" t="str">
        <f>IF($A243="","",MAX($K$1:$K242)+1)</f>
        <v/>
      </c>
    </row>
    <row r="244" spans="1:11" ht="21" x14ac:dyDescent="0.2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8" t="str">
        <f>IF($A244="","",MAX($K$1:$K243)+1)</f>
        <v/>
      </c>
    </row>
    <row r="245" spans="1:11" ht="21" x14ac:dyDescent="0.2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8" t="str">
        <f>IF($A245="","",MAX($K$1:$K244)+1)</f>
        <v/>
      </c>
    </row>
    <row r="246" spans="1:11" ht="21" x14ac:dyDescent="0.2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8" t="str">
        <f>IF($A246="","",MAX($K$1:$K245)+1)</f>
        <v/>
      </c>
    </row>
    <row r="247" spans="1:11" ht="21" x14ac:dyDescent="0.2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8" t="str">
        <f>IF($A247="","",MAX($K$1:$K246)+1)</f>
        <v/>
      </c>
    </row>
    <row r="248" spans="1:11" ht="21" x14ac:dyDescent="0.2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8" t="str">
        <f>IF($A248="","",MAX($K$1:$K247)+1)</f>
        <v/>
      </c>
    </row>
    <row r="249" spans="1:11" ht="21" x14ac:dyDescent="0.2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8" t="str">
        <f>IF($A249="","",MAX($K$1:$K248)+1)</f>
        <v/>
      </c>
    </row>
    <row r="250" spans="1:11" ht="21" x14ac:dyDescent="0.2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8" t="str">
        <f>IF($A250="","",MAX($K$1:$K249)+1)</f>
        <v/>
      </c>
    </row>
    <row r="251" spans="1:11" ht="21" x14ac:dyDescent="0.2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8" t="str">
        <f>IF($A251="","",MAX($K$1:$K250)+1)</f>
        <v/>
      </c>
    </row>
    <row r="252" spans="1:11" ht="21" x14ac:dyDescent="0.2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8" t="str">
        <f>IF($A252="","",MAX($K$1:$K251)+1)</f>
        <v/>
      </c>
    </row>
    <row r="253" spans="1:11" ht="21" x14ac:dyDescent="0.2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8" t="str">
        <f>IF($A253="","",MAX($K$1:$K252)+1)</f>
        <v/>
      </c>
    </row>
    <row r="254" spans="1:11" ht="21" x14ac:dyDescent="0.2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8" t="str">
        <f>IF($A254="","",MAX($K$1:$K253)+1)</f>
        <v/>
      </c>
    </row>
    <row r="255" spans="1:11" ht="21" x14ac:dyDescent="0.2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8" t="str">
        <f>IF($A255="","",MAX($K$1:$K254)+1)</f>
        <v/>
      </c>
    </row>
    <row r="256" spans="1:11" ht="21" x14ac:dyDescent="0.2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8" t="str">
        <f>IF($A256="","",MAX($K$1:$K255)+1)</f>
        <v/>
      </c>
    </row>
    <row r="257" spans="1:11" ht="21" x14ac:dyDescent="0.2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8" t="str">
        <f>IF($A257="","",MAX($K$1:$K256)+1)</f>
        <v/>
      </c>
    </row>
    <row r="258" spans="1:11" ht="21" x14ac:dyDescent="0.2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8" t="str">
        <f>IF($A258="","",MAX($K$1:$K257)+1)</f>
        <v/>
      </c>
    </row>
    <row r="259" spans="1:11" ht="21" x14ac:dyDescent="0.2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8" t="str">
        <f>IF($A259="","",MAX($K$1:$K258)+1)</f>
        <v/>
      </c>
    </row>
    <row r="260" spans="1:11" ht="21" x14ac:dyDescent="0.2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8" t="str">
        <f>IF($A260="","",MAX($K$1:$K259)+1)</f>
        <v/>
      </c>
    </row>
    <row r="261" spans="1:11" ht="21" x14ac:dyDescent="0.2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8" t="str">
        <f>IF($A261="","",MAX($K$1:$K260)+1)</f>
        <v/>
      </c>
    </row>
    <row r="262" spans="1:11" ht="21" x14ac:dyDescent="0.2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8" t="str">
        <f>IF($A262="","",MAX($K$1:$K261)+1)</f>
        <v/>
      </c>
    </row>
    <row r="263" spans="1:11" ht="21" x14ac:dyDescent="0.2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8" t="str">
        <f>IF($A263="","",MAX($K$1:$K262)+1)</f>
        <v/>
      </c>
    </row>
    <row r="264" spans="1:11" ht="21" x14ac:dyDescent="0.2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8" t="str">
        <f>IF($A264="","",MAX($K$1:$K263)+1)</f>
        <v/>
      </c>
    </row>
    <row r="265" spans="1:11" ht="21" x14ac:dyDescent="0.2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8" t="str">
        <f>IF($A265="","",MAX($K$1:$K264)+1)</f>
        <v/>
      </c>
    </row>
    <row r="266" spans="1:11" ht="21" x14ac:dyDescent="0.2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8" t="str">
        <f>IF($A266="","",MAX($K$1:$K265)+1)</f>
        <v/>
      </c>
    </row>
    <row r="267" spans="1:11" ht="21" x14ac:dyDescent="0.2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8" t="str">
        <f>IF($A267="","",MAX($K$1:$K266)+1)</f>
        <v/>
      </c>
    </row>
    <row r="268" spans="1:11" ht="21" x14ac:dyDescent="0.2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8" t="str">
        <f>IF($A268="","",MAX($K$1:$K267)+1)</f>
        <v/>
      </c>
    </row>
    <row r="269" spans="1:11" ht="21" x14ac:dyDescent="0.2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8" t="str">
        <f>IF($A269="","",MAX($K$1:$K268)+1)</f>
        <v/>
      </c>
    </row>
    <row r="270" spans="1:11" ht="21" x14ac:dyDescent="0.2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8" t="str">
        <f>IF($A270="","",MAX($K$1:$K269)+1)</f>
        <v/>
      </c>
    </row>
    <row r="271" spans="1:11" ht="21" x14ac:dyDescent="0.2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8" t="str">
        <f>IF($A271="","",MAX($K$1:$K270)+1)</f>
        <v/>
      </c>
    </row>
    <row r="272" spans="1:11" ht="21" x14ac:dyDescent="0.2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8" t="str">
        <f>IF($A272="","",MAX($K$1:$K271)+1)</f>
        <v/>
      </c>
    </row>
    <row r="273" spans="1:11" ht="21" x14ac:dyDescent="0.2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8" t="str">
        <f>IF($A273="","",MAX($K$1:$K272)+1)</f>
        <v/>
      </c>
    </row>
    <row r="274" spans="1:11" ht="21" x14ac:dyDescent="0.2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8" t="str">
        <f>IF($A274="","",MAX($K$1:$K273)+1)</f>
        <v/>
      </c>
    </row>
    <row r="275" spans="1:11" ht="21" x14ac:dyDescent="0.2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8" t="str">
        <f>IF($A275="","",MAX($K$1:$K274)+1)</f>
        <v/>
      </c>
    </row>
    <row r="276" spans="1:11" ht="21" x14ac:dyDescent="0.2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8" t="str">
        <f>IF($A276="","",MAX($K$1:$K275)+1)</f>
        <v/>
      </c>
    </row>
    <row r="277" spans="1:11" ht="21" x14ac:dyDescent="0.2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8" t="str">
        <f>IF($A277="","",MAX($K$1:$K276)+1)</f>
        <v/>
      </c>
    </row>
    <row r="278" spans="1:11" ht="21" x14ac:dyDescent="0.2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8" t="str">
        <f>IF($A278="","",MAX($K$1:$K277)+1)</f>
        <v/>
      </c>
    </row>
    <row r="279" spans="1:11" ht="21" x14ac:dyDescent="0.2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8" t="str">
        <f>IF($A279="","",MAX($K$1:$K278)+1)</f>
        <v/>
      </c>
    </row>
    <row r="280" spans="1:11" ht="21" x14ac:dyDescent="0.2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8" t="str">
        <f>IF($A280="","",MAX($K$1:$K279)+1)</f>
        <v/>
      </c>
    </row>
    <row r="281" spans="1:11" ht="21" x14ac:dyDescent="0.2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8" t="str">
        <f>IF($A281="","",MAX($K$1:$K280)+1)</f>
        <v/>
      </c>
    </row>
    <row r="282" spans="1:11" ht="21" x14ac:dyDescent="0.2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8" t="str">
        <f>IF($A282="","",MAX($K$1:$K281)+1)</f>
        <v/>
      </c>
    </row>
    <row r="283" spans="1:11" ht="21" x14ac:dyDescent="0.2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8" t="str">
        <f>IF($A283="","",MAX($K$1:$K282)+1)</f>
        <v/>
      </c>
    </row>
    <row r="284" spans="1:11" ht="21" x14ac:dyDescent="0.2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8" t="str">
        <f>IF($A284="","",MAX($K$1:$K283)+1)</f>
        <v/>
      </c>
    </row>
    <row r="285" spans="1:11" ht="21" x14ac:dyDescent="0.2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8" t="str">
        <f>IF($A285="","",MAX($K$1:$K284)+1)</f>
        <v/>
      </c>
    </row>
    <row r="286" spans="1:11" ht="21" x14ac:dyDescent="0.2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8" t="str">
        <f>IF($A286="","",MAX($K$1:$K285)+1)</f>
        <v/>
      </c>
    </row>
    <row r="287" spans="1:11" ht="21" x14ac:dyDescent="0.2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8" t="str">
        <f>IF($A287="","",MAX($K$1:$K286)+1)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00"/>
  <sheetViews>
    <sheetView rightToLeft="1" workbookViewId="0">
      <selection activeCell="A5" sqref="A5"/>
    </sheetView>
  </sheetViews>
  <sheetFormatPr baseColWidth="10" defaultColWidth="9.140625" defaultRowHeight="15" x14ac:dyDescent="0.25"/>
  <cols>
    <col min="1" max="1" width="11.28515625" bestFit="1" customWidth="1"/>
    <col min="2" max="2" width="16.28515625" bestFit="1" customWidth="1"/>
    <col min="3" max="3" width="8.5703125" bestFit="1" customWidth="1"/>
    <col min="4" max="4" width="7" bestFit="1" customWidth="1"/>
    <col min="5" max="5" width="8.5703125" bestFit="1" customWidth="1"/>
    <col min="6" max="6" width="7" bestFit="1" customWidth="1"/>
    <col min="7" max="7" width="8.5703125" bestFit="1" customWidth="1"/>
    <col min="8" max="8" width="7" bestFit="1" customWidth="1"/>
    <col min="9" max="9" width="8.5703125" bestFit="1" customWidth="1"/>
    <col min="10" max="10" width="7" bestFit="1" customWidth="1"/>
    <col min="11" max="11" width="3.85546875" style="4" customWidth="1"/>
    <col min="12" max="12" width="5.28515625" customWidth="1"/>
  </cols>
  <sheetData>
    <row r="1" spans="1:11" ht="21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13</v>
      </c>
      <c r="K1" s="3"/>
    </row>
    <row r="2" spans="1:11" ht="21" x14ac:dyDescent="0.25">
      <c r="A2" s="1">
        <v>1</v>
      </c>
      <c r="B2" s="2">
        <v>42736</v>
      </c>
      <c r="C2" s="1" t="s">
        <v>8</v>
      </c>
      <c r="D2" s="1">
        <v>5</v>
      </c>
      <c r="E2" s="1" t="s">
        <v>9</v>
      </c>
      <c r="F2" s="1">
        <v>2</v>
      </c>
      <c r="G2" s="1" t="s">
        <v>10</v>
      </c>
      <c r="H2" s="1">
        <v>2</v>
      </c>
      <c r="I2" s="1" t="s">
        <v>11</v>
      </c>
      <c r="J2" s="1">
        <v>1</v>
      </c>
      <c r="K2" s="8">
        <f>IF($A2="","",MAX(المشتريات!$K:$K)+ROW($A1))</f>
        <v>3</v>
      </c>
    </row>
    <row r="3" spans="1:11" ht="21" x14ac:dyDescent="0.25">
      <c r="A3" s="1">
        <v>2</v>
      </c>
      <c r="B3" s="2">
        <v>42737</v>
      </c>
      <c r="C3" s="1" t="s">
        <v>10</v>
      </c>
      <c r="D3" s="1">
        <v>4</v>
      </c>
      <c r="E3" s="1" t="s">
        <v>9</v>
      </c>
      <c r="F3" s="1">
        <v>3</v>
      </c>
      <c r="G3" s="1"/>
      <c r="H3" s="1"/>
      <c r="I3" s="1"/>
      <c r="J3" s="1"/>
      <c r="K3" s="8">
        <f>IF($A3="","",MAX(المشتريات!$K:$K)+ROW($A2))</f>
        <v>4</v>
      </c>
    </row>
    <row r="4" spans="1:11" ht="21" x14ac:dyDescent="0.25">
      <c r="A4" s="1"/>
      <c r="B4" s="2"/>
      <c r="C4" s="1"/>
      <c r="D4" s="1"/>
      <c r="E4" s="1"/>
      <c r="F4" s="1"/>
      <c r="G4" s="1"/>
      <c r="H4" s="1"/>
      <c r="I4" s="1"/>
      <c r="J4" s="1"/>
      <c r="K4" s="8" t="str">
        <f>IF($A4="","",MAX(المشتريات!$K:$K)+ROW($A3))</f>
        <v/>
      </c>
    </row>
    <row r="5" spans="1:11" ht="21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8" t="str">
        <f>IF($A5="","",MAX(المشتريات!$K:$K)+ROW($A4))</f>
        <v/>
      </c>
    </row>
    <row r="6" spans="1:11" ht="21" x14ac:dyDescent="0.25">
      <c r="A6" s="1"/>
      <c r="B6" s="2"/>
      <c r="C6" s="1"/>
      <c r="D6" s="1"/>
      <c r="E6" s="1"/>
      <c r="F6" s="1"/>
      <c r="G6" s="1"/>
      <c r="H6" s="1"/>
      <c r="I6" s="1"/>
      <c r="J6" s="1"/>
      <c r="K6" s="8" t="str">
        <f>IF($A6="","",MAX(المشتريات!$K:$K)+ROW($A5))</f>
        <v/>
      </c>
    </row>
    <row r="7" spans="1:11" ht="21" x14ac:dyDescent="0.25">
      <c r="A7" s="1"/>
      <c r="B7" s="2"/>
      <c r="C7" s="1"/>
      <c r="D7" s="1"/>
      <c r="E7" s="1"/>
      <c r="F7" s="1"/>
      <c r="G7" s="1"/>
      <c r="H7" s="1"/>
      <c r="I7" s="1"/>
      <c r="J7" s="1"/>
      <c r="K7" s="8" t="str">
        <f>IF($A7="","",MAX(المشتريات!$K:$K)+ROW($A6))</f>
        <v/>
      </c>
    </row>
    <row r="8" spans="1:11" ht="21" x14ac:dyDescent="0.25">
      <c r="A8" s="1"/>
      <c r="B8" s="2"/>
      <c r="C8" s="1"/>
      <c r="D8" s="1"/>
      <c r="E8" s="1"/>
      <c r="F8" s="1"/>
      <c r="G8" s="1"/>
      <c r="H8" s="1"/>
      <c r="I8" s="1"/>
      <c r="J8" s="1"/>
      <c r="K8" s="8" t="str">
        <f>IF($A8="","",MAX(المشتريات!$K:$K)+ROW($A7))</f>
        <v/>
      </c>
    </row>
    <row r="9" spans="1:11" ht="21" x14ac:dyDescent="0.25">
      <c r="A9" s="1"/>
      <c r="B9" s="2"/>
      <c r="C9" s="1"/>
      <c r="D9" s="1"/>
      <c r="E9" s="1"/>
      <c r="F9" s="1"/>
      <c r="G9" s="1"/>
      <c r="H9" s="1"/>
      <c r="I9" s="1"/>
      <c r="J9" s="1"/>
      <c r="K9" s="8" t="str">
        <f>IF($A9="","",MAX(المشتريات!$K:$K)+ROW($A8))</f>
        <v/>
      </c>
    </row>
    <row r="10" spans="1:11" ht="21" x14ac:dyDescent="0.25">
      <c r="A10" s="1"/>
      <c r="B10" s="2"/>
      <c r="C10" s="1"/>
      <c r="D10" s="1"/>
      <c r="E10" s="1"/>
      <c r="F10" s="1"/>
      <c r="G10" s="1"/>
      <c r="H10" s="1"/>
      <c r="I10" s="1"/>
      <c r="J10" s="1"/>
      <c r="K10" s="8" t="str">
        <f>IF($A10="","",MAX(المشتريات!$K:$K)+ROW($A9))</f>
        <v/>
      </c>
    </row>
    <row r="11" spans="1:11" ht="21" x14ac:dyDescent="0.25">
      <c r="A11" s="1"/>
      <c r="B11" s="2"/>
      <c r="C11" s="1"/>
      <c r="D11" s="1"/>
      <c r="E11" s="1"/>
      <c r="F11" s="1"/>
      <c r="G11" s="1"/>
      <c r="H11" s="1"/>
      <c r="I11" s="1"/>
      <c r="J11" s="1"/>
      <c r="K11" s="8" t="str">
        <f>IF($A11="","",MAX(المشتريات!$K:$K)+ROW($A10))</f>
        <v/>
      </c>
    </row>
    <row r="12" spans="1:11" ht="21" x14ac:dyDescent="0.25">
      <c r="A12" s="1"/>
      <c r="B12" s="2"/>
      <c r="C12" s="1"/>
      <c r="D12" s="1"/>
      <c r="E12" s="1"/>
      <c r="F12" s="1"/>
      <c r="G12" s="1"/>
      <c r="H12" s="1"/>
      <c r="I12" s="1"/>
      <c r="J12" s="1"/>
      <c r="K12" s="8" t="str">
        <f>IF($A12="","",MAX(المشتريات!$K:$K)+ROW($A11))</f>
        <v/>
      </c>
    </row>
    <row r="13" spans="1:11" ht="21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8" t="str">
        <f>IF($A13="","",MAX(المشتريات!$K:$K)+ROW($A12))</f>
        <v/>
      </c>
    </row>
    <row r="14" spans="1:11" ht="21" x14ac:dyDescent="0.25">
      <c r="A14" s="1"/>
      <c r="B14" s="2"/>
      <c r="C14" s="1"/>
      <c r="D14" s="1"/>
      <c r="E14" s="1"/>
      <c r="F14" s="1"/>
      <c r="G14" s="1"/>
      <c r="H14" s="1"/>
      <c r="I14" s="1"/>
      <c r="J14" s="1"/>
      <c r="K14" s="8" t="str">
        <f>IF($A14="","",MAX(المشتريات!$K:$K)+ROW($A13))</f>
        <v/>
      </c>
    </row>
    <row r="15" spans="1:11" ht="21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8" t="str">
        <f>IF($A15="","",MAX(المشتريات!$K:$K)+ROW($A14))</f>
        <v/>
      </c>
    </row>
    <row r="16" spans="1:11" ht="21" x14ac:dyDescent="0.25">
      <c r="A16" s="1"/>
      <c r="B16" s="2"/>
      <c r="C16" s="1"/>
      <c r="D16" s="1"/>
      <c r="E16" s="1"/>
      <c r="F16" s="1"/>
      <c r="G16" s="1"/>
      <c r="H16" s="1"/>
      <c r="I16" s="1"/>
      <c r="J16" s="1"/>
      <c r="K16" s="8" t="str">
        <f>IF($A16="","",MAX(المشتريات!$K:$K)+ROW($A15))</f>
        <v/>
      </c>
    </row>
    <row r="17" spans="1:11" ht="21" x14ac:dyDescent="0.25">
      <c r="A17" s="1"/>
      <c r="B17" s="2"/>
      <c r="C17" s="1"/>
      <c r="D17" s="1"/>
      <c r="E17" s="1"/>
      <c r="F17" s="1"/>
      <c r="G17" s="1"/>
      <c r="H17" s="1"/>
      <c r="I17" s="1"/>
      <c r="J17" s="1"/>
      <c r="K17" s="8" t="str">
        <f>IF($A17="","",MAX(المشتريات!$K:$K)+ROW($A16))</f>
        <v/>
      </c>
    </row>
    <row r="18" spans="1:11" ht="21" x14ac:dyDescent="0.25">
      <c r="A18" s="1"/>
      <c r="B18" s="2"/>
      <c r="C18" s="1"/>
      <c r="D18" s="1"/>
      <c r="E18" s="1"/>
      <c r="F18" s="1"/>
      <c r="G18" s="1"/>
      <c r="H18" s="1"/>
      <c r="I18" s="1"/>
      <c r="J18" s="1"/>
      <c r="K18" s="8" t="str">
        <f>IF($A18="","",MAX(المشتريات!$K:$K)+ROW($A17))</f>
        <v/>
      </c>
    </row>
    <row r="19" spans="1:11" ht="21" x14ac:dyDescent="0.25">
      <c r="A19" s="1"/>
      <c r="B19" s="2"/>
      <c r="C19" s="1"/>
      <c r="D19" s="1"/>
      <c r="E19" s="1"/>
      <c r="F19" s="1"/>
      <c r="G19" s="1"/>
      <c r="H19" s="1"/>
      <c r="I19" s="1"/>
      <c r="J19" s="1"/>
      <c r="K19" s="8" t="str">
        <f>IF($A19="","",MAX(المشتريات!$K:$K)+ROW($A18))</f>
        <v/>
      </c>
    </row>
    <row r="20" spans="1:11" ht="21" x14ac:dyDescent="0.25">
      <c r="A20" s="1"/>
      <c r="B20" s="2"/>
      <c r="C20" s="1"/>
      <c r="D20" s="1"/>
      <c r="E20" s="1"/>
      <c r="F20" s="1"/>
      <c r="G20" s="1"/>
      <c r="H20" s="1"/>
      <c r="I20" s="1"/>
      <c r="J20" s="1"/>
      <c r="K20" s="8" t="str">
        <f>IF($A20="","",MAX(المشتريات!$K:$K)+ROW($A19))</f>
        <v/>
      </c>
    </row>
    <row r="21" spans="1:11" ht="21" x14ac:dyDescent="0.25">
      <c r="A21" s="1"/>
      <c r="B21" s="2"/>
      <c r="C21" s="1"/>
      <c r="D21" s="1"/>
      <c r="E21" s="1"/>
      <c r="F21" s="1"/>
      <c r="G21" s="1"/>
      <c r="H21" s="1"/>
      <c r="I21" s="1"/>
      <c r="J21" s="1"/>
      <c r="K21" s="8" t="str">
        <f>IF($A21="","",MAX(المشتريات!$K:$K)+ROW($A20))</f>
        <v/>
      </c>
    </row>
    <row r="22" spans="1:11" ht="21" x14ac:dyDescent="0.25">
      <c r="A22" s="1"/>
      <c r="B22" s="2"/>
      <c r="C22" s="1"/>
      <c r="D22" s="1"/>
      <c r="E22" s="1"/>
      <c r="F22" s="1"/>
      <c r="G22" s="1"/>
      <c r="H22" s="1"/>
      <c r="I22" s="1"/>
      <c r="J22" s="1"/>
      <c r="K22" s="8" t="str">
        <f>IF($A22="","",MAX(المشتريات!$K:$K)+ROW($A21))</f>
        <v/>
      </c>
    </row>
    <row r="23" spans="1:11" ht="21" x14ac:dyDescent="0.25">
      <c r="A23" s="1"/>
      <c r="B23" s="2"/>
      <c r="C23" s="1"/>
      <c r="D23" s="1"/>
      <c r="E23" s="1"/>
      <c r="F23" s="1"/>
      <c r="G23" s="1"/>
      <c r="H23" s="1"/>
      <c r="I23" s="1"/>
      <c r="J23" s="1"/>
      <c r="K23" s="8" t="str">
        <f>IF($A23="","",MAX(المشتريات!$K:$K)+ROW($A22))</f>
        <v/>
      </c>
    </row>
    <row r="24" spans="1:11" ht="21" x14ac:dyDescent="0.25">
      <c r="A24" s="1"/>
      <c r="B24" s="2"/>
      <c r="C24" s="1"/>
      <c r="D24" s="1"/>
      <c r="E24" s="1"/>
      <c r="F24" s="1"/>
      <c r="G24" s="1"/>
      <c r="H24" s="1"/>
      <c r="I24" s="1"/>
      <c r="J24" s="1"/>
      <c r="K24" s="8" t="str">
        <f>IF($A24="","",MAX(المشتريات!$K:$K)+ROW($A23))</f>
        <v/>
      </c>
    </row>
    <row r="25" spans="1:11" ht="21" x14ac:dyDescent="0.25">
      <c r="A25" s="1"/>
      <c r="B25" s="2"/>
      <c r="C25" s="1"/>
      <c r="D25" s="1"/>
      <c r="E25" s="1"/>
      <c r="F25" s="1"/>
      <c r="G25" s="1"/>
      <c r="H25" s="1"/>
      <c r="I25" s="1"/>
      <c r="J25" s="1"/>
      <c r="K25" s="8" t="str">
        <f>IF($A25="","",MAX(المشتريات!$K:$K)+ROW($A24))</f>
        <v/>
      </c>
    </row>
    <row r="26" spans="1:11" ht="21" x14ac:dyDescent="0.25">
      <c r="A26" s="1"/>
      <c r="B26" s="2"/>
      <c r="C26" s="1"/>
      <c r="D26" s="1"/>
      <c r="E26" s="1"/>
      <c r="F26" s="1"/>
      <c r="G26" s="1"/>
      <c r="H26" s="1"/>
      <c r="I26" s="1"/>
      <c r="J26" s="1"/>
      <c r="K26" s="8" t="str">
        <f>IF($A26="","",MAX(المشتريات!$K:$K)+ROW($A25))</f>
        <v/>
      </c>
    </row>
    <row r="27" spans="1:11" ht="21" x14ac:dyDescent="0.25">
      <c r="A27" s="1"/>
      <c r="B27" s="2"/>
      <c r="C27" s="1"/>
      <c r="D27" s="1"/>
      <c r="E27" s="1"/>
      <c r="F27" s="1"/>
      <c r="G27" s="1"/>
      <c r="H27" s="1"/>
      <c r="I27" s="1"/>
      <c r="J27" s="1"/>
      <c r="K27" s="8" t="str">
        <f>IF($A27="","",MAX(المشتريات!$K:$K)+ROW($A26))</f>
        <v/>
      </c>
    </row>
    <row r="28" spans="1:11" ht="21" x14ac:dyDescent="0.25">
      <c r="A28" s="1"/>
      <c r="B28" s="2"/>
      <c r="C28" s="1"/>
      <c r="D28" s="1"/>
      <c r="E28" s="1"/>
      <c r="F28" s="1"/>
      <c r="G28" s="1"/>
      <c r="H28" s="1"/>
      <c r="I28" s="1"/>
      <c r="J28" s="1"/>
      <c r="K28" s="8" t="str">
        <f>IF($A28="","",MAX(المشتريات!$K:$K)+ROW($A27))</f>
        <v/>
      </c>
    </row>
    <row r="29" spans="1:11" ht="21" x14ac:dyDescent="0.25">
      <c r="A29" s="1"/>
      <c r="B29" s="2"/>
      <c r="C29" s="1"/>
      <c r="D29" s="1"/>
      <c r="E29" s="1"/>
      <c r="F29" s="1"/>
      <c r="G29" s="1"/>
      <c r="H29" s="1"/>
      <c r="I29" s="1"/>
      <c r="J29" s="1"/>
      <c r="K29" s="8" t="str">
        <f>IF($A29="","",MAX(المشتريات!$K:$K)+ROW($A28))</f>
        <v/>
      </c>
    </row>
    <row r="30" spans="1:11" ht="21" x14ac:dyDescent="0.25">
      <c r="A30" s="1"/>
      <c r="B30" s="2"/>
      <c r="C30" s="1"/>
      <c r="D30" s="1"/>
      <c r="E30" s="1"/>
      <c r="F30" s="1"/>
      <c r="G30" s="1"/>
      <c r="H30" s="1"/>
      <c r="I30" s="1"/>
      <c r="J30" s="1"/>
      <c r="K30" s="8" t="str">
        <f>IF($A30="","",MAX(المشتريات!$K:$K)+ROW($A29))</f>
        <v/>
      </c>
    </row>
    <row r="31" spans="1:11" ht="21" x14ac:dyDescent="0.25">
      <c r="A31" s="1"/>
      <c r="B31" s="2"/>
      <c r="C31" s="1"/>
      <c r="D31" s="1"/>
      <c r="E31" s="1"/>
      <c r="F31" s="1"/>
      <c r="G31" s="1"/>
      <c r="H31" s="1"/>
      <c r="I31" s="1"/>
      <c r="J31" s="1"/>
      <c r="K31" s="8" t="str">
        <f>IF($A31="","",MAX(المشتريات!$K:$K)+ROW($A30))</f>
        <v/>
      </c>
    </row>
    <row r="32" spans="1:11" ht="21" x14ac:dyDescent="0.25">
      <c r="A32" s="1"/>
      <c r="B32" s="2"/>
      <c r="C32" s="1"/>
      <c r="D32" s="1"/>
      <c r="E32" s="1"/>
      <c r="F32" s="1"/>
      <c r="G32" s="1"/>
      <c r="H32" s="1"/>
      <c r="I32" s="1"/>
      <c r="J32" s="1"/>
      <c r="K32" s="8" t="str">
        <f>IF($A32="","",MAX(المشتريات!$K:$K)+ROW($A31))</f>
        <v/>
      </c>
    </row>
    <row r="33" spans="1:11" ht="21" x14ac:dyDescent="0.25">
      <c r="A33" s="1"/>
      <c r="B33" s="2"/>
      <c r="C33" s="1"/>
      <c r="D33" s="1"/>
      <c r="E33" s="1"/>
      <c r="F33" s="1"/>
      <c r="G33" s="1"/>
      <c r="H33" s="1"/>
      <c r="I33" s="1"/>
      <c r="J33" s="1"/>
      <c r="K33" s="8" t="str">
        <f>IF($A33="","",MAX(المشتريات!$K:$K)+ROW($A32))</f>
        <v/>
      </c>
    </row>
    <row r="34" spans="1:11" ht="21" x14ac:dyDescent="0.25">
      <c r="A34" s="1"/>
      <c r="B34" s="2"/>
      <c r="C34" s="1"/>
      <c r="D34" s="1"/>
      <c r="E34" s="1"/>
      <c r="F34" s="1"/>
      <c r="G34" s="1"/>
      <c r="H34" s="1"/>
      <c r="I34" s="1"/>
      <c r="J34" s="1"/>
      <c r="K34" s="8" t="str">
        <f>IF($A34="","",MAX(المشتريات!$K:$K)+ROW($A33))</f>
        <v/>
      </c>
    </row>
    <row r="35" spans="1:11" ht="21" x14ac:dyDescent="0.25">
      <c r="A35" s="1"/>
      <c r="B35" s="2"/>
      <c r="C35" s="1"/>
      <c r="D35" s="1"/>
      <c r="E35" s="1"/>
      <c r="F35" s="1"/>
      <c r="G35" s="1"/>
      <c r="H35" s="1"/>
      <c r="I35" s="1"/>
      <c r="J35" s="1"/>
      <c r="K35" s="8" t="str">
        <f>IF($A35="","",MAX(المشتريات!$K:$K)+ROW($A34))</f>
        <v/>
      </c>
    </row>
    <row r="36" spans="1:11" ht="21" x14ac:dyDescent="0.25">
      <c r="A36" s="1"/>
      <c r="B36" s="2"/>
      <c r="C36" s="1"/>
      <c r="D36" s="1"/>
      <c r="E36" s="1"/>
      <c r="F36" s="1"/>
      <c r="G36" s="1"/>
      <c r="H36" s="1"/>
      <c r="I36" s="1"/>
      <c r="J36" s="1"/>
      <c r="K36" s="8" t="str">
        <f>IF($A36="","",MAX(المشتريات!$K:$K)+ROW($A35))</f>
        <v/>
      </c>
    </row>
    <row r="37" spans="1:11" ht="21" x14ac:dyDescent="0.25">
      <c r="A37" s="1"/>
      <c r="B37" s="2"/>
      <c r="C37" s="1"/>
      <c r="D37" s="1"/>
      <c r="E37" s="1"/>
      <c r="F37" s="1"/>
      <c r="G37" s="1"/>
      <c r="H37" s="1"/>
      <c r="I37" s="1"/>
      <c r="J37" s="1"/>
      <c r="K37" s="8" t="str">
        <f>IF($A37="","",MAX(المشتريات!$K:$K)+ROW($A36))</f>
        <v/>
      </c>
    </row>
    <row r="38" spans="1:11" ht="21" x14ac:dyDescent="0.25">
      <c r="A38" s="1"/>
      <c r="B38" s="2"/>
      <c r="C38" s="1"/>
      <c r="D38" s="1"/>
      <c r="E38" s="1"/>
      <c r="F38" s="1"/>
      <c r="G38" s="1"/>
      <c r="H38" s="1"/>
      <c r="I38" s="1"/>
      <c r="J38" s="1"/>
      <c r="K38" s="8" t="str">
        <f>IF($A38="","",MAX(المشتريات!$K:$K)+ROW($A37))</f>
        <v/>
      </c>
    </row>
    <row r="39" spans="1:11" ht="21" x14ac:dyDescent="0.25">
      <c r="A39" s="1"/>
      <c r="B39" s="2"/>
      <c r="C39" s="1"/>
      <c r="D39" s="1"/>
      <c r="E39" s="1"/>
      <c r="F39" s="1"/>
      <c r="G39" s="1"/>
      <c r="H39" s="1"/>
      <c r="I39" s="1"/>
      <c r="J39" s="1"/>
      <c r="K39" s="8" t="str">
        <f>IF($A39="","",MAX(المشتريات!$K:$K)+ROW($A38))</f>
        <v/>
      </c>
    </row>
    <row r="40" spans="1:11" ht="21" x14ac:dyDescent="0.25">
      <c r="A40" s="1"/>
      <c r="B40" s="2"/>
      <c r="C40" s="1"/>
      <c r="D40" s="1"/>
      <c r="E40" s="1"/>
      <c r="F40" s="1"/>
      <c r="G40" s="1"/>
      <c r="H40" s="1"/>
      <c r="I40" s="1"/>
      <c r="J40" s="1"/>
      <c r="K40" s="8" t="str">
        <f>IF($A40="","",MAX(المشتريات!$K:$K)+ROW($A39))</f>
        <v/>
      </c>
    </row>
    <row r="41" spans="1:11" ht="21" x14ac:dyDescent="0.25">
      <c r="A41" s="1"/>
      <c r="B41" s="2"/>
      <c r="C41" s="1"/>
      <c r="D41" s="1"/>
      <c r="E41" s="1"/>
      <c r="F41" s="1"/>
      <c r="G41" s="1"/>
      <c r="H41" s="1"/>
      <c r="I41" s="1"/>
      <c r="J41" s="1"/>
      <c r="K41" s="8" t="str">
        <f>IF($A41="","",MAX(المشتريات!$K:$K)+ROW($A40))</f>
        <v/>
      </c>
    </row>
    <row r="42" spans="1:11" ht="21" x14ac:dyDescent="0.25">
      <c r="A42" s="1"/>
      <c r="B42" s="2"/>
      <c r="C42" s="1"/>
      <c r="D42" s="1"/>
      <c r="E42" s="1"/>
      <c r="F42" s="1"/>
      <c r="G42" s="1"/>
      <c r="H42" s="1"/>
      <c r="I42" s="1"/>
      <c r="J42" s="1"/>
      <c r="K42" s="8" t="str">
        <f>IF($A42="","",MAX(المشتريات!$K:$K)+ROW($A41))</f>
        <v/>
      </c>
    </row>
    <row r="43" spans="1:11" ht="21" x14ac:dyDescent="0.25">
      <c r="A43" s="1"/>
      <c r="B43" s="2"/>
      <c r="C43" s="1"/>
      <c r="D43" s="1"/>
      <c r="E43" s="1"/>
      <c r="F43" s="1"/>
      <c r="G43" s="1"/>
      <c r="H43" s="1"/>
      <c r="I43" s="1"/>
      <c r="J43" s="1"/>
      <c r="K43" s="8" t="str">
        <f>IF($A43="","",MAX(المشتريات!$K:$K)+ROW($A42))</f>
        <v/>
      </c>
    </row>
    <row r="44" spans="1:11" ht="21" x14ac:dyDescent="0.25">
      <c r="A44" s="1"/>
      <c r="B44" s="2"/>
      <c r="C44" s="1"/>
      <c r="D44" s="1"/>
      <c r="E44" s="1"/>
      <c r="F44" s="1"/>
      <c r="G44" s="1"/>
      <c r="H44" s="1"/>
      <c r="I44" s="1"/>
      <c r="J44" s="1"/>
      <c r="K44" s="8" t="str">
        <f>IF($A44="","",MAX(المشتريات!$K:$K)+ROW($A43))</f>
        <v/>
      </c>
    </row>
    <row r="45" spans="1:11" ht="21" x14ac:dyDescent="0.25">
      <c r="A45" s="1"/>
      <c r="B45" s="2"/>
      <c r="C45" s="1"/>
      <c r="D45" s="1"/>
      <c r="E45" s="1"/>
      <c r="F45" s="1"/>
      <c r="G45" s="1"/>
      <c r="H45" s="1"/>
      <c r="I45" s="1"/>
      <c r="J45" s="1"/>
      <c r="K45" s="8" t="str">
        <f>IF($A45="","",MAX(المشتريات!$K:$K)+ROW($A44))</f>
        <v/>
      </c>
    </row>
    <row r="46" spans="1:11" ht="21" x14ac:dyDescent="0.25">
      <c r="A46" s="1"/>
      <c r="B46" s="2"/>
      <c r="C46" s="1"/>
      <c r="D46" s="1"/>
      <c r="E46" s="1"/>
      <c r="F46" s="1"/>
      <c r="G46" s="1"/>
      <c r="H46" s="1"/>
      <c r="I46" s="1"/>
      <c r="J46" s="1"/>
      <c r="K46" s="8" t="str">
        <f>IF($A46="","",MAX(المشتريات!$K:$K)+ROW($A45))</f>
        <v/>
      </c>
    </row>
    <row r="47" spans="1:11" ht="21" x14ac:dyDescent="0.25">
      <c r="A47" s="1"/>
      <c r="B47" s="2"/>
      <c r="C47" s="1"/>
      <c r="D47" s="1"/>
      <c r="E47" s="1"/>
      <c r="F47" s="1"/>
      <c r="G47" s="1"/>
      <c r="H47" s="1"/>
      <c r="I47" s="1"/>
      <c r="J47" s="1"/>
      <c r="K47" s="8" t="str">
        <f>IF($A47="","",MAX(المشتريات!$K:$K)+ROW($A46))</f>
        <v/>
      </c>
    </row>
    <row r="48" spans="1:11" ht="21" x14ac:dyDescent="0.25">
      <c r="A48" s="1"/>
      <c r="B48" s="2"/>
      <c r="C48" s="1"/>
      <c r="D48" s="1"/>
      <c r="E48" s="1"/>
      <c r="F48" s="1"/>
      <c r="G48" s="1"/>
      <c r="H48" s="1"/>
      <c r="I48" s="1"/>
      <c r="J48" s="1"/>
      <c r="K48" s="8" t="str">
        <f>IF($A48="","",MAX(المشتريات!$K:$K)+ROW($A47))</f>
        <v/>
      </c>
    </row>
    <row r="49" spans="1:11" ht="21" x14ac:dyDescent="0.25">
      <c r="A49" s="1"/>
      <c r="B49" s="2"/>
      <c r="C49" s="1"/>
      <c r="D49" s="1"/>
      <c r="E49" s="1"/>
      <c r="F49" s="1"/>
      <c r="G49" s="1"/>
      <c r="H49" s="1"/>
      <c r="I49" s="1"/>
      <c r="J49" s="1"/>
      <c r="K49" s="8" t="str">
        <f>IF($A49="","",MAX(المشتريات!$K:$K)+ROW($A48))</f>
        <v/>
      </c>
    </row>
    <row r="50" spans="1:11" ht="21" x14ac:dyDescent="0.25">
      <c r="A50" s="1"/>
      <c r="B50" s="2"/>
      <c r="C50" s="1"/>
      <c r="D50" s="1"/>
      <c r="E50" s="1"/>
      <c r="F50" s="1"/>
      <c r="G50" s="1"/>
      <c r="H50" s="1"/>
      <c r="I50" s="1"/>
      <c r="J50" s="1"/>
      <c r="K50" s="8" t="str">
        <f>IF($A50="","",MAX(المشتريات!$K:$K)+ROW($A49))</f>
        <v/>
      </c>
    </row>
    <row r="51" spans="1:11" ht="21" x14ac:dyDescent="0.25">
      <c r="A51" s="1"/>
      <c r="B51" s="2"/>
      <c r="C51" s="1"/>
      <c r="D51" s="1"/>
      <c r="E51" s="1"/>
      <c r="F51" s="1"/>
      <c r="G51" s="1"/>
      <c r="H51" s="1"/>
      <c r="I51" s="1"/>
      <c r="J51" s="1"/>
      <c r="K51" s="8" t="str">
        <f>IF($A51="","",MAX(المشتريات!$K:$K)+ROW($A50))</f>
        <v/>
      </c>
    </row>
    <row r="52" spans="1:11" ht="21" x14ac:dyDescent="0.25">
      <c r="A52" s="1"/>
      <c r="B52" s="2"/>
      <c r="C52" s="1"/>
      <c r="D52" s="1"/>
      <c r="E52" s="1"/>
      <c r="F52" s="1"/>
      <c r="G52" s="1"/>
      <c r="H52" s="1"/>
      <c r="I52" s="1"/>
      <c r="J52" s="1"/>
      <c r="K52" s="8" t="str">
        <f>IF($A52="","",MAX(المشتريات!$K:$K)+ROW($A51))</f>
        <v/>
      </c>
    </row>
    <row r="53" spans="1:11" ht="21" x14ac:dyDescent="0.25">
      <c r="A53" s="1"/>
      <c r="B53" s="2"/>
      <c r="C53" s="1"/>
      <c r="D53" s="1"/>
      <c r="E53" s="1"/>
      <c r="F53" s="1"/>
      <c r="G53" s="1"/>
      <c r="H53" s="1"/>
      <c r="I53" s="1"/>
      <c r="J53" s="1"/>
      <c r="K53" s="8" t="str">
        <f>IF($A53="","",MAX(المشتريات!$K:$K)+ROW($A52))</f>
        <v/>
      </c>
    </row>
    <row r="54" spans="1:11" ht="21" x14ac:dyDescent="0.25">
      <c r="A54" s="1"/>
      <c r="B54" s="2"/>
      <c r="C54" s="1"/>
      <c r="D54" s="1"/>
      <c r="E54" s="1"/>
      <c r="F54" s="1"/>
      <c r="G54" s="1"/>
      <c r="H54" s="1"/>
      <c r="I54" s="1"/>
      <c r="J54" s="1"/>
      <c r="K54" s="8" t="str">
        <f>IF($A54="","",MAX(المشتريات!$K:$K)+ROW($A53))</f>
        <v/>
      </c>
    </row>
    <row r="55" spans="1:11" ht="21" x14ac:dyDescent="0.25">
      <c r="A55" s="1"/>
      <c r="B55" s="2"/>
      <c r="C55" s="1"/>
      <c r="D55" s="1"/>
      <c r="E55" s="1"/>
      <c r="F55" s="1"/>
      <c r="G55" s="1"/>
      <c r="H55" s="1"/>
      <c r="I55" s="1"/>
      <c r="J55" s="1"/>
      <c r="K55" s="8" t="str">
        <f>IF($A55="","",MAX(المشتريات!$K:$K)+ROW($A54))</f>
        <v/>
      </c>
    </row>
    <row r="56" spans="1:11" ht="21" x14ac:dyDescent="0.25">
      <c r="A56" s="1"/>
      <c r="B56" s="2"/>
      <c r="C56" s="1"/>
      <c r="D56" s="1"/>
      <c r="E56" s="1"/>
      <c r="F56" s="1"/>
      <c r="G56" s="1"/>
      <c r="H56" s="1"/>
      <c r="I56" s="1"/>
      <c r="J56" s="1"/>
      <c r="K56" s="8" t="str">
        <f>IF($A56="","",MAX(المشتريات!$K:$K)+ROW($A55))</f>
        <v/>
      </c>
    </row>
    <row r="57" spans="1:11" ht="21" x14ac:dyDescent="0.25">
      <c r="A57" s="1"/>
      <c r="B57" s="2"/>
      <c r="C57" s="1"/>
      <c r="D57" s="1"/>
      <c r="E57" s="1"/>
      <c r="F57" s="1"/>
      <c r="G57" s="1"/>
      <c r="H57" s="1"/>
      <c r="I57" s="1"/>
      <c r="J57" s="1"/>
      <c r="K57" s="8" t="str">
        <f>IF($A57="","",MAX(المشتريات!$K:$K)+ROW($A56))</f>
        <v/>
      </c>
    </row>
    <row r="58" spans="1:11" ht="21" x14ac:dyDescent="0.25">
      <c r="A58" s="1"/>
      <c r="B58" s="2"/>
      <c r="C58" s="1"/>
      <c r="D58" s="1"/>
      <c r="E58" s="1"/>
      <c r="F58" s="1"/>
      <c r="G58" s="1"/>
      <c r="H58" s="1"/>
      <c r="I58" s="1"/>
      <c r="J58" s="1"/>
      <c r="K58" s="8" t="str">
        <f>IF($A58="","",MAX(المشتريات!$K:$K)+ROW($A57))</f>
        <v/>
      </c>
    </row>
    <row r="59" spans="1:11" ht="21" x14ac:dyDescent="0.25">
      <c r="A59" s="1"/>
      <c r="B59" s="2"/>
      <c r="C59" s="1"/>
      <c r="D59" s="1"/>
      <c r="E59" s="1"/>
      <c r="F59" s="1"/>
      <c r="G59" s="1"/>
      <c r="H59" s="1"/>
      <c r="I59" s="1"/>
      <c r="J59" s="1"/>
      <c r="K59" s="8" t="str">
        <f>IF($A59="","",MAX(المشتريات!$K:$K)+ROW($A58))</f>
        <v/>
      </c>
    </row>
    <row r="60" spans="1:11" ht="21" x14ac:dyDescent="0.25">
      <c r="A60" s="1"/>
      <c r="B60" s="2"/>
      <c r="C60" s="1"/>
      <c r="D60" s="1"/>
      <c r="E60" s="1"/>
      <c r="F60" s="1"/>
      <c r="G60" s="1"/>
      <c r="H60" s="1"/>
      <c r="I60" s="1"/>
      <c r="J60" s="1"/>
      <c r="K60" s="8" t="str">
        <f>IF($A60="","",MAX(المشتريات!$K:$K)+ROW($A59))</f>
        <v/>
      </c>
    </row>
    <row r="61" spans="1:11" ht="21" x14ac:dyDescent="0.25">
      <c r="A61" s="1"/>
      <c r="B61" s="2"/>
      <c r="C61" s="1"/>
      <c r="D61" s="1"/>
      <c r="E61" s="1"/>
      <c r="F61" s="1"/>
      <c r="G61" s="1"/>
      <c r="H61" s="1"/>
      <c r="I61" s="1"/>
      <c r="J61" s="1"/>
      <c r="K61" s="8" t="str">
        <f>IF($A61="","",MAX(المشتريات!$K:$K)+ROW($A60))</f>
        <v/>
      </c>
    </row>
    <row r="62" spans="1:11" ht="21" x14ac:dyDescent="0.25">
      <c r="A62" s="1"/>
      <c r="B62" s="2"/>
      <c r="C62" s="1"/>
      <c r="D62" s="1"/>
      <c r="E62" s="1"/>
      <c r="F62" s="1"/>
      <c r="G62" s="1"/>
      <c r="H62" s="1"/>
      <c r="I62" s="1"/>
      <c r="J62" s="1"/>
      <c r="K62" s="8" t="str">
        <f>IF($A62="","",MAX(المشتريات!$K:$K)+ROW($A61))</f>
        <v/>
      </c>
    </row>
    <row r="63" spans="1:11" ht="21" x14ac:dyDescent="0.25">
      <c r="A63" s="1"/>
      <c r="B63" s="2"/>
      <c r="C63" s="1"/>
      <c r="D63" s="1"/>
      <c r="E63" s="1"/>
      <c r="F63" s="1"/>
      <c r="G63" s="1"/>
      <c r="H63" s="1"/>
      <c r="I63" s="1"/>
      <c r="J63" s="1"/>
      <c r="K63" s="8" t="str">
        <f>IF($A63="","",MAX(المشتريات!$K:$K)+ROW($A62))</f>
        <v/>
      </c>
    </row>
    <row r="64" spans="1:11" ht="21" x14ac:dyDescent="0.25">
      <c r="A64" s="1"/>
      <c r="B64" s="2"/>
      <c r="C64" s="1"/>
      <c r="D64" s="1"/>
      <c r="E64" s="1"/>
      <c r="F64" s="1"/>
      <c r="G64" s="1"/>
      <c r="H64" s="1"/>
      <c r="I64" s="1"/>
      <c r="J64" s="1"/>
      <c r="K64" s="8" t="str">
        <f>IF($A64="","",MAX(المشتريات!$K:$K)+ROW($A63))</f>
        <v/>
      </c>
    </row>
    <row r="65" spans="1:11" ht="21" x14ac:dyDescent="0.25">
      <c r="A65" s="1"/>
      <c r="B65" s="2"/>
      <c r="C65" s="1"/>
      <c r="D65" s="1"/>
      <c r="E65" s="1"/>
      <c r="F65" s="1"/>
      <c r="G65" s="1"/>
      <c r="H65" s="1"/>
      <c r="I65" s="1"/>
      <c r="J65" s="1"/>
      <c r="K65" s="8" t="str">
        <f>IF($A65="","",MAX(المشتريات!$K:$K)+ROW($A64))</f>
        <v/>
      </c>
    </row>
    <row r="66" spans="1:11" ht="21" x14ac:dyDescent="0.25">
      <c r="A66" s="1"/>
      <c r="B66" s="2"/>
      <c r="C66" s="1"/>
      <c r="D66" s="1"/>
      <c r="E66" s="1"/>
      <c r="F66" s="1"/>
      <c r="G66" s="1"/>
      <c r="H66" s="1"/>
      <c r="I66" s="1"/>
      <c r="J66" s="1"/>
      <c r="K66" s="8" t="str">
        <f>IF($A66="","",MAX(المشتريات!$K:$K)+ROW($A65))</f>
        <v/>
      </c>
    </row>
    <row r="67" spans="1:11" ht="21" x14ac:dyDescent="0.25">
      <c r="A67" s="1"/>
      <c r="B67" s="2"/>
      <c r="C67" s="1"/>
      <c r="D67" s="1"/>
      <c r="E67" s="1"/>
      <c r="F67" s="1"/>
      <c r="G67" s="1"/>
      <c r="H67" s="1"/>
      <c r="I67" s="1"/>
      <c r="J67" s="1"/>
      <c r="K67" s="8" t="str">
        <f>IF($A67="","",MAX(المشتريات!$K:$K)+ROW($A66))</f>
        <v/>
      </c>
    </row>
    <row r="68" spans="1:11" ht="21" x14ac:dyDescent="0.25">
      <c r="A68" s="1"/>
      <c r="B68" s="2"/>
      <c r="C68" s="1"/>
      <c r="D68" s="1"/>
      <c r="E68" s="1"/>
      <c r="F68" s="1"/>
      <c r="G68" s="1"/>
      <c r="H68" s="1"/>
      <c r="I68" s="1"/>
      <c r="J68" s="1"/>
      <c r="K68" s="8" t="str">
        <f>IF($A68="","",MAX(المشتريات!$K:$K)+ROW($A67))</f>
        <v/>
      </c>
    </row>
    <row r="69" spans="1:11" ht="21" x14ac:dyDescent="0.25">
      <c r="A69" s="1"/>
      <c r="B69" s="2"/>
      <c r="C69" s="1"/>
      <c r="D69" s="1"/>
      <c r="E69" s="1"/>
      <c r="F69" s="1"/>
      <c r="G69" s="1"/>
      <c r="H69" s="1"/>
      <c r="I69" s="1"/>
      <c r="J69" s="1"/>
      <c r="K69" s="8" t="str">
        <f>IF($A69="","",MAX(المشتريات!$K:$K)+ROW($A68))</f>
        <v/>
      </c>
    </row>
    <row r="70" spans="1:11" ht="21" x14ac:dyDescent="0.25">
      <c r="A70" s="1"/>
      <c r="B70" s="2"/>
      <c r="C70" s="1"/>
      <c r="D70" s="1"/>
      <c r="E70" s="1"/>
      <c r="F70" s="1"/>
      <c r="G70" s="1"/>
      <c r="H70" s="1"/>
      <c r="I70" s="1"/>
      <c r="J70" s="1"/>
      <c r="K70" s="8" t="str">
        <f>IF($A70="","",MAX(المشتريات!$K:$K)+ROW($A69))</f>
        <v/>
      </c>
    </row>
    <row r="71" spans="1:11" ht="21" x14ac:dyDescent="0.25">
      <c r="A71" s="1"/>
      <c r="B71" s="2"/>
      <c r="C71" s="1"/>
      <c r="D71" s="1"/>
      <c r="E71" s="1"/>
      <c r="F71" s="1"/>
      <c r="G71" s="1"/>
      <c r="H71" s="1"/>
      <c r="I71" s="1"/>
      <c r="J71" s="1"/>
      <c r="K71" s="8" t="str">
        <f>IF($A71="","",MAX(المشتريات!$K:$K)+ROW($A70))</f>
        <v/>
      </c>
    </row>
    <row r="72" spans="1:11" ht="21" x14ac:dyDescent="0.25">
      <c r="A72" s="1"/>
      <c r="B72" s="2"/>
      <c r="C72" s="1"/>
      <c r="D72" s="1"/>
      <c r="E72" s="1"/>
      <c r="F72" s="1"/>
      <c r="G72" s="1"/>
      <c r="H72" s="1"/>
      <c r="I72" s="1"/>
      <c r="J72" s="1"/>
      <c r="K72" s="8" t="str">
        <f>IF($A72="","",MAX(المشتريات!$K:$K)+ROW($A71))</f>
        <v/>
      </c>
    </row>
    <row r="73" spans="1:11" ht="21" x14ac:dyDescent="0.25">
      <c r="A73" s="1"/>
      <c r="B73" s="2"/>
      <c r="C73" s="1"/>
      <c r="D73" s="1"/>
      <c r="E73" s="1"/>
      <c r="F73" s="1"/>
      <c r="G73" s="1"/>
      <c r="H73" s="1"/>
      <c r="I73" s="1"/>
      <c r="J73" s="1"/>
      <c r="K73" s="8" t="str">
        <f>IF($A73="","",MAX(المشتريات!$K:$K)+ROW($A72))</f>
        <v/>
      </c>
    </row>
    <row r="74" spans="1:11" ht="21" x14ac:dyDescent="0.25">
      <c r="A74" s="1"/>
      <c r="B74" s="2"/>
      <c r="C74" s="1"/>
      <c r="D74" s="1"/>
      <c r="E74" s="1"/>
      <c r="F74" s="1"/>
      <c r="G74" s="1"/>
      <c r="H74" s="1"/>
      <c r="I74" s="1"/>
      <c r="J74" s="1"/>
      <c r="K74" s="8" t="str">
        <f>IF($A74="","",MAX(المشتريات!$K:$K)+ROW($A73))</f>
        <v/>
      </c>
    </row>
    <row r="75" spans="1:11" ht="21" x14ac:dyDescent="0.25">
      <c r="A75" s="1"/>
      <c r="B75" s="2"/>
      <c r="C75" s="1"/>
      <c r="D75" s="1"/>
      <c r="E75" s="1"/>
      <c r="F75" s="1"/>
      <c r="G75" s="1"/>
      <c r="H75" s="1"/>
      <c r="I75" s="1"/>
      <c r="J75" s="1"/>
      <c r="K75" s="8" t="str">
        <f>IF($A75="","",MAX(المشتريات!$K:$K)+ROW($A74))</f>
        <v/>
      </c>
    </row>
    <row r="76" spans="1:11" ht="21" x14ac:dyDescent="0.25">
      <c r="A76" s="1"/>
      <c r="B76" s="2"/>
      <c r="C76" s="1"/>
      <c r="D76" s="1"/>
      <c r="E76" s="1"/>
      <c r="F76" s="1"/>
      <c r="G76" s="1"/>
      <c r="H76" s="1"/>
      <c r="I76" s="1"/>
      <c r="J76" s="1"/>
      <c r="K76" s="8" t="str">
        <f>IF($A76="","",MAX(المشتريات!$K:$K)+ROW($A75))</f>
        <v/>
      </c>
    </row>
    <row r="77" spans="1:11" ht="21" x14ac:dyDescent="0.25">
      <c r="A77" s="1"/>
      <c r="B77" s="2"/>
      <c r="C77" s="1"/>
      <c r="D77" s="1"/>
      <c r="E77" s="1"/>
      <c r="F77" s="1"/>
      <c r="G77" s="1"/>
      <c r="H77" s="1"/>
      <c r="I77" s="1"/>
      <c r="J77" s="1"/>
      <c r="K77" s="8" t="str">
        <f>IF($A77="","",MAX(المشتريات!$K:$K)+ROW($A76))</f>
        <v/>
      </c>
    </row>
    <row r="78" spans="1:11" ht="21" x14ac:dyDescent="0.25">
      <c r="A78" s="1"/>
      <c r="B78" s="2"/>
      <c r="C78" s="1"/>
      <c r="D78" s="1"/>
      <c r="E78" s="1"/>
      <c r="F78" s="1"/>
      <c r="G78" s="1"/>
      <c r="H78" s="1"/>
      <c r="I78" s="1"/>
      <c r="J78" s="1"/>
      <c r="K78" s="8" t="str">
        <f>IF($A78="","",MAX(المشتريات!$K:$K)+ROW($A77))</f>
        <v/>
      </c>
    </row>
    <row r="79" spans="1:11" ht="21" x14ac:dyDescent="0.25">
      <c r="A79" s="1"/>
      <c r="B79" s="2"/>
      <c r="C79" s="1"/>
      <c r="D79" s="1"/>
      <c r="E79" s="1"/>
      <c r="F79" s="1"/>
      <c r="G79" s="1"/>
      <c r="H79" s="1"/>
      <c r="I79" s="1"/>
      <c r="J79" s="1"/>
      <c r="K79" s="8" t="str">
        <f>IF($A79="","",MAX(المشتريات!$K:$K)+ROW($A78))</f>
        <v/>
      </c>
    </row>
    <row r="80" spans="1:11" ht="21" x14ac:dyDescent="0.25">
      <c r="A80" s="1"/>
      <c r="B80" s="2"/>
      <c r="C80" s="1"/>
      <c r="D80" s="1"/>
      <c r="E80" s="1"/>
      <c r="F80" s="1"/>
      <c r="G80" s="1"/>
      <c r="H80" s="1"/>
      <c r="I80" s="1"/>
      <c r="J80" s="1"/>
      <c r="K80" s="8" t="str">
        <f>IF($A80="","",MAX(المشتريات!$K:$K)+ROW($A79))</f>
        <v/>
      </c>
    </row>
    <row r="81" spans="1:11" ht="21" x14ac:dyDescent="0.25">
      <c r="A81" s="1"/>
      <c r="B81" s="2"/>
      <c r="C81" s="1"/>
      <c r="D81" s="1"/>
      <c r="E81" s="1"/>
      <c r="F81" s="1"/>
      <c r="G81" s="1"/>
      <c r="H81" s="1"/>
      <c r="I81" s="1"/>
      <c r="J81" s="1"/>
      <c r="K81" s="8" t="str">
        <f>IF($A81="","",MAX(المشتريات!$K:$K)+ROW($A80))</f>
        <v/>
      </c>
    </row>
    <row r="82" spans="1:11" ht="21" x14ac:dyDescent="0.25">
      <c r="A82" s="1"/>
      <c r="B82" s="2"/>
      <c r="C82" s="1"/>
      <c r="D82" s="1"/>
      <c r="E82" s="1"/>
      <c r="F82" s="1"/>
      <c r="G82" s="1"/>
      <c r="H82" s="1"/>
      <c r="I82" s="1"/>
      <c r="J82" s="1"/>
      <c r="K82" s="8" t="str">
        <f>IF($A82="","",MAX(المشتريات!$K:$K)+ROW($A81))</f>
        <v/>
      </c>
    </row>
    <row r="83" spans="1:11" ht="21" x14ac:dyDescent="0.25">
      <c r="A83" s="1"/>
      <c r="B83" s="2"/>
      <c r="C83" s="1"/>
      <c r="D83" s="1"/>
      <c r="E83" s="1"/>
      <c r="F83" s="1"/>
      <c r="G83" s="1"/>
      <c r="H83" s="1"/>
      <c r="I83" s="1"/>
      <c r="J83" s="1"/>
      <c r="K83" s="8" t="str">
        <f>IF($A83="","",MAX(المشتريات!$K:$K)+ROW($A82))</f>
        <v/>
      </c>
    </row>
    <row r="84" spans="1:11" ht="21" x14ac:dyDescent="0.25">
      <c r="A84" s="1"/>
      <c r="B84" s="2"/>
      <c r="C84" s="1"/>
      <c r="D84" s="1"/>
      <c r="E84" s="1"/>
      <c r="F84" s="1"/>
      <c r="G84" s="1"/>
      <c r="H84" s="1"/>
      <c r="I84" s="1"/>
      <c r="J84" s="1"/>
      <c r="K84" s="8" t="str">
        <f>IF($A84="","",MAX(المشتريات!$K:$K)+ROW($A83))</f>
        <v/>
      </c>
    </row>
    <row r="85" spans="1:11" ht="21" x14ac:dyDescent="0.25">
      <c r="A85" s="1"/>
      <c r="B85" s="2"/>
      <c r="C85" s="1"/>
      <c r="D85" s="1"/>
      <c r="E85" s="1"/>
      <c r="F85" s="1"/>
      <c r="G85" s="1"/>
      <c r="H85" s="1"/>
      <c r="I85" s="1"/>
      <c r="J85" s="1"/>
      <c r="K85" s="8" t="str">
        <f>IF($A85="","",MAX(المشتريات!$K:$K)+ROW($A84))</f>
        <v/>
      </c>
    </row>
    <row r="86" spans="1:11" ht="21" x14ac:dyDescent="0.25">
      <c r="A86" s="1"/>
      <c r="B86" s="2"/>
      <c r="C86" s="1"/>
      <c r="D86" s="1"/>
      <c r="E86" s="1"/>
      <c r="F86" s="1"/>
      <c r="G86" s="1"/>
      <c r="H86" s="1"/>
      <c r="I86" s="1"/>
      <c r="J86" s="1"/>
      <c r="K86" s="8" t="str">
        <f>IF($A86="","",MAX(المشتريات!$K:$K)+ROW($A85))</f>
        <v/>
      </c>
    </row>
    <row r="87" spans="1:11" ht="21" x14ac:dyDescent="0.25">
      <c r="A87" s="1"/>
      <c r="B87" s="2"/>
      <c r="C87" s="1"/>
      <c r="D87" s="1"/>
      <c r="E87" s="1"/>
      <c r="F87" s="1"/>
      <c r="G87" s="1"/>
      <c r="H87" s="1"/>
      <c r="I87" s="1"/>
      <c r="J87" s="1"/>
      <c r="K87" s="8" t="str">
        <f>IF($A87="","",MAX(المشتريات!$K:$K)+ROW($A86))</f>
        <v/>
      </c>
    </row>
    <row r="88" spans="1:11" ht="21" x14ac:dyDescent="0.25">
      <c r="A88" s="1"/>
      <c r="B88" s="2"/>
      <c r="C88" s="1"/>
      <c r="D88" s="1"/>
      <c r="E88" s="1"/>
      <c r="F88" s="1"/>
      <c r="G88" s="1"/>
      <c r="H88" s="1"/>
      <c r="I88" s="1"/>
      <c r="J88" s="1"/>
      <c r="K88" s="8" t="str">
        <f>IF($A88="","",MAX(المشتريات!$K:$K)+ROW($A87))</f>
        <v/>
      </c>
    </row>
    <row r="89" spans="1:11" ht="21" x14ac:dyDescent="0.25">
      <c r="A89" s="1"/>
      <c r="B89" s="2"/>
      <c r="C89" s="1"/>
      <c r="D89" s="1"/>
      <c r="E89" s="1"/>
      <c r="F89" s="1"/>
      <c r="G89" s="1"/>
      <c r="H89" s="1"/>
      <c r="I89" s="1"/>
      <c r="J89" s="1"/>
      <c r="K89" s="8" t="str">
        <f>IF($A89="","",MAX(المشتريات!$K:$K)+ROW($A88))</f>
        <v/>
      </c>
    </row>
    <row r="90" spans="1:11" ht="21" x14ac:dyDescent="0.25">
      <c r="A90" s="1"/>
      <c r="B90" s="2"/>
      <c r="C90" s="1"/>
      <c r="D90" s="1"/>
      <c r="E90" s="1"/>
      <c r="F90" s="1"/>
      <c r="G90" s="1"/>
      <c r="H90" s="1"/>
      <c r="I90" s="1"/>
      <c r="J90" s="1"/>
      <c r="K90" s="8" t="str">
        <f>IF($A90="","",MAX(المشتريات!$K:$K)+ROW($A89))</f>
        <v/>
      </c>
    </row>
    <row r="91" spans="1:11" ht="21" x14ac:dyDescent="0.25">
      <c r="A91" s="1"/>
      <c r="B91" s="2"/>
      <c r="C91" s="1"/>
      <c r="D91" s="1"/>
      <c r="E91" s="1"/>
      <c r="F91" s="1"/>
      <c r="G91" s="1"/>
      <c r="H91" s="1"/>
      <c r="I91" s="1"/>
      <c r="J91" s="1"/>
      <c r="K91" s="8" t="str">
        <f>IF($A91="","",MAX(المشتريات!$K:$K)+ROW($A90))</f>
        <v/>
      </c>
    </row>
    <row r="92" spans="1:11" ht="21" x14ac:dyDescent="0.25">
      <c r="A92" s="1"/>
      <c r="B92" s="2"/>
      <c r="C92" s="1"/>
      <c r="D92" s="1"/>
      <c r="E92" s="1"/>
      <c r="F92" s="1"/>
      <c r="G92" s="1"/>
      <c r="H92" s="1"/>
      <c r="I92" s="1"/>
      <c r="J92" s="1"/>
      <c r="K92" s="8" t="str">
        <f>IF($A92="","",MAX(المشتريات!$K:$K)+ROW($A91))</f>
        <v/>
      </c>
    </row>
    <row r="93" spans="1:11" ht="21" x14ac:dyDescent="0.25">
      <c r="A93" s="1"/>
      <c r="B93" s="2"/>
      <c r="C93" s="1"/>
      <c r="D93" s="1"/>
      <c r="E93" s="1"/>
      <c r="F93" s="1"/>
      <c r="G93" s="1"/>
      <c r="H93" s="1"/>
      <c r="I93" s="1"/>
      <c r="J93" s="1"/>
      <c r="K93" s="8" t="str">
        <f>IF($A93="","",MAX(المشتريات!$K:$K)+ROW($A92))</f>
        <v/>
      </c>
    </row>
    <row r="94" spans="1:11" ht="21" x14ac:dyDescent="0.25">
      <c r="A94" s="1"/>
      <c r="B94" s="2"/>
      <c r="C94" s="1"/>
      <c r="D94" s="1"/>
      <c r="E94" s="1"/>
      <c r="F94" s="1"/>
      <c r="G94" s="1"/>
      <c r="H94" s="1"/>
      <c r="I94" s="1"/>
      <c r="J94" s="1"/>
      <c r="K94" s="8" t="str">
        <f>IF($A94="","",MAX(المشتريات!$K:$K)+ROW($A93))</f>
        <v/>
      </c>
    </row>
    <row r="95" spans="1:11" ht="21" x14ac:dyDescent="0.25">
      <c r="A95" s="1"/>
      <c r="B95" s="2"/>
      <c r="C95" s="1"/>
      <c r="D95" s="1"/>
      <c r="E95" s="1"/>
      <c r="F95" s="1"/>
      <c r="G95" s="1"/>
      <c r="H95" s="1"/>
      <c r="I95" s="1"/>
      <c r="J95" s="1"/>
      <c r="K95" s="8" t="str">
        <f>IF($A95="","",MAX(المشتريات!$K:$K)+ROW($A94))</f>
        <v/>
      </c>
    </row>
    <row r="96" spans="1:11" ht="21" x14ac:dyDescent="0.25">
      <c r="A96" s="1"/>
      <c r="B96" s="2"/>
      <c r="C96" s="1"/>
      <c r="D96" s="1"/>
      <c r="E96" s="1"/>
      <c r="F96" s="1"/>
      <c r="G96" s="1"/>
      <c r="H96" s="1"/>
      <c r="I96" s="1"/>
      <c r="J96" s="1"/>
      <c r="K96" s="8" t="str">
        <f>IF($A96="","",MAX(المشتريات!$K:$K)+ROW($A95))</f>
        <v/>
      </c>
    </row>
    <row r="97" spans="1:11" ht="21" x14ac:dyDescent="0.25">
      <c r="A97" s="1"/>
      <c r="B97" s="2"/>
      <c r="C97" s="1"/>
      <c r="D97" s="1"/>
      <c r="E97" s="1"/>
      <c r="F97" s="1"/>
      <c r="G97" s="1"/>
      <c r="H97" s="1"/>
      <c r="I97" s="1"/>
      <c r="J97" s="1"/>
      <c r="K97" s="8" t="str">
        <f>IF($A97="","",MAX(المشتريات!$K:$K)+ROW($A96))</f>
        <v/>
      </c>
    </row>
    <row r="98" spans="1:11" ht="21" x14ac:dyDescent="0.25">
      <c r="A98" s="1"/>
      <c r="B98" s="2"/>
      <c r="C98" s="1"/>
      <c r="D98" s="1"/>
      <c r="E98" s="1"/>
      <c r="F98" s="1"/>
      <c r="G98" s="1"/>
      <c r="H98" s="1"/>
      <c r="I98" s="1"/>
      <c r="J98" s="1"/>
      <c r="K98" s="8" t="str">
        <f>IF($A98="","",MAX(المشتريات!$K:$K)+ROW($A97))</f>
        <v/>
      </c>
    </row>
    <row r="99" spans="1:11" ht="21" x14ac:dyDescent="0.25">
      <c r="A99" s="1"/>
      <c r="B99" s="2"/>
      <c r="C99" s="1"/>
      <c r="D99" s="1"/>
      <c r="E99" s="1"/>
      <c r="F99" s="1"/>
      <c r="G99" s="1"/>
      <c r="H99" s="1"/>
      <c r="I99" s="1"/>
      <c r="J99" s="1"/>
      <c r="K99" s="8" t="str">
        <f>IF($A99="","",MAX(المشتريات!$K:$K)+ROW($A98))</f>
        <v/>
      </c>
    </row>
    <row r="100" spans="1:11" ht="21" x14ac:dyDescent="0.2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8" t="str">
        <f>IF($A100="","",MAX(المشتريات!$K:$K)+ROW($A99))</f>
        <v/>
      </c>
    </row>
    <row r="101" spans="1:11" ht="21" x14ac:dyDescent="0.2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8" t="str">
        <f>IF($A101="","",MAX(المشتريات!$K:$K)+ROW($A100))</f>
        <v/>
      </c>
    </row>
    <row r="102" spans="1:11" ht="21" x14ac:dyDescent="0.2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8" t="str">
        <f>IF($A102="","",MAX(المشتريات!$K:$K)+ROW($A101))</f>
        <v/>
      </c>
    </row>
    <row r="103" spans="1:11" ht="21" x14ac:dyDescent="0.2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8" t="str">
        <f>IF($A103="","",MAX(المشتريات!$K:$K)+ROW($A102))</f>
        <v/>
      </c>
    </row>
    <row r="104" spans="1:11" ht="21" x14ac:dyDescent="0.2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8" t="str">
        <f>IF($A104="","",MAX(المشتريات!$K:$K)+ROW($A103))</f>
        <v/>
      </c>
    </row>
    <row r="105" spans="1:11" ht="21" x14ac:dyDescent="0.2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8" t="str">
        <f>IF($A105="","",MAX(المشتريات!$K:$K)+ROW($A104))</f>
        <v/>
      </c>
    </row>
    <row r="106" spans="1:11" ht="21" x14ac:dyDescent="0.2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8" t="str">
        <f>IF($A106="","",MAX(المشتريات!$K:$K)+ROW($A105))</f>
        <v/>
      </c>
    </row>
    <row r="107" spans="1:11" ht="21" x14ac:dyDescent="0.2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8" t="str">
        <f>IF($A107="","",MAX(المشتريات!$K:$K)+ROW($A106))</f>
        <v/>
      </c>
    </row>
    <row r="108" spans="1:11" ht="21" x14ac:dyDescent="0.2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8" t="str">
        <f>IF($A108="","",MAX(المشتريات!$K:$K)+ROW($A107))</f>
        <v/>
      </c>
    </row>
    <row r="109" spans="1:11" ht="21" x14ac:dyDescent="0.2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8" t="str">
        <f>IF($A109="","",MAX(المشتريات!$K:$K)+ROW($A108))</f>
        <v/>
      </c>
    </row>
    <row r="110" spans="1:11" ht="21" x14ac:dyDescent="0.2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8" t="str">
        <f>IF($A110="","",MAX(المشتريات!$K:$K)+ROW($A109))</f>
        <v/>
      </c>
    </row>
    <row r="111" spans="1:11" ht="21" x14ac:dyDescent="0.2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8" t="str">
        <f>IF($A111="","",MAX(المشتريات!$K:$K)+ROW($A110))</f>
        <v/>
      </c>
    </row>
    <row r="112" spans="1:11" ht="21" x14ac:dyDescent="0.2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8" t="str">
        <f>IF($A112="","",MAX(المشتريات!$K:$K)+ROW($A111))</f>
        <v/>
      </c>
    </row>
    <row r="113" spans="1:11" ht="21" x14ac:dyDescent="0.2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8" t="str">
        <f>IF($A113="","",MAX(المشتريات!$K:$K)+ROW($A112))</f>
        <v/>
      </c>
    </row>
    <row r="114" spans="1:11" ht="21" x14ac:dyDescent="0.2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8" t="str">
        <f>IF($A114="","",MAX(المشتريات!$K:$K)+ROW($A113))</f>
        <v/>
      </c>
    </row>
    <row r="115" spans="1:11" ht="21" x14ac:dyDescent="0.2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8" t="str">
        <f>IF($A115="","",MAX(المشتريات!$K:$K)+ROW($A114))</f>
        <v/>
      </c>
    </row>
    <row r="116" spans="1:11" ht="21" x14ac:dyDescent="0.2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8" t="str">
        <f>IF($A116="","",MAX(المشتريات!$K:$K)+ROW($A115))</f>
        <v/>
      </c>
    </row>
    <row r="117" spans="1:11" ht="21" x14ac:dyDescent="0.2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8" t="str">
        <f>IF($A117="","",MAX(المشتريات!$K:$K)+ROW($A116))</f>
        <v/>
      </c>
    </row>
    <row r="118" spans="1:11" ht="21" x14ac:dyDescent="0.2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8" t="str">
        <f>IF($A118="","",MAX(المشتريات!$K:$K)+ROW($A117))</f>
        <v/>
      </c>
    </row>
    <row r="119" spans="1:11" ht="21" x14ac:dyDescent="0.2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8" t="str">
        <f>IF($A119="","",MAX(المشتريات!$K:$K)+ROW($A118))</f>
        <v/>
      </c>
    </row>
    <row r="120" spans="1:11" ht="21" x14ac:dyDescent="0.2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8" t="str">
        <f>IF($A120="","",MAX(المشتريات!$K:$K)+ROW($A119))</f>
        <v/>
      </c>
    </row>
    <row r="121" spans="1:11" ht="21" x14ac:dyDescent="0.2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8" t="str">
        <f>IF($A121="","",MAX(المشتريات!$K:$K)+ROW($A120))</f>
        <v/>
      </c>
    </row>
    <row r="122" spans="1:11" ht="21" x14ac:dyDescent="0.2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8" t="str">
        <f>IF($A122="","",MAX(المشتريات!$K:$K)+ROW($A121))</f>
        <v/>
      </c>
    </row>
    <row r="123" spans="1:11" ht="21" x14ac:dyDescent="0.2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8" t="str">
        <f>IF($A123="","",MAX(المشتريات!$K:$K)+ROW($A122))</f>
        <v/>
      </c>
    </row>
    <row r="124" spans="1:11" ht="21" x14ac:dyDescent="0.2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8" t="str">
        <f>IF($A124="","",MAX(المشتريات!$K:$K)+ROW($A123))</f>
        <v/>
      </c>
    </row>
    <row r="125" spans="1:11" ht="21" x14ac:dyDescent="0.2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8" t="str">
        <f>IF($A125="","",MAX(المشتريات!$K:$K)+ROW($A124))</f>
        <v/>
      </c>
    </row>
    <row r="126" spans="1:11" ht="21" x14ac:dyDescent="0.2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8" t="str">
        <f>IF($A126="","",MAX(المشتريات!$K:$K)+ROW($A125))</f>
        <v/>
      </c>
    </row>
    <row r="127" spans="1:11" ht="21" x14ac:dyDescent="0.2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8" t="str">
        <f>IF($A127="","",MAX(المشتريات!$K:$K)+ROW($A126))</f>
        <v/>
      </c>
    </row>
    <row r="128" spans="1:11" ht="21" x14ac:dyDescent="0.2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8" t="str">
        <f>IF($A128="","",MAX(المشتريات!$K:$K)+ROW($A127))</f>
        <v/>
      </c>
    </row>
    <row r="129" spans="1:11" ht="21" x14ac:dyDescent="0.2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8" t="str">
        <f>IF($A129="","",MAX(المشتريات!$K:$K)+ROW($A128))</f>
        <v/>
      </c>
    </row>
    <row r="130" spans="1:11" ht="21" x14ac:dyDescent="0.2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8" t="str">
        <f>IF($A130="","",MAX(المشتريات!$K:$K)+ROW($A129))</f>
        <v/>
      </c>
    </row>
    <row r="131" spans="1:11" ht="21" x14ac:dyDescent="0.2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8" t="str">
        <f>IF($A131="","",MAX(المشتريات!$K:$K)+ROW($A130))</f>
        <v/>
      </c>
    </row>
    <row r="132" spans="1:11" ht="21" x14ac:dyDescent="0.2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8" t="str">
        <f>IF($A132="","",MAX(المشتريات!$K:$K)+ROW($A131))</f>
        <v/>
      </c>
    </row>
    <row r="133" spans="1:11" ht="21" x14ac:dyDescent="0.2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8" t="str">
        <f>IF($A133="","",MAX(المشتريات!$K:$K)+ROW($A132))</f>
        <v/>
      </c>
    </row>
    <row r="134" spans="1:11" ht="21" x14ac:dyDescent="0.2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8" t="str">
        <f>IF($A134="","",MAX(المشتريات!$K:$K)+ROW($A133))</f>
        <v/>
      </c>
    </row>
    <row r="135" spans="1:11" ht="21" x14ac:dyDescent="0.2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8" t="str">
        <f>IF($A135="","",MAX(المشتريات!$K:$K)+ROW($A134))</f>
        <v/>
      </c>
    </row>
    <row r="136" spans="1:11" ht="21" x14ac:dyDescent="0.2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8" t="str">
        <f>IF($A136="","",MAX(المشتريات!$K:$K)+ROW($A135))</f>
        <v/>
      </c>
    </row>
    <row r="137" spans="1:11" ht="21" x14ac:dyDescent="0.2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8" t="str">
        <f>IF($A137="","",MAX(المشتريات!$K:$K)+ROW($A136))</f>
        <v/>
      </c>
    </row>
    <row r="138" spans="1:11" ht="21" x14ac:dyDescent="0.2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8" t="str">
        <f>IF($A138="","",MAX(المشتريات!$K:$K)+ROW($A137))</f>
        <v/>
      </c>
    </row>
    <row r="139" spans="1:11" ht="21" x14ac:dyDescent="0.2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8" t="str">
        <f>IF($A139="","",MAX(المشتريات!$K:$K)+ROW($A138))</f>
        <v/>
      </c>
    </row>
    <row r="140" spans="1:11" ht="21" x14ac:dyDescent="0.2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8" t="str">
        <f>IF($A140="","",MAX(المشتريات!$K:$K)+ROW($A139))</f>
        <v/>
      </c>
    </row>
    <row r="141" spans="1:11" ht="21" x14ac:dyDescent="0.2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8" t="str">
        <f>IF($A141="","",MAX(المشتريات!$K:$K)+ROW($A140))</f>
        <v/>
      </c>
    </row>
    <row r="142" spans="1:11" ht="21" x14ac:dyDescent="0.2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8" t="str">
        <f>IF($A142="","",MAX(المشتريات!$K:$K)+ROW($A141))</f>
        <v/>
      </c>
    </row>
    <row r="143" spans="1:11" ht="21" x14ac:dyDescent="0.2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8" t="str">
        <f>IF($A143="","",MAX(المشتريات!$K:$K)+ROW($A142))</f>
        <v/>
      </c>
    </row>
    <row r="144" spans="1:11" ht="21" x14ac:dyDescent="0.2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8" t="str">
        <f>IF($A144="","",MAX(المشتريات!$K:$K)+ROW($A143))</f>
        <v/>
      </c>
    </row>
    <row r="145" spans="1:11" ht="21" x14ac:dyDescent="0.2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8" t="str">
        <f>IF($A145="","",MAX(المشتريات!$K:$K)+ROW($A144))</f>
        <v/>
      </c>
    </row>
    <row r="146" spans="1:11" ht="21" x14ac:dyDescent="0.2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8" t="str">
        <f>IF($A146="","",MAX(المشتريات!$K:$K)+ROW($A145))</f>
        <v/>
      </c>
    </row>
    <row r="147" spans="1:11" ht="21" x14ac:dyDescent="0.2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8" t="str">
        <f>IF($A147="","",MAX(المشتريات!$K:$K)+ROW($A146))</f>
        <v/>
      </c>
    </row>
    <row r="148" spans="1:11" ht="21" x14ac:dyDescent="0.2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8" t="str">
        <f>IF($A148="","",MAX(المشتريات!$K:$K)+ROW($A147))</f>
        <v/>
      </c>
    </row>
    <row r="149" spans="1:11" ht="21" x14ac:dyDescent="0.2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8" t="str">
        <f>IF($A149="","",MAX(المشتريات!$K:$K)+ROW($A148))</f>
        <v/>
      </c>
    </row>
    <row r="150" spans="1:11" ht="21" x14ac:dyDescent="0.2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8" t="str">
        <f>IF($A150="","",MAX(المشتريات!$K:$K)+ROW($A149))</f>
        <v/>
      </c>
    </row>
    <row r="151" spans="1:11" ht="21" x14ac:dyDescent="0.2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8" t="str">
        <f>IF($A151="","",MAX(المشتريات!$K:$K)+ROW($A150))</f>
        <v/>
      </c>
    </row>
    <row r="152" spans="1:11" ht="21" x14ac:dyDescent="0.2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8" t="str">
        <f>IF($A152="","",MAX(المشتريات!$K:$K)+ROW($A151))</f>
        <v/>
      </c>
    </row>
    <row r="153" spans="1:11" ht="21" x14ac:dyDescent="0.2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8" t="str">
        <f>IF($A153="","",MAX(المشتريات!$K:$K)+ROW($A152))</f>
        <v/>
      </c>
    </row>
    <row r="154" spans="1:11" ht="21" x14ac:dyDescent="0.2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8" t="str">
        <f>IF($A154="","",MAX(المشتريات!$K:$K)+ROW($A153))</f>
        <v/>
      </c>
    </row>
    <row r="155" spans="1:11" ht="21" x14ac:dyDescent="0.2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8" t="str">
        <f>IF($A155="","",MAX(المشتريات!$K:$K)+ROW($A154))</f>
        <v/>
      </c>
    </row>
    <row r="156" spans="1:11" ht="21" x14ac:dyDescent="0.2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8" t="str">
        <f>IF($A156="","",MAX(المشتريات!$K:$K)+ROW($A155))</f>
        <v/>
      </c>
    </row>
    <row r="157" spans="1:11" ht="21" x14ac:dyDescent="0.2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8" t="str">
        <f>IF($A157="","",MAX(المشتريات!$K:$K)+ROW($A156))</f>
        <v/>
      </c>
    </row>
    <row r="158" spans="1:11" ht="21" x14ac:dyDescent="0.2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8" t="str">
        <f>IF($A158="","",MAX(المشتريات!$K:$K)+ROW($A157))</f>
        <v/>
      </c>
    </row>
    <row r="159" spans="1:11" ht="21" x14ac:dyDescent="0.2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8" t="str">
        <f>IF($A159="","",MAX(المشتريات!$K:$K)+ROW($A158))</f>
        <v/>
      </c>
    </row>
    <row r="160" spans="1:11" ht="21" x14ac:dyDescent="0.2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8" t="str">
        <f>IF($A160="","",MAX(المشتريات!$K:$K)+ROW($A159))</f>
        <v/>
      </c>
    </row>
    <row r="161" spans="1:11" ht="21" x14ac:dyDescent="0.2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8" t="str">
        <f>IF($A161="","",MAX(المشتريات!$K:$K)+ROW($A160))</f>
        <v/>
      </c>
    </row>
    <row r="162" spans="1:11" ht="21" x14ac:dyDescent="0.2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8" t="str">
        <f>IF($A162="","",MAX(المشتريات!$K:$K)+ROW($A161))</f>
        <v/>
      </c>
    </row>
    <row r="163" spans="1:11" ht="21" x14ac:dyDescent="0.2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8" t="str">
        <f>IF($A163="","",MAX(المشتريات!$K:$K)+ROW($A162))</f>
        <v/>
      </c>
    </row>
    <row r="164" spans="1:11" ht="21" x14ac:dyDescent="0.2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8" t="str">
        <f>IF($A164="","",MAX(المشتريات!$K:$K)+ROW($A163))</f>
        <v/>
      </c>
    </row>
    <row r="165" spans="1:11" ht="21" x14ac:dyDescent="0.2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8" t="str">
        <f>IF($A165="","",MAX(المشتريات!$K:$K)+ROW($A164))</f>
        <v/>
      </c>
    </row>
    <row r="166" spans="1:11" ht="21" x14ac:dyDescent="0.2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8" t="str">
        <f>IF($A166="","",MAX(المشتريات!$K:$K)+ROW($A165))</f>
        <v/>
      </c>
    </row>
    <row r="167" spans="1:11" ht="21" x14ac:dyDescent="0.2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8" t="str">
        <f>IF($A167="","",MAX(المشتريات!$K:$K)+ROW($A166))</f>
        <v/>
      </c>
    </row>
    <row r="168" spans="1:11" ht="21" x14ac:dyDescent="0.2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8" t="str">
        <f>IF($A168="","",MAX(المشتريات!$K:$K)+ROW($A167))</f>
        <v/>
      </c>
    </row>
    <row r="169" spans="1:11" ht="21" x14ac:dyDescent="0.2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8" t="str">
        <f>IF($A169="","",MAX(المشتريات!$K:$K)+ROW($A168))</f>
        <v/>
      </c>
    </row>
    <row r="170" spans="1:11" ht="21" x14ac:dyDescent="0.2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8" t="str">
        <f>IF($A170="","",MAX(المشتريات!$K:$K)+ROW($A169))</f>
        <v/>
      </c>
    </row>
    <row r="171" spans="1:11" ht="21" x14ac:dyDescent="0.2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8" t="str">
        <f>IF($A171="","",MAX(المشتريات!$K:$K)+ROW($A170))</f>
        <v/>
      </c>
    </row>
    <row r="172" spans="1:11" ht="21" x14ac:dyDescent="0.2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8" t="str">
        <f>IF($A172="","",MAX(المشتريات!$K:$K)+ROW($A171))</f>
        <v/>
      </c>
    </row>
    <row r="173" spans="1:11" ht="21" x14ac:dyDescent="0.2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8" t="str">
        <f>IF($A173="","",MAX(المشتريات!$K:$K)+ROW($A172))</f>
        <v/>
      </c>
    </row>
    <row r="174" spans="1:11" ht="21" x14ac:dyDescent="0.2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8" t="str">
        <f>IF($A174="","",MAX(المشتريات!$K:$K)+ROW($A173))</f>
        <v/>
      </c>
    </row>
    <row r="175" spans="1:11" ht="21" x14ac:dyDescent="0.2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8" t="str">
        <f>IF($A175="","",MAX(المشتريات!$K:$K)+ROW($A174))</f>
        <v/>
      </c>
    </row>
    <row r="176" spans="1:11" ht="21" x14ac:dyDescent="0.2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8" t="str">
        <f>IF($A176="","",MAX(المشتريات!$K:$K)+ROW($A175))</f>
        <v/>
      </c>
    </row>
    <row r="177" spans="1:11" ht="21" x14ac:dyDescent="0.2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8" t="str">
        <f>IF($A177="","",MAX(المشتريات!$K:$K)+ROW($A176))</f>
        <v/>
      </c>
    </row>
    <row r="178" spans="1:11" ht="21" x14ac:dyDescent="0.2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8" t="str">
        <f>IF($A178="","",MAX(المشتريات!$K:$K)+ROW($A177))</f>
        <v/>
      </c>
    </row>
    <row r="179" spans="1:11" ht="21" x14ac:dyDescent="0.2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8" t="str">
        <f>IF($A179="","",MAX(المشتريات!$K:$K)+ROW($A178))</f>
        <v/>
      </c>
    </row>
    <row r="180" spans="1:11" ht="21" x14ac:dyDescent="0.2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8" t="str">
        <f>IF($A180="","",MAX(المشتريات!$K:$K)+ROW($A179))</f>
        <v/>
      </c>
    </row>
    <row r="181" spans="1:11" ht="21" x14ac:dyDescent="0.2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8" t="str">
        <f>IF($A181="","",MAX(المشتريات!$K:$K)+ROW($A180))</f>
        <v/>
      </c>
    </row>
    <row r="182" spans="1:11" ht="21" x14ac:dyDescent="0.2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8" t="str">
        <f>IF($A182="","",MAX(المشتريات!$K:$K)+ROW($A181))</f>
        <v/>
      </c>
    </row>
    <row r="183" spans="1:11" ht="21" x14ac:dyDescent="0.2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8" t="str">
        <f>IF($A183="","",MAX(المشتريات!$K:$K)+ROW($A182))</f>
        <v/>
      </c>
    </row>
    <row r="184" spans="1:11" ht="21" x14ac:dyDescent="0.2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8" t="str">
        <f>IF($A184="","",MAX(المشتريات!$K:$K)+ROW($A183))</f>
        <v/>
      </c>
    </row>
    <row r="185" spans="1:11" ht="21" x14ac:dyDescent="0.2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8" t="str">
        <f>IF($A185="","",MAX(المشتريات!$K:$K)+ROW($A184))</f>
        <v/>
      </c>
    </row>
    <row r="186" spans="1:11" ht="21" x14ac:dyDescent="0.2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8" t="str">
        <f>IF($A186="","",MAX(المشتريات!$K:$K)+ROW($A185))</f>
        <v/>
      </c>
    </row>
    <row r="187" spans="1:11" ht="21" x14ac:dyDescent="0.2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8" t="str">
        <f>IF($A187="","",MAX(المشتريات!$K:$K)+ROW($A186))</f>
        <v/>
      </c>
    </row>
    <row r="188" spans="1:11" ht="21" x14ac:dyDescent="0.2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8" t="str">
        <f>IF($A188="","",MAX(المشتريات!$K:$K)+ROW($A187))</f>
        <v/>
      </c>
    </row>
    <row r="189" spans="1:11" ht="21" x14ac:dyDescent="0.2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8" t="str">
        <f>IF($A189="","",MAX(المشتريات!$K:$K)+ROW($A188))</f>
        <v/>
      </c>
    </row>
    <row r="190" spans="1:11" ht="21" x14ac:dyDescent="0.2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8" t="str">
        <f>IF($A190="","",MAX(المشتريات!$K:$K)+ROW($A189))</f>
        <v/>
      </c>
    </row>
    <row r="191" spans="1:11" ht="21" x14ac:dyDescent="0.2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8" t="str">
        <f>IF($A191="","",MAX(المشتريات!$K:$K)+ROW($A190))</f>
        <v/>
      </c>
    </row>
    <row r="192" spans="1:11" ht="21" x14ac:dyDescent="0.2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8" t="str">
        <f>IF($A192="","",MAX(المشتريات!$K:$K)+ROW($A191))</f>
        <v/>
      </c>
    </row>
    <row r="193" spans="1:11" ht="21" x14ac:dyDescent="0.2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8" t="str">
        <f>IF($A193="","",MAX(المشتريات!$K:$K)+ROW($A192))</f>
        <v/>
      </c>
    </row>
    <row r="194" spans="1:11" ht="21" x14ac:dyDescent="0.2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8" t="str">
        <f>IF($A194="","",MAX(المشتريات!$K:$K)+ROW($A193))</f>
        <v/>
      </c>
    </row>
    <row r="195" spans="1:11" ht="21" x14ac:dyDescent="0.2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8" t="str">
        <f>IF($A195="","",MAX(المشتريات!$K:$K)+ROW($A194))</f>
        <v/>
      </c>
    </row>
    <row r="196" spans="1:11" ht="21" x14ac:dyDescent="0.2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8" t="str">
        <f>IF($A196="","",MAX(المشتريات!$K:$K)+ROW($A195))</f>
        <v/>
      </c>
    </row>
    <row r="197" spans="1:11" ht="21" x14ac:dyDescent="0.2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8" t="str">
        <f>IF($A197="","",MAX(المشتريات!$K:$K)+ROW($A196))</f>
        <v/>
      </c>
    </row>
    <row r="198" spans="1:11" ht="21" x14ac:dyDescent="0.2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8" t="str">
        <f>IF($A198="","",MAX(المشتريات!$K:$K)+ROW($A197))</f>
        <v/>
      </c>
    </row>
    <row r="199" spans="1:11" ht="21" x14ac:dyDescent="0.2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8" t="str">
        <f>IF($A199="","",MAX(المشتريات!$K:$K)+ROW($A198))</f>
        <v/>
      </c>
    </row>
    <row r="200" spans="1:11" ht="21" x14ac:dyDescent="0.2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8" t="str">
        <f>IF($A200="","",MAX(المشتريات!$K:$K)+ROW($A199))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200"/>
  <sheetViews>
    <sheetView rightToLeft="1" workbookViewId="0">
      <selection activeCell="O4" sqref="O4"/>
    </sheetView>
  </sheetViews>
  <sheetFormatPr baseColWidth="10" defaultColWidth="9.140625" defaultRowHeight="15" x14ac:dyDescent="0.25"/>
  <cols>
    <col min="1" max="1" width="4.42578125" customWidth="1"/>
    <col min="2" max="2" width="9.28515625" customWidth="1"/>
    <col min="3" max="3" width="11.28515625" bestFit="1" customWidth="1"/>
    <col min="4" max="4" width="16.28515625" bestFit="1" customWidth="1"/>
    <col min="5" max="5" width="8.5703125" bestFit="1" customWidth="1"/>
    <col min="6" max="6" width="7" bestFit="1" customWidth="1"/>
    <col min="7" max="7" width="8.5703125" bestFit="1" customWidth="1"/>
    <col min="8" max="8" width="7" bestFit="1" customWidth="1"/>
    <col min="9" max="9" width="8.5703125" bestFit="1" customWidth="1"/>
    <col min="10" max="10" width="7" bestFit="1" customWidth="1"/>
    <col min="11" max="11" width="8.5703125" bestFit="1" customWidth="1"/>
    <col min="12" max="12" width="7" bestFit="1" customWidth="1"/>
    <col min="13" max="15" width="3.85546875" style="4" customWidth="1"/>
    <col min="17" max="17" width="4.28515625" customWidth="1"/>
  </cols>
  <sheetData>
    <row r="1" spans="1:15" ht="21" x14ac:dyDescent="0.25">
      <c r="A1" s="1"/>
      <c r="B1" s="1"/>
      <c r="C1" s="1" t="s">
        <v>14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13</v>
      </c>
      <c r="M1" s="3"/>
      <c r="O1" s="9">
        <v>0</v>
      </c>
    </row>
    <row r="2" spans="1:15" ht="21" x14ac:dyDescent="0.25">
      <c r="A2" s="5">
        <f>IF(ROW($A1)&lt;=MAX(المبيعات!$K:$K),ROW($A1),"")</f>
        <v>1</v>
      </c>
      <c r="B2" s="5" t="str">
        <f>IF($A2="","",IF(ISERROR(MATCH($A2,المشتريات!$K:$K,0)),"المبيعات","المشتريات"))</f>
        <v>المشتريات</v>
      </c>
      <c r="C2" s="1">
        <f t="shared" ref="C2:L6" ca="1" si="0">IF($A2="","",OFFSET(INDIRECT($B2&amp;"!$A$1"),MATCH($A2,INDIRECT($B2&amp;"!$K:$K"),0)-1,MATCH(C$1,INDIRECT($B2&amp;"!$1:$1"),0)-1))</f>
        <v>55</v>
      </c>
      <c r="D2" s="2">
        <f t="shared" ca="1" si="0"/>
        <v>42736</v>
      </c>
      <c r="E2" s="6" t="str">
        <f t="shared" ca="1" si="0"/>
        <v>D</v>
      </c>
      <c r="F2" s="6">
        <f t="shared" ca="1" si="0"/>
        <v>1</v>
      </c>
      <c r="G2" s="6" t="str">
        <f t="shared" ca="1" si="0"/>
        <v>C</v>
      </c>
      <c r="H2" s="6">
        <f t="shared" ca="1" si="0"/>
        <v>2</v>
      </c>
      <c r="I2" s="6" t="str">
        <f t="shared" ca="1" si="0"/>
        <v>B</v>
      </c>
      <c r="J2" s="6">
        <f t="shared" ca="1" si="0"/>
        <v>5</v>
      </c>
      <c r="K2" s="6">
        <f t="shared" ca="1" si="0"/>
        <v>0</v>
      </c>
      <c r="L2" s="6">
        <f t="shared" ca="1" si="0"/>
        <v>0</v>
      </c>
      <c r="M2" s="8">
        <f ca="1">IF($A2="","",RANK($D2,OFFSET($D$2,,,MAX($A:$A)),1)+COUNTIF($D$1:$D1,$D2))</f>
        <v>1</v>
      </c>
      <c r="N2" s="9">
        <f ca="1">IF($C2="","",COUNTIF($E2:$L2,"&lt;&gt;0")/2)</f>
        <v>3</v>
      </c>
      <c r="O2" s="9">
        <f ca="1">IF($A2="","",SUM($O1,OFFSET($N$1,MATCH(ROW($A1),$M:$M,0)-1,)))</f>
        <v>3</v>
      </c>
    </row>
    <row r="3" spans="1:15" ht="21" x14ac:dyDescent="0.25">
      <c r="A3" s="5">
        <f>IF(ROW($A2)&lt;=MAX(المبيعات!$K:$K),ROW($A2),"")</f>
        <v>2</v>
      </c>
      <c r="B3" s="5" t="str">
        <f>IF($A3="","",IF(ISERROR(MATCH($A3,المشتريات!$K:$K,0)),"المبيعات","المشتريات"))</f>
        <v>المشتريات</v>
      </c>
      <c r="C3" s="1">
        <f t="shared" ca="1" si="0"/>
        <v>56</v>
      </c>
      <c r="D3" s="2">
        <f t="shared" ca="1" si="0"/>
        <v>42737</v>
      </c>
      <c r="E3" s="6" t="str">
        <f t="shared" ca="1" si="0"/>
        <v>C</v>
      </c>
      <c r="F3" s="6">
        <f t="shared" ca="1" si="0"/>
        <v>4</v>
      </c>
      <c r="G3" s="6" t="str">
        <f t="shared" ca="1" si="0"/>
        <v>B</v>
      </c>
      <c r="H3" s="6">
        <f t="shared" ca="1" si="0"/>
        <v>3</v>
      </c>
      <c r="I3" s="6" t="str">
        <f t="shared" ca="1" si="0"/>
        <v>A</v>
      </c>
      <c r="J3" s="6">
        <f t="shared" ca="1" si="0"/>
        <v>2</v>
      </c>
      <c r="K3" s="6" t="str">
        <f t="shared" ca="1" si="0"/>
        <v>D</v>
      </c>
      <c r="L3" s="6">
        <f t="shared" ca="1" si="0"/>
        <v>3</v>
      </c>
      <c r="M3" s="8">
        <f ca="1">IF($A3="","",RANK($D3,OFFSET($D$2,,,MAX($A:$A)),1)+COUNTIF($D$1:$D2,$D3))</f>
        <v>3</v>
      </c>
      <c r="N3" s="9">
        <f ca="1">IF($C3="","",COUNTIF($E3:$L3,"&lt;&gt;0")/2)</f>
        <v>4</v>
      </c>
      <c r="O3" s="9">
        <f t="shared" ref="O3:O66" ca="1" si="1">IF($A3="","",SUM($O2,OFFSET($N$1,MATCH(ROW($A2),$M:$M,0)-1,)))</f>
        <v>7</v>
      </c>
    </row>
    <row r="4" spans="1:15" ht="21" x14ac:dyDescent="0.25">
      <c r="A4" s="5">
        <f>IF(ROW($A3)&lt;=MAX(المبيعات!$K:$K),ROW($A3),"")</f>
        <v>3</v>
      </c>
      <c r="B4" s="5" t="str">
        <f>IF($A4="","",IF(ISERROR(MATCH($A4,المشتريات!$K:$K,0)),"المبيعات","المشتريات"))</f>
        <v>المبيعات</v>
      </c>
      <c r="C4" s="1">
        <f t="shared" ca="1" si="0"/>
        <v>1</v>
      </c>
      <c r="D4" s="2">
        <f t="shared" ca="1" si="0"/>
        <v>42736</v>
      </c>
      <c r="E4" s="6" t="str">
        <f t="shared" ca="1" si="0"/>
        <v>A</v>
      </c>
      <c r="F4" s="6">
        <f t="shared" ca="1" si="0"/>
        <v>5</v>
      </c>
      <c r="G4" s="6" t="str">
        <f t="shared" ca="1" si="0"/>
        <v>B</v>
      </c>
      <c r="H4" s="6">
        <f t="shared" ca="1" si="0"/>
        <v>2</v>
      </c>
      <c r="I4" s="6" t="str">
        <f t="shared" ca="1" si="0"/>
        <v>C</v>
      </c>
      <c r="J4" s="6">
        <f t="shared" ca="1" si="0"/>
        <v>2</v>
      </c>
      <c r="K4" s="6" t="str">
        <f t="shared" ca="1" si="0"/>
        <v>F</v>
      </c>
      <c r="L4" s="6">
        <f t="shared" ca="1" si="0"/>
        <v>1</v>
      </c>
      <c r="M4" s="8">
        <f ca="1">IF($A4="","",RANK($D4,OFFSET($D$2,,,MAX($A:$A)),1)+COUNTIF($D$1:$D3,$D4))</f>
        <v>2</v>
      </c>
      <c r="N4" s="9">
        <f ca="1">IF($C4="","",COUNTIF($E4:$L4,"&lt;&gt;0")/2)</f>
        <v>4</v>
      </c>
      <c r="O4" s="9">
        <f t="shared" ca="1" si="1"/>
        <v>11</v>
      </c>
    </row>
    <row r="5" spans="1:15" ht="21" x14ac:dyDescent="0.25">
      <c r="A5" s="5">
        <f>IF(ROW($A4)&lt;=MAX(المبيعات!$K:$K),ROW($A4),"")</f>
        <v>4</v>
      </c>
      <c r="B5" s="5" t="str">
        <f>IF($A5="","",IF(ISERROR(MATCH($A5,المشتريات!$K:$K,0)),"المبيعات","المشتريات"))</f>
        <v>المبيعات</v>
      </c>
      <c r="C5" s="1">
        <f t="shared" ca="1" si="0"/>
        <v>2</v>
      </c>
      <c r="D5" s="2">
        <f t="shared" ca="1" si="0"/>
        <v>42737</v>
      </c>
      <c r="E5" s="6" t="str">
        <f t="shared" ca="1" si="0"/>
        <v>C</v>
      </c>
      <c r="F5" s="6">
        <f t="shared" ca="1" si="0"/>
        <v>4</v>
      </c>
      <c r="G5" s="6" t="str">
        <f t="shared" ca="1" si="0"/>
        <v>B</v>
      </c>
      <c r="H5" s="6">
        <f t="shared" ca="1" si="0"/>
        <v>3</v>
      </c>
      <c r="I5" s="6">
        <f t="shared" ca="1" si="0"/>
        <v>0</v>
      </c>
      <c r="J5" s="6">
        <f t="shared" ca="1" si="0"/>
        <v>0</v>
      </c>
      <c r="K5" s="6">
        <f t="shared" ca="1" si="0"/>
        <v>0</v>
      </c>
      <c r="L5" s="6">
        <f t="shared" ca="1" si="0"/>
        <v>0</v>
      </c>
      <c r="M5" s="8">
        <f ca="1">IF($A5="","",RANK($D5,OFFSET($D$2,,,MAX($A:$A)),1)+COUNTIF($D$1:$D4,$D5))</f>
        <v>4</v>
      </c>
      <c r="N5" s="9">
        <f ca="1">IF($C5="","",COUNTIF($E5:$L5,"&lt;&gt;0")/2)</f>
        <v>2</v>
      </c>
      <c r="O5" s="9">
        <f t="shared" ca="1" si="1"/>
        <v>13</v>
      </c>
    </row>
    <row r="6" spans="1:15" ht="21" x14ac:dyDescent="0.25">
      <c r="A6" s="5" t="str">
        <f>IF(ROW($A5)&lt;=MAX(المبيعات!$K:$K),ROW($A5),"")</f>
        <v/>
      </c>
      <c r="B6" s="5" t="str">
        <f>IF($A6="","",IF(ISERROR(MATCH($A6,المشتريات!$K:$K,0)),"المبيعات","المشتريات"))</f>
        <v/>
      </c>
      <c r="C6" s="1" t="str">
        <f t="shared" ca="1" si="0"/>
        <v/>
      </c>
      <c r="D6" s="2" t="str">
        <f t="shared" ca="1" si="0"/>
        <v/>
      </c>
      <c r="E6" s="6" t="str">
        <f t="shared" ca="1" si="0"/>
        <v/>
      </c>
      <c r="F6" s="6" t="str">
        <f t="shared" ca="1" si="0"/>
        <v/>
      </c>
      <c r="G6" s="6" t="str">
        <f t="shared" ca="1" si="0"/>
        <v/>
      </c>
      <c r="H6" s="6" t="str">
        <f t="shared" ca="1" si="0"/>
        <v/>
      </c>
      <c r="I6" s="6" t="str">
        <f t="shared" ca="1" si="0"/>
        <v/>
      </c>
      <c r="J6" s="6" t="str">
        <f t="shared" ca="1" si="0"/>
        <v/>
      </c>
      <c r="K6" s="6" t="str">
        <f t="shared" ca="1" si="0"/>
        <v/>
      </c>
      <c r="L6" s="6" t="str">
        <f t="shared" ca="1" si="0"/>
        <v/>
      </c>
      <c r="M6" s="8" t="str">
        <f ca="1">IF($A6="","",RANK($D6,OFFSET($D$2,,,MAX($A:$A)),1)+COUNTIF($D$1:$D5,$D6))</f>
        <v/>
      </c>
      <c r="N6" s="9" t="str">
        <f ca="1">IF($C6="","",COUNTIF($E6:$L6,"&lt;&gt;0")/2)</f>
        <v/>
      </c>
      <c r="O6" s="9" t="str">
        <f t="shared" ca="1" si="1"/>
        <v/>
      </c>
    </row>
    <row r="7" spans="1:15" ht="21" x14ac:dyDescent="0.25">
      <c r="A7" s="5" t="str">
        <f>IF(ROW($A6)&lt;=MAX(المبيعات!$K:$K),ROW($A6),"")</f>
        <v/>
      </c>
      <c r="B7" s="5" t="str">
        <f>IF($A7="","",IF(ISERROR(MATCH($A7,المشتريات!$K:$K,0)),"المبيعات","المشتريات"))</f>
        <v/>
      </c>
      <c r="C7" s="1" t="str">
        <f t="shared" ref="C7:C66" ca="1" si="2">IF($A7="","",OFFSET(INDIRECT($B7&amp;"!$A$1"),MATCH($A7,INDIRECT($B7&amp;"!$K:$K"),0)-1,MATCH(C$1,INDIRECT($B7&amp;"!$1:$1"),0)-1))</f>
        <v/>
      </c>
      <c r="D7" s="2" t="str">
        <f t="shared" ref="D7:L17" ca="1" si="3">IF($A7="","",OFFSET(INDIRECT($B7&amp;"!$A$1"),MATCH($A7,INDIRECT($B7&amp;"!$K:$K"),0)-1,MATCH(D$1,INDIRECT($B7&amp;"!$1:$1"),0)-1))</f>
        <v/>
      </c>
      <c r="E7" s="6" t="str">
        <f t="shared" ca="1" si="3"/>
        <v/>
      </c>
      <c r="F7" s="6" t="str">
        <f t="shared" ca="1" si="3"/>
        <v/>
      </c>
      <c r="G7" s="6" t="str">
        <f t="shared" ca="1" si="3"/>
        <v/>
      </c>
      <c r="H7" s="6" t="str">
        <f t="shared" ca="1" si="3"/>
        <v/>
      </c>
      <c r="I7" s="6" t="str">
        <f t="shared" ca="1" si="3"/>
        <v/>
      </c>
      <c r="J7" s="6" t="str">
        <f t="shared" ca="1" si="3"/>
        <v/>
      </c>
      <c r="K7" s="6" t="str">
        <f t="shared" ca="1" si="3"/>
        <v/>
      </c>
      <c r="L7" s="6" t="str">
        <f t="shared" ca="1" si="3"/>
        <v/>
      </c>
      <c r="M7" s="8" t="str">
        <f ca="1">IF($A7="","",RANK($D7,OFFSET($D$2,,,MAX($A:$A)),1)+COUNTIF($D$1:$D6,$D7))</f>
        <v/>
      </c>
      <c r="N7" s="9" t="str">
        <f t="shared" ref="N7:N66" ca="1" si="4">IF($C7="","",COUNTIF($E7:$L7,"&lt;&gt;0")/2)</f>
        <v/>
      </c>
      <c r="O7" s="9" t="str">
        <f t="shared" ca="1" si="1"/>
        <v/>
      </c>
    </row>
    <row r="8" spans="1:15" ht="21" x14ac:dyDescent="0.25">
      <c r="A8" s="5" t="str">
        <f>IF(ROW($A7)&lt;=MAX(المبيعات!$K:$K),ROW($A7),"")</f>
        <v/>
      </c>
      <c r="B8" s="5" t="str">
        <f>IF($A8="","",IF(ISERROR(MATCH($A8,المشتريات!$K:$K,0)),"المبيعات","المشتريات"))</f>
        <v/>
      </c>
      <c r="C8" s="1" t="str">
        <f t="shared" ca="1" si="2"/>
        <v/>
      </c>
      <c r="D8" s="2" t="str">
        <f t="shared" ca="1" si="3"/>
        <v/>
      </c>
      <c r="E8" s="6" t="str">
        <f t="shared" ca="1" si="3"/>
        <v/>
      </c>
      <c r="F8" s="6" t="str">
        <f t="shared" ca="1" si="3"/>
        <v/>
      </c>
      <c r="G8" s="6" t="str">
        <f t="shared" ca="1" si="3"/>
        <v/>
      </c>
      <c r="H8" s="6" t="str">
        <f t="shared" ca="1" si="3"/>
        <v/>
      </c>
      <c r="I8" s="6" t="str">
        <f t="shared" ca="1" si="3"/>
        <v/>
      </c>
      <c r="J8" s="6" t="str">
        <f t="shared" ca="1" si="3"/>
        <v/>
      </c>
      <c r="K8" s="6" t="str">
        <f t="shared" ca="1" si="3"/>
        <v/>
      </c>
      <c r="L8" s="6" t="str">
        <f t="shared" ca="1" si="3"/>
        <v/>
      </c>
      <c r="M8" s="8" t="str">
        <f ca="1">IF($A8="","",RANK($D8,OFFSET($D$2,,,MAX($A:$A)),1)+COUNTIF($D$1:$D7,$D8))</f>
        <v/>
      </c>
      <c r="N8" s="9" t="str">
        <f t="shared" ca="1" si="4"/>
        <v/>
      </c>
      <c r="O8" s="9" t="str">
        <f t="shared" ca="1" si="1"/>
        <v/>
      </c>
    </row>
    <row r="9" spans="1:15" ht="21" x14ac:dyDescent="0.25">
      <c r="A9" s="5" t="str">
        <f>IF(ROW($A8)&lt;=MAX(المبيعات!$K:$K),ROW($A8),"")</f>
        <v/>
      </c>
      <c r="B9" s="5" t="str">
        <f>IF($A9="","",IF(ISERROR(MATCH($A9,المشتريات!$K:$K,0)),"المبيعات","المشتريات"))</f>
        <v/>
      </c>
      <c r="C9" s="1" t="str">
        <f t="shared" ca="1" si="2"/>
        <v/>
      </c>
      <c r="D9" s="2" t="str">
        <f t="shared" ca="1" si="3"/>
        <v/>
      </c>
      <c r="E9" s="6" t="str">
        <f t="shared" ca="1" si="3"/>
        <v/>
      </c>
      <c r="F9" s="6" t="str">
        <f t="shared" ca="1" si="3"/>
        <v/>
      </c>
      <c r="G9" s="6" t="str">
        <f t="shared" ca="1" si="3"/>
        <v/>
      </c>
      <c r="H9" s="6" t="str">
        <f t="shared" ca="1" si="3"/>
        <v/>
      </c>
      <c r="I9" s="6" t="str">
        <f t="shared" ca="1" si="3"/>
        <v/>
      </c>
      <c r="J9" s="6" t="str">
        <f t="shared" ca="1" si="3"/>
        <v/>
      </c>
      <c r="K9" s="6" t="str">
        <f t="shared" ca="1" si="3"/>
        <v/>
      </c>
      <c r="L9" s="6" t="str">
        <f t="shared" ca="1" si="3"/>
        <v/>
      </c>
      <c r="M9" s="8" t="str">
        <f ca="1">IF($A9="","",RANK($D9,OFFSET($D$2,,,MAX($A:$A)),1)+COUNTIF($D$1:$D8,$D9))</f>
        <v/>
      </c>
      <c r="N9" s="9" t="str">
        <f t="shared" ca="1" si="4"/>
        <v/>
      </c>
      <c r="O9" s="9" t="str">
        <f t="shared" ca="1" si="1"/>
        <v/>
      </c>
    </row>
    <row r="10" spans="1:15" ht="21" x14ac:dyDescent="0.25">
      <c r="A10" s="5" t="str">
        <f>IF(ROW($A9)&lt;=MAX(المبيعات!$K:$K),ROW($A9),"")</f>
        <v/>
      </c>
      <c r="B10" s="5" t="str">
        <f>IF($A10="","",IF(ISERROR(MATCH($A10,المشتريات!$K:$K,0)),"المبيعات","المشتريات"))</f>
        <v/>
      </c>
      <c r="C10" s="1" t="str">
        <f t="shared" ca="1" si="2"/>
        <v/>
      </c>
      <c r="D10" s="2" t="str">
        <f t="shared" ca="1" si="3"/>
        <v/>
      </c>
      <c r="E10" s="6" t="str">
        <f t="shared" ca="1" si="3"/>
        <v/>
      </c>
      <c r="F10" s="6" t="str">
        <f t="shared" ca="1" si="3"/>
        <v/>
      </c>
      <c r="G10" s="6" t="str">
        <f t="shared" ca="1" si="3"/>
        <v/>
      </c>
      <c r="H10" s="6" t="str">
        <f t="shared" ca="1" si="3"/>
        <v/>
      </c>
      <c r="I10" s="6" t="str">
        <f t="shared" ca="1" si="3"/>
        <v/>
      </c>
      <c r="J10" s="6" t="str">
        <f t="shared" ca="1" si="3"/>
        <v/>
      </c>
      <c r="K10" s="6" t="str">
        <f t="shared" ca="1" si="3"/>
        <v/>
      </c>
      <c r="L10" s="6" t="str">
        <f t="shared" ca="1" si="3"/>
        <v/>
      </c>
      <c r="M10" s="8" t="str">
        <f ca="1">IF($A10="","",RANK($D10,OFFSET($D$2,,,MAX($A:$A)),1)+COUNTIF($D$1:$D9,$D10))</f>
        <v/>
      </c>
      <c r="N10" s="9" t="str">
        <f t="shared" ca="1" si="4"/>
        <v/>
      </c>
      <c r="O10" s="9" t="str">
        <f t="shared" ca="1" si="1"/>
        <v/>
      </c>
    </row>
    <row r="11" spans="1:15" ht="21" x14ac:dyDescent="0.25">
      <c r="A11" s="5" t="str">
        <f>IF(ROW($A10)&lt;=MAX(المبيعات!$K:$K),ROW($A10),"")</f>
        <v/>
      </c>
      <c r="B11" s="5" t="str">
        <f>IF($A11="","",IF(ISERROR(MATCH($A11,المشتريات!$K:$K,0)),"المبيعات","المشتريات"))</f>
        <v/>
      </c>
      <c r="C11" s="1" t="str">
        <f t="shared" ca="1" si="2"/>
        <v/>
      </c>
      <c r="D11" s="2" t="str">
        <f t="shared" ca="1" si="3"/>
        <v/>
      </c>
      <c r="E11" s="6" t="str">
        <f t="shared" ca="1" si="3"/>
        <v/>
      </c>
      <c r="F11" s="6" t="str">
        <f t="shared" ca="1" si="3"/>
        <v/>
      </c>
      <c r="G11" s="6" t="str">
        <f t="shared" ca="1" si="3"/>
        <v/>
      </c>
      <c r="H11" s="6" t="str">
        <f t="shared" ca="1" si="3"/>
        <v/>
      </c>
      <c r="I11" s="6" t="str">
        <f t="shared" ca="1" si="3"/>
        <v/>
      </c>
      <c r="J11" s="6" t="str">
        <f t="shared" ca="1" si="3"/>
        <v/>
      </c>
      <c r="K11" s="6" t="str">
        <f t="shared" ca="1" si="3"/>
        <v/>
      </c>
      <c r="L11" s="6" t="str">
        <f t="shared" ca="1" si="3"/>
        <v/>
      </c>
      <c r="M11" s="8" t="str">
        <f ca="1">IF($A11="","",RANK($D11,OFFSET($D$2,,,MAX($A:$A)),1)+COUNTIF($D$1:$D10,$D11))</f>
        <v/>
      </c>
      <c r="N11" s="9" t="str">
        <f t="shared" ca="1" si="4"/>
        <v/>
      </c>
      <c r="O11" s="9" t="str">
        <f t="shared" ca="1" si="1"/>
        <v/>
      </c>
    </row>
    <row r="12" spans="1:15" ht="21" x14ac:dyDescent="0.25">
      <c r="A12" s="5" t="str">
        <f>IF(ROW($A11)&lt;=MAX(المبيعات!$K:$K),ROW($A11),"")</f>
        <v/>
      </c>
      <c r="B12" s="5" t="str">
        <f>IF($A12="","",IF(ISERROR(MATCH($A12,المشتريات!$K:$K,0)),"المبيعات","المشتريات"))</f>
        <v/>
      </c>
      <c r="C12" s="1" t="str">
        <f t="shared" ca="1" si="2"/>
        <v/>
      </c>
      <c r="D12" s="2" t="str">
        <f t="shared" ca="1" si="3"/>
        <v/>
      </c>
      <c r="E12" s="6" t="str">
        <f t="shared" ca="1" si="3"/>
        <v/>
      </c>
      <c r="F12" s="6" t="str">
        <f t="shared" ca="1" si="3"/>
        <v/>
      </c>
      <c r="G12" s="6" t="str">
        <f t="shared" ca="1" si="3"/>
        <v/>
      </c>
      <c r="H12" s="6" t="str">
        <f t="shared" ca="1" si="3"/>
        <v/>
      </c>
      <c r="I12" s="6" t="str">
        <f t="shared" ca="1" si="3"/>
        <v/>
      </c>
      <c r="J12" s="6" t="str">
        <f t="shared" ca="1" si="3"/>
        <v/>
      </c>
      <c r="K12" s="6" t="str">
        <f t="shared" ca="1" si="3"/>
        <v/>
      </c>
      <c r="L12" s="6" t="str">
        <f t="shared" ca="1" si="3"/>
        <v/>
      </c>
      <c r="M12" s="8" t="str">
        <f ca="1">IF($A12="","",RANK($D12,OFFSET($D$2,,,MAX($A:$A)),1)+COUNTIF($D$1:$D11,$D12))</f>
        <v/>
      </c>
      <c r="N12" s="9" t="str">
        <f t="shared" ca="1" si="4"/>
        <v/>
      </c>
      <c r="O12" s="9" t="str">
        <f t="shared" ca="1" si="1"/>
        <v/>
      </c>
    </row>
    <row r="13" spans="1:15" ht="21" x14ac:dyDescent="0.25">
      <c r="A13" s="5" t="str">
        <f>IF(ROW($A12)&lt;=MAX(المبيعات!$K:$K),ROW($A12),"")</f>
        <v/>
      </c>
      <c r="B13" s="5" t="str">
        <f>IF($A13="","",IF(ISERROR(MATCH($A13,المشتريات!$K:$K,0)),"المبيعات","المشتريات"))</f>
        <v/>
      </c>
      <c r="C13" s="1" t="str">
        <f t="shared" ca="1" si="2"/>
        <v/>
      </c>
      <c r="D13" s="2" t="str">
        <f t="shared" ca="1" si="3"/>
        <v/>
      </c>
      <c r="E13" s="6" t="str">
        <f t="shared" ca="1" si="3"/>
        <v/>
      </c>
      <c r="F13" s="6" t="str">
        <f t="shared" ca="1" si="3"/>
        <v/>
      </c>
      <c r="G13" s="6" t="str">
        <f t="shared" ca="1" si="3"/>
        <v/>
      </c>
      <c r="H13" s="6" t="str">
        <f t="shared" ca="1" si="3"/>
        <v/>
      </c>
      <c r="I13" s="6" t="str">
        <f t="shared" ca="1" si="3"/>
        <v/>
      </c>
      <c r="J13" s="6" t="str">
        <f t="shared" ca="1" si="3"/>
        <v/>
      </c>
      <c r="K13" s="6" t="str">
        <f t="shared" ca="1" si="3"/>
        <v/>
      </c>
      <c r="L13" s="6" t="str">
        <f t="shared" ca="1" si="3"/>
        <v/>
      </c>
      <c r="M13" s="8" t="str">
        <f ca="1">IF($A13="","",RANK($D13,OFFSET($D$2,,,MAX($A:$A)),1)+COUNTIF($D$1:$D12,$D13))</f>
        <v/>
      </c>
      <c r="N13" s="9" t="str">
        <f t="shared" ca="1" si="4"/>
        <v/>
      </c>
      <c r="O13" s="9" t="str">
        <f t="shared" ca="1" si="1"/>
        <v/>
      </c>
    </row>
    <row r="14" spans="1:15" ht="21" x14ac:dyDescent="0.25">
      <c r="A14" s="5" t="str">
        <f>IF(ROW($A13)&lt;=MAX(المبيعات!$K:$K),ROW($A13),"")</f>
        <v/>
      </c>
      <c r="B14" s="5" t="str">
        <f>IF($A14="","",IF(ISERROR(MATCH($A14,المشتريات!$K:$K,0)),"المبيعات","المشتريات"))</f>
        <v/>
      </c>
      <c r="C14" s="1" t="str">
        <f t="shared" ca="1" si="2"/>
        <v/>
      </c>
      <c r="D14" s="2" t="str">
        <f t="shared" ca="1" si="3"/>
        <v/>
      </c>
      <c r="E14" s="6" t="str">
        <f t="shared" ca="1" si="3"/>
        <v/>
      </c>
      <c r="F14" s="6" t="str">
        <f t="shared" ca="1" si="3"/>
        <v/>
      </c>
      <c r="G14" s="6" t="str">
        <f t="shared" ca="1" si="3"/>
        <v/>
      </c>
      <c r="H14" s="6" t="str">
        <f t="shared" ca="1" si="3"/>
        <v/>
      </c>
      <c r="I14" s="6" t="str">
        <f t="shared" ca="1" si="3"/>
        <v/>
      </c>
      <c r="J14" s="6" t="str">
        <f t="shared" ca="1" si="3"/>
        <v/>
      </c>
      <c r="K14" s="6" t="str">
        <f t="shared" ca="1" si="3"/>
        <v/>
      </c>
      <c r="L14" s="6" t="str">
        <f t="shared" ca="1" si="3"/>
        <v/>
      </c>
      <c r="M14" s="8" t="str">
        <f ca="1">IF($A14="","",RANK($D14,OFFSET($D$2,,,MAX($A:$A)),1)+COUNTIF($D$1:$D13,$D14))</f>
        <v/>
      </c>
      <c r="N14" s="9" t="str">
        <f t="shared" ca="1" si="4"/>
        <v/>
      </c>
      <c r="O14" s="9" t="str">
        <f t="shared" ca="1" si="1"/>
        <v/>
      </c>
    </row>
    <row r="15" spans="1:15" ht="21" x14ac:dyDescent="0.25">
      <c r="A15" s="5" t="str">
        <f>IF(ROW($A14)&lt;=MAX(المبيعات!$K:$K),ROW($A14),"")</f>
        <v/>
      </c>
      <c r="B15" s="5" t="str">
        <f>IF($A15="","",IF(ISERROR(MATCH($A15,المشتريات!$K:$K,0)),"المبيعات","المشتريات"))</f>
        <v/>
      </c>
      <c r="C15" s="1" t="str">
        <f t="shared" ca="1" si="2"/>
        <v/>
      </c>
      <c r="D15" s="2" t="str">
        <f t="shared" ca="1" si="3"/>
        <v/>
      </c>
      <c r="E15" s="6" t="str">
        <f t="shared" ca="1" si="3"/>
        <v/>
      </c>
      <c r="F15" s="6" t="str">
        <f t="shared" ca="1" si="3"/>
        <v/>
      </c>
      <c r="G15" s="6" t="str">
        <f t="shared" ca="1" si="3"/>
        <v/>
      </c>
      <c r="H15" s="6" t="str">
        <f t="shared" ca="1" si="3"/>
        <v/>
      </c>
      <c r="I15" s="6" t="str">
        <f t="shared" ca="1" si="3"/>
        <v/>
      </c>
      <c r="J15" s="6" t="str">
        <f t="shared" ca="1" si="3"/>
        <v/>
      </c>
      <c r="K15" s="6" t="str">
        <f t="shared" ca="1" si="3"/>
        <v/>
      </c>
      <c r="L15" s="6" t="str">
        <f t="shared" ca="1" si="3"/>
        <v/>
      </c>
      <c r="M15" s="8" t="str">
        <f ca="1">IF($A15="","",RANK($D15,OFFSET($D$2,,,MAX($A:$A)),1)+COUNTIF($D$1:$D14,$D15))</f>
        <v/>
      </c>
      <c r="N15" s="9" t="str">
        <f t="shared" ca="1" si="4"/>
        <v/>
      </c>
      <c r="O15" s="9" t="str">
        <f t="shared" ca="1" si="1"/>
        <v/>
      </c>
    </row>
    <row r="16" spans="1:15" ht="21" x14ac:dyDescent="0.25">
      <c r="A16" s="5" t="str">
        <f>IF(ROW($A15)&lt;=MAX(المبيعات!$K:$K),ROW($A15),"")</f>
        <v/>
      </c>
      <c r="B16" s="5" t="str">
        <f>IF($A16="","",IF(ISERROR(MATCH($A16,المشتريات!$K:$K,0)),"المبيعات","المشتريات"))</f>
        <v/>
      </c>
      <c r="C16" s="1" t="str">
        <f t="shared" ca="1" si="2"/>
        <v/>
      </c>
      <c r="D16" s="2" t="str">
        <f t="shared" ca="1" si="3"/>
        <v/>
      </c>
      <c r="E16" s="6" t="str">
        <f t="shared" ca="1" si="3"/>
        <v/>
      </c>
      <c r="F16" s="6" t="str">
        <f t="shared" ca="1" si="3"/>
        <v/>
      </c>
      <c r="G16" s="6" t="str">
        <f t="shared" ca="1" si="3"/>
        <v/>
      </c>
      <c r="H16" s="6" t="str">
        <f t="shared" ca="1" si="3"/>
        <v/>
      </c>
      <c r="I16" s="6" t="str">
        <f t="shared" ca="1" si="3"/>
        <v/>
      </c>
      <c r="J16" s="6" t="str">
        <f t="shared" ca="1" si="3"/>
        <v/>
      </c>
      <c r="K16" s="6" t="str">
        <f t="shared" ca="1" si="3"/>
        <v/>
      </c>
      <c r="L16" s="6" t="str">
        <f t="shared" ca="1" si="3"/>
        <v/>
      </c>
      <c r="M16" s="8" t="str">
        <f ca="1">IF($A16="","",RANK($D16,OFFSET($D$2,,,MAX($A:$A)),1)+COUNTIF($D$1:$D15,$D16))</f>
        <v/>
      </c>
      <c r="N16" s="9" t="str">
        <f t="shared" ca="1" si="4"/>
        <v/>
      </c>
      <c r="O16" s="9" t="str">
        <f t="shared" ca="1" si="1"/>
        <v/>
      </c>
    </row>
    <row r="17" spans="1:15" ht="21" x14ac:dyDescent="0.25">
      <c r="A17" s="5" t="str">
        <f>IF(ROW($A16)&lt;=MAX(المبيعات!$K:$K),ROW($A16),"")</f>
        <v/>
      </c>
      <c r="B17" s="5" t="str">
        <f>IF($A17="","",IF(ISERROR(MATCH($A17,المشتريات!$K:$K,0)),"المبيعات","المشتريات"))</f>
        <v/>
      </c>
      <c r="C17" s="1" t="str">
        <f t="shared" ca="1" si="2"/>
        <v/>
      </c>
      <c r="D17" s="2" t="str">
        <f t="shared" ca="1" si="3"/>
        <v/>
      </c>
      <c r="E17" s="6" t="str">
        <f t="shared" ca="1" si="3"/>
        <v/>
      </c>
      <c r="F17" s="6" t="str">
        <f t="shared" ca="1" si="3"/>
        <v/>
      </c>
      <c r="G17" s="6" t="str">
        <f t="shared" ca="1" si="3"/>
        <v/>
      </c>
      <c r="H17" s="6" t="str">
        <f t="shared" ca="1" si="3"/>
        <v/>
      </c>
      <c r="I17" s="6" t="str">
        <f t="shared" ca="1" si="3"/>
        <v/>
      </c>
      <c r="J17" s="6" t="str">
        <f t="shared" ca="1" si="3"/>
        <v/>
      </c>
      <c r="K17" s="6" t="str">
        <f t="shared" ca="1" si="3"/>
        <v/>
      </c>
      <c r="L17" s="6" t="str">
        <f t="shared" ca="1" si="3"/>
        <v/>
      </c>
      <c r="M17" s="8" t="str">
        <f ca="1">IF($A17="","",RANK($D17,OFFSET($D$2,,,MAX($A:$A)),1)+COUNTIF($D$1:$D16,$D17))</f>
        <v/>
      </c>
      <c r="N17" s="9" t="str">
        <f t="shared" ca="1" si="4"/>
        <v/>
      </c>
      <c r="O17" s="9" t="str">
        <f t="shared" ca="1" si="1"/>
        <v/>
      </c>
    </row>
    <row r="18" spans="1:15" ht="21" x14ac:dyDescent="0.25">
      <c r="A18" s="5" t="str">
        <f>IF(ROW($A17)&lt;=MAX(المبيعات!$K:$K),ROW($A17),"")</f>
        <v/>
      </c>
      <c r="B18" s="5" t="str">
        <f>IF($A18="","",IF(ISERROR(MATCH($A18,المشتريات!$K:$K,0)),"المبيعات","المشتريات"))</f>
        <v/>
      </c>
      <c r="C18" s="1" t="str">
        <f t="shared" ca="1" si="2"/>
        <v/>
      </c>
      <c r="D18" s="2" t="str">
        <f t="shared" ref="D18:L46" ca="1" si="5">IF($A18="","",OFFSET(INDIRECT($B18&amp;"!$A$1"),MATCH($A18,INDIRECT($B18&amp;"!$K:$K"),0)-1,MATCH(D$1,INDIRECT($B18&amp;"!$1:$1"),0)-1))</f>
        <v/>
      </c>
      <c r="E18" s="6" t="str">
        <f t="shared" ca="1" si="5"/>
        <v/>
      </c>
      <c r="F18" s="6" t="str">
        <f t="shared" ca="1" si="5"/>
        <v/>
      </c>
      <c r="G18" s="6" t="str">
        <f t="shared" ca="1" si="5"/>
        <v/>
      </c>
      <c r="H18" s="6" t="str">
        <f t="shared" ca="1" si="5"/>
        <v/>
      </c>
      <c r="I18" s="6" t="str">
        <f t="shared" ca="1" si="5"/>
        <v/>
      </c>
      <c r="J18" s="6" t="str">
        <f t="shared" ca="1" si="5"/>
        <v/>
      </c>
      <c r="K18" s="6" t="str">
        <f t="shared" ca="1" si="5"/>
        <v/>
      </c>
      <c r="L18" s="6" t="str">
        <f t="shared" ca="1" si="5"/>
        <v/>
      </c>
      <c r="M18" s="8" t="str">
        <f ca="1">IF($A18="","",RANK($D18,OFFSET($D$2,,,MAX($A:$A)),1)+COUNTIF($D$1:$D17,$D18))</f>
        <v/>
      </c>
      <c r="N18" s="9" t="str">
        <f t="shared" ca="1" si="4"/>
        <v/>
      </c>
      <c r="O18" s="9" t="str">
        <f t="shared" ca="1" si="1"/>
        <v/>
      </c>
    </row>
    <row r="19" spans="1:15" ht="21" x14ac:dyDescent="0.25">
      <c r="A19" s="5" t="str">
        <f>IF(ROW($A18)&lt;=MAX(المبيعات!$K:$K),ROW($A18),"")</f>
        <v/>
      </c>
      <c r="B19" s="5" t="str">
        <f>IF($A19="","",IF(ISERROR(MATCH($A19,المشتريات!$K:$K,0)),"المبيعات","المشتريات"))</f>
        <v/>
      </c>
      <c r="C19" s="1" t="str">
        <f t="shared" ca="1" si="2"/>
        <v/>
      </c>
      <c r="D19" s="2" t="str">
        <f t="shared" ca="1" si="5"/>
        <v/>
      </c>
      <c r="E19" s="6" t="str">
        <f t="shared" ca="1" si="5"/>
        <v/>
      </c>
      <c r="F19" s="6" t="str">
        <f t="shared" ca="1" si="5"/>
        <v/>
      </c>
      <c r="G19" s="6" t="str">
        <f t="shared" ca="1" si="5"/>
        <v/>
      </c>
      <c r="H19" s="6" t="str">
        <f t="shared" ca="1" si="5"/>
        <v/>
      </c>
      <c r="I19" s="6" t="str">
        <f t="shared" ca="1" si="5"/>
        <v/>
      </c>
      <c r="J19" s="6" t="str">
        <f t="shared" ca="1" si="5"/>
        <v/>
      </c>
      <c r="K19" s="6" t="str">
        <f t="shared" ca="1" si="5"/>
        <v/>
      </c>
      <c r="L19" s="6" t="str">
        <f t="shared" ca="1" si="5"/>
        <v/>
      </c>
      <c r="M19" s="8" t="str">
        <f ca="1">IF($A19="","",RANK($D19,OFFSET($D$2,,,MAX($A:$A)),1)+COUNTIF($D$1:$D18,$D19))</f>
        <v/>
      </c>
      <c r="N19" s="9" t="str">
        <f t="shared" ca="1" si="4"/>
        <v/>
      </c>
      <c r="O19" s="9" t="str">
        <f t="shared" ca="1" si="1"/>
        <v/>
      </c>
    </row>
    <row r="20" spans="1:15" ht="21" x14ac:dyDescent="0.25">
      <c r="A20" s="5" t="str">
        <f>IF(ROW($A19)&lt;=MAX(المبيعات!$K:$K),ROW($A19),"")</f>
        <v/>
      </c>
      <c r="B20" s="5" t="str">
        <f>IF($A20="","",IF(ISERROR(MATCH($A20,المشتريات!$K:$K,0)),"المبيعات","المشتريات"))</f>
        <v/>
      </c>
      <c r="C20" s="1" t="str">
        <f t="shared" ca="1" si="2"/>
        <v/>
      </c>
      <c r="D20" s="2" t="str">
        <f t="shared" ca="1" si="5"/>
        <v/>
      </c>
      <c r="E20" s="6" t="str">
        <f t="shared" ca="1" si="5"/>
        <v/>
      </c>
      <c r="F20" s="6" t="str">
        <f t="shared" ca="1" si="5"/>
        <v/>
      </c>
      <c r="G20" s="6" t="str">
        <f t="shared" ca="1" si="5"/>
        <v/>
      </c>
      <c r="H20" s="6" t="str">
        <f t="shared" ca="1" si="5"/>
        <v/>
      </c>
      <c r="I20" s="6" t="str">
        <f t="shared" ca="1" si="5"/>
        <v/>
      </c>
      <c r="J20" s="6" t="str">
        <f t="shared" ca="1" si="5"/>
        <v/>
      </c>
      <c r="K20" s="6" t="str">
        <f t="shared" ca="1" si="5"/>
        <v/>
      </c>
      <c r="L20" s="6" t="str">
        <f t="shared" ca="1" si="5"/>
        <v/>
      </c>
      <c r="M20" s="8" t="str">
        <f ca="1">IF($A20="","",RANK($D20,OFFSET($D$2,,,MAX($A:$A)),1)+COUNTIF($D$1:$D19,$D20))</f>
        <v/>
      </c>
      <c r="N20" s="9" t="str">
        <f t="shared" ca="1" si="4"/>
        <v/>
      </c>
      <c r="O20" s="9" t="str">
        <f t="shared" ca="1" si="1"/>
        <v/>
      </c>
    </row>
    <row r="21" spans="1:15" ht="21" x14ac:dyDescent="0.25">
      <c r="A21" s="5" t="str">
        <f>IF(ROW($A20)&lt;=MAX(المبيعات!$K:$K),ROW($A20),"")</f>
        <v/>
      </c>
      <c r="B21" s="5" t="str">
        <f>IF($A21="","",IF(ISERROR(MATCH($A21,المشتريات!$K:$K,0)),"المبيعات","المشتريات"))</f>
        <v/>
      </c>
      <c r="C21" s="1" t="str">
        <f t="shared" ca="1" si="2"/>
        <v/>
      </c>
      <c r="D21" s="2" t="str">
        <f t="shared" ca="1" si="5"/>
        <v/>
      </c>
      <c r="E21" s="6" t="str">
        <f t="shared" ca="1" si="5"/>
        <v/>
      </c>
      <c r="F21" s="6" t="str">
        <f t="shared" ca="1" si="5"/>
        <v/>
      </c>
      <c r="G21" s="6" t="str">
        <f t="shared" ca="1" si="5"/>
        <v/>
      </c>
      <c r="H21" s="6" t="str">
        <f t="shared" ca="1" si="5"/>
        <v/>
      </c>
      <c r="I21" s="6" t="str">
        <f t="shared" ca="1" si="5"/>
        <v/>
      </c>
      <c r="J21" s="6" t="str">
        <f t="shared" ca="1" si="5"/>
        <v/>
      </c>
      <c r="K21" s="6" t="str">
        <f t="shared" ca="1" si="5"/>
        <v/>
      </c>
      <c r="L21" s="6" t="str">
        <f t="shared" ca="1" si="5"/>
        <v/>
      </c>
      <c r="M21" s="8" t="str">
        <f ca="1">IF($A21="","",RANK($D21,OFFSET($D$2,,,MAX($A:$A)),1)+COUNTIF($D$1:$D20,$D21))</f>
        <v/>
      </c>
      <c r="N21" s="9" t="str">
        <f t="shared" ca="1" si="4"/>
        <v/>
      </c>
      <c r="O21" s="9" t="str">
        <f t="shared" ca="1" si="1"/>
        <v/>
      </c>
    </row>
    <row r="22" spans="1:15" ht="21" x14ac:dyDescent="0.25">
      <c r="A22" s="5" t="str">
        <f>IF(ROW($A21)&lt;=MAX(المبيعات!$K:$K),ROW($A21),"")</f>
        <v/>
      </c>
      <c r="B22" s="5" t="str">
        <f>IF($A22="","",IF(ISERROR(MATCH($A22,المشتريات!$K:$K,0)),"المبيعات","المشتريات"))</f>
        <v/>
      </c>
      <c r="C22" s="1" t="str">
        <f t="shared" ca="1" si="2"/>
        <v/>
      </c>
      <c r="D22" s="2" t="str">
        <f t="shared" ca="1" si="5"/>
        <v/>
      </c>
      <c r="E22" s="6" t="str">
        <f t="shared" ca="1" si="5"/>
        <v/>
      </c>
      <c r="F22" s="6" t="str">
        <f t="shared" ca="1" si="5"/>
        <v/>
      </c>
      <c r="G22" s="6" t="str">
        <f t="shared" ca="1" si="5"/>
        <v/>
      </c>
      <c r="H22" s="6" t="str">
        <f t="shared" ca="1" si="5"/>
        <v/>
      </c>
      <c r="I22" s="6" t="str">
        <f t="shared" ca="1" si="5"/>
        <v/>
      </c>
      <c r="J22" s="6" t="str">
        <f t="shared" ca="1" si="5"/>
        <v/>
      </c>
      <c r="K22" s="6" t="str">
        <f t="shared" ca="1" si="5"/>
        <v/>
      </c>
      <c r="L22" s="6" t="str">
        <f t="shared" ca="1" si="5"/>
        <v/>
      </c>
      <c r="M22" s="8" t="str">
        <f ca="1">IF($A22="","",RANK($D22,OFFSET($D$2,,,MAX($A:$A)),1)+COUNTIF($D$1:$D21,$D22))</f>
        <v/>
      </c>
      <c r="N22" s="9" t="str">
        <f t="shared" ca="1" si="4"/>
        <v/>
      </c>
      <c r="O22" s="9" t="str">
        <f t="shared" ca="1" si="1"/>
        <v/>
      </c>
    </row>
    <row r="23" spans="1:15" ht="21" x14ac:dyDescent="0.25">
      <c r="A23" s="5" t="str">
        <f>IF(ROW($A22)&lt;=MAX(المبيعات!$K:$K),ROW($A22),"")</f>
        <v/>
      </c>
      <c r="B23" s="5" t="str">
        <f>IF($A23="","",IF(ISERROR(MATCH($A23,المشتريات!$K:$K,0)),"المبيعات","المشتريات"))</f>
        <v/>
      </c>
      <c r="C23" s="1" t="str">
        <f t="shared" ca="1" si="2"/>
        <v/>
      </c>
      <c r="D23" s="2" t="str">
        <f t="shared" ca="1" si="5"/>
        <v/>
      </c>
      <c r="E23" s="6" t="str">
        <f t="shared" ca="1" si="5"/>
        <v/>
      </c>
      <c r="F23" s="6" t="str">
        <f t="shared" ca="1" si="5"/>
        <v/>
      </c>
      <c r="G23" s="6" t="str">
        <f t="shared" ca="1" si="5"/>
        <v/>
      </c>
      <c r="H23" s="6" t="str">
        <f t="shared" ca="1" si="5"/>
        <v/>
      </c>
      <c r="I23" s="6" t="str">
        <f t="shared" ca="1" si="5"/>
        <v/>
      </c>
      <c r="J23" s="6" t="str">
        <f t="shared" ca="1" si="5"/>
        <v/>
      </c>
      <c r="K23" s="6" t="str">
        <f t="shared" ca="1" si="5"/>
        <v/>
      </c>
      <c r="L23" s="6" t="str">
        <f t="shared" ca="1" si="5"/>
        <v/>
      </c>
      <c r="M23" s="8" t="str">
        <f ca="1">IF($A23="","",RANK($D23,OFFSET($D$2,,,MAX($A:$A)),1)+COUNTIF($D$1:$D22,$D23))</f>
        <v/>
      </c>
      <c r="N23" s="9" t="str">
        <f t="shared" ca="1" si="4"/>
        <v/>
      </c>
      <c r="O23" s="9" t="str">
        <f t="shared" ca="1" si="1"/>
        <v/>
      </c>
    </row>
    <row r="24" spans="1:15" ht="21" x14ac:dyDescent="0.25">
      <c r="A24" s="5" t="str">
        <f>IF(ROW($A23)&lt;=MAX(المبيعات!$K:$K),ROW($A23),"")</f>
        <v/>
      </c>
      <c r="B24" s="5" t="str">
        <f>IF($A24="","",IF(ISERROR(MATCH($A24,المشتريات!$K:$K,0)),"المبيعات","المشتريات"))</f>
        <v/>
      </c>
      <c r="C24" s="1" t="str">
        <f t="shared" ca="1" si="2"/>
        <v/>
      </c>
      <c r="D24" s="2" t="str">
        <f t="shared" ca="1" si="5"/>
        <v/>
      </c>
      <c r="E24" s="6" t="str">
        <f t="shared" ca="1" si="5"/>
        <v/>
      </c>
      <c r="F24" s="6" t="str">
        <f t="shared" ca="1" si="5"/>
        <v/>
      </c>
      <c r="G24" s="6" t="str">
        <f t="shared" ca="1" si="5"/>
        <v/>
      </c>
      <c r="H24" s="6" t="str">
        <f t="shared" ca="1" si="5"/>
        <v/>
      </c>
      <c r="I24" s="6" t="str">
        <f t="shared" ca="1" si="5"/>
        <v/>
      </c>
      <c r="J24" s="6" t="str">
        <f t="shared" ca="1" si="5"/>
        <v/>
      </c>
      <c r="K24" s="6" t="str">
        <f t="shared" ca="1" si="5"/>
        <v/>
      </c>
      <c r="L24" s="6" t="str">
        <f t="shared" ca="1" si="5"/>
        <v/>
      </c>
      <c r="M24" s="8" t="str">
        <f ca="1">IF($A24="","",RANK($D24,OFFSET($D$2,,,MAX($A:$A)),1)+COUNTIF($D$1:$D23,$D24))</f>
        <v/>
      </c>
      <c r="N24" s="9" t="str">
        <f t="shared" ca="1" si="4"/>
        <v/>
      </c>
      <c r="O24" s="9" t="str">
        <f t="shared" ca="1" si="1"/>
        <v/>
      </c>
    </row>
    <row r="25" spans="1:15" ht="21" x14ac:dyDescent="0.25">
      <c r="A25" s="5" t="str">
        <f>IF(ROW($A24)&lt;=MAX(المبيعات!$K:$K),ROW($A24),"")</f>
        <v/>
      </c>
      <c r="B25" s="5" t="str">
        <f>IF($A25="","",IF(ISERROR(MATCH($A25,المشتريات!$K:$K,0)),"المبيعات","المشتريات"))</f>
        <v/>
      </c>
      <c r="C25" s="1" t="str">
        <f t="shared" ca="1" si="2"/>
        <v/>
      </c>
      <c r="D25" s="2" t="str">
        <f t="shared" ca="1" si="5"/>
        <v/>
      </c>
      <c r="E25" s="6" t="str">
        <f t="shared" ca="1" si="5"/>
        <v/>
      </c>
      <c r="F25" s="6" t="str">
        <f t="shared" ca="1" si="5"/>
        <v/>
      </c>
      <c r="G25" s="6" t="str">
        <f t="shared" ca="1" si="5"/>
        <v/>
      </c>
      <c r="H25" s="6" t="str">
        <f t="shared" ca="1" si="5"/>
        <v/>
      </c>
      <c r="I25" s="6" t="str">
        <f t="shared" ca="1" si="5"/>
        <v/>
      </c>
      <c r="J25" s="6" t="str">
        <f t="shared" ca="1" si="5"/>
        <v/>
      </c>
      <c r="K25" s="6" t="str">
        <f t="shared" ca="1" si="5"/>
        <v/>
      </c>
      <c r="L25" s="6" t="str">
        <f t="shared" ca="1" si="5"/>
        <v/>
      </c>
      <c r="M25" s="8" t="str">
        <f ca="1">IF($A25="","",RANK($D25,OFFSET($D$2,,,MAX($A:$A)),1)+COUNTIF($D$1:$D24,$D25))</f>
        <v/>
      </c>
      <c r="N25" s="9" t="str">
        <f t="shared" ca="1" si="4"/>
        <v/>
      </c>
      <c r="O25" s="9" t="str">
        <f t="shared" ca="1" si="1"/>
        <v/>
      </c>
    </row>
    <row r="26" spans="1:15" ht="21" x14ac:dyDescent="0.25">
      <c r="A26" s="5" t="str">
        <f>IF(ROW($A25)&lt;=MAX(المبيعات!$K:$K),ROW($A25),"")</f>
        <v/>
      </c>
      <c r="B26" s="5" t="str">
        <f>IF($A26="","",IF(ISERROR(MATCH($A26,المشتريات!$K:$K,0)),"المبيعات","المشتريات"))</f>
        <v/>
      </c>
      <c r="C26" s="1" t="str">
        <f t="shared" ca="1" si="2"/>
        <v/>
      </c>
      <c r="D26" s="2" t="str">
        <f t="shared" ca="1" si="5"/>
        <v/>
      </c>
      <c r="E26" s="6" t="str">
        <f t="shared" ca="1" si="5"/>
        <v/>
      </c>
      <c r="F26" s="6" t="str">
        <f t="shared" ca="1" si="5"/>
        <v/>
      </c>
      <c r="G26" s="6" t="str">
        <f t="shared" ca="1" si="5"/>
        <v/>
      </c>
      <c r="H26" s="6" t="str">
        <f t="shared" ca="1" si="5"/>
        <v/>
      </c>
      <c r="I26" s="6" t="str">
        <f t="shared" ca="1" si="5"/>
        <v/>
      </c>
      <c r="J26" s="6" t="str">
        <f t="shared" ca="1" si="5"/>
        <v/>
      </c>
      <c r="K26" s="6" t="str">
        <f t="shared" ca="1" si="5"/>
        <v/>
      </c>
      <c r="L26" s="6" t="str">
        <f t="shared" ca="1" si="5"/>
        <v/>
      </c>
      <c r="M26" s="8" t="str">
        <f ca="1">IF($A26="","",RANK($D26,OFFSET($D$2,,,MAX($A:$A)),1)+COUNTIF($D$1:$D25,$D26))</f>
        <v/>
      </c>
      <c r="N26" s="9" t="str">
        <f t="shared" ca="1" si="4"/>
        <v/>
      </c>
      <c r="O26" s="9" t="str">
        <f t="shared" ca="1" si="1"/>
        <v/>
      </c>
    </row>
    <row r="27" spans="1:15" ht="21" x14ac:dyDescent="0.25">
      <c r="A27" s="5" t="str">
        <f>IF(ROW($A26)&lt;=MAX(المبيعات!$K:$K),ROW($A26),"")</f>
        <v/>
      </c>
      <c r="B27" s="5" t="str">
        <f>IF($A27="","",IF(ISERROR(MATCH($A27,المشتريات!$K:$K,0)),"المبيعات","المشتريات"))</f>
        <v/>
      </c>
      <c r="C27" s="1" t="str">
        <f t="shared" ca="1" si="2"/>
        <v/>
      </c>
      <c r="D27" s="2" t="str">
        <f t="shared" ca="1" si="5"/>
        <v/>
      </c>
      <c r="E27" s="6" t="str">
        <f t="shared" ca="1" si="5"/>
        <v/>
      </c>
      <c r="F27" s="6" t="str">
        <f t="shared" ca="1" si="5"/>
        <v/>
      </c>
      <c r="G27" s="6" t="str">
        <f t="shared" ca="1" si="5"/>
        <v/>
      </c>
      <c r="H27" s="6" t="str">
        <f t="shared" ca="1" si="5"/>
        <v/>
      </c>
      <c r="I27" s="6" t="str">
        <f t="shared" ca="1" si="5"/>
        <v/>
      </c>
      <c r="J27" s="6" t="str">
        <f t="shared" ca="1" si="5"/>
        <v/>
      </c>
      <c r="K27" s="6" t="str">
        <f t="shared" ca="1" si="5"/>
        <v/>
      </c>
      <c r="L27" s="6" t="str">
        <f t="shared" ca="1" si="5"/>
        <v/>
      </c>
      <c r="M27" s="8" t="str">
        <f ca="1">IF($A27="","",RANK($D27,OFFSET($D$2,,,MAX($A:$A)),1)+COUNTIF($D$1:$D26,$D27))</f>
        <v/>
      </c>
      <c r="N27" s="9" t="str">
        <f t="shared" ca="1" si="4"/>
        <v/>
      </c>
      <c r="O27" s="9" t="str">
        <f t="shared" ca="1" si="1"/>
        <v/>
      </c>
    </row>
    <row r="28" spans="1:15" ht="21" x14ac:dyDescent="0.25">
      <c r="A28" s="5" t="str">
        <f>IF(ROW($A27)&lt;=MAX(المبيعات!$K:$K),ROW($A27),"")</f>
        <v/>
      </c>
      <c r="B28" s="5" t="str">
        <f>IF($A28="","",IF(ISERROR(MATCH($A28,المشتريات!$K:$K,0)),"المبيعات","المشتريات"))</f>
        <v/>
      </c>
      <c r="C28" s="1" t="str">
        <f t="shared" ca="1" si="2"/>
        <v/>
      </c>
      <c r="D28" s="2" t="str">
        <f t="shared" ca="1" si="5"/>
        <v/>
      </c>
      <c r="E28" s="6" t="str">
        <f t="shared" ca="1" si="5"/>
        <v/>
      </c>
      <c r="F28" s="6" t="str">
        <f t="shared" ca="1" si="5"/>
        <v/>
      </c>
      <c r="G28" s="6" t="str">
        <f t="shared" ca="1" si="5"/>
        <v/>
      </c>
      <c r="H28" s="6" t="str">
        <f t="shared" ca="1" si="5"/>
        <v/>
      </c>
      <c r="I28" s="6" t="str">
        <f t="shared" ca="1" si="5"/>
        <v/>
      </c>
      <c r="J28" s="6" t="str">
        <f t="shared" ca="1" si="5"/>
        <v/>
      </c>
      <c r="K28" s="6" t="str">
        <f t="shared" ca="1" si="5"/>
        <v/>
      </c>
      <c r="L28" s="6" t="str">
        <f t="shared" ca="1" si="5"/>
        <v/>
      </c>
      <c r="M28" s="8" t="str">
        <f ca="1">IF($A28="","",RANK($D28,OFFSET($D$2,,,MAX($A:$A)),1)+COUNTIF($D$1:$D27,$D28))</f>
        <v/>
      </c>
      <c r="N28" s="9" t="str">
        <f t="shared" ca="1" si="4"/>
        <v/>
      </c>
      <c r="O28" s="9" t="str">
        <f t="shared" ca="1" si="1"/>
        <v/>
      </c>
    </row>
    <row r="29" spans="1:15" ht="21" x14ac:dyDescent="0.25">
      <c r="A29" s="5" t="str">
        <f>IF(ROW($A28)&lt;=MAX(المبيعات!$K:$K),ROW($A28),"")</f>
        <v/>
      </c>
      <c r="B29" s="5" t="str">
        <f>IF($A29="","",IF(ISERROR(MATCH($A29,المشتريات!$K:$K,0)),"المبيعات","المشتريات"))</f>
        <v/>
      </c>
      <c r="C29" s="1" t="str">
        <f t="shared" ca="1" si="2"/>
        <v/>
      </c>
      <c r="D29" s="2" t="str">
        <f t="shared" ca="1" si="5"/>
        <v/>
      </c>
      <c r="E29" s="6" t="str">
        <f t="shared" ca="1" si="5"/>
        <v/>
      </c>
      <c r="F29" s="6" t="str">
        <f t="shared" ca="1" si="5"/>
        <v/>
      </c>
      <c r="G29" s="6" t="str">
        <f t="shared" ca="1" si="5"/>
        <v/>
      </c>
      <c r="H29" s="6" t="str">
        <f t="shared" ca="1" si="5"/>
        <v/>
      </c>
      <c r="I29" s="6" t="str">
        <f t="shared" ca="1" si="5"/>
        <v/>
      </c>
      <c r="J29" s="6" t="str">
        <f t="shared" ca="1" si="5"/>
        <v/>
      </c>
      <c r="K29" s="6" t="str">
        <f t="shared" ca="1" si="5"/>
        <v/>
      </c>
      <c r="L29" s="6" t="str">
        <f t="shared" ca="1" si="5"/>
        <v/>
      </c>
      <c r="M29" s="8" t="str">
        <f ca="1">IF($A29="","",RANK($D29,OFFSET($D$2,,,MAX($A:$A)),1)+COUNTIF($D$1:$D28,$D29))</f>
        <v/>
      </c>
      <c r="N29" s="9" t="str">
        <f t="shared" ca="1" si="4"/>
        <v/>
      </c>
      <c r="O29" s="9" t="str">
        <f t="shared" ca="1" si="1"/>
        <v/>
      </c>
    </row>
    <row r="30" spans="1:15" ht="21" x14ac:dyDescent="0.25">
      <c r="A30" s="5" t="str">
        <f>IF(ROW($A29)&lt;=MAX(المبيعات!$K:$K),ROW($A29),"")</f>
        <v/>
      </c>
      <c r="B30" s="5" t="str">
        <f>IF($A30="","",IF(ISERROR(MATCH($A30,المشتريات!$K:$K,0)),"المبيعات","المشتريات"))</f>
        <v/>
      </c>
      <c r="C30" s="1" t="str">
        <f t="shared" ca="1" si="2"/>
        <v/>
      </c>
      <c r="D30" s="2" t="str">
        <f t="shared" ca="1" si="5"/>
        <v/>
      </c>
      <c r="E30" s="6" t="str">
        <f t="shared" ca="1" si="5"/>
        <v/>
      </c>
      <c r="F30" s="6" t="str">
        <f t="shared" ca="1" si="5"/>
        <v/>
      </c>
      <c r="G30" s="6" t="str">
        <f t="shared" ca="1" si="5"/>
        <v/>
      </c>
      <c r="H30" s="6" t="str">
        <f t="shared" ca="1" si="5"/>
        <v/>
      </c>
      <c r="I30" s="6" t="str">
        <f t="shared" ca="1" si="5"/>
        <v/>
      </c>
      <c r="J30" s="6" t="str">
        <f t="shared" ca="1" si="5"/>
        <v/>
      </c>
      <c r="K30" s="6" t="str">
        <f t="shared" ca="1" si="5"/>
        <v/>
      </c>
      <c r="L30" s="6" t="str">
        <f t="shared" ca="1" si="5"/>
        <v/>
      </c>
      <c r="M30" s="8" t="str">
        <f ca="1">IF($A30="","",RANK($D30,OFFSET($D$2,,,MAX($A:$A)),1)+COUNTIF($D$1:$D29,$D30))</f>
        <v/>
      </c>
      <c r="N30" s="9" t="str">
        <f t="shared" ca="1" si="4"/>
        <v/>
      </c>
      <c r="O30" s="9" t="str">
        <f t="shared" ca="1" si="1"/>
        <v/>
      </c>
    </row>
    <row r="31" spans="1:15" ht="21" x14ac:dyDescent="0.25">
      <c r="A31" s="5" t="str">
        <f>IF(ROW($A30)&lt;=MAX(المبيعات!$K:$K),ROW($A30),"")</f>
        <v/>
      </c>
      <c r="B31" s="5" t="str">
        <f>IF($A31="","",IF(ISERROR(MATCH($A31,المشتريات!$K:$K,0)),"المبيعات","المشتريات"))</f>
        <v/>
      </c>
      <c r="C31" s="1" t="str">
        <f t="shared" ca="1" si="2"/>
        <v/>
      </c>
      <c r="D31" s="2" t="str">
        <f t="shared" ca="1" si="5"/>
        <v/>
      </c>
      <c r="E31" s="6" t="str">
        <f t="shared" ca="1" si="5"/>
        <v/>
      </c>
      <c r="F31" s="6" t="str">
        <f t="shared" ca="1" si="5"/>
        <v/>
      </c>
      <c r="G31" s="6" t="str">
        <f t="shared" ca="1" si="5"/>
        <v/>
      </c>
      <c r="H31" s="6" t="str">
        <f t="shared" ca="1" si="5"/>
        <v/>
      </c>
      <c r="I31" s="6" t="str">
        <f t="shared" ca="1" si="5"/>
        <v/>
      </c>
      <c r="J31" s="6" t="str">
        <f t="shared" ca="1" si="5"/>
        <v/>
      </c>
      <c r="K31" s="6" t="str">
        <f t="shared" ca="1" si="5"/>
        <v/>
      </c>
      <c r="L31" s="6" t="str">
        <f t="shared" ca="1" si="5"/>
        <v/>
      </c>
      <c r="M31" s="8" t="str">
        <f ca="1">IF($A31="","",RANK($D31,OFFSET($D$2,,,MAX($A:$A)),1)+COUNTIF($D$1:$D30,$D31))</f>
        <v/>
      </c>
      <c r="N31" s="9" t="str">
        <f t="shared" ca="1" si="4"/>
        <v/>
      </c>
      <c r="O31" s="9" t="str">
        <f t="shared" ca="1" si="1"/>
        <v/>
      </c>
    </row>
    <row r="32" spans="1:15" ht="21" x14ac:dyDescent="0.25">
      <c r="A32" s="5" t="str">
        <f>IF(ROW($A31)&lt;=MAX(المبيعات!$K:$K),ROW($A31),"")</f>
        <v/>
      </c>
      <c r="B32" s="5" t="str">
        <f>IF($A32="","",IF(ISERROR(MATCH($A32,المشتريات!$K:$K,0)),"المبيعات","المشتريات"))</f>
        <v/>
      </c>
      <c r="C32" s="1" t="str">
        <f t="shared" ca="1" si="2"/>
        <v/>
      </c>
      <c r="D32" s="2" t="str">
        <f t="shared" ca="1" si="5"/>
        <v/>
      </c>
      <c r="E32" s="6" t="str">
        <f t="shared" ca="1" si="5"/>
        <v/>
      </c>
      <c r="F32" s="6" t="str">
        <f t="shared" ca="1" si="5"/>
        <v/>
      </c>
      <c r="G32" s="6" t="str">
        <f t="shared" ca="1" si="5"/>
        <v/>
      </c>
      <c r="H32" s="6" t="str">
        <f t="shared" ca="1" si="5"/>
        <v/>
      </c>
      <c r="I32" s="6" t="str">
        <f t="shared" ca="1" si="5"/>
        <v/>
      </c>
      <c r="J32" s="6" t="str">
        <f t="shared" ca="1" si="5"/>
        <v/>
      </c>
      <c r="K32" s="6" t="str">
        <f t="shared" ca="1" si="5"/>
        <v/>
      </c>
      <c r="L32" s="6" t="str">
        <f t="shared" ca="1" si="5"/>
        <v/>
      </c>
      <c r="M32" s="8" t="str">
        <f ca="1">IF($A32="","",RANK($D32,OFFSET($D$2,,,MAX($A:$A)),1)+COUNTIF($D$1:$D31,$D32))</f>
        <v/>
      </c>
      <c r="N32" s="9" t="str">
        <f t="shared" ca="1" si="4"/>
        <v/>
      </c>
      <c r="O32" s="9" t="str">
        <f t="shared" ca="1" si="1"/>
        <v/>
      </c>
    </row>
    <row r="33" spans="1:15" ht="21" x14ac:dyDescent="0.25">
      <c r="A33" s="5" t="str">
        <f>IF(ROW($A32)&lt;=MAX(المبيعات!$K:$K),ROW($A32),"")</f>
        <v/>
      </c>
      <c r="B33" s="5" t="str">
        <f>IF($A33="","",IF(ISERROR(MATCH($A33,المشتريات!$K:$K,0)),"المبيعات","المشتريات"))</f>
        <v/>
      </c>
      <c r="C33" s="1" t="str">
        <f t="shared" ca="1" si="2"/>
        <v/>
      </c>
      <c r="D33" s="2" t="str">
        <f t="shared" ca="1" si="5"/>
        <v/>
      </c>
      <c r="E33" s="6" t="str">
        <f t="shared" ca="1" si="5"/>
        <v/>
      </c>
      <c r="F33" s="6" t="str">
        <f t="shared" ca="1" si="5"/>
        <v/>
      </c>
      <c r="G33" s="6" t="str">
        <f t="shared" ca="1" si="5"/>
        <v/>
      </c>
      <c r="H33" s="6" t="str">
        <f t="shared" ca="1" si="5"/>
        <v/>
      </c>
      <c r="I33" s="6" t="str">
        <f t="shared" ca="1" si="5"/>
        <v/>
      </c>
      <c r="J33" s="6" t="str">
        <f t="shared" ca="1" si="5"/>
        <v/>
      </c>
      <c r="K33" s="6" t="str">
        <f t="shared" ca="1" si="5"/>
        <v/>
      </c>
      <c r="L33" s="6" t="str">
        <f t="shared" ca="1" si="5"/>
        <v/>
      </c>
      <c r="M33" s="8" t="str">
        <f ca="1">IF($A33="","",RANK($D33,OFFSET($D$2,,,MAX($A:$A)),1)+COUNTIF($D$1:$D32,$D33))</f>
        <v/>
      </c>
      <c r="N33" s="9" t="str">
        <f t="shared" ca="1" si="4"/>
        <v/>
      </c>
      <c r="O33" s="9" t="str">
        <f t="shared" ca="1" si="1"/>
        <v/>
      </c>
    </row>
    <row r="34" spans="1:15" ht="21" x14ac:dyDescent="0.25">
      <c r="A34" s="5" t="str">
        <f>IF(ROW($A33)&lt;=MAX(المبيعات!$K:$K),ROW($A33),"")</f>
        <v/>
      </c>
      <c r="B34" s="5" t="str">
        <f>IF($A34="","",IF(ISERROR(MATCH($A34,المشتريات!$K:$K,0)),"المبيعات","المشتريات"))</f>
        <v/>
      </c>
      <c r="C34" s="1" t="str">
        <f t="shared" ca="1" si="2"/>
        <v/>
      </c>
      <c r="D34" s="2" t="str">
        <f t="shared" ca="1" si="5"/>
        <v/>
      </c>
      <c r="E34" s="6" t="str">
        <f t="shared" ca="1" si="5"/>
        <v/>
      </c>
      <c r="F34" s="6" t="str">
        <f t="shared" ca="1" si="5"/>
        <v/>
      </c>
      <c r="G34" s="6" t="str">
        <f t="shared" ca="1" si="5"/>
        <v/>
      </c>
      <c r="H34" s="6" t="str">
        <f t="shared" ca="1" si="5"/>
        <v/>
      </c>
      <c r="I34" s="6" t="str">
        <f t="shared" ca="1" si="5"/>
        <v/>
      </c>
      <c r="J34" s="6" t="str">
        <f t="shared" ca="1" si="5"/>
        <v/>
      </c>
      <c r="K34" s="6" t="str">
        <f t="shared" ca="1" si="5"/>
        <v/>
      </c>
      <c r="L34" s="6" t="str">
        <f t="shared" ca="1" si="5"/>
        <v/>
      </c>
      <c r="M34" s="8" t="str">
        <f ca="1">IF($A34="","",RANK($D34,OFFSET($D$2,,,MAX($A:$A)),1)+COUNTIF($D$1:$D33,$D34))</f>
        <v/>
      </c>
      <c r="N34" s="9" t="str">
        <f t="shared" ca="1" si="4"/>
        <v/>
      </c>
      <c r="O34" s="9" t="str">
        <f t="shared" ca="1" si="1"/>
        <v/>
      </c>
    </row>
    <row r="35" spans="1:15" ht="21" x14ac:dyDescent="0.25">
      <c r="A35" s="5" t="str">
        <f>IF(ROW($A34)&lt;=MAX(المبيعات!$K:$K),ROW($A34),"")</f>
        <v/>
      </c>
      <c r="B35" s="5" t="str">
        <f>IF($A35="","",IF(ISERROR(MATCH($A35,المشتريات!$K:$K,0)),"المبيعات","المشتريات"))</f>
        <v/>
      </c>
      <c r="C35" s="1" t="str">
        <f t="shared" ca="1" si="2"/>
        <v/>
      </c>
      <c r="D35" s="2" t="str">
        <f t="shared" ca="1" si="5"/>
        <v/>
      </c>
      <c r="E35" s="6" t="str">
        <f t="shared" ca="1" si="5"/>
        <v/>
      </c>
      <c r="F35" s="6" t="str">
        <f t="shared" ca="1" si="5"/>
        <v/>
      </c>
      <c r="G35" s="6" t="str">
        <f t="shared" ca="1" si="5"/>
        <v/>
      </c>
      <c r="H35" s="6" t="str">
        <f t="shared" ca="1" si="5"/>
        <v/>
      </c>
      <c r="I35" s="6" t="str">
        <f t="shared" ca="1" si="5"/>
        <v/>
      </c>
      <c r="J35" s="6" t="str">
        <f t="shared" ca="1" si="5"/>
        <v/>
      </c>
      <c r="K35" s="6" t="str">
        <f t="shared" ca="1" si="5"/>
        <v/>
      </c>
      <c r="L35" s="6" t="str">
        <f t="shared" ca="1" si="5"/>
        <v/>
      </c>
      <c r="M35" s="8" t="str">
        <f ca="1">IF($A35="","",RANK($D35,OFFSET($D$2,,,MAX($A:$A)),1)+COUNTIF($D$1:$D34,$D35))</f>
        <v/>
      </c>
      <c r="N35" s="9" t="str">
        <f t="shared" ca="1" si="4"/>
        <v/>
      </c>
      <c r="O35" s="9" t="str">
        <f t="shared" ca="1" si="1"/>
        <v/>
      </c>
    </row>
    <row r="36" spans="1:15" ht="21" x14ac:dyDescent="0.25">
      <c r="A36" s="5" t="str">
        <f>IF(ROW($A35)&lt;=MAX(المبيعات!$K:$K),ROW($A35),"")</f>
        <v/>
      </c>
      <c r="B36" s="5" t="str">
        <f>IF($A36="","",IF(ISERROR(MATCH($A36,المشتريات!$K:$K,0)),"المبيعات","المشتريات"))</f>
        <v/>
      </c>
      <c r="C36" s="1" t="str">
        <f t="shared" ca="1" si="2"/>
        <v/>
      </c>
      <c r="D36" s="2" t="str">
        <f t="shared" ca="1" si="5"/>
        <v/>
      </c>
      <c r="E36" s="6" t="str">
        <f t="shared" ca="1" si="5"/>
        <v/>
      </c>
      <c r="F36" s="6" t="str">
        <f t="shared" ca="1" si="5"/>
        <v/>
      </c>
      <c r="G36" s="6" t="str">
        <f t="shared" ca="1" si="5"/>
        <v/>
      </c>
      <c r="H36" s="6" t="str">
        <f t="shared" ca="1" si="5"/>
        <v/>
      </c>
      <c r="I36" s="6" t="str">
        <f t="shared" ca="1" si="5"/>
        <v/>
      </c>
      <c r="J36" s="6" t="str">
        <f t="shared" ca="1" si="5"/>
        <v/>
      </c>
      <c r="K36" s="6" t="str">
        <f t="shared" ca="1" si="5"/>
        <v/>
      </c>
      <c r="L36" s="6" t="str">
        <f t="shared" ca="1" si="5"/>
        <v/>
      </c>
      <c r="M36" s="8" t="str">
        <f ca="1">IF($A36="","",RANK($D36,OFFSET($D$2,,,MAX($A:$A)),1)+COUNTIF($D$1:$D35,$D36))</f>
        <v/>
      </c>
      <c r="N36" s="9" t="str">
        <f t="shared" ca="1" si="4"/>
        <v/>
      </c>
      <c r="O36" s="9" t="str">
        <f t="shared" ca="1" si="1"/>
        <v/>
      </c>
    </row>
    <row r="37" spans="1:15" ht="21" x14ac:dyDescent="0.25">
      <c r="A37" s="5" t="str">
        <f>IF(ROW($A36)&lt;=MAX(المبيعات!$K:$K),ROW($A36),"")</f>
        <v/>
      </c>
      <c r="B37" s="5" t="str">
        <f>IF($A37="","",IF(ISERROR(MATCH($A37,المشتريات!$K:$K,0)),"المبيعات","المشتريات"))</f>
        <v/>
      </c>
      <c r="C37" s="1" t="str">
        <f t="shared" ca="1" si="2"/>
        <v/>
      </c>
      <c r="D37" s="2" t="str">
        <f t="shared" ca="1" si="5"/>
        <v/>
      </c>
      <c r="E37" s="6" t="str">
        <f t="shared" ca="1" si="5"/>
        <v/>
      </c>
      <c r="F37" s="6" t="str">
        <f t="shared" ca="1" si="5"/>
        <v/>
      </c>
      <c r="G37" s="6" t="str">
        <f t="shared" ca="1" si="5"/>
        <v/>
      </c>
      <c r="H37" s="6" t="str">
        <f t="shared" ca="1" si="5"/>
        <v/>
      </c>
      <c r="I37" s="6" t="str">
        <f t="shared" ca="1" si="5"/>
        <v/>
      </c>
      <c r="J37" s="6" t="str">
        <f t="shared" ca="1" si="5"/>
        <v/>
      </c>
      <c r="K37" s="6" t="str">
        <f t="shared" ca="1" si="5"/>
        <v/>
      </c>
      <c r="L37" s="6" t="str">
        <f t="shared" ca="1" si="5"/>
        <v/>
      </c>
      <c r="M37" s="8" t="str">
        <f ca="1">IF($A37="","",RANK($D37,OFFSET($D$2,,,MAX($A:$A)),1)+COUNTIF($D$1:$D36,$D37))</f>
        <v/>
      </c>
      <c r="N37" s="9" t="str">
        <f t="shared" ca="1" si="4"/>
        <v/>
      </c>
      <c r="O37" s="9" t="str">
        <f t="shared" ca="1" si="1"/>
        <v/>
      </c>
    </row>
    <row r="38" spans="1:15" ht="21" x14ac:dyDescent="0.25">
      <c r="A38" s="5" t="str">
        <f>IF(ROW($A37)&lt;=MAX(المبيعات!$K:$K),ROW($A37),"")</f>
        <v/>
      </c>
      <c r="B38" s="5" t="str">
        <f>IF($A38="","",IF(ISERROR(MATCH($A38,المشتريات!$K:$K,0)),"المبيعات","المشتريات"))</f>
        <v/>
      </c>
      <c r="C38" s="1" t="str">
        <f t="shared" ca="1" si="2"/>
        <v/>
      </c>
      <c r="D38" s="2" t="str">
        <f t="shared" ca="1" si="5"/>
        <v/>
      </c>
      <c r="E38" s="6" t="str">
        <f t="shared" ca="1" si="5"/>
        <v/>
      </c>
      <c r="F38" s="6" t="str">
        <f t="shared" ca="1" si="5"/>
        <v/>
      </c>
      <c r="G38" s="6" t="str">
        <f t="shared" ca="1" si="5"/>
        <v/>
      </c>
      <c r="H38" s="6" t="str">
        <f t="shared" ca="1" si="5"/>
        <v/>
      </c>
      <c r="I38" s="6" t="str">
        <f t="shared" ca="1" si="5"/>
        <v/>
      </c>
      <c r="J38" s="6" t="str">
        <f t="shared" ca="1" si="5"/>
        <v/>
      </c>
      <c r="K38" s="6" t="str">
        <f t="shared" ca="1" si="5"/>
        <v/>
      </c>
      <c r="L38" s="6" t="str">
        <f t="shared" ca="1" si="5"/>
        <v/>
      </c>
      <c r="M38" s="8" t="str">
        <f ca="1">IF($A38="","",RANK($D38,OFFSET($D$2,,,MAX($A:$A)),1)+COUNTIF($D$1:$D37,$D38))</f>
        <v/>
      </c>
      <c r="N38" s="9" t="str">
        <f t="shared" ca="1" si="4"/>
        <v/>
      </c>
      <c r="O38" s="9" t="str">
        <f t="shared" ca="1" si="1"/>
        <v/>
      </c>
    </row>
    <row r="39" spans="1:15" ht="21" x14ac:dyDescent="0.25">
      <c r="A39" s="5" t="str">
        <f>IF(ROW($A38)&lt;=MAX(المبيعات!$K:$K),ROW($A38),"")</f>
        <v/>
      </c>
      <c r="B39" s="5" t="str">
        <f>IF($A39="","",IF(ISERROR(MATCH($A39,المشتريات!$K:$K,0)),"المبيعات","المشتريات"))</f>
        <v/>
      </c>
      <c r="C39" s="1" t="str">
        <f t="shared" ca="1" si="2"/>
        <v/>
      </c>
      <c r="D39" s="2" t="str">
        <f t="shared" ca="1" si="5"/>
        <v/>
      </c>
      <c r="E39" s="6" t="str">
        <f t="shared" ca="1" si="5"/>
        <v/>
      </c>
      <c r="F39" s="6" t="str">
        <f t="shared" ca="1" si="5"/>
        <v/>
      </c>
      <c r="G39" s="6" t="str">
        <f t="shared" ca="1" si="5"/>
        <v/>
      </c>
      <c r="H39" s="6" t="str">
        <f t="shared" ca="1" si="5"/>
        <v/>
      </c>
      <c r="I39" s="6" t="str">
        <f t="shared" ca="1" si="5"/>
        <v/>
      </c>
      <c r="J39" s="6" t="str">
        <f t="shared" ca="1" si="5"/>
        <v/>
      </c>
      <c r="K39" s="6" t="str">
        <f t="shared" ca="1" si="5"/>
        <v/>
      </c>
      <c r="L39" s="6" t="str">
        <f t="shared" ca="1" si="5"/>
        <v/>
      </c>
      <c r="M39" s="8" t="str">
        <f ca="1">IF($A39="","",RANK($D39,OFFSET($D$2,,,MAX($A:$A)),1)+COUNTIF($D$1:$D38,$D39))</f>
        <v/>
      </c>
      <c r="N39" s="9" t="str">
        <f t="shared" ca="1" si="4"/>
        <v/>
      </c>
      <c r="O39" s="9" t="str">
        <f t="shared" ca="1" si="1"/>
        <v/>
      </c>
    </row>
    <row r="40" spans="1:15" ht="21" x14ac:dyDescent="0.25">
      <c r="A40" s="5" t="str">
        <f>IF(ROW($A39)&lt;=MAX(المبيعات!$K:$K),ROW($A39),"")</f>
        <v/>
      </c>
      <c r="B40" s="5" t="str">
        <f>IF($A40="","",IF(ISERROR(MATCH($A40,المشتريات!$K:$K,0)),"المبيعات","المشتريات"))</f>
        <v/>
      </c>
      <c r="C40" s="1" t="str">
        <f t="shared" ca="1" si="2"/>
        <v/>
      </c>
      <c r="D40" s="2" t="str">
        <f t="shared" ca="1" si="5"/>
        <v/>
      </c>
      <c r="E40" s="6" t="str">
        <f t="shared" ca="1" si="5"/>
        <v/>
      </c>
      <c r="F40" s="6" t="str">
        <f t="shared" ca="1" si="5"/>
        <v/>
      </c>
      <c r="G40" s="6" t="str">
        <f t="shared" ca="1" si="5"/>
        <v/>
      </c>
      <c r="H40" s="6" t="str">
        <f t="shared" ca="1" si="5"/>
        <v/>
      </c>
      <c r="I40" s="6" t="str">
        <f t="shared" ca="1" si="5"/>
        <v/>
      </c>
      <c r="J40" s="6" t="str">
        <f t="shared" ca="1" si="5"/>
        <v/>
      </c>
      <c r="K40" s="6" t="str">
        <f t="shared" ca="1" si="5"/>
        <v/>
      </c>
      <c r="L40" s="6" t="str">
        <f t="shared" ca="1" si="5"/>
        <v/>
      </c>
      <c r="M40" s="8" t="str">
        <f ca="1">IF($A40="","",RANK($D40,OFFSET($D$2,,,MAX($A:$A)),1)+COUNTIF($D$1:$D39,$D40))</f>
        <v/>
      </c>
      <c r="N40" s="9" t="str">
        <f t="shared" ca="1" si="4"/>
        <v/>
      </c>
      <c r="O40" s="9" t="str">
        <f t="shared" ca="1" si="1"/>
        <v/>
      </c>
    </row>
    <row r="41" spans="1:15" ht="21" x14ac:dyDescent="0.25">
      <c r="A41" s="5" t="str">
        <f>IF(ROW($A40)&lt;=MAX(المبيعات!$K:$K),ROW($A40),"")</f>
        <v/>
      </c>
      <c r="B41" s="5" t="str">
        <f>IF($A41="","",IF(ISERROR(MATCH($A41,المشتريات!$K:$K,0)),"المبيعات","المشتريات"))</f>
        <v/>
      </c>
      <c r="C41" s="1" t="str">
        <f t="shared" ca="1" si="2"/>
        <v/>
      </c>
      <c r="D41" s="2" t="str">
        <f t="shared" ca="1" si="5"/>
        <v/>
      </c>
      <c r="E41" s="6" t="str">
        <f t="shared" ca="1" si="5"/>
        <v/>
      </c>
      <c r="F41" s="6" t="str">
        <f t="shared" ca="1" si="5"/>
        <v/>
      </c>
      <c r="G41" s="6" t="str">
        <f t="shared" ca="1" si="5"/>
        <v/>
      </c>
      <c r="H41" s="6" t="str">
        <f t="shared" ca="1" si="5"/>
        <v/>
      </c>
      <c r="I41" s="6" t="str">
        <f t="shared" ca="1" si="5"/>
        <v/>
      </c>
      <c r="J41" s="6" t="str">
        <f t="shared" ca="1" si="5"/>
        <v/>
      </c>
      <c r="K41" s="6" t="str">
        <f t="shared" ca="1" si="5"/>
        <v/>
      </c>
      <c r="L41" s="6" t="str">
        <f t="shared" ca="1" si="5"/>
        <v/>
      </c>
      <c r="M41" s="8" t="str">
        <f ca="1">IF($A41="","",RANK($D41,OFFSET($D$2,,,MAX($A:$A)),1)+COUNTIF($D$1:$D40,$D41))</f>
        <v/>
      </c>
      <c r="N41" s="9" t="str">
        <f t="shared" ca="1" si="4"/>
        <v/>
      </c>
      <c r="O41" s="9" t="str">
        <f t="shared" ca="1" si="1"/>
        <v/>
      </c>
    </row>
    <row r="42" spans="1:15" ht="21" x14ac:dyDescent="0.25">
      <c r="A42" s="5" t="str">
        <f>IF(ROW($A41)&lt;=MAX(المبيعات!$K:$K),ROW($A41),"")</f>
        <v/>
      </c>
      <c r="B42" s="5" t="str">
        <f>IF($A42="","",IF(ISERROR(MATCH($A42,المشتريات!$K:$K,0)),"المبيعات","المشتريات"))</f>
        <v/>
      </c>
      <c r="C42" s="1" t="str">
        <f t="shared" ca="1" si="2"/>
        <v/>
      </c>
      <c r="D42" s="2" t="str">
        <f t="shared" ca="1" si="5"/>
        <v/>
      </c>
      <c r="E42" s="6" t="str">
        <f t="shared" ca="1" si="5"/>
        <v/>
      </c>
      <c r="F42" s="6" t="str">
        <f t="shared" ca="1" si="5"/>
        <v/>
      </c>
      <c r="G42" s="6" t="str">
        <f t="shared" ca="1" si="5"/>
        <v/>
      </c>
      <c r="H42" s="6" t="str">
        <f t="shared" ca="1" si="5"/>
        <v/>
      </c>
      <c r="I42" s="6" t="str">
        <f t="shared" ca="1" si="5"/>
        <v/>
      </c>
      <c r="J42" s="6" t="str">
        <f t="shared" ca="1" si="5"/>
        <v/>
      </c>
      <c r="K42" s="6" t="str">
        <f t="shared" ca="1" si="5"/>
        <v/>
      </c>
      <c r="L42" s="6" t="str">
        <f t="shared" ca="1" si="5"/>
        <v/>
      </c>
      <c r="M42" s="8" t="str">
        <f ca="1">IF($A42="","",RANK($D42,OFFSET($D$2,,,MAX($A:$A)),1)+COUNTIF($D$1:$D41,$D42))</f>
        <v/>
      </c>
      <c r="N42" s="9" t="str">
        <f t="shared" ca="1" si="4"/>
        <v/>
      </c>
      <c r="O42" s="9" t="str">
        <f t="shared" ca="1" si="1"/>
        <v/>
      </c>
    </row>
    <row r="43" spans="1:15" ht="21" x14ac:dyDescent="0.25">
      <c r="A43" s="5" t="str">
        <f>IF(ROW($A42)&lt;=MAX(المبيعات!$K:$K),ROW($A42),"")</f>
        <v/>
      </c>
      <c r="B43" s="5" t="str">
        <f>IF($A43="","",IF(ISERROR(MATCH($A43,المشتريات!$K:$K,0)),"المبيعات","المشتريات"))</f>
        <v/>
      </c>
      <c r="C43" s="1" t="str">
        <f t="shared" ca="1" si="2"/>
        <v/>
      </c>
      <c r="D43" s="2" t="str">
        <f t="shared" ca="1" si="5"/>
        <v/>
      </c>
      <c r="E43" s="6" t="str">
        <f t="shared" ca="1" si="5"/>
        <v/>
      </c>
      <c r="F43" s="6" t="str">
        <f t="shared" ca="1" si="5"/>
        <v/>
      </c>
      <c r="G43" s="6" t="str">
        <f t="shared" ca="1" si="5"/>
        <v/>
      </c>
      <c r="H43" s="6" t="str">
        <f t="shared" ca="1" si="5"/>
        <v/>
      </c>
      <c r="I43" s="6" t="str">
        <f t="shared" ca="1" si="5"/>
        <v/>
      </c>
      <c r="J43" s="6" t="str">
        <f t="shared" ca="1" si="5"/>
        <v/>
      </c>
      <c r="K43" s="6" t="str">
        <f t="shared" ca="1" si="5"/>
        <v/>
      </c>
      <c r="L43" s="6" t="str">
        <f t="shared" ca="1" si="5"/>
        <v/>
      </c>
      <c r="M43" s="8" t="str">
        <f ca="1">IF($A43="","",RANK($D43,OFFSET($D$2,,,MAX($A:$A)),1)+COUNTIF($D$1:$D42,$D43))</f>
        <v/>
      </c>
      <c r="N43" s="9" t="str">
        <f t="shared" ca="1" si="4"/>
        <v/>
      </c>
      <c r="O43" s="9" t="str">
        <f t="shared" ca="1" si="1"/>
        <v/>
      </c>
    </row>
    <row r="44" spans="1:15" ht="21" x14ac:dyDescent="0.25">
      <c r="A44" s="5" t="str">
        <f>IF(ROW($A43)&lt;=MAX(المبيعات!$K:$K),ROW($A43),"")</f>
        <v/>
      </c>
      <c r="B44" s="5" t="str">
        <f>IF($A44="","",IF(ISERROR(MATCH($A44,المشتريات!$K:$K,0)),"المبيعات","المشتريات"))</f>
        <v/>
      </c>
      <c r="C44" s="1" t="str">
        <f t="shared" ca="1" si="2"/>
        <v/>
      </c>
      <c r="D44" s="2" t="str">
        <f t="shared" ca="1" si="5"/>
        <v/>
      </c>
      <c r="E44" s="6" t="str">
        <f t="shared" ca="1" si="5"/>
        <v/>
      </c>
      <c r="F44" s="6" t="str">
        <f t="shared" ca="1" si="5"/>
        <v/>
      </c>
      <c r="G44" s="6" t="str">
        <f t="shared" ca="1" si="5"/>
        <v/>
      </c>
      <c r="H44" s="6" t="str">
        <f t="shared" ca="1" si="5"/>
        <v/>
      </c>
      <c r="I44" s="6" t="str">
        <f t="shared" ca="1" si="5"/>
        <v/>
      </c>
      <c r="J44" s="6" t="str">
        <f t="shared" ca="1" si="5"/>
        <v/>
      </c>
      <c r="K44" s="6" t="str">
        <f t="shared" ca="1" si="5"/>
        <v/>
      </c>
      <c r="L44" s="6" t="str">
        <f t="shared" ca="1" si="5"/>
        <v/>
      </c>
      <c r="M44" s="8" t="str">
        <f ca="1">IF($A44="","",RANK($D44,OFFSET($D$2,,,MAX($A:$A)),1)+COUNTIF($D$1:$D43,$D44))</f>
        <v/>
      </c>
      <c r="N44" s="9" t="str">
        <f t="shared" ca="1" si="4"/>
        <v/>
      </c>
      <c r="O44" s="9" t="str">
        <f t="shared" ca="1" si="1"/>
        <v/>
      </c>
    </row>
    <row r="45" spans="1:15" ht="21" x14ac:dyDescent="0.25">
      <c r="A45" s="5" t="str">
        <f>IF(ROW($A44)&lt;=MAX(المبيعات!$K:$K),ROW($A44),"")</f>
        <v/>
      </c>
      <c r="B45" s="5" t="str">
        <f>IF($A45="","",IF(ISERROR(MATCH($A45,المشتريات!$K:$K,0)),"المبيعات","المشتريات"))</f>
        <v/>
      </c>
      <c r="C45" s="1" t="str">
        <f t="shared" ca="1" si="2"/>
        <v/>
      </c>
      <c r="D45" s="2" t="str">
        <f t="shared" ca="1" si="5"/>
        <v/>
      </c>
      <c r="E45" s="6" t="str">
        <f t="shared" ca="1" si="5"/>
        <v/>
      </c>
      <c r="F45" s="6" t="str">
        <f t="shared" ca="1" si="5"/>
        <v/>
      </c>
      <c r="G45" s="6" t="str">
        <f t="shared" ca="1" si="5"/>
        <v/>
      </c>
      <c r="H45" s="6" t="str">
        <f t="shared" ca="1" si="5"/>
        <v/>
      </c>
      <c r="I45" s="6" t="str">
        <f t="shared" ca="1" si="5"/>
        <v/>
      </c>
      <c r="J45" s="6" t="str">
        <f t="shared" ca="1" si="5"/>
        <v/>
      </c>
      <c r="K45" s="6" t="str">
        <f t="shared" ca="1" si="5"/>
        <v/>
      </c>
      <c r="L45" s="6" t="str">
        <f t="shared" ca="1" si="5"/>
        <v/>
      </c>
      <c r="M45" s="8" t="str">
        <f ca="1">IF($A45="","",RANK($D45,OFFSET($D$2,,,MAX($A:$A)),1)+COUNTIF($D$1:$D44,$D45))</f>
        <v/>
      </c>
      <c r="N45" s="9" t="str">
        <f t="shared" ca="1" si="4"/>
        <v/>
      </c>
      <c r="O45" s="9" t="str">
        <f t="shared" ca="1" si="1"/>
        <v/>
      </c>
    </row>
    <row r="46" spans="1:15" ht="21" x14ac:dyDescent="0.25">
      <c r="A46" s="5" t="str">
        <f>IF(ROW($A45)&lt;=MAX(المبيعات!$K:$K),ROW($A45),"")</f>
        <v/>
      </c>
      <c r="B46" s="5" t="str">
        <f>IF($A46="","",IF(ISERROR(MATCH($A46,المشتريات!$K:$K,0)),"المبيعات","المشتريات"))</f>
        <v/>
      </c>
      <c r="C46" s="1" t="str">
        <f t="shared" ca="1" si="2"/>
        <v/>
      </c>
      <c r="D46" s="2" t="str">
        <f t="shared" ca="1" si="5"/>
        <v/>
      </c>
      <c r="E46" s="6" t="str">
        <f t="shared" ca="1" si="5"/>
        <v/>
      </c>
      <c r="F46" s="6" t="str">
        <f t="shared" ca="1" si="5"/>
        <v/>
      </c>
      <c r="G46" s="6" t="str">
        <f t="shared" ref="D46:L74" ca="1" si="6">IF($A46="","",OFFSET(INDIRECT($B46&amp;"!$A$1"),MATCH($A46,INDIRECT($B46&amp;"!$K:$K"),0)-1,MATCH(G$1,INDIRECT($B46&amp;"!$1:$1"),0)-1))</f>
        <v/>
      </c>
      <c r="H46" s="6" t="str">
        <f t="shared" ca="1" si="6"/>
        <v/>
      </c>
      <c r="I46" s="6" t="str">
        <f t="shared" ca="1" si="6"/>
        <v/>
      </c>
      <c r="J46" s="6" t="str">
        <f t="shared" ca="1" si="6"/>
        <v/>
      </c>
      <c r="K46" s="6" t="str">
        <f t="shared" ca="1" si="6"/>
        <v/>
      </c>
      <c r="L46" s="6" t="str">
        <f t="shared" ca="1" si="6"/>
        <v/>
      </c>
      <c r="M46" s="8" t="str">
        <f ca="1">IF($A46="","",RANK($D46,OFFSET($D$2,,,MAX($A:$A)),1)+COUNTIF($D$1:$D45,$D46))</f>
        <v/>
      </c>
      <c r="N46" s="9" t="str">
        <f t="shared" ca="1" si="4"/>
        <v/>
      </c>
      <c r="O46" s="9" t="str">
        <f t="shared" ca="1" si="1"/>
        <v/>
      </c>
    </row>
    <row r="47" spans="1:15" ht="21" x14ac:dyDescent="0.25">
      <c r="A47" s="5" t="str">
        <f>IF(ROW($A46)&lt;=MAX(المبيعات!$K:$K),ROW($A46),"")</f>
        <v/>
      </c>
      <c r="B47" s="5" t="str">
        <f>IF($A47="","",IF(ISERROR(MATCH($A47,المشتريات!$K:$K,0)),"المبيعات","المشتريات"))</f>
        <v/>
      </c>
      <c r="C47" s="1" t="str">
        <f t="shared" ca="1" si="2"/>
        <v/>
      </c>
      <c r="D47" s="2" t="str">
        <f t="shared" ca="1" si="6"/>
        <v/>
      </c>
      <c r="E47" s="6" t="str">
        <f t="shared" ca="1" si="6"/>
        <v/>
      </c>
      <c r="F47" s="6" t="str">
        <f t="shared" ca="1" si="6"/>
        <v/>
      </c>
      <c r="G47" s="6" t="str">
        <f t="shared" ca="1" si="6"/>
        <v/>
      </c>
      <c r="H47" s="6" t="str">
        <f t="shared" ca="1" si="6"/>
        <v/>
      </c>
      <c r="I47" s="6" t="str">
        <f t="shared" ca="1" si="6"/>
        <v/>
      </c>
      <c r="J47" s="6" t="str">
        <f t="shared" ca="1" si="6"/>
        <v/>
      </c>
      <c r="K47" s="6" t="str">
        <f t="shared" ca="1" si="6"/>
        <v/>
      </c>
      <c r="L47" s="6" t="str">
        <f t="shared" ca="1" si="6"/>
        <v/>
      </c>
      <c r="M47" s="8" t="str">
        <f ca="1">IF($A47="","",RANK($D47,OFFSET($D$2,,,MAX($A:$A)),1)+COUNTIF($D$1:$D46,$D47))</f>
        <v/>
      </c>
      <c r="N47" s="9" t="str">
        <f t="shared" ca="1" si="4"/>
        <v/>
      </c>
      <c r="O47" s="9" t="str">
        <f t="shared" ca="1" si="1"/>
        <v/>
      </c>
    </row>
    <row r="48" spans="1:15" ht="21" x14ac:dyDescent="0.25">
      <c r="A48" s="5" t="str">
        <f>IF(ROW($A47)&lt;=MAX(المبيعات!$K:$K),ROW($A47),"")</f>
        <v/>
      </c>
      <c r="B48" s="5" t="str">
        <f>IF($A48="","",IF(ISERROR(MATCH($A48,المشتريات!$K:$K,0)),"المبيعات","المشتريات"))</f>
        <v/>
      </c>
      <c r="C48" s="1" t="str">
        <f t="shared" ca="1" si="2"/>
        <v/>
      </c>
      <c r="D48" s="2" t="str">
        <f t="shared" ca="1" si="6"/>
        <v/>
      </c>
      <c r="E48" s="6" t="str">
        <f t="shared" ca="1" si="6"/>
        <v/>
      </c>
      <c r="F48" s="6" t="str">
        <f t="shared" ca="1" si="6"/>
        <v/>
      </c>
      <c r="G48" s="6" t="str">
        <f t="shared" ca="1" si="6"/>
        <v/>
      </c>
      <c r="H48" s="6" t="str">
        <f t="shared" ca="1" si="6"/>
        <v/>
      </c>
      <c r="I48" s="6" t="str">
        <f t="shared" ca="1" si="6"/>
        <v/>
      </c>
      <c r="J48" s="6" t="str">
        <f t="shared" ca="1" si="6"/>
        <v/>
      </c>
      <c r="K48" s="6" t="str">
        <f t="shared" ca="1" si="6"/>
        <v/>
      </c>
      <c r="L48" s="6" t="str">
        <f t="shared" ca="1" si="6"/>
        <v/>
      </c>
      <c r="M48" s="8" t="str">
        <f ca="1">IF($A48="","",RANK($D48,OFFSET($D$2,,,MAX($A:$A)),1)+COUNTIF($D$1:$D47,$D48))</f>
        <v/>
      </c>
      <c r="N48" s="9" t="str">
        <f t="shared" ca="1" si="4"/>
        <v/>
      </c>
      <c r="O48" s="9" t="str">
        <f t="shared" ca="1" si="1"/>
        <v/>
      </c>
    </row>
    <row r="49" spans="1:15" ht="21" x14ac:dyDescent="0.25">
      <c r="A49" s="5" t="str">
        <f>IF(ROW($A48)&lt;=MAX(المبيعات!$K:$K),ROW($A48),"")</f>
        <v/>
      </c>
      <c r="B49" s="5" t="str">
        <f>IF($A49="","",IF(ISERROR(MATCH($A49,المشتريات!$K:$K,0)),"المبيعات","المشتريات"))</f>
        <v/>
      </c>
      <c r="C49" s="1" t="str">
        <f t="shared" ca="1" si="2"/>
        <v/>
      </c>
      <c r="D49" s="2" t="str">
        <f t="shared" ca="1" si="6"/>
        <v/>
      </c>
      <c r="E49" s="6" t="str">
        <f t="shared" ca="1" si="6"/>
        <v/>
      </c>
      <c r="F49" s="6" t="str">
        <f t="shared" ca="1" si="6"/>
        <v/>
      </c>
      <c r="G49" s="6" t="str">
        <f t="shared" ca="1" si="6"/>
        <v/>
      </c>
      <c r="H49" s="6" t="str">
        <f t="shared" ca="1" si="6"/>
        <v/>
      </c>
      <c r="I49" s="6" t="str">
        <f t="shared" ca="1" si="6"/>
        <v/>
      </c>
      <c r="J49" s="6" t="str">
        <f t="shared" ca="1" si="6"/>
        <v/>
      </c>
      <c r="K49" s="6" t="str">
        <f t="shared" ca="1" si="6"/>
        <v/>
      </c>
      <c r="L49" s="6" t="str">
        <f t="shared" ca="1" si="6"/>
        <v/>
      </c>
      <c r="M49" s="8" t="str">
        <f ca="1">IF($A49="","",RANK($D49,OFFSET($D$2,,,MAX($A:$A)),1)+COUNTIF($D$1:$D48,$D49))</f>
        <v/>
      </c>
      <c r="N49" s="9" t="str">
        <f t="shared" ca="1" si="4"/>
        <v/>
      </c>
      <c r="O49" s="9" t="str">
        <f t="shared" ca="1" si="1"/>
        <v/>
      </c>
    </row>
    <row r="50" spans="1:15" ht="21" x14ac:dyDescent="0.25">
      <c r="A50" s="5" t="str">
        <f>IF(ROW($A49)&lt;=MAX(المبيعات!$K:$K),ROW($A49),"")</f>
        <v/>
      </c>
      <c r="B50" s="5" t="str">
        <f>IF($A50="","",IF(ISERROR(MATCH($A50,المشتريات!$K:$K,0)),"المبيعات","المشتريات"))</f>
        <v/>
      </c>
      <c r="C50" s="1" t="str">
        <f t="shared" ca="1" si="2"/>
        <v/>
      </c>
      <c r="D50" s="2" t="str">
        <f t="shared" ca="1" si="6"/>
        <v/>
      </c>
      <c r="E50" s="6" t="str">
        <f t="shared" ca="1" si="6"/>
        <v/>
      </c>
      <c r="F50" s="6" t="str">
        <f t="shared" ca="1" si="6"/>
        <v/>
      </c>
      <c r="G50" s="6" t="str">
        <f t="shared" ca="1" si="6"/>
        <v/>
      </c>
      <c r="H50" s="6" t="str">
        <f t="shared" ca="1" si="6"/>
        <v/>
      </c>
      <c r="I50" s="6" t="str">
        <f t="shared" ca="1" si="6"/>
        <v/>
      </c>
      <c r="J50" s="6" t="str">
        <f t="shared" ca="1" si="6"/>
        <v/>
      </c>
      <c r="K50" s="6" t="str">
        <f t="shared" ca="1" si="6"/>
        <v/>
      </c>
      <c r="L50" s="6" t="str">
        <f t="shared" ca="1" si="6"/>
        <v/>
      </c>
      <c r="M50" s="8" t="str">
        <f ca="1">IF($A50="","",RANK($D50,OFFSET($D$2,,,MAX($A:$A)),1)+COUNTIF($D$1:$D49,$D50))</f>
        <v/>
      </c>
      <c r="N50" s="9" t="str">
        <f t="shared" ca="1" si="4"/>
        <v/>
      </c>
      <c r="O50" s="9" t="str">
        <f t="shared" ca="1" si="1"/>
        <v/>
      </c>
    </row>
    <row r="51" spans="1:15" ht="21" x14ac:dyDescent="0.25">
      <c r="A51" s="5" t="str">
        <f>IF(ROW($A50)&lt;=MAX(المبيعات!$K:$K),ROW($A50),"")</f>
        <v/>
      </c>
      <c r="B51" s="5" t="str">
        <f>IF($A51="","",IF(ISERROR(MATCH($A51,المشتريات!$K:$K,0)),"المبيعات","المشتريات"))</f>
        <v/>
      </c>
      <c r="C51" s="1" t="str">
        <f t="shared" ca="1" si="2"/>
        <v/>
      </c>
      <c r="D51" s="2" t="str">
        <f t="shared" ca="1" si="6"/>
        <v/>
      </c>
      <c r="E51" s="6" t="str">
        <f t="shared" ca="1" si="6"/>
        <v/>
      </c>
      <c r="F51" s="6" t="str">
        <f t="shared" ca="1" si="6"/>
        <v/>
      </c>
      <c r="G51" s="6" t="str">
        <f t="shared" ca="1" si="6"/>
        <v/>
      </c>
      <c r="H51" s="6" t="str">
        <f t="shared" ca="1" si="6"/>
        <v/>
      </c>
      <c r="I51" s="6" t="str">
        <f t="shared" ca="1" si="6"/>
        <v/>
      </c>
      <c r="J51" s="6" t="str">
        <f t="shared" ca="1" si="6"/>
        <v/>
      </c>
      <c r="K51" s="6" t="str">
        <f t="shared" ca="1" si="6"/>
        <v/>
      </c>
      <c r="L51" s="6" t="str">
        <f t="shared" ca="1" si="6"/>
        <v/>
      </c>
      <c r="M51" s="8" t="str">
        <f ca="1">IF($A51="","",RANK($D51,OFFSET($D$2,,,MAX($A:$A)),1)+COUNTIF($D$1:$D50,$D51))</f>
        <v/>
      </c>
      <c r="N51" s="9" t="str">
        <f t="shared" ca="1" si="4"/>
        <v/>
      </c>
      <c r="O51" s="9" t="str">
        <f t="shared" ca="1" si="1"/>
        <v/>
      </c>
    </row>
    <row r="52" spans="1:15" ht="21" x14ac:dyDescent="0.25">
      <c r="A52" s="5" t="str">
        <f>IF(ROW($A51)&lt;=MAX(المبيعات!$K:$K),ROW($A51),"")</f>
        <v/>
      </c>
      <c r="B52" s="5" t="str">
        <f>IF($A52="","",IF(ISERROR(MATCH($A52,المشتريات!$K:$K,0)),"المبيعات","المشتريات"))</f>
        <v/>
      </c>
      <c r="C52" s="1" t="str">
        <f t="shared" ca="1" si="2"/>
        <v/>
      </c>
      <c r="D52" s="2" t="str">
        <f t="shared" ca="1" si="6"/>
        <v/>
      </c>
      <c r="E52" s="6" t="str">
        <f t="shared" ca="1" si="6"/>
        <v/>
      </c>
      <c r="F52" s="6" t="str">
        <f t="shared" ca="1" si="6"/>
        <v/>
      </c>
      <c r="G52" s="6" t="str">
        <f t="shared" ca="1" si="6"/>
        <v/>
      </c>
      <c r="H52" s="6" t="str">
        <f t="shared" ca="1" si="6"/>
        <v/>
      </c>
      <c r="I52" s="6" t="str">
        <f t="shared" ca="1" si="6"/>
        <v/>
      </c>
      <c r="J52" s="6" t="str">
        <f t="shared" ca="1" si="6"/>
        <v/>
      </c>
      <c r="K52" s="6" t="str">
        <f t="shared" ca="1" si="6"/>
        <v/>
      </c>
      <c r="L52" s="6" t="str">
        <f t="shared" ca="1" si="6"/>
        <v/>
      </c>
      <c r="M52" s="8" t="str">
        <f ca="1">IF($A52="","",RANK($D52,OFFSET($D$2,,,MAX($A:$A)),1)+COUNTIF($D$1:$D51,$D52))</f>
        <v/>
      </c>
      <c r="N52" s="9" t="str">
        <f t="shared" ca="1" si="4"/>
        <v/>
      </c>
      <c r="O52" s="9" t="str">
        <f t="shared" ca="1" si="1"/>
        <v/>
      </c>
    </row>
    <row r="53" spans="1:15" ht="21" x14ac:dyDescent="0.25">
      <c r="A53" s="5" t="str">
        <f>IF(ROW($A52)&lt;=MAX(المبيعات!$K:$K),ROW($A52),"")</f>
        <v/>
      </c>
      <c r="B53" s="5" t="str">
        <f>IF($A53="","",IF(ISERROR(MATCH($A53,المشتريات!$K:$K,0)),"المبيعات","المشتريات"))</f>
        <v/>
      </c>
      <c r="C53" s="1" t="str">
        <f t="shared" ca="1" si="2"/>
        <v/>
      </c>
      <c r="D53" s="2" t="str">
        <f t="shared" ca="1" si="6"/>
        <v/>
      </c>
      <c r="E53" s="6" t="str">
        <f t="shared" ca="1" si="6"/>
        <v/>
      </c>
      <c r="F53" s="6" t="str">
        <f t="shared" ca="1" si="6"/>
        <v/>
      </c>
      <c r="G53" s="6" t="str">
        <f t="shared" ca="1" si="6"/>
        <v/>
      </c>
      <c r="H53" s="6" t="str">
        <f t="shared" ca="1" si="6"/>
        <v/>
      </c>
      <c r="I53" s="6" t="str">
        <f t="shared" ca="1" si="6"/>
        <v/>
      </c>
      <c r="J53" s="6" t="str">
        <f t="shared" ca="1" si="6"/>
        <v/>
      </c>
      <c r="K53" s="6" t="str">
        <f t="shared" ca="1" si="6"/>
        <v/>
      </c>
      <c r="L53" s="6" t="str">
        <f t="shared" ca="1" si="6"/>
        <v/>
      </c>
      <c r="M53" s="8" t="str">
        <f ca="1">IF($A53="","",RANK($D53,OFFSET($D$2,,,MAX($A:$A)),1)+COUNTIF($D$1:$D52,$D53))</f>
        <v/>
      </c>
      <c r="N53" s="9" t="str">
        <f t="shared" ca="1" si="4"/>
        <v/>
      </c>
      <c r="O53" s="9" t="str">
        <f t="shared" ca="1" si="1"/>
        <v/>
      </c>
    </row>
    <row r="54" spans="1:15" ht="21" x14ac:dyDescent="0.25">
      <c r="A54" s="5" t="str">
        <f>IF(ROW($A53)&lt;=MAX(المبيعات!$K:$K),ROW($A53),"")</f>
        <v/>
      </c>
      <c r="B54" s="5" t="str">
        <f>IF($A54="","",IF(ISERROR(MATCH($A54,المشتريات!$K:$K,0)),"المبيعات","المشتريات"))</f>
        <v/>
      </c>
      <c r="C54" s="1" t="str">
        <f t="shared" ca="1" si="2"/>
        <v/>
      </c>
      <c r="D54" s="2" t="str">
        <f t="shared" ca="1" si="6"/>
        <v/>
      </c>
      <c r="E54" s="6" t="str">
        <f t="shared" ca="1" si="6"/>
        <v/>
      </c>
      <c r="F54" s="6" t="str">
        <f t="shared" ca="1" si="6"/>
        <v/>
      </c>
      <c r="G54" s="6" t="str">
        <f t="shared" ca="1" si="6"/>
        <v/>
      </c>
      <c r="H54" s="6" t="str">
        <f t="shared" ca="1" si="6"/>
        <v/>
      </c>
      <c r="I54" s="6" t="str">
        <f t="shared" ca="1" si="6"/>
        <v/>
      </c>
      <c r="J54" s="6" t="str">
        <f t="shared" ca="1" si="6"/>
        <v/>
      </c>
      <c r="K54" s="6" t="str">
        <f t="shared" ca="1" si="6"/>
        <v/>
      </c>
      <c r="L54" s="6" t="str">
        <f t="shared" ca="1" si="6"/>
        <v/>
      </c>
      <c r="M54" s="8" t="str">
        <f ca="1">IF($A54="","",RANK($D54,OFFSET($D$2,,,MAX($A:$A)),1)+COUNTIF($D$1:$D53,$D54))</f>
        <v/>
      </c>
      <c r="N54" s="9" t="str">
        <f t="shared" ca="1" si="4"/>
        <v/>
      </c>
      <c r="O54" s="9" t="str">
        <f t="shared" ca="1" si="1"/>
        <v/>
      </c>
    </row>
    <row r="55" spans="1:15" ht="21" x14ac:dyDescent="0.25">
      <c r="A55" s="5" t="str">
        <f>IF(ROW($A54)&lt;=MAX(المبيعات!$K:$K),ROW($A54),"")</f>
        <v/>
      </c>
      <c r="B55" s="5" t="str">
        <f>IF($A55="","",IF(ISERROR(MATCH($A55,المشتريات!$K:$K,0)),"المبيعات","المشتريات"))</f>
        <v/>
      </c>
      <c r="C55" s="1" t="str">
        <f t="shared" ca="1" si="2"/>
        <v/>
      </c>
      <c r="D55" s="2" t="str">
        <f t="shared" ca="1" si="6"/>
        <v/>
      </c>
      <c r="E55" s="6" t="str">
        <f t="shared" ca="1" si="6"/>
        <v/>
      </c>
      <c r="F55" s="6" t="str">
        <f t="shared" ca="1" si="6"/>
        <v/>
      </c>
      <c r="G55" s="6" t="str">
        <f t="shared" ca="1" si="6"/>
        <v/>
      </c>
      <c r="H55" s="6" t="str">
        <f t="shared" ca="1" si="6"/>
        <v/>
      </c>
      <c r="I55" s="6" t="str">
        <f t="shared" ca="1" si="6"/>
        <v/>
      </c>
      <c r="J55" s="6" t="str">
        <f t="shared" ca="1" si="6"/>
        <v/>
      </c>
      <c r="K55" s="6" t="str">
        <f t="shared" ca="1" si="6"/>
        <v/>
      </c>
      <c r="L55" s="6" t="str">
        <f t="shared" ca="1" si="6"/>
        <v/>
      </c>
      <c r="M55" s="8" t="str">
        <f ca="1">IF($A55="","",RANK($D55,OFFSET($D$2,,,MAX($A:$A)),1)+COUNTIF($D$1:$D54,$D55))</f>
        <v/>
      </c>
      <c r="N55" s="9" t="str">
        <f t="shared" ca="1" si="4"/>
        <v/>
      </c>
      <c r="O55" s="9" t="str">
        <f t="shared" ca="1" si="1"/>
        <v/>
      </c>
    </row>
    <row r="56" spans="1:15" ht="21" x14ac:dyDescent="0.25">
      <c r="A56" s="5" t="str">
        <f>IF(ROW($A55)&lt;=MAX(المبيعات!$K:$K),ROW($A55),"")</f>
        <v/>
      </c>
      <c r="B56" s="5" t="str">
        <f>IF($A56="","",IF(ISERROR(MATCH($A56,المشتريات!$K:$K,0)),"المبيعات","المشتريات"))</f>
        <v/>
      </c>
      <c r="C56" s="1" t="str">
        <f t="shared" ca="1" si="2"/>
        <v/>
      </c>
      <c r="D56" s="2" t="str">
        <f t="shared" ca="1" si="6"/>
        <v/>
      </c>
      <c r="E56" s="6" t="str">
        <f t="shared" ca="1" si="6"/>
        <v/>
      </c>
      <c r="F56" s="6" t="str">
        <f t="shared" ca="1" si="6"/>
        <v/>
      </c>
      <c r="G56" s="6" t="str">
        <f t="shared" ca="1" si="6"/>
        <v/>
      </c>
      <c r="H56" s="6" t="str">
        <f t="shared" ca="1" si="6"/>
        <v/>
      </c>
      <c r="I56" s="6" t="str">
        <f t="shared" ca="1" si="6"/>
        <v/>
      </c>
      <c r="J56" s="6" t="str">
        <f t="shared" ca="1" si="6"/>
        <v/>
      </c>
      <c r="K56" s="6" t="str">
        <f t="shared" ca="1" si="6"/>
        <v/>
      </c>
      <c r="L56" s="6" t="str">
        <f t="shared" ca="1" si="6"/>
        <v/>
      </c>
      <c r="M56" s="8" t="str">
        <f ca="1">IF($A56="","",RANK($D56,OFFSET($D$2,,,MAX($A:$A)),1)+COUNTIF($D$1:$D55,$D56))</f>
        <v/>
      </c>
      <c r="N56" s="9" t="str">
        <f t="shared" ca="1" si="4"/>
        <v/>
      </c>
      <c r="O56" s="9" t="str">
        <f t="shared" ca="1" si="1"/>
        <v/>
      </c>
    </row>
    <row r="57" spans="1:15" ht="21" x14ac:dyDescent="0.25">
      <c r="A57" s="5" t="str">
        <f>IF(ROW($A56)&lt;=MAX(المبيعات!$K:$K),ROW($A56),"")</f>
        <v/>
      </c>
      <c r="B57" s="5" t="str">
        <f>IF($A57="","",IF(ISERROR(MATCH($A57,المشتريات!$K:$K,0)),"المبيعات","المشتريات"))</f>
        <v/>
      </c>
      <c r="C57" s="1" t="str">
        <f t="shared" ca="1" si="2"/>
        <v/>
      </c>
      <c r="D57" s="2" t="str">
        <f t="shared" ca="1" si="6"/>
        <v/>
      </c>
      <c r="E57" s="6" t="str">
        <f t="shared" ca="1" si="6"/>
        <v/>
      </c>
      <c r="F57" s="6" t="str">
        <f t="shared" ca="1" si="6"/>
        <v/>
      </c>
      <c r="G57" s="6" t="str">
        <f t="shared" ca="1" si="6"/>
        <v/>
      </c>
      <c r="H57" s="6" t="str">
        <f t="shared" ca="1" si="6"/>
        <v/>
      </c>
      <c r="I57" s="6" t="str">
        <f t="shared" ca="1" si="6"/>
        <v/>
      </c>
      <c r="J57" s="6" t="str">
        <f t="shared" ca="1" si="6"/>
        <v/>
      </c>
      <c r="K57" s="6" t="str">
        <f t="shared" ca="1" si="6"/>
        <v/>
      </c>
      <c r="L57" s="6" t="str">
        <f t="shared" ca="1" si="6"/>
        <v/>
      </c>
      <c r="M57" s="8" t="str">
        <f ca="1">IF($A57="","",RANK($D57,OFFSET($D$2,,,MAX($A:$A)),1)+COUNTIF($D$1:$D56,$D57))</f>
        <v/>
      </c>
      <c r="N57" s="9" t="str">
        <f t="shared" ca="1" si="4"/>
        <v/>
      </c>
      <c r="O57" s="9" t="str">
        <f t="shared" ca="1" si="1"/>
        <v/>
      </c>
    </row>
    <row r="58" spans="1:15" ht="21" x14ac:dyDescent="0.25">
      <c r="A58" s="5" t="str">
        <f>IF(ROW($A57)&lt;=MAX(المبيعات!$K:$K),ROW($A57),"")</f>
        <v/>
      </c>
      <c r="B58" s="5" t="str">
        <f>IF($A58="","",IF(ISERROR(MATCH($A58,المشتريات!$K:$K,0)),"المبيعات","المشتريات"))</f>
        <v/>
      </c>
      <c r="C58" s="1" t="str">
        <f t="shared" ca="1" si="2"/>
        <v/>
      </c>
      <c r="D58" s="2" t="str">
        <f t="shared" ca="1" si="6"/>
        <v/>
      </c>
      <c r="E58" s="6" t="str">
        <f t="shared" ca="1" si="6"/>
        <v/>
      </c>
      <c r="F58" s="6" t="str">
        <f t="shared" ca="1" si="6"/>
        <v/>
      </c>
      <c r="G58" s="6" t="str">
        <f t="shared" ca="1" si="6"/>
        <v/>
      </c>
      <c r="H58" s="6" t="str">
        <f t="shared" ca="1" si="6"/>
        <v/>
      </c>
      <c r="I58" s="6" t="str">
        <f t="shared" ca="1" si="6"/>
        <v/>
      </c>
      <c r="J58" s="6" t="str">
        <f t="shared" ca="1" si="6"/>
        <v/>
      </c>
      <c r="K58" s="6" t="str">
        <f t="shared" ca="1" si="6"/>
        <v/>
      </c>
      <c r="L58" s="6" t="str">
        <f t="shared" ca="1" si="6"/>
        <v/>
      </c>
      <c r="M58" s="8" t="str">
        <f ca="1">IF($A58="","",RANK($D58,OFFSET($D$2,,,MAX($A:$A)),1)+COUNTIF($D$1:$D57,$D58))</f>
        <v/>
      </c>
      <c r="N58" s="9" t="str">
        <f t="shared" ca="1" si="4"/>
        <v/>
      </c>
      <c r="O58" s="9" t="str">
        <f t="shared" ca="1" si="1"/>
        <v/>
      </c>
    </row>
    <row r="59" spans="1:15" ht="21" x14ac:dyDescent="0.25">
      <c r="A59" s="5" t="str">
        <f>IF(ROW($A58)&lt;=MAX(المبيعات!$K:$K),ROW($A58),"")</f>
        <v/>
      </c>
      <c r="B59" s="5" t="str">
        <f>IF($A59="","",IF(ISERROR(MATCH($A59,المشتريات!$K:$K,0)),"المبيعات","المشتريات"))</f>
        <v/>
      </c>
      <c r="C59" s="1" t="str">
        <f t="shared" ca="1" si="2"/>
        <v/>
      </c>
      <c r="D59" s="2" t="str">
        <f t="shared" ca="1" si="6"/>
        <v/>
      </c>
      <c r="E59" s="6" t="str">
        <f t="shared" ca="1" si="6"/>
        <v/>
      </c>
      <c r="F59" s="6" t="str">
        <f t="shared" ca="1" si="6"/>
        <v/>
      </c>
      <c r="G59" s="6" t="str">
        <f t="shared" ca="1" si="6"/>
        <v/>
      </c>
      <c r="H59" s="6" t="str">
        <f t="shared" ca="1" si="6"/>
        <v/>
      </c>
      <c r="I59" s="6" t="str">
        <f t="shared" ca="1" si="6"/>
        <v/>
      </c>
      <c r="J59" s="6" t="str">
        <f t="shared" ca="1" si="6"/>
        <v/>
      </c>
      <c r="K59" s="6" t="str">
        <f t="shared" ca="1" si="6"/>
        <v/>
      </c>
      <c r="L59" s="6" t="str">
        <f t="shared" ca="1" si="6"/>
        <v/>
      </c>
      <c r="M59" s="8" t="str">
        <f ca="1">IF($A59="","",RANK($D59,OFFSET($D$2,,,MAX($A:$A)),1)+COUNTIF($D$1:$D58,$D59))</f>
        <v/>
      </c>
      <c r="N59" s="9" t="str">
        <f t="shared" ca="1" si="4"/>
        <v/>
      </c>
      <c r="O59" s="9" t="str">
        <f t="shared" ca="1" si="1"/>
        <v/>
      </c>
    </row>
    <row r="60" spans="1:15" ht="21" x14ac:dyDescent="0.25">
      <c r="A60" s="5" t="str">
        <f>IF(ROW($A59)&lt;=MAX(المبيعات!$K:$K),ROW($A59),"")</f>
        <v/>
      </c>
      <c r="B60" s="5" t="str">
        <f>IF($A60="","",IF(ISERROR(MATCH($A60,المشتريات!$K:$K,0)),"المبيعات","المشتريات"))</f>
        <v/>
      </c>
      <c r="C60" s="1" t="str">
        <f t="shared" ca="1" si="2"/>
        <v/>
      </c>
      <c r="D60" s="2" t="str">
        <f t="shared" ca="1" si="6"/>
        <v/>
      </c>
      <c r="E60" s="6" t="str">
        <f t="shared" ca="1" si="6"/>
        <v/>
      </c>
      <c r="F60" s="6" t="str">
        <f t="shared" ca="1" si="6"/>
        <v/>
      </c>
      <c r="G60" s="6" t="str">
        <f t="shared" ca="1" si="6"/>
        <v/>
      </c>
      <c r="H60" s="6" t="str">
        <f t="shared" ca="1" si="6"/>
        <v/>
      </c>
      <c r="I60" s="6" t="str">
        <f t="shared" ca="1" si="6"/>
        <v/>
      </c>
      <c r="J60" s="6" t="str">
        <f t="shared" ca="1" si="6"/>
        <v/>
      </c>
      <c r="K60" s="6" t="str">
        <f t="shared" ca="1" si="6"/>
        <v/>
      </c>
      <c r="L60" s="6" t="str">
        <f t="shared" ca="1" si="6"/>
        <v/>
      </c>
      <c r="M60" s="8" t="str">
        <f ca="1">IF($A60="","",RANK($D60,OFFSET($D$2,,,MAX($A:$A)),1)+COUNTIF($D$1:$D59,$D60))</f>
        <v/>
      </c>
      <c r="N60" s="9" t="str">
        <f t="shared" ca="1" si="4"/>
        <v/>
      </c>
      <c r="O60" s="9" t="str">
        <f t="shared" ca="1" si="1"/>
        <v/>
      </c>
    </row>
    <row r="61" spans="1:15" ht="21" x14ac:dyDescent="0.25">
      <c r="A61" s="5" t="str">
        <f>IF(ROW($A60)&lt;=MAX(المبيعات!$K:$K),ROW($A60),"")</f>
        <v/>
      </c>
      <c r="B61" s="5" t="str">
        <f>IF($A61="","",IF(ISERROR(MATCH($A61,المشتريات!$K:$K,0)),"المبيعات","المشتريات"))</f>
        <v/>
      </c>
      <c r="C61" s="1" t="str">
        <f t="shared" ca="1" si="2"/>
        <v/>
      </c>
      <c r="D61" s="2" t="str">
        <f t="shared" ca="1" si="6"/>
        <v/>
      </c>
      <c r="E61" s="6" t="str">
        <f t="shared" ca="1" si="6"/>
        <v/>
      </c>
      <c r="F61" s="6" t="str">
        <f t="shared" ca="1" si="6"/>
        <v/>
      </c>
      <c r="G61" s="6" t="str">
        <f t="shared" ca="1" si="6"/>
        <v/>
      </c>
      <c r="H61" s="6" t="str">
        <f t="shared" ca="1" si="6"/>
        <v/>
      </c>
      <c r="I61" s="6" t="str">
        <f t="shared" ca="1" si="6"/>
        <v/>
      </c>
      <c r="J61" s="6" t="str">
        <f t="shared" ca="1" si="6"/>
        <v/>
      </c>
      <c r="K61" s="6" t="str">
        <f t="shared" ca="1" si="6"/>
        <v/>
      </c>
      <c r="L61" s="6" t="str">
        <f t="shared" ca="1" si="6"/>
        <v/>
      </c>
      <c r="M61" s="8" t="str">
        <f ca="1">IF($A61="","",RANK($D61,OFFSET($D$2,,,MAX($A:$A)),1)+COUNTIF($D$1:$D60,$D61))</f>
        <v/>
      </c>
      <c r="N61" s="9" t="str">
        <f t="shared" ca="1" si="4"/>
        <v/>
      </c>
      <c r="O61" s="9" t="str">
        <f t="shared" ca="1" si="1"/>
        <v/>
      </c>
    </row>
    <row r="62" spans="1:15" ht="21" x14ac:dyDescent="0.25">
      <c r="A62" s="5" t="str">
        <f>IF(ROW($A61)&lt;=MAX(المبيعات!$K:$K),ROW($A61),"")</f>
        <v/>
      </c>
      <c r="B62" s="5" t="str">
        <f>IF($A62="","",IF(ISERROR(MATCH($A62,المشتريات!$K:$K,0)),"المبيعات","المشتريات"))</f>
        <v/>
      </c>
      <c r="C62" s="1" t="str">
        <f t="shared" ca="1" si="2"/>
        <v/>
      </c>
      <c r="D62" s="2" t="str">
        <f t="shared" ca="1" si="6"/>
        <v/>
      </c>
      <c r="E62" s="6" t="str">
        <f t="shared" ca="1" si="6"/>
        <v/>
      </c>
      <c r="F62" s="6" t="str">
        <f t="shared" ca="1" si="6"/>
        <v/>
      </c>
      <c r="G62" s="6" t="str">
        <f t="shared" ca="1" si="6"/>
        <v/>
      </c>
      <c r="H62" s="6" t="str">
        <f t="shared" ca="1" si="6"/>
        <v/>
      </c>
      <c r="I62" s="6" t="str">
        <f t="shared" ca="1" si="6"/>
        <v/>
      </c>
      <c r="J62" s="6" t="str">
        <f t="shared" ca="1" si="6"/>
        <v/>
      </c>
      <c r="K62" s="6" t="str">
        <f t="shared" ca="1" si="6"/>
        <v/>
      </c>
      <c r="L62" s="6" t="str">
        <f t="shared" ca="1" si="6"/>
        <v/>
      </c>
      <c r="M62" s="8" t="str">
        <f ca="1">IF($A62="","",RANK($D62,OFFSET($D$2,,,MAX($A:$A)),1)+COUNTIF($D$1:$D61,$D62))</f>
        <v/>
      </c>
      <c r="N62" s="9" t="str">
        <f t="shared" ca="1" si="4"/>
        <v/>
      </c>
      <c r="O62" s="9" t="str">
        <f t="shared" ca="1" si="1"/>
        <v/>
      </c>
    </row>
    <row r="63" spans="1:15" ht="21" x14ac:dyDescent="0.25">
      <c r="A63" s="5" t="str">
        <f>IF(ROW($A62)&lt;=MAX(المبيعات!$K:$K),ROW($A62),"")</f>
        <v/>
      </c>
      <c r="B63" s="5" t="str">
        <f>IF($A63="","",IF(ISERROR(MATCH($A63,المشتريات!$K:$K,0)),"المبيعات","المشتريات"))</f>
        <v/>
      </c>
      <c r="C63" s="1" t="str">
        <f t="shared" ca="1" si="2"/>
        <v/>
      </c>
      <c r="D63" s="2" t="str">
        <f t="shared" ca="1" si="6"/>
        <v/>
      </c>
      <c r="E63" s="6" t="str">
        <f t="shared" ca="1" si="6"/>
        <v/>
      </c>
      <c r="F63" s="6" t="str">
        <f t="shared" ca="1" si="6"/>
        <v/>
      </c>
      <c r="G63" s="6" t="str">
        <f t="shared" ca="1" si="6"/>
        <v/>
      </c>
      <c r="H63" s="6" t="str">
        <f t="shared" ca="1" si="6"/>
        <v/>
      </c>
      <c r="I63" s="6" t="str">
        <f t="shared" ca="1" si="6"/>
        <v/>
      </c>
      <c r="J63" s="6" t="str">
        <f t="shared" ca="1" si="6"/>
        <v/>
      </c>
      <c r="K63" s="6" t="str">
        <f t="shared" ca="1" si="6"/>
        <v/>
      </c>
      <c r="L63" s="6" t="str">
        <f t="shared" ca="1" si="6"/>
        <v/>
      </c>
      <c r="M63" s="8" t="str">
        <f ca="1">IF($A63="","",RANK($D63,OFFSET($D$2,,,MAX($A:$A)),1)+COUNTIF($D$1:$D62,$D63))</f>
        <v/>
      </c>
      <c r="N63" s="9" t="str">
        <f t="shared" ca="1" si="4"/>
        <v/>
      </c>
      <c r="O63" s="9" t="str">
        <f t="shared" ca="1" si="1"/>
        <v/>
      </c>
    </row>
    <row r="64" spans="1:15" ht="21" x14ac:dyDescent="0.25">
      <c r="A64" s="5" t="str">
        <f>IF(ROW($A63)&lt;=MAX(المبيعات!$K:$K),ROW($A63),"")</f>
        <v/>
      </c>
      <c r="B64" s="5" t="str">
        <f>IF($A64="","",IF(ISERROR(MATCH($A64,المشتريات!$K:$K,0)),"المبيعات","المشتريات"))</f>
        <v/>
      </c>
      <c r="C64" s="1" t="str">
        <f t="shared" ca="1" si="2"/>
        <v/>
      </c>
      <c r="D64" s="2" t="str">
        <f t="shared" ca="1" si="6"/>
        <v/>
      </c>
      <c r="E64" s="6" t="str">
        <f t="shared" ca="1" si="6"/>
        <v/>
      </c>
      <c r="F64" s="6" t="str">
        <f t="shared" ca="1" si="6"/>
        <v/>
      </c>
      <c r="G64" s="6" t="str">
        <f t="shared" ca="1" si="6"/>
        <v/>
      </c>
      <c r="H64" s="6" t="str">
        <f t="shared" ca="1" si="6"/>
        <v/>
      </c>
      <c r="I64" s="6" t="str">
        <f t="shared" ca="1" si="6"/>
        <v/>
      </c>
      <c r="J64" s="6" t="str">
        <f t="shared" ca="1" si="6"/>
        <v/>
      </c>
      <c r="K64" s="6" t="str">
        <f t="shared" ca="1" si="6"/>
        <v/>
      </c>
      <c r="L64" s="6" t="str">
        <f t="shared" ca="1" si="6"/>
        <v/>
      </c>
      <c r="M64" s="8" t="str">
        <f ca="1">IF($A64="","",RANK($D64,OFFSET($D$2,,,MAX($A:$A)),1)+COUNTIF($D$1:$D63,$D64))</f>
        <v/>
      </c>
      <c r="N64" s="9" t="str">
        <f t="shared" ca="1" si="4"/>
        <v/>
      </c>
      <c r="O64" s="9" t="str">
        <f t="shared" ca="1" si="1"/>
        <v/>
      </c>
    </row>
    <row r="65" spans="1:15" ht="21" x14ac:dyDescent="0.25">
      <c r="A65" s="5" t="str">
        <f>IF(ROW($A64)&lt;=MAX(المبيعات!$K:$K),ROW($A64),"")</f>
        <v/>
      </c>
      <c r="B65" s="5" t="str">
        <f>IF($A65="","",IF(ISERROR(MATCH($A65,المشتريات!$K:$K,0)),"المبيعات","المشتريات"))</f>
        <v/>
      </c>
      <c r="C65" s="1" t="str">
        <f t="shared" ca="1" si="2"/>
        <v/>
      </c>
      <c r="D65" s="2" t="str">
        <f t="shared" ca="1" si="6"/>
        <v/>
      </c>
      <c r="E65" s="6" t="str">
        <f t="shared" ca="1" si="6"/>
        <v/>
      </c>
      <c r="F65" s="6" t="str">
        <f t="shared" ca="1" si="6"/>
        <v/>
      </c>
      <c r="G65" s="6" t="str">
        <f t="shared" ca="1" si="6"/>
        <v/>
      </c>
      <c r="H65" s="6" t="str">
        <f t="shared" ca="1" si="6"/>
        <v/>
      </c>
      <c r="I65" s="6" t="str">
        <f t="shared" ca="1" si="6"/>
        <v/>
      </c>
      <c r="J65" s="6" t="str">
        <f t="shared" ca="1" si="6"/>
        <v/>
      </c>
      <c r="K65" s="6" t="str">
        <f t="shared" ca="1" si="6"/>
        <v/>
      </c>
      <c r="L65" s="6" t="str">
        <f t="shared" ca="1" si="6"/>
        <v/>
      </c>
      <c r="M65" s="8" t="str">
        <f ca="1">IF($A65="","",RANK($D65,OFFSET($D$2,,,MAX($A:$A)),1)+COUNTIF($D$1:$D64,$D65))</f>
        <v/>
      </c>
      <c r="N65" s="9" t="str">
        <f t="shared" ca="1" si="4"/>
        <v/>
      </c>
      <c r="O65" s="9" t="str">
        <f t="shared" ca="1" si="1"/>
        <v/>
      </c>
    </row>
    <row r="66" spans="1:15" ht="21" x14ac:dyDescent="0.25">
      <c r="A66" s="5" t="str">
        <f>IF(ROW($A65)&lt;=MAX(المبيعات!$K:$K),ROW($A65),"")</f>
        <v/>
      </c>
      <c r="B66" s="5" t="str">
        <f>IF($A66="","",IF(ISERROR(MATCH($A66,المشتريات!$K:$K,0)),"المبيعات","المشتريات"))</f>
        <v/>
      </c>
      <c r="C66" s="1" t="str">
        <f t="shared" ca="1" si="2"/>
        <v/>
      </c>
      <c r="D66" s="2" t="str">
        <f t="shared" ca="1" si="6"/>
        <v/>
      </c>
      <c r="E66" s="6" t="str">
        <f t="shared" ca="1" si="6"/>
        <v/>
      </c>
      <c r="F66" s="6" t="str">
        <f t="shared" ca="1" si="6"/>
        <v/>
      </c>
      <c r="G66" s="6" t="str">
        <f t="shared" ca="1" si="6"/>
        <v/>
      </c>
      <c r="H66" s="6" t="str">
        <f t="shared" ca="1" si="6"/>
        <v/>
      </c>
      <c r="I66" s="6" t="str">
        <f t="shared" ca="1" si="6"/>
        <v/>
      </c>
      <c r="J66" s="6" t="str">
        <f t="shared" ca="1" si="6"/>
        <v/>
      </c>
      <c r="K66" s="6" t="str">
        <f t="shared" ca="1" si="6"/>
        <v/>
      </c>
      <c r="L66" s="6" t="str">
        <f t="shared" ca="1" si="6"/>
        <v/>
      </c>
      <c r="M66" s="8" t="str">
        <f ca="1">IF($A66="","",RANK($D66,OFFSET($D$2,,,MAX($A:$A)),1)+COUNTIF($D$1:$D65,$D66))</f>
        <v/>
      </c>
      <c r="N66" s="9" t="str">
        <f t="shared" ca="1" si="4"/>
        <v/>
      </c>
      <c r="O66" s="9" t="str">
        <f t="shared" ca="1" si="1"/>
        <v/>
      </c>
    </row>
    <row r="67" spans="1:15" ht="21" x14ac:dyDescent="0.25">
      <c r="A67" s="5" t="str">
        <f>IF(ROW($A66)&lt;=MAX(المبيعات!$K:$K),ROW($A66),"")</f>
        <v/>
      </c>
      <c r="B67" s="5" t="str">
        <f>IF($A67="","",IF(ISERROR(MATCH($A67,المشتريات!$K:$K,0)),"المبيعات","المشتريات"))</f>
        <v/>
      </c>
      <c r="C67" s="1" t="str">
        <f t="shared" ref="C67:C130" ca="1" si="7">IF($A67="","",OFFSET(INDIRECT($B67&amp;"!$A$1"),MATCH($A67,INDIRECT($B67&amp;"!$K:$K"),0)-1,MATCH(C$1,INDIRECT($B67&amp;"!$1:$1"),0)-1))</f>
        <v/>
      </c>
      <c r="D67" s="2" t="str">
        <f t="shared" ca="1" si="6"/>
        <v/>
      </c>
      <c r="E67" s="6" t="str">
        <f t="shared" ca="1" si="6"/>
        <v/>
      </c>
      <c r="F67" s="6" t="str">
        <f t="shared" ca="1" si="6"/>
        <v/>
      </c>
      <c r="G67" s="6" t="str">
        <f t="shared" ca="1" si="6"/>
        <v/>
      </c>
      <c r="H67" s="6" t="str">
        <f t="shared" ca="1" si="6"/>
        <v/>
      </c>
      <c r="I67" s="6" t="str">
        <f t="shared" ca="1" si="6"/>
        <v/>
      </c>
      <c r="J67" s="6" t="str">
        <f t="shared" ca="1" si="6"/>
        <v/>
      </c>
      <c r="K67" s="6" t="str">
        <f t="shared" ca="1" si="6"/>
        <v/>
      </c>
      <c r="L67" s="6" t="str">
        <f t="shared" ca="1" si="6"/>
        <v/>
      </c>
      <c r="M67" s="8" t="str">
        <f ca="1">IF($A67="","",RANK($D67,OFFSET($D$2,,,MAX($A:$A)),1)+COUNTIF($D$1:$D66,$D67))</f>
        <v/>
      </c>
      <c r="N67" s="9" t="str">
        <f t="shared" ref="N67:N130" ca="1" si="8">IF($C67="","",COUNTIF($E67:$L67,"&lt;&gt;0")/2)</f>
        <v/>
      </c>
      <c r="O67" s="9" t="str">
        <f t="shared" ref="O67:O130" ca="1" si="9">IF($A67="","",SUM($O66,OFFSET($N$1,MATCH(ROW($A66),$M:$M,0)-1,)))</f>
        <v/>
      </c>
    </row>
    <row r="68" spans="1:15" ht="21" x14ac:dyDescent="0.25">
      <c r="A68" s="5" t="str">
        <f>IF(ROW($A67)&lt;=MAX(المبيعات!$K:$K),ROW($A67),"")</f>
        <v/>
      </c>
      <c r="B68" s="5" t="str">
        <f>IF($A68="","",IF(ISERROR(MATCH($A68,المشتريات!$K:$K,0)),"المبيعات","المشتريات"))</f>
        <v/>
      </c>
      <c r="C68" s="1" t="str">
        <f t="shared" ca="1" si="7"/>
        <v/>
      </c>
      <c r="D68" s="2" t="str">
        <f t="shared" ca="1" si="6"/>
        <v/>
      </c>
      <c r="E68" s="6" t="str">
        <f t="shared" ca="1" si="6"/>
        <v/>
      </c>
      <c r="F68" s="6" t="str">
        <f t="shared" ca="1" si="6"/>
        <v/>
      </c>
      <c r="G68" s="6" t="str">
        <f t="shared" ca="1" si="6"/>
        <v/>
      </c>
      <c r="H68" s="6" t="str">
        <f t="shared" ca="1" si="6"/>
        <v/>
      </c>
      <c r="I68" s="6" t="str">
        <f t="shared" ca="1" si="6"/>
        <v/>
      </c>
      <c r="J68" s="6" t="str">
        <f t="shared" ca="1" si="6"/>
        <v/>
      </c>
      <c r="K68" s="6" t="str">
        <f t="shared" ca="1" si="6"/>
        <v/>
      </c>
      <c r="L68" s="6" t="str">
        <f t="shared" ca="1" si="6"/>
        <v/>
      </c>
      <c r="M68" s="8" t="str">
        <f ca="1">IF($A68="","",RANK($D68,OFFSET($D$2,,,MAX($A:$A)),1)+COUNTIF($D$1:$D67,$D68))</f>
        <v/>
      </c>
      <c r="N68" s="9" t="str">
        <f t="shared" ca="1" si="8"/>
        <v/>
      </c>
      <c r="O68" s="9" t="str">
        <f t="shared" ca="1" si="9"/>
        <v/>
      </c>
    </row>
    <row r="69" spans="1:15" ht="21" x14ac:dyDescent="0.25">
      <c r="A69" s="5" t="str">
        <f>IF(ROW($A68)&lt;=MAX(المبيعات!$K:$K),ROW($A68),"")</f>
        <v/>
      </c>
      <c r="B69" s="5" t="str">
        <f>IF($A69="","",IF(ISERROR(MATCH($A69,المشتريات!$K:$K,0)),"المبيعات","المشتريات"))</f>
        <v/>
      </c>
      <c r="C69" s="1" t="str">
        <f t="shared" ca="1" si="7"/>
        <v/>
      </c>
      <c r="D69" s="2" t="str">
        <f t="shared" ca="1" si="6"/>
        <v/>
      </c>
      <c r="E69" s="6" t="str">
        <f t="shared" ca="1" si="6"/>
        <v/>
      </c>
      <c r="F69" s="6" t="str">
        <f t="shared" ca="1" si="6"/>
        <v/>
      </c>
      <c r="G69" s="6" t="str">
        <f t="shared" ca="1" si="6"/>
        <v/>
      </c>
      <c r="H69" s="6" t="str">
        <f t="shared" ca="1" si="6"/>
        <v/>
      </c>
      <c r="I69" s="6" t="str">
        <f t="shared" ca="1" si="6"/>
        <v/>
      </c>
      <c r="J69" s="6" t="str">
        <f t="shared" ca="1" si="6"/>
        <v/>
      </c>
      <c r="K69" s="6" t="str">
        <f t="shared" ca="1" si="6"/>
        <v/>
      </c>
      <c r="L69" s="6" t="str">
        <f t="shared" ca="1" si="6"/>
        <v/>
      </c>
      <c r="M69" s="8" t="str">
        <f ca="1">IF($A69="","",RANK($D69,OFFSET($D$2,,,MAX($A:$A)),1)+COUNTIF($D$1:$D68,$D69))</f>
        <v/>
      </c>
      <c r="N69" s="9" t="str">
        <f t="shared" ca="1" si="8"/>
        <v/>
      </c>
      <c r="O69" s="9" t="str">
        <f t="shared" ca="1" si="9"/>
        <v/>
      </c>
    </row>
    <row r="70" spans="1:15" ht="21" x14ac:dyDescent="0.25">
      <c r="A70" s="5" t="str">
        <f>IF(ROW($A69)&lt;=MAX(المبيعات!$K:$K),ROW($A69),"")</f>
        <v/>
      </c>
      <c r="B70" s="5" t="str">
        <f>IF($A70="","",IF(ISERROR(MATCH($A70,المشتريات!$K:$K,0)),"المبيعات","المشتريات"))</f>
        <v/>
      </c>
      <c r="C70" s="1" t="str">
        <f t="shared" ca="1" si="7"/>
        <v/>
      </c>
      <c r="D70" s="2" t="str">
        <f t="shared" ca="1" si="6"/>
        <v/>
      </c>
      <c r="E70" s="6" t="str">
        <f t="shared" ca="1" si="6"/>
        <v/>
      </c>
      <c r="F70" s="6" t="str">
        <f t="shared" ca="1" si="6"/>
        <v/>
      </c>
      <c r="G70" s="6" t="str">
        <f t="shared" ca="1" si="6"/>
        <v/>
      </c>
      <c r="H70" s="6" t="str">
        <f t="shared" ca="1" si="6"/>
        <v/>
      </c>
      <c r="I70" s="6" t="str">
        <f t="shared" ca="1" si="6"/>
        <v/>
      </c>
      <c r="J70" s="6" t="str">
        <f t="shared" ca="1" si="6"/>
        <v/>
      </c>
      <c r="K70" s="6" t="str">
        <f t="shared" ca="1" si="6"/>
        <v/>
      </c>
      <c r="L70" s="6" t="str">
        <f t="shared" ca="1" si="6"/>
        <v/>
      </c>
      <c r="M70" s="8" t="str">
        <f ca="1">IF($A70="","",RANK($D70,OFFSET($D$2,,,MAX($A:$A)),1)+COUNTIF($D$1:$D69,$D70))</f>
        <v/>
      </c>
      <c r="N70" s="9" t="str">
        <f t="shared" ca="1" si="8"/>
        <v/>
      </c>
      <c r="O70" s="9" t="str">
        <f t="shared" ca="1" si="9"/>
        <v/>
      </c>
    </row>
    <row r="71" spans="1:15" ht="21" x14ac:dyDescent="0.25">
      <c r="A71" s="5" t="str">
        <f>IF(ROW($A70)&lt;=MAX(المبيعات!$K:$K),ROW($A70),"")</f>
        <v/>
      </c>
      <c r="B71" s="5" t="str">
        <f>IF($A71="","",IF(ISERROR(MATCH($A71,المشتريات!$K:$K,0)),"المبيعات","المشتريات"))</f>
        <v/>
      </c>
      <c r="C71" s="1" t="str">
        <f t="shared" ca="1" si="7"/>
        <v/>
      </c>
      <c r="D71" s="2" t="str">
        <f t="shared" ca="1" si="6"/>
        <v/>
      </c>
      <c r="E71" s="6" t="str">
        <f t="shared" ca="1" si="6"/>
        <v/>
      </c>
      <c r="F71" s="6" t="str">
        <f t="shared" ca="1" si="6"/>
        <v/>
      </c>
      <c r="G71" s="6" t="str">
        <f t="shared" ca="1" si="6"/>
        <v/>
      </c>
      <c r="H71" s="6" t="str">
        <f t="shared" ca="1" si="6"/>
        <v/>
      </c>
      <c r="I71" s="6" t="str">
        <f t="shared" ca="1" si="6"/>
        <v/>
      </c>
      <c r="J71" s="6" t="str">
        <f t="shared" ca="1" si="6"/>
        <v/>
      </c>
      <c r="K71" s="6" t="str">
        <f t="shared" ca="1" si="6"/>
        <v/>
      </c>
      <c r="L71" s="6" t="str">
        <f t="shared" ca="1" si="6"/>
        <v/>
      </c>
      <c r="M71" s="8" t="str">
        <f ca="1">IF($A71="","",RANK($D71,OFFSET($D$2,,,MAX($A:$A)),1)+COUNTIF($D$1:$D70,$D71))</f>
        <v/>
      </c>
      <c r="N71" s="9" t="str">
        <f t="shared" ca="1" si="8"/>
        <v/>
      </c>
      <c r="O71" s="9" t="str">
        <f t="shared" ca="1" si="9"/>
        <v/>
      </c>
    </row>
    <row r="72" spans="1:15" ht="21" x14ac:dyDescent="0.25">
      <c r="A72" s="5" t="str">
        <f>IF(ROW($A71)&lt;=MAX(المبيعات!$K:$K),ROW($A71),"")</f>
        <v/>
      </c>
      <c r="B72" s="5" t="str">
        <f>IF($A72="","",IF(ISERROR(MATCH($A72,المشتريات!$K:$K,0)),"المبيعات","المشتريات"))</f>
        <v/>
      </c>
      <c r="C72" s="1" t="str">
        <f t="shared" ca="1" si="7"/>
        <v/>
      </c>
      <c r="D72" s="2" t="str">
        <f t="shared" ca="1" si="6"/>
        <v/>
      </c>
      <c r="E72" s="6" t="str">
        <f t="shared" ca="1" si="6"/>
        <v/>
      </c>
      <c r="F72" s="6" t="str">
        <f t="shared" ca="1" si="6"/>
        <v/>
      </c>
      <c r="G72" s="6" t="str">
        <f t="shared" ca="1" si="6"/>
        <v/>
      </c>
      <c r="H72" s="6" t="str">
        <f t="shared" ca="1" si="6"/>
        <v/>
      </c>
      <c r="I72" s="6" t="str">
        <f t="shared" ca="1" si="6"/>
        <v/>
      </c>
      <c r="J72" s="6" t="str">
        <f t="shared" ca="1" si="6"/>
        <v/>
      </c>
      <c r="K72" s="6" t="str">
        <f t="shared" ca="1" si="6"/>
        <v/>
      </c>
      <c r="L72" s="6" t="str">
        <f t="shared" ca="1" si="6"/>
        <v/>
      </c>
      <c r="M72" s="8" t="str">
        <f ca="1">IF($A72="","",RANK($D72,OFFSET($D$2,,,MAX($A:$A)),1)+COUNTIF($D$1:$D71,$D72))</f>
        <v/>
      </c>
      <c r="N72" s="9" t="str">
        <f t="shared" ca="1" si="8"/>
        <v/>
      </c>
      <c r="O72" s="9" t="str">
        <f t="shared" ca="1" si="9"/>
        <v/>
      </c>
    </row>
    <row r="73" spans="1:15" ht="21" x14ac:dyDescent="0.25">
      <c r="A73" s="5" t="str">
        <f>IF(ROW($A72)&lt;=MAX(المبيعات!$K:$K),ROW($A72),"")</f>
        <v/>
      </c>
      <c r="B73" s="5" t="str">
        <f>IF($A73="","",IF(ISERROR(MATCH($A73,المشتريات!$K:$K,0)),"المبيعات","المشتريات"))</f>
        <v/>
      </c>
      <c r="C73" s="1" t="str">
        <f t="shared" ca="1" si="7"/>
        <v/>
      </c>
      <c r="D73" s="2" t="str">
        <f t="shared" ca="1" si="6"/>
        <v/>
      </c>
      <c r="E73" s="6" t="str">
        <f t="shared" ca="1" si="6"/>
        <v/>
      </c>
      <c r="F73" s="6" t="str">
        <f t="shared" ca="1" si="6"/>
        <v/>
      </c>
      <c r="G73" s="6" t="str">
        <f t="shared" ca="1" si="6"/>
        <v/>
      </c>
      <c r="H73" s="6" t="str">
        <f t="shared" ca="1" si="6"/>
        <v/>
      </c>
      <c r="I73" s="6" t="str">
        <f t="shared" ca="1" si="6"/>
        <v/>
      </c>
      <c r="J73" s="6" t="str">
        <f t="shared" ca="1" si="6"/>
        <v/>
      </c>
      <c r="K73" s="6" t="str">
        <f t="shared" ca="1" si="6"/>
        <v/>
      </c>
      <c r="L73" s="6" t="str">
        <f t="shared" ca="1" si="6"/>
        <v/>
      </c>
      <c r="M73" s="8" t="str">
        <f ca="1">IF($A73="","",RANK($D73,OFFSET($D$2,,,MAX($A:$A)),1)+COUNTIF($D$1:$D72,$D73))</f>
        <v/>
      </c>
      <c r="N73" s="9" t="str">
        <f t="shared" ca="1" si="8"/>
        <v/>
      </c>
      <c r="O73" s="9" t="str">
        <f t="shared" ca="1" si="9"/>
        <v/>
      </c>
    </row>
    <row r="74" spans="1:15" ht="21" x14ac:dyDescent="0.25">
      <c r="A74" s="5" t="str">
        <f>IF(ROW($A73)&lt;=MAX(المبيعات!$K:$K),ROW($A73),"")</f>
        <v/>
      </c>
      <c r="B74" s="5" t="str">
        <f>IF($A74="","",IF(ISERROR(MATCH($A74,المشتريات!$K:$K,0)),"المبيعات","المشتريات"))</f>
        <v/>
      </c>
      <c r="C74" s="1" t="str">
        <f t="shared" ca="1" si="7"/>
        <v/>
      </c>
      <c r="D74" s="2" t="str">
        <f t="shared" ca="1" si="6"/>
        <v/>
      </c>
      <c r="E74" s="6" t="str">
        <f t="shared" ca="1" si="6"/>
        <v/>
      </c>
      <c r="F74" s="6" t="str">
        <f t="shared" ca="1" si="6"/>
        <v/>
      </c>
      <c r="G74" s="6" t="str">
        <f t="shared" ca="1" si="6"/>
        <v/>
      </c>
      <c r="H74" s="6" t="str">
        <f t="shared" ca="1" si="6"/>
        <v/>
      </c>
      <c r="I74" s="6" t="str">
        <f t="shared" ca="1" si="6"/>
        <v/>
      </c>
      <c r="J74" s="6" t="str">
        <f t="shared" ref="D74:L102" ca="1" si="10">IF($A74="","",OFFSET(INDIRECT($B74&amp;"!$A$1"),MATCH($A74,INDIRECT($B74&amp;"!$K:$K"),0)-1,MATCH(J$1,INDIRECT($B74&amp;"!$1:$1"),0)-1))</f>
        <v/>
      </c>
      <c r="K74" s="6" t="str">
        <f t="shared" ca="1" si="10"/>
        <v/>
      </c>
      <c r="L74" s="6" t="str">
        <f t="shared" ca="1" si="10"/>
        <v/>
      </c>
      <c r="M74" s="8" t="str">
        <f ca="1">IF($A74="","",RANK($D74,OFFSET($D$2,,,MAX($A:$A)),1)+COUNTIF($D$1:$D73,$D74))</f>
        <v/>
      </c>
      <c r="N74" s="9" t="str">
        <f t="shared" ca="1" si="8"/>
        <v/>
      </c>
      <c r="O74" s="9" t="str">
        <f t="shared" ca="1" si="9"/>
        <v/>
      </c>
    </row>
    <row r="75" spans="1:15" ht="21" x14ac:dyDescent="0.25">
      <c r="A75" s="5" t="str">
        <f>IF(ROW($A74)&lt;=MAX(المبيعات!$K:$K),ROW($A74),"")</f>
        <v/>
      </c>
      <c r="B75" s="5" t="str">
        <f>IF($A75="","",IF(ISERROR(MATCH($A75,المشتريات!$K:$K,0)),"المبيعات","المشتريات"))</f>
        <v/>
      </c>
      <c r="C75" s="1" t="str">
        <f t="shared" ca="1" si="7"/>
        <v/>
      </c>
      <c r="D75" s="2" t="str">
        <f t="shared" ca="1" si="10"/>
        <v/>
      </c>
      <c r="E75" s="6" t="str">
        <f t="shared" ca="1" si="10"/>
        <v/>
      </c>
      <c r="F75" s="6" t="str">
        <f t="shared" ca="1" si="10"/>
        <v/>
      </c>
      <c r="G75" s="6" t="str">
        <f t="shared" ca="1" si="10"/>
        <v/>
      </c>
      <c r="H75" s="6" t="str">
        <f t="shared" ca="1" si="10"/>
        <v/>
      </c>
      <c r="I75" s="6" t="str">
        <f t="shared" ca="1" si="10"/>
        <v/>
      </c>
      <c r="J75" s="6" t="str">
        <f t="shared" ca="1" si="10"/>
        <v/>
      </c>
      <c r="K75" s="6" t="str">
        <f t="shared" ca="1" si="10"/>
        <v/>
      </c>
      <c r="L75" s="6" t="str">
        <f t="shared" ca="1" si="10"/>
        <v/>
      </c>
      <c r="M75" s="8" t="str">
        <f ca="1">IF($A75="","",RANK($D75,OFFSET($D$2,,,MAX($A:$A)),1)+COUNTIF($D$1:$D74,$D75))</f>
        <v/>
      </c>
      <c r="N75" s="9" t="str">
        <f t="shared" ca="1" si="8"/>
        <v/>
      </c>
      <c r="O75" s="9" t="str">
        <f t="shared" ca="1" si="9"/>
        <v/>
      </c>
    </row>
    <row r="76" spans="1:15" ht="21" x14ac:dyDescent="0.25">
      <c r="A76" s="5" t="str">
        <f>IF(ROW($A75)&lt;=MAX(المبيعات!$K:$K),ROW($A75),"")</f>
        <v/>
      </c>
      <c r="B76" s="5" t="str">
        <f>IF($A76="","",IF(ISERROR(MATCH($A76,المشتريات!$K:$K,0)),"المبيعات","المشتريات"))</f>
        <v/>
      </c>
      <c r="C76" s="1" t="str">
        <f t="shared" ca="1" si="7"/>
        <v/>
      </c>
      <c r="D76" s="2" t="str">
        <f t="shared" ca="1" si="10"/>
        <v/>
      </c>
      <c r="E76" s="6" t="str">
        <f t="shared" ca="1" si="10"/>
        <v/>
      </c>
      <c r="F76" s="6" t="str">
        <f t="shared" ca="1" si="10"/>
        <v/>
      </c>
      <c r="G76" s="6" t="str">
        <f t="shared" ca="1" si="10"/>
        <v/>
      </c>
      <c r="H76" s="6" t="str">
        <f t="shared" ca="1" si="10"/>
        <v/>
      </c>
      <c r="I76" s="6" t="str">
        <f t="shared" ca="1" si="10"/>
        <v/>
      </c>
      <c r="J76" s="6" t="str">
        <f t="shared" ca="1" si="10"/>
        <v/>
      </c>
      <c r="K76" s="6" t="str">
        <f t="shared" ca="1" si="10"/>
        <v/>
      </c>
      <c r="L76" s="6" t="str">
        <f t="shared" ca="1" si="10"/>
        <v/>
      </c>
      <c r="M76" s="8" t="str">
        <f ca="1">IF($A76="","",RANK($D76,OFFSET($D$2,,,MAX($A:$A)),1)+COUNTIF($D$1:$D75,$D76))</f>
        <v/>
      </c>
      <c r="N76" s="9" t="str">
        <f t="shared" ca="1" si="8"/>
        <v/>
      </c>
      <c r="O76" s="9" t="str">
        <f t="shared" ca="1" si="9"/>
        <v/>
      </c>
    </row>
    <row r="77" spans="1:15" ht="21" x14ac:dyDescent="0.25">
      <c r="A77" s="5" t="str">
        <f>IF(ROW($A76)&lt;=MAX(المبيعات!$K:$K),ROW($A76),"")</f>
        <v/>
      </c>
      <c r="B77" s="5" t="str">
        <f>IF($A77="","",IF(ISERROR(MATCH($A77,المشتريات!$K:$K,0)),"المبيعات","المشتريات"))</f>
        <v/>
      </c>
      <c r="C77" s="1" t="str">
        <f t="shared" ca="1" si="7"/>
        <v/>
      </c>
      <c r="D77" s="2" t="str">
        <f t="shared" ca="1" si="10"/>
        <v/>
      </c>
      <c r="E77" s="6" t="str">
        <f t="shared" ca="1" si="10"/>
        <v/>
      </c>
      <c r="F77" s="6" t="str">
        <f t="shared" ca="1" si="10"/>
        <v/>
      </c>
      <c r="G77" s="6" t="str">
        <f t="shared" ca="1" si="10"/>
        <v/>
      </c>
      <c r="H77" s="6" t="str">
        <f t="shared" ca="1" si="10"/>
        <v/>
      </c>
      <c r="I77" s="6" t="str">
        <f t="shared" ca="1" si="10"/>
        <v/>
      </c>
      <c r="J77" s="6" t="str">
        <f t="shared" ca="1" si="10"/>
        <v/>
      </c>
      <c r="K77" s="6" t="str">
        <f t="shared" ca="1" si="10"/>
        <v/>
      </c>
      <c r="L77" s="6" t="str">
        <f t="shared" ca="1" si="10"/>
        <v/>
      </c>
      <c r="M77" s="8" t="str">
        <f ca="1">IF($A77="","",RANK($D77,OFFSET($D$2,,,MAX($A:$A)),1)+COUNTIF($D$1:$D76,$D77))</f>
        <v/>
      </c>
      <c r="N77" s="9" t="str">
        <f t="shared" ca="1" si="8"/>
        <v/>
      </c>
      <c r="O77" s="9" t="str">
        <f t="shared" ca="1" si="9"/>
        <v/>
      </c>
    </row>
    <row r="78" spans="1:15" ht="21" x14ac:dyDescent="0.25">
      <c r="A78" s="5" t="str">
        <f>IF(ROW($A77)&lt;=MAX(المبيعات!$K:$K),ROW($A77),"")</f>
        <v/>
      </c>
      <c r="B78" s="5" t="str">
        <f>IF($A78="","",IF(ISERROR(MATCH($A78,المشتريات!$K:$K,0)),"المبيعات","المشتريات"))</f>
        <v/>
      </c>
      <c r="C78" s="1" t="str">
        <f t="shared" ca="1" si="7"/>
        <v/>
      </c>
      <c r="D78" s="2" t="str">
        <f t="shared" ca="1" si="10"/>
        <v/>
      </c>
      <c r="E78" s="6" t="str">
        <f t="shared" ca="1" si="10"/>
        <v/>
      </c>
      <c r="F78" s="6" t="str">
        <f t="shared" ca="1" si="10"/>
        <v/>
      </c>
      <c r="G78" s="6" t="str">
        <f t="shared" ca="1" si="10"/>
        <v/>
      </c>
      <c r="H78" s="6" t="str">
        <f t="shared" ca="1" si="10"/>
        <v/>
      </c>
      <c r="I78" s="6" t="str">
        <f t="shared" ca="1" si="10"/>
        <v/>
      </c>
      <c r="J78" s="6" t="str">
        <f t="shared" ca="1" si="10"/>
        <v/>
      </c>
      <c r="K78" s="6" t="str">
        <f t="shared" ca="1" si="10"/>
        <v/>
      </c>
      <c r="L78" s="6" t="str">
        <f t="shared" ca="1" si="10"/>
        <v/>
      </c>
      <c r="M78" s="8" t="str">
        <f ca="1">IF($A78="","",RANK($D78,OFFSET($D$2,,,MAX($A:$A)),1)+COUNTIF($D$1:$D77,$D78))</f>
        <v/>
      </c>
      <c r="N78" s="9" t="str">
        <f t="shared" ca="1" si="8"/>
        <v/>
      </c>
      <c r="O78" s="9" t="str">
        <f t="shared" ca="1" si="9"/>
        <v/>
      </c>
    </row>
    <row r="79" spans="1:15" ht="21" x14ac:dyDescent="0.25">
      <c r="A79" s="5" t="str">
        <f>IF(ROW($A78)&lt;=MAX(المبيعات!$K:$K),ROW($A78),"")</f>
        <v/>
      </c>
      <c r="B79" s="5" t="str">
        <f>IF($A79="","",IF(ISERROR(MATCH($A79,المشتريات!$K:$K,0)),"المبيعات","المشتريات"))</f>
        <v/>
      </c>
      <c r="C79" s="1" t="str">
        <f t="shared" ca="1" si="7"/>
        <v/>
      </c>
      <c r="D79" s="2" t="str">
        <f t="shared" ca="1" si="10"/>
        <v/>
      </c>
      <c r="E79" s="6" t="str">
        <f t="shared" ca="1" si="10"/>
        <v/>
      </c>
      <c r="F79" s="6" t="str">
        <f t="shared" ca="1" si="10"/>
        <v/>
      </c>
      <c r="G79" s="6" t="str">
        <f t="shared" ca="1" si="10"/>
        <v/>
      </c>
      <c r="H79" s="6" t="str">
        <f t="shared" ca="1" si="10"/>
        <v/>
      </c>
      <c r="I79" s="6" t="str">
        <f t="shared" ca="1" si="10"/>
        <v/>
      </c>
      <c r="J79" s="6" t="str">
        <f t="shared" ca="1" si="10"/>
        <v/>
      </c>
      <c r="K79" s="6" t="str">
        <f t="shared" ca="1" si="10"/>
        <v/>
      </c>
      <c r="L79" s="6" t="str">
        <f t="shared" ca="1" si="10"/>
        <v/>
      </c>
      <c r="M79" s="8" t="str">
        <f ca="1">IF($A79="","",RANK($D79,OFFSET($D$2,,,MAX($A:$A)),1)+COUNTIF($D$1:$D78,$D79))</f>
        <v/>
      </c>
      <c r="N79" s="9" t="str">
        <f t="shared" ca="1" si="8"/>
        <v/>
      </c>
      <c r="O79" s="9" t="str">
        <f t="shared" ca="1" si="9"/>
        <v/>
      </c>
    </row>
    <row r="80" spans="1:15" ht="21" x14ac:dyDescent="0.25">
      <c r="A80" s="5" t="str">
        <f>IF(ROW($A79)&lt;=MAX(المبيعات!$K:$K),ROW($A79),"")</f>
        <v/>
      </c>
      <c r="B80" s="5" t="str">
        <f>IF($A80="","",IF(ISERROR(MATCH($A80,المشتريات!$K:$K,0)),"المبيعات","المشتريات"))</f>
        <v/>
      </c>
      <c r="C80" s="1" t="str">
        <f t="shared" ca="1" si="7"/>
        <v/>
      </c>
      <c r="D80" s="2" t="str">
        <f t="shared" ca="1" si="10"/>
        <v/>
      </c>
      <c r="E80" s="6" t="str">
        <f t="shared" ca="1" si="10"/>
        <v/>
      </c>
      <c r="F80" s="6" t="str">
        <f t="shared" ca="1" si="10"/>
        <v/>
      </c>
      <c r="G80" s="6" t="str">
        <f t="shared" ca="1" si="10"/>
        <v/>
      </c>
      <c r="H80" s="6" t="str">
        <f t="shared" ca="1" si="10"/>
        <v/>
      </c>
      <c r="I80" s="6" t="str">
        <f t="shared" ca="1" si="10"/>
        <v/>
      </c>
      <c r="J80" s="6" t="str">
        <f t="shared" ca="1" si="10"/>
        <v/>
      </c>
      <c r="K80" s="6" t="str">
        <f t="shared" ca="1" si="10"/>
        <v/>
      </c>
      <c r="L80" s="6" t="str">
        <f t="shared" ca="1" si="10"/>
        <v/>
      </c>
      <c r="M80" s="8" t="str">
        <f ca="1">IF($A80="","",RANK($D80,OFFSET($D$2,,,MAX($A:$A)),1)+COUNTIF($D$1:$D79,$D80))</f>
        <v/>
      </c>
      <c r="N80" s="9" t="str">
        <f t="shared" ca="1" si="8"/>
        <v/>
      </c>
      <c r="O80" s="9" t="str">
        <f t="shared" ca="1" si="9"/>
        <v/>
      </c>
    </row>
    <row r="81" spans="1:15" ht="21" x14ac:dyDescent="0.25">
      <c r="A81" s="5" t="str">
        <f>IF(ROW($A80)&lt;=MAX(المبيعات!$K:$K),ROW($A80),"")</f>
        <v/>
      </c>
      <c r="B81" s="5" t="str">
        <f>IF($A81="","",IF(ISERROR(MATCH($A81,المشتريات!$K:$K,0)),"المبيعات","المشتريات"))</f>
        <v/>
      </c>
      <c r="C81" s="1" t="str">
        <f t="shared" ca="1" si="7"/>
        <v/>
      </c>
      <c r="D81" s="2" t="str">
        <f t="shared" ca="1" si="10"/>
        <v/>
      </c>
      <c r="E81" s="6" t="str">
        <f t="shared" ca="1" si="10"/>
        <v/>
      </c>
      <c r="F81" s="6" t="str">
        <f t="shared" ca="1" si="10"/>
        <v/>
      </c>
      <c r="G81" s="6" t="str">
        <f t="shared" ca="1" si="10"/>
        <v/>
      </c>
      <c r="H81" s="6" t="str">
        <f t="shared" ca="1" si="10"/>
        <v/>
      </c>
      <c r="I81" s="6" t="str">
        <f t="shared" ca="1" si="10"/>
        <v/>
      </c>
      <c r="J81" s="6" t="str">
        <f t="shared" ca="1" si="10"/>
        <v/>
      </c>
      <c r="K81" s="6" t="str">
        <f t="shared" ca="1" si="10"/>
        <v/>
      </c>
      <c r="L81" s="6" t="str">
        <f t="shared" ca="1" si="10"/>
        <v/>
      </c>
      <c r="M81" s="8" t="str">
        <f ca="1">IF($A81="","",RANK($D81,OFFSET($D$2,,,MAX($A:$A)),1)+COUNTIF($D$1:$D80,$D81))</f>
        <v/>
      </c>
      <c r="N81" s="9" t="str">
        <f t="shared" ca="1" si="8"/>
        <v/>
      </c>
      <c r="O81" s="9" t="str">
        <f t="shared" ca="1" si="9"/>
        <v/>
      </c>
    </row>
    <row r="82" spans="1:15" ht="21" x14ac:dyDescent="0.25">
      <c r="A82" s="5" t="str">
        <f>IF(ROW($A81)&lt;=MAX(المبيعات!$K:$K),ROW($A81),"")</f>
        <v/>
      </c>
      <c r="B82" s="5" t="str">
        <f>IF($A82="","",IF(ISERROR(MATCH($A82,المشتريات!$K:$K,0)),"المبيعات","المشتريات"))</f>
        <v/>
      </c>
      <c r="C82" s="1" t="str">
        <f t="shared" ca="1" si="7"/>
        <v/>
      </c>
      <c r="D82" s="2" t="str">
        <f t="shared" ca="1" si="10"/>
        <v/>
      </c>
      <c r="E82" s="6" t="str">
        <f t="shared" ca="1" si="10"/>
        <v/>
      </c>
      <c r="F82" s="6" t="str">
        <f t="shared" ca="1" si="10"/>
        <v/>
      </c>
      <c r="G82" s="6" t="str">
        <f t="shared" ca="1" si="10"/>
        <v/>
      </c>
      <c r="H82" s="6" t="str">
        <f t="shared" ca="1" si="10"/>
        <v/>
      </c>
      <c r="I82" s="6" t="str">
        <f t="shared" ca="1" si="10"/>
        <v/>
      </c>
      <c r="J82" s="6" t="str">
        <f t="shared" ca="1" si="10"/>
        <v/>
      </c>
      <c r="K82" s="6" t="str">
        <f t="shared" ca="1" si="10"/>
        <v/>
      </c>
      <c r="L82" s="6" t="str">
        <f t="shared" ca="1" si="10"/>
        <v/>
      </c>
      <c r="M82" s="8" t="str">
        <f ca="1">IF($A82="","",RANK($D82,OFFSET($D$2,,,MAX($A:$A)),1)+COUNTIF($D$1:$D81,$D82))</f>
        <v/>
      </c>
      <c r="N82" s="9" t="str">
        <f t="shared" ca="1" si="8"/>
        <v/>
      </c>
      <c r="O82" s="9" t="str">
        <f t="shared" ca="1" si="9"/>
        <v/>
      </c>
    </row>
    <row r="83" spans="1:15" ht="21" x14ac:dyDescent="0.25">
      <c r="A83" s="5" t="str">
        <f>IF(ROW($A82)&lt;=MAX(المبيعات!$K:$K),ROW($A82),"")</f>
        <v/>
      </c>
      <c r="B83" s="5" t="str">
        <f>IF($A83="","",IF(ISERROR(MATCH($A83,المشتريات!$K:$K,0)),"المبيعات","المشتريات"))</f>
        <v/>
      </c>
      <c r="C83" s="1" t="str">
        <f t="shared" ca="1" si="7"/>
        <v/>
      </c>
      <c r="D83" s="2" t="str">
        <f t="shared" ca="1" si="10"/>
        <v/>
      </c>
      <c r="E83" s="6" t="str">
        <f t="shared" ca="1" si="10"/>
        <v/>
      </c>
      <c r="F83" s="6" t="str">
        <f t="shared" ca="1" si="10"/>
        <v/>
      </c>
      <c r="G83" s="6" t="str">
        <f t="shared" ca="1" si="10"/>
        <v/>
      </c>
      <c r="H83" s="6" t="str">
        <f t="shared" ca="1" si="10"/>
        <v/>
      </c>
      <c r="I83" s="6" t="str">
        <f t="shared" ca="1" si="10"/>
        <v/>
      </c>
      <c r="J83" s="6" t="str">
        <f t="shared" ca="1" si="10"/>
        <v/>
      </c>
      <c r="K83" s="6" t="str">
        <f t="shared" ca="1" si="10"/>
        <v/>
      </c>
      <c r="L83" s="6" t="str">
        <f t="shared" ca="1" si="10"/>
        <v/>
      </c>
      <c r="M83" s="8" t="str">
        <f ca="1">IF($A83="","",RANK($D83,OFFSET($D$2,,,MAX($A:$A)),1)+COUNTIF($D$1:$D82,$D83))</f>
        <v/>
      </c>
      <c r="N83" s="9" t="str">
        <f t="shared" ca="1" si="8"/>
        <v/>
      </c>
      <c r="O83" s="9" t="str">
        <f t="shared" ca="1" si="9"/>
        <v/>
      </c>
    </row>
    <row r="84" spans="1:15" ht="21" x14ac:dyDescent="0.25">
      <c r="A84" s="5" t="str">
        <f>IF(ROW($A83)&lt;=MAX(المبيعات!$K:$K),ROW($A83),"")</f>
        <v/>
      </c>
      <c r="B84" s="5" t="str">
        <f>IF($A84="","",IF(ISERROR(MATCH($A84,المشتريات!$K:$K,0)),"المبيعات","المشتريات"))</f>
        <v/>
      </c>
      <c r="C84" s="1" t="str">
        <f t="shared" ca="1" si="7"/>
        <v/>
      </c>
      <c r="D84" s="2" t="str">
        <f t="shared" ca="1" si="10"/>
        <v/>
      </c>
      <c r="E84" s="6" t="str">
        <f t="shared" ca="1" si="10"/>
        <v/>
      </c>
      <c r="F84" s="6" t="str">
        <f t="shared" ca="1" si="10"/>
        <v/>
      </c>
      <c r="G84" s="6" t="str">
        <f t="shared" ca="1" si="10"/>
        <v/>
      </c>
      <c r="H84" s="6" t="str">
        <f t="shared" ca="1" si="10"/>
        <v/>
      </c>
      <c r="I84" s="6" t="str">
        <f t="shared" ca="1" si="10"/>
        <v/>
      </c>
      <c r="J84" s="6" t="str">
        <f t="shared" ca="1" si="10"/>
        <v/>
      </c>
      <c r="K84" s="6" t="str">
        <f t="shared" ca="1" si="10"/>
        <v/>
      </c>
      <c r="L84" s="6" t="str">
        <f t="shared" ca="1" si="10"/>
        <v/>
      </c>
      <c r="M84" s="8" t="str">
        <f ca="1">IF($A84="","",RANK($D84,OFFSET($D$2,,,MAX($A:$A)),1)+COUNTIF($D$1:$D83,$D84))</f>
        <v/>
      </c>
      <c r="N84" s="9" t="str">
        <f t="shared" ca="1" si="8"/>
        <v/>
      </c>
      <c r="O84" s="9" t="str">
        <f t="shared" ca="1" si="9"/>
        <v/>
      </c>
    </row>
    <row r="85" spans="1:15" ht="21" x14ac:dyDescent="0.25">
      <c r="A85" s="5" t="str">
        <f>IF(ROW($A84)&lt;=MAX(المبيعات!$K:$K),ROW($A84),"")</f>
        <v/>
      </c>
      <c r="B85" s="5" t="str">
        <f>IF($A85="","",IF(ISERROR(MATCH($A85,المشتريات!$K:$K,0)),"المبيعات","المشتريات"))</f>
        <v/>
      </c>
      <c r="C85" s="1" t="str">
        <f t="shared" ca="1" si="7"/>
        <v/>
      </c>
      <c r="D85" s="2" t="str">
        <f t="shared" ca="1" si="10"/>
        <v/>
      </c>
      <c r="E85" s="6" t="str">
        <f t="shared" ca="1" si="10"/>
        <v/>
      </c>
      <c r="F85" s="6" t="str">
        <f t="shared" ca="1" si="10"/>
        <v/>
      </c>
      <c r="G85" s="6" t="str">
        <f t="shared" ca="1" si="10"/>
        <v/>
      </c>
      <c r="H85" s="6" t="str">
        <f t="shared" ca="1" si="10"/>
        <v/>
      </c>
      <c r="I85" s="6" t="str">
        <f t="shared" ca="1" si="10"/>
        <v/>
      </c>
      <c r="J85" s="6" t="str">
        <f t="shared" ca="1" si="10"/>
        <v/>
      </c>
      <c r="K85" s="6" t="str">
        <f t="shared" ca="1" si="10"/>
        <v/>
      </c>
      <c r="L85" s="6" t="str">
        <f t="shared" ca="1" si="10"/>
        <v/>
      </c>
      <c r="M85" s="8" t="str">
        <f ca="1">IF($A85="","",RANK($D85,OFFSET($D$2,,,MAX($A:$A)),1)+COUNTIF($D$1:$D84,$D85))</f>
        <v/>
      </c>
      <c r="N85" s="9" t="str">
        <f t="shared" ca="1" si="8"/>
        <v/>
      </c>
      <c r="O85" s="9" t="str">
        <f t="shared" ca="1" si="9"/>
        <v/>
      </c>
    </row>
    <row r="86" spans="1:15" ht="21" x14ac:dyDescent="0.25">
      <c r="A86" s="5" t="str">
        <f>IF(ROW($A85)&lt;=MAX(المبيعات!$K:$K),ROW($A85),"")</f>
        <v/>
      </c>
      <c r="B86" s="5" t="str">
        <f>IF($A86="","",IF(ISERROR(MATCH($A86,المشتريات!$K:$K,0)),"المبيعات","المشتريات"))</f>
        <v/>
      </c>
      <c r="C86" s="1" t="str">
        <f t="shared" ca="1" si="7"/>
        <v/>
      </c>
      <c r="D86" s="2" t="str">
        <f t="shared" ca="1" si="10"/>
        <v/>
      </c>
      <c r="E86" s="6" t="str">
        <f t="shared" ca="1" si="10"/>
        <v/>
      </c>
      <c r="F86" s="6" t="str">
        <f t="shared" ca="1" si="10"/>
        <v/>
      </c>
      <c r="G86" s="6" t="str">
        <f t="shared" ca="1" si="10"/>
        <v/>
      </c>
      <c r="H86" s="6" t="str">
        <f t="shared" ca="1" si="10"/>
        <v/>
      </c>
      <c r="I86" s="6" t="str">
        <f t="shared" ca="1" si="10"/>
        <v/>
      </c>
      <c r="J86" s="6" t="str">
        <f t="shared" ca="1" si="10"/>
        <v/>
      </c>
      <c r="K86" s="6" t="str">
        <f t="shared" ca="1" si="10"/>
        <v/>
      </c>
      <c r="L86" s="6" t="str">
        <f t="shared" ca="1" si="10"/>
        <v/>
      </c>
      <c r="M86" s="8" t="str">
        <f ca="1">IF($A86="","",RANK($D86,OFFSET($D$2,,,MAX($A:$A)),1)+COUNTIF($D$1:$D85,$D86))</f>
        <v/>
      </c>
      <c r="N86" s="9" t="str">
        <f t="shared" ca="1" si="8"/>
        <v/>
      </c>
      <c r="O86" s="9" t="str">
        <f t="shared" ca="1" si="9"/>
        <v/>
      </c>
    </row>
    <row r="87" spans="1:15" ht="21" x14ac:dyDescent="0.25">
      <c r="A87" s="5" t="str">
        <f>IF(ROW($A86)&lt;=MAX(المبيعات!$K:$K),ROW($A86),"")</f>
        <v/>
      </c>
      <c r="B87" s="5" t="str">
        <f>IF($A87="","",IF(ISERROR(MATCH($A87,المشتريات!$K:$K,0)),"المبيعات","المشتريات"))</f>
        <v/>
      </c>
      <c r="C87" s="1" t="str">
        <f t="shared" ca="1" si="7"/>
        <v/>
      </c>
      <c r="D87" s="2" t="str">
        <f t="shared" ca="1" si="10"/>
        <v/>
      </c>
      <c r="E87" s="6" t="str">
        <f t="shared" ca="1" si="10"/>
        <v/>
      </c>
      <c r="F87" s="6" t="str">
        <f t="shared" ca="1" si="10"/>
        <v/>
      </c>
      <c r="G87" s="6" t="str">
        <f t="shared" ca="1" si="10"/>
        <v/>
      </c>
      <c r="H87" s="6" t="str">
        <f t="shared" ca="1" si="10"/>
        <v/>
      </c>
      <c r="I87" s="6" t="str">
        <f t="shared" ca="1" si="10"/>
        <v/>
      </c>
      <c r="J87" s="6" t="str">
        <f t="shared" ca="1" si="10"/>
        <v/>
      </c>
      <c r="K87" s="6" t="str">
        <f t="shared" ca="1" si="10"/>
        <v/>
      </c>
      <c r="L87" s="6" t="str">
        <f t="shared" ca="1" si="10"/>
        <v/>
      </c>
      <c r="M87" s="8" t="str">
        <f ca="1">IF($A87="","",RANK($D87,OFFSET($D$2,,,MAX($A:$A)),1)+COUNTIF($D$1:$D86,$D87))</f>
        <v/>
      </c>
      <c r="N87" s="9" t="str">
        <f t="shared" ca="1" si="8"/>
        <v/>
      </c>
      <c r="O87" s="9" t="str">
        <f t="shared" ca="1" si="9"/>
        <v/>
      </c>
    </row>
    <row r="88" spans="1:15" ht="21" x14ac:dyDescent="0.25">
      <c r="A88" s="5" t="str">
        <f>IF(ROW($A87)&lt;=MAX(المبيعات!$K:$K),ROW($A87),"")</f>
        <v/>
      </c>
      <c r="B88" s="5" t="str">
        <f>IF($A88="","",IF(ISERROR(MATCH($A88,المشتريات!$K:$K,0)),"المبيعات","المشتريات"))</f>
        <v/>
      </c>
      <c r="C88" s="1" t="str">
        <f t="shared" ca="1" si="7"/>
        <v/>
      </c>
      <c r="D88" s="2" t="str">
        <f t="shared" ca="1" si="10"/>
        <v/>
      </c>
      <c r="E88" s="6" t="str">
        <f t="shared" ca="1" si="10"/>
        <v/>
      </c>
      <c r="F88" s="6" t="str">
        <f t="shared" ca="1" si="10"/>
        <v/>
      </c>
      <c r="G88" s="6" t="str">
        <f t="shared" ca="1" si="10"/>
        <v/>
      </c>
      <c r="H88" s="6" t="str">
        <f t="shared" ca="1" si="10"/>
        <v/>
      </c>
      <c r="I88" s="6" t="str">
        <f t="shared" ca="1" si="10"/>
        <v/>
      </c>
      <c r="J88" s="6" t="str">
        <f t="shared" ca="1" si="10"/>
        <v/>
      </c>
      <c r="K88" s="6" t="str">
        <f t="shared" ca="1" si="10"/>
        <v/>
      </c>
      <c r="L88" s="6" t="str">
        <f t="shared" ca="1" si="10"/>
        <v/>
      </c>
      <c r="M88" s="8" t="str">
        <f ca="1">IF($A88="","",RANK($D88,OFFSET($D$2,,,MAX($A:$A)),1)+COUNTIF($D$1:$D87,$D88))</f>
        <v/>
      </c>
      <c r="N88" s="9" t="str">
        <f t="shared" ca="1" si="8"/>
        <v/>
      </c>
      <c r="O88" s="9" t="str">
        <f t="shared" ca="1" si="9"/>
        <v/>
      </c>
    </row>
    <row r="89" spans="1:15" ht="21" x14ac:dyDescent="0.25">
      <c r="A89" s="5" t="str">
        <f>IF(ROW($A88)&lt;=MAX(المبيعات!$K:$K),ROW($A88),"")</f>
        <v/>
      </c>
      <c r="B89" s="5" t="str">
        <f>IF($A89="","",IF(ISERROR(MATCH($A89,المشتريات!$K:$K,0)),"المبيعات","المشتريات"))</f>
        <v/>
      </c>
      <c r="C89" s="1" t="str">
        <f t="shared" ca="1" si="7"/>
        <v/>
      </c>
      <c r="D89" s="2" t="str">
        <f t="shared" ca="1" si="10"/>
        <v/>
      </c>
      <c r="E89" s="6" t="str">
        <f t="shared" ca="1" si="10"/>
        <v/>
      </c>
      <c r="F89" s="6" t="str">
        <f t="shared" ca="1" si="10"/>
        <v/>
      </c>
      <c r="G89" s="6" t="str">
        <f t="shared" ca="1" si="10"/>
        <v/>
      </c>
      <c r="H89" s="6" t="str">
        <f t="shared" ca="1" si="10"/>
        <v/>
      </c>
      <c r="I89" s="6" t="str">
        <f t="shared" ca="1" si="10"/>
        <v/>
      </c>
      <c r="J89" s="6" t="str">
        <f t="shared" ca="1" si="10"/>
        <v/>
      </c>
      <c r="K89" s="6" t="str">
        <f t="shared" ca="1" si="10"/>
        <v/>
      </c>
      <c r="L89" s="6" t="str">
        <f t="shared" ca="1" si="10"/>
        <v/>
      </c>
      <c r="M89" s="8" t="str">
        <f ca="1">IF($A89="","",RANK($D89,OFFSET($D$2,,,MAX($A:$A)),1)+COUNTIF($D$1:$D88,$D89))</f>
        <v/>
      </c>
      <c r="N89" s="9" t="str">
        <f t="shared" ca="1" si="8"/>
        <v/>
      </c>
      <c r="O89" s="9" t="str">
        <f t="shared" ca="1" si="9"/>
        <v/>
      </c>
    </row>
    <row r="90" spans="1:15" ht="21" x14ac:dyDescent="0.25">
      <c r="A90" s="5" t="str">
        <f>IF(ROW($A89)&lt;=MAX(المبيعات!$K:$K),ROW($A89),"")</f>
        <v/>
      </c>
      <c r="B90" s="5" t="str">
        <f>IF($A90="","",IF(ISERROR(MATCH($A90,المشتريات!$K:$K,0)),"المبيعات","المشتريات"))</f>
        <v/>
      </c>
      <c r="C90" s="1" t="str">
        <f t="shared" ca="1" si="7"/>
        <v/>
      </c>
      <c r="D90" s="2" t="str">
        <f t="shared" ca="1" si="10"/>
        <v/>
      </c>
      <c r="E90" s="6" t="str">
        <f t="shared" ca="1" si="10"/>
        <v/>
      </c>
      <c r="F90" s="6" t="str">
        <f t="shared" ca="1" si="10"/>
        <v/>
      </c>
      <c r="G90" s="6" t="str">
        <f t="shared" ca="1" si="10"/>
        <v/>
      </c>
      <c r="H90" s="6" t="str">
        <f t="shared" ca="1" si="10"/>
        <v/>
      </c>
      <c r="I90" s="6" t="str">
        <f t="shared" ca="1" si="10"/>
        <v/>
      </c>
      <c r="J90" s="6" t="str">
        <f t="shared" ca="1" si="10"/>
        <v/>
      </c>
      <c r="K90" s="6" t="str">
        <f t="shared" ca="1" si="10"/>
        <v/>
      </c>
      <c r="L90" s="6" t="str">
        <f t="shared" ca="1" si="10"/>
        <v/>
      </c>
      <c r="M90" s="8" t="str">
        <f ca="1">IF($A90="","",RANK($D90,OFFSET($D$2,,,MAX($A:$A)),1)+COUNTIF($D$1:$D89,$D90))</f>
        <v/>
      </c>
      <c r="N90" s="9" t="str">
        <f t="shared" ca="1" si="8"/>
        <v/>
      </c>
      <c r="O90" s="9" t="str">
        <f t="shared" ca="1" si="9"/>
        <v/>
      </c>
    </row>
    <row r="91" spans="1:15" ht="21" x14ac:dyDescent="0.25">
      <c r="A91" s="5" t="str">
        <f>IF(ROW($A90)&lt;=MAX(المبيعات!$K:$K),ROW($A90),"")</f>
        <v/>
      </c>
      <c r="B91" s="5" t="str">
        <f>IF($A91="","",IF(ISERROR(MATCH($A91,المشتريات!$K:$K,0)),"المبيعات","المشتريات"))</f>
        <v/>
      </c>
      <c r="C91" s="1" t="str">
        <f t="shared" ca="1" si="7"/>
        <v/>
      </c>
      <c r="D91" s="2" t="str">
        <f t="shared" ca="1" si="10"/>
        <v/>
      </c>
      <c r="E91" s="6" t="str">
        <f t="shared" ca="1" si="10"/>
        <v/>
      </c>
      <c r="F91" s="6" t="str">
        <f t="shared" ca="1" si="10"/>
        <v/>
      </c>
      <c r="G91" s="6" t="str">
        <f t="shared" ca="1" si="10"/>
        <v/>
      </c>
      <c r="H91" s="6" t="str">
        <f t="shared" ca="1" si="10"/>
        <v/>
      </c>
      <c r="I91" s="6" t="str">
        <f t="shared" ca="1" si="10"/>
        <v/>
      </c>
      <c r="J91" s="6" t="str">
        <f t="shared" ca="1" si="10"/>
        <v/>
      </c>
      <c r="K91" s="6" t="str">
        <f t="shared" ca="1" si="10"/>
        <v/>
      </c>
      <c r="L91" s="6" t="str">
        <f t="shared" ca="1" si="10"/>
        <v/>
      </c>
      <c r="M91" s="8" t="str">
        <f ca="1">IF($A91="","",RANK($D91,OFFSET($D$2,,,MAX($A:$A)),1)+COUNTIF($D$1:$D90,$D91))</f>
        <v/>
      </c>
      <c r="N91" s="9" t="str">
        <f t="shared" ca="1" si="8"/>
        <v/>
      </c>
      <c r="O91" s="9" t="str">
        <f t="shared" ca="1" si="9"/>
        <v/>
      </c>
    </row>
    <row r="92" spans="1:15" ht="21" x14ac:dyDescent="0.25">
      <c r="A92" s="5" t="str">
        <f>IF(ROW($A91)&lt;=MAX(المبيعات!$K:$K),ROW($A91),"")</f>
        <v/>
      </c>
      <c r="B92" s="5" t="str">
        <f>IF($A92="","",IF(ISERROR(MATCH($A92,المشتريات!$K:$K,0)),"المبيعات","المشتريات"))</f>
        <v/>
      </c>
      <c r="C92" s="1" t="str">
        <f t="shared" ca="1" si="7"/>
        <v/>
      </c>
      <c r="D92" s="2" t="str">
        <f t="shared" ca="1" si="10"/>
        <v/>
      </c>
      <c r="E92" s="6" t="str">
        <f t="shared" ca="1" si="10"/>
        <v/>
      </c>
      <c r="F92" s="6" t="str">
        <f t="shared" ca="1" si="10"/>
        <v/>
      </c>
      <c r="G92" s="6" t="str">
        <f t="shared" ca="1" si="10"/>
        <v/>
      </c>
      <c r="H92" s="6" t="str">
        <f t="shared" ca="1" si="10"/>
        <v/>
      </c>
      <c r="I92" s="6" t="str">
        <f t="shared" ca="1" si="10"/>
        <v/>
      </c>
      <c r="J92" s="6" t="str">
        <f t="shared" ca="1" si="10"/>
        <v/>
      </c>
      <c r="K92" s="6" t="str">
        <f t="shared" ca="1" si="10"/>
        <v/>
      </c>
      <c r="L92" s="6" t="str">
        <f t="shared" ca="1" si="10"/>
        <v/>
      </c>
      <c r="M92" s="8" t="str">
        <f ca="1">IF($A92="","",RANK($D92,OFFSET($D$2,,,MAX($A:$A)),1)+COUNTIF($D$1:$D91,$D92))</f>
        <v/>
      </c>
      <c r="N92" s="9" t="str">
        <f t="shared" ca="1" si="8"/>
        <v/>
      </c>
      <c r="O92" s="9" t="str">
        <f t="shared" ca="1" si="9"/>
        <v/>
      </c>
    </row>
    <row r="93" spans="1:15" ht="21" x14ac:dyDescent="0.25">
      <c r="A93" s="5" t="str">
        <f>IF(ROW($A92)&lt;=MAX(المبيعات!$K:$K),ROW($A92),"")</f>
        <v/>
      </c>
      <c r="B93" s="5" t="str">
        <f>IF($A93="","",IF(ISERROR(MATCH($A93,المشتريات!$K:$K,0)),"المبيعات","المشتريات"))</f>
        <v/>
      </c>
      <c r="C93" s="1" t="str">
        <f t="shared" ca="1" si="7"/>
        <v/>
      </c>
      <c r="D93" s="2" t="str">
        <f t="shared" ca="1" si="10"/>
        <v/>
      </c>
      <c r="E93" s="6" t="str">
        <f t="shared" ca="1" si="10"/>
        <v/>
      </c>
      <c r="F93" s="6" t="str">
        <f t="shared" ca="1" si="10"/>
        <v/>
      </c>
      <c r="G93" s="6" t="str">
        <f t="shared" ca="1" si="10"/>
        <v/>
      </c>
      <c r="H93" s="6" t="str">
        <f t="shared" ca="1" si="10"/>
        <v/>
      </c>
      <c r="I93" s="6" t="str">
        <f t="shared" ca="1" si="10"/>
        <v/>
      </c>
      <c r="J93" s="6" t="str">
        <f t="shared" ca="1" si="10"/>
        <v/>
      </c>
      <c r="K93" s="6" t="str">
        <f t="shared" ca="1" si="10"/>
        <v/>
      </c>
      <c r="L93" s="6" t="str">
        <f t="shared" ca="1" si="10"/>
        <v/>
      </c>
      <c r="M93" s="8" t="str">
        <f ca="1">IF($A93="","",RANK($D93,OFFSET($D$2,,,MAX($A:$A)),1)+COUNTIF($D$1:$D92,$D93))</f>
        <v/>
      </c>
      <c r="N93" s="9" t="str">
        <f t="shared" ca="1" si="8"/>
        <v/>
      </c>
      <c r="O93" s="9" t="str">
        <f t="shared" ca="1" si="9"/>
        <v/>
      </c>
    </row>
    <row r="94" spans="1:15" ht="21" x14ac:dyDescent="0.25">
      <c r="A94" s="5" t="str">
        <f>IF(ROW($A93)&lt;=MAX(المبيعات!$K:$K),ROW($A93),"")</f>
        <v/>
      </c>
      <c r="B94" s="5" t="str">
        <f>IF($A94="","",IF(ISERROR(MATCH($A94,المشتريات!$K:$K,0)),"المبيعات","المشتريات"))</f>
        <v/>
      </c>
      <c r="C94" s="1" t="str">
        <f t="shared" ca="1" si="7"/>
        <v/>
      </c>
      <c r="D94" s="2" t="str">
        <f t="shared" ca="1" si="10"/>
        <v/>
      </c>
      <c r="E94" s="6" t="str">
        <f t="shared" ca="1" si="10"/>
        <v/>
      </c>
      <c r="F94" s="6" t="str">
        <f t="shared" ca="1" si="10"/>
        <v/>
      </c>
      <c r="G94" s="6" t="str">
        <f t="shared" ca="1" si="10"/>
        <v/>
      </c>
      <c r="H94" s="6" t="str">
        <f t="shared" ca="1" si="10"/>
        <v/>
      </c>
      <c r="I94" s="6" t="str">
        <f t="shared" ca="1" si="10"/>
        <v/>
      </c>
      <c r="J94" s="6" t="str">
        <f t="shared" ca="1" si="10"/>
        <v/>
      </c>
      <c r="K94" s="6" t="str">
        <f t="shared" ca="1" si="10"/>
        <v/>
      </c>
      <c r="L94" s="6" t="str">
        <f t="shared" ca="1" si="10"/>
        <v/>
      </c>
      <c r="M94" s="8" t="str">
        <f ca="1">IF($A94="","",RANK($D94,OFFSET($D$2,,,MAX($A:$A)),1)+COUNTIF($D$1:$D93,$D94))</f>
        <v/>
      </c>
      <c r="N94" s="9" t="str">
        <f t="shared" ca="1" si="8"/>
        <v/>
      </c>
      <c r="O94" s="9" t="str">
        <f t="shared" ca="1" si="9"/>
        <v/>
      </c>
    </row>
    <row r="95" spans="1:15" ht="21" x14ac:dyDescent="0.25">
      <c r="A95" s="5" t="str">
        <f>IF(ROW($A94)&lt;=MAX(المبيعات!$K:$K),ROW($A94),"")</f>
        <v/>
      </c>
      <c r="B95" s="5" t="str">
        <f>IF($A95="","",IF(ISERROR(MATCH($A95,المشتريات!$K:$K,0)),"المبيعات","المشتريات"))</f>
        <v/>
      </c>
      <c r="C95" s="1" t="str">
        <f t="shared" ca="1" si="7"/>
        <v/>
      </c>
      <c r="D95" s="2" t="str">
        <f t="shared" ca="1" si="10"/>
        <v/>
      </c>
      <c r="E95" s="6" t="str">
        <f t="shared" ca="1" si="10"/>
        <v/>
      </c>
      <c r="F95" s="6" t="str">
        <f t="shared" ca="1" si="10"/>
        <v/>
      </c>
      <c r="G95" s="6" t="str">
        <f t="shared" ca="1" si="10"/>
        <v/>
      </c>
      <c r="H95" s="6" t="str">
        <f t="shared" ca="1" si="10"/>
        <v/>
      </c>
      <c r="I95" s="6" t="str">
        <f t="shared" ca="1" si="10"/>
        <v/>
      </c>
      <c r="J95" s="6" t="str">
        <f t="shared" ca="1" si="10"/>
        <v/>
      </c>
      <c r="K95" s="6" t="str">
        <f t="shared" ca="1" si="10"/>
        <v/>
      </c>
      <c r="L95" s="6" t="str">
        <f t="shared" ca="1" si="10"/>
        <v/>
      </c>
      <c r="M95" s="8" t="str">
        <f ca="1">IF($A95="","",RANK($D95,OFFSET($D$2,,,MAX($A:$A)),1)+COUNTIF($D$1:$D94,$D95))</f>
        <v/>
      </c>
      <c r="N95" s="9" t="str">
        <f t="shared" ca="1" si="8"/>
        <v/>
      </c>
      <c r="O95" s="9" t="str">
        <f t="shared" ca="1" si="9"/>
        <v/>
      </c>
    </row>
    <row r="96" spans="1:15" ht="21" x14ac:dyDescent="0.25">
      <c r="A96" s="5" t="str">
        <f>IF(ROW($A95)&lt;=MAX(المبيعات!$K:$K),ROW($A95),"")</f>
        <v/>
      </c>
      <c r="B96" s="5" t="str">
        <f>IF($A96="","",IF(ISERROR(MATCH($A96,المشتريات!$K:$K,0)),"المبيعات","المشتريات"))</f>
        <v/>
      </c>
      <c r="C96" s="1" t="str">
        <f t="shared" ca="1" si="7"/>
        <v/>
      </c>
      <c r="D96" s="2" t="str">
        <f t="shared" ca="1" si="10"/>
        <v/>
      </c>
      <c r="E96" s="6" t="str">
        <f t="shared" ca="1" si="10"/>
        <v/>
      </c>
      <c r="F96" s="6" t="str">
        <f t="shared" ca="1" si="10"/>
        <v/>
      </c>
      <c r="G96" s="6" t="str">
        <f t="shared" ca="1" si="10"/>
        <v/>
      </c>
      <c r="H96" s="6" t="str">
        <f t="shared" ca="1" si="10"/>
        <v/>
      </c>
      <c r="I96" s="6" t="str">
        <f t="shared" ca="1" si="10"/>
        <v/>
      </c>
      <c r="J96" s="6" t="str">
        <f t="shared" ca="1" si="10"/>
        <v/>
      </c>
      <c r="K96" s="6" t="str">
        <f t="shared" ca="1" si="10"/>
        <v/>
      </c>
      <c r="L96" s="6" t="str">
        <f t="shared" ca="1" si="10"/>
        <v/>
      </c>
      <c r="M96" s="8" t="str">
        <f ca="1">IF($A96="","",RANK($D96,OFFSET($D$2,,,MAX($A:$A)),1)+COUNTIF($D$1:$D95,$D96))</f>
        <v/>
      </c>
      <c r="N96" s="9" t="str">
        <f t="shared" ca="1" si="8"/>
        <v/>
      </c>
      <c r="O96" s="9" t="str">
        <f t="shared" ca="1" si="9"/>
        <v/>
      </c>
    </row>
    <row r="97" spans="1:15" ht="21" x14ac:dyDescent="0.25">
      <c r="A97" s="5" t="str">
        <f>IF(ROW($A96)&lt;=MAX(المبيعات!$K:$K),ROW($A96),"")</f>
        <v/>
      </c>
      <c r="B97" s="5" t="str">
        <f>IF($A97="","",IF(ISERROR(MATCH($A97,المشتريات!$K:$K,0)),"المبيعات","المشتريات"))</f>
        <v/>
      </c>
      <c r="C97" s="1" t="str">
        <f t="shared" ca="1" si="7"/>
        <v/>
      </c>
      <c r="D97" s="2" t="str">
        <f t="shared" ca="1" si="10"/>
        <v/>
      </c>
      <c r="E97" s="6" t="str">
        <f t="shared" ca="1" si="10"/>
        <v/>
      </c>
      <c r="F97" s="6" t="str">
        <f t="shared" ca="1" si="10"/>
        <v/>
      </c>
      <c r="G97" s="6" t="str">
        <f t="shared" ca="1" si="10"/>
        <v/>
      </c>
      <c r="H97" s="6" t="str">
        <f t="shared" ca="1" si="10"/>
        <v/>
      </c>
      <c r="I97" s="6" t="str">
        <f t="shared" ca="1" si="10"/>
        <v/>
      </c>
      <c r="J97" s="6" t="str">
        <f t="shared" ca="1" si="10"/>
        <v/>
      </c>
      <c r="K97" s="6" t="str">
        <f t="shared" ca="1" si="10"/>
        <v/>
      </c>
      <c r="L97" s="6" t="str">
        <f t="shared" ca="1" si="10"/>
        <v/>
      </c>
      <c r="M97" s="8" t="str">
        <f ca="1">IF($A97="","",RANK($D97,OFFSET($D$2,,,MAX($A:$A)),1)+COUNTIF($D$1:$D96,$D97))</f>
        <v/>
      </c>
      <c r="N97" s="9" t="str">
        <f t="shared" ca="1" si="8"/>
        <v/>
      </c>
      <c r="O97" s="9" t="str">
        <f t="shared" ca="1" si="9"/>
        <v/>
      </c>
    </row>
    <row r="98" spans="1:15" ht="21" x14ac:dyDescent="0.25">
      <c r="A98" s="5" t="str">
        <f>IF(ROW($A97)&lt;=MAX(المبيعات!$K:$K),ROW($A97),"")</f>
        <v/>
      </c>
      <c r="B98" s="5" t="str">
        <f>IF($A98="","",IF(ISERROR(MATCH($A98,المشتريات!$K:$K,0)),"المبيعات","المشتريات"))</f>
        <v/>
      </c>
      <c r="C98" s="1" t="str">
        <f t="shared" ca="1" si="7"/>
        <v/>
      </c>
      <c r="D98" s="2" t="str">
        <f t="shared" ca="1" si="10"/>
        <v/>
      </c>
      <c r="E98" s="6" t="str">
        <f t="shared" ca="1" si="10"/>
        <v/>
      </c>
      <c r="F98" s="6" t="str">
        <f t="shared" ca="1" si="10"/>
        <v/>
      </c>
      <c r="G98" s="6" t="str">
        <f t="shared" ca="1" si="10"/>
        <v/>
      </c>
      <c r="H98" s="6" t="str">
        <f t="shared" ca="1" si="10"/>
        <v/>
      </c>
      <c r="I98" s="6" t="str">
        <f t="shared" ca="1" si="10"/>
        <v/>
      </c>
      <c r="J98" s="6" t="str">
        <f t="shared" ca="1" si="10"/>
        <v/>
      </c>
      <c r="K98" s="6" t="str">
        <f t="shared" ca="1" si="10"/>
        <v/>
      </c>
      <c r="L98" s="6" t="str">
        <f t="shared" ca="1" si="10"/>
        <v/>
      </c>
      <c r="M98" s="8" t="str">
        <f ca="1">IF($A98="","",RANK($D98,OFFSET($D$2,,,MAX($A:$A)),1)+COUNTIF($D$1:$D97,$D98))</f>
        <v/>
      </c>
      <c r="N98" s="9" t="str">
        <f t="shared" ca="1" si="8"/>
        <v/>
      </c>
      <c r="O98" s="9" t="str">
        <f t="shared" ca="1" si="9"/>
        <v/>
      </c>
    </row>
    <row r="99" spans="1:15" ht="21" x14ac:dyDescent="0.25">
      <c r="A99" s="5" t="str">
        <f>IF(ROW($A98)&lt;=MAX(المبيعات!$K:$K),ROW($A98),"")</f>
        <v/>
      </c>
      <c r="B99" s="5" t="str">
        <f>IF($A99="","",IF(ISERROR(MATCH($A99,المشتريات!$K:$K,0)),"المبيعات","المشتريات"))</f>
        <v/>
      </c>
      <c r="C99" s="1" t="str">
        <f t="shared" ca="1" si="7"/>
        <v/>
      </c>
      <c r="D99" s="2" t="str">
        <f t="shared" ca="1" si="10"/>
        <v/>
      </c>
      <c r="E99" s="6" t="str">
        <f t="shared" ca="1" si="10"/>
        <v/>
      </c>
      <c r="F99" s="6" t="str">
        <f t="shared" ca="1" si="10"/>
        <v/>
      </c>
      <c r="G99" s="6" t="str">
        <f t="shared" ca="1" si="10"/>
        <v/>
      </c>
      <c r="H99" s="6" t="str">
        <f t="shared" ca="1" si="10"/>
        <v/>
      </c>
      <c r="I99" s="6" t="str">
        <f t="shared" ca="1" si="10"/>
        <v/>
      </c>
      <c r="J99" s="6" t="str">
        <f t="shared" ca="1" si="10"/>
        <v/>
      </c>
      <c r="K99" s="6" t="str">
        <f t="shared" ca="1" si="10"/>
        <v/>
      </c>
      <c r="L99" s="6" t="str">
        <f t="shared" ca="1" si="10"/>
        <v/>
      </c>
      <c r="M99" s="8" t="str">
        <f ca="1">IF($A99="","",RANK($D99,OFFSET($D$2,,,MAX($A:$A)),1)+COUNTIF($D$1:$D98,$D99))</f>
        <v/>
      </c>
      <c r="N99" s="9" t="str">
        <f t="shared" ca="1" si="8"/>
        <v/>
      </c>
      <c r="O99" s="9" t="str">
        <f t="shared" ca="1" si="9"/>
        <v/>
      </c>
    </row>
    <row r="100" spans="1:15" ht="21" x14ac:dyDescent="0.25">
      <c r="A100" s="5" t="str">
        <f>IF(ROW($A99)&lt;=MAX(المبيعات!$K:$K),ROW($A99),"")</f>
        <v/>
      </c>
      <c r="B100" s="5" t="str">
        <f>IF($A100="","",IF(ISERROR(MATCH($A100,المشتريات!$K:$K,0)),"المبيعات","المشتريات"))</f>
        <v/>
      </c>
      <c r="C100" s="1" t="str">
        <f t="shared" ca="1" si="7"/>
        <v/>
      </c>
      <c r="D100" s="2" t="str">
        <f t="shared" ca="1" si="10"/>
        <v/>
      </c>
      <c r="E100" s="6" t="str">
        <f t="shared" ca="1" si="10"/>
        <v/>
      </c>
      <c r="F100" s="6" t="str">
        <f t="shared" ca="1" si="10"/>
        <v/>
      </c>
      <c r="G100" s="6" t="str">
        <f t="shared" ca="1" si="10"/>
        <v/>
      </c>
      <c r="H100" s="6" t="str">
        <f t="shared" ca="1" si="10"/>
        <v/>
      </c>
      <c r="I100" s="6" t="str">
        <f t="shared" ca="1" si="10"/>
        <v/>
      </c>
      <c r="J100" s="6" t="str">
        <f t="shared" ca="1" si="10"/>
        <v/>
      </c>
      <c r="K100" s="6" t="str">
        <f t="shared" ca="1" si="10"/>
        <v/>
      </c>
      <c r="L100" s="6" t="str">
        <f t="shared" ca="1" si="10"/>
        <v/>
      </c>
      <c r="M100" s="8" t="str">
        <f ca="1">IF($A100="","",RANK($D100,OFFSET($D$2,,,MAX($A:$A)),1)+COUNTIF($D$1:$D99,$D100))</f>
        <v/>
      </c>
      <c r="N100" s="9" t="str">
        <f t="shared" ca="1" si="8"/>
        <v/>
      </c>
      <c r="O100" s="9" t="str">
        <f t="shared" ca="1" si="9"/>
        <v/>
      </c>
    </row>
    <row r="101" spans="1:15" ht="21" x14ac:dyDescent="0.25">
      <c r="A101" s="5" t="str">
        <f>IF(ROW($A100)&lt;=MAX(المبيعات!$K:$K),ROW($A100),"")</f>
        <v/>
      </c>
      <c r="B101" s="5" t="str">
        <f>IF($A101="","",IF(ISERROR(MATCH($A101,المشتريات!$K:$K,0)),"المبيعات","المشتريات"))</f>
        <v/>
      </c>
      <c r="C101" s="1" t="str">
        <f t="shared" ca="1" si="7"/>
        <v/>
      </c>
      <c r="D101" s="2" t="str">
        <f t="shared" ca="1" si="10"/>
        <v/>
      </c>
      <c r="E101" s="6" t="str">
        <f t="shared" ca="1" si="10"/>
        <v/>
      </c>
      <c r="F101" s="6" t="str">
        <f t="shared" ca="1" si="10"/>
        <v/>
      </c>
      <c r="G101" s="6" t="str">
        <f t="shared" ca="1" si="10"/>
        <v/>
      </c>
      <c r="H101" s="6" t="str">
        <f t="shared" ca="1" si="10"/>
        <v/>
      </c>
      <c r="I101" s="6" t="str">
        <f t="shared" ca="1" si="10"/>
        <v/>
      </c>
      <c r="J101" s="6" t="str">
        <f t="shared" ca="1" si="10"/>
        <v/>
      </c>
      <c r="K101" s="6" t="str">
        <f t="shared" ca="1" si="10"/>
        <v/>
      </c>
      <c r="L101" s="6" t="str">
        <f t="shared" ca="1" si="10"/>
        <v/>
      </c>
      <c r="M101" s="8" t="str">
        <f ca="1">IF($A101="","",RANK($D101,OFFSET($D$2,,,MAX($A:$A)),1)+COUNTIF($D$1:$D100,$D101))</f>
        <v/>
      </c>
      <c r="N101" s="9" t="str">
        <f t="shared" ca="1" si="8"/>
        <v/>
      </c>
      <c r="O101" s="9" t="str">
        <f t="shared" ca="1" si="9"/>
        <v/>
      </c>
    </row>
    <row r="102" spans="1:15" ht="21" x14ac:dyDescent="0.25">
      <c r="A102" s="5" t="str">
        <f>IF(ROW($A101)&lt;=MAX(المبيعات!$K:$K),ROW($A101),"")</f>
        <v/>
      </c>
      <c r="B102" s="5" t="str">
        <f>IF($A102="","",IF(ISERROR(MATCH($A102,المشتريات!$K:$K,0)),"المبيعات","المشتريات"))</f>
        <v/>
      </c>
      <c r="C102" s="1" t="str">
        <f t="shared" ca="1" si="7"/>
        <v/>
      </c>
      <c r="D102" s="2" t="str">
        <f t="shared" ca="1" si="10"/>
        <v/>
      </c>
      <c r="E102" s="6" t="str">
        <f t="shared" ca="1" si="10"/>
        <v/>
      </c>
      <c r="F102" s="6" t="str">
        <f t="shared" ca="1" si="10"/>
        <v/>
      </c>
      <c r="G102" s="6" t="str">
        <f t="shared" ca="1" si="10"/>
        <v/>
      </c>
      <c r="H102" s="6" t="str">
        <f t="shared" ca="1" si="10"/>
        <v/>
      </c>
      <c r="I102" s="6" t="str">
        <f t="shared" ca="1" si="10"/>
        <v/>
      </c>
      <c r="J102" s="6" t="str">
        <f t="shared" ca="1" si="10"/>
        <v/>
      </c>
      <c r="K102" s="6" t="str">
        <f t="shared" ca="1" si="10"/>
        <v/>
      </c>
      <c r="L102" s="6" t="str">
        <f t="shared" ca="1" si="10"/>
        <v/>
      </c>
      <c r="M102" s="8" t="str">
        <f ca="1">IF($A102="","",RANK($D102,OFFSET($D$2,,,MAX($A:$A)),1)+COUNTIF($D$1:$D101,$D102))</f>
        <v/>
      </c>
      <c r="N102" s="9" t="str">
        <f t="shared" ca="1" si="8"/>
        <v/>
      </c>
      <c r="O102" s="9" t="str">
        <f t="shared" ca="1" si="9"/>
        <v/>
      </c>
    </row>
    <row r="103" spans="1:15" ht="21" x14ac:dyDescent="0.25">
      <c r="A103" s="5" t="str">
        <f>IF(ROW($A102)&lt;=MAX(المبيعات!$K:$K),ROW($A102),"")</f>
        <v/>
      </c>
      <c r="B103" s="5" t="str">
        <f>IF($A103="","",IF(ISERROR(MATCH($A103,المشتريات!$K:$K,0)),"المبيعات","المشتريات"))</f>
        <v/>
      </c>
      <c r="C103" s="1" t="str">
        <f t="shared" ca="1" si="7"/>
        <v/>
      </c>
      <c r="D103" s="2" t="str">
        <f t="shared" ref="D103:L131" ca="1" si="11">IF($A103="","",OFFSET(INDIRECT($B103&amp;"!$A$1"),MATCH($A103,INDIRECT($B103&amp;"!$K:$K"),0)-1,MATCH(D$1,INDIRECT($B103&amp;"!$1:$1"),0)-1))</f>
        <v/>
      </c>
      <c r="E103" s="6" t="str">
        <f t="shared" ca="1" si="11"/>
        <v/>
      </c>
      <c r="F103" s="6" t="str">
        <f t="shared" ca="1" si="11"/>
        <v/>
      </c>
      <c r="G103" s="6" t="str">
        <f t="shared" ca="1" si="11"/>
        <v/>
      </c>
      <c r="H103" s="6" t="str">
        <f t="shared" ca="1" si="11"/>
        <v/>
      </c>
      <c r="I103" s="6" t="str">
        <f t="shared" ca="1" si="11"/>
        <v/>
      </c>
      <c r="J103" s="6" t="str">
        <f t="shared" ca="1" si="11"/>
        <v/>
      </c>
      <c r="K103" s="6" t="str">
        <f t="shared" ca="1" si="11"/>
        <v/>
      </c>
      <c r="L103" s="6" t="str">
        <f t="shared" ca="1" si="11"/>
        <v/>
      </c>
      <c r="M103" s="8" t="str">
        <f ca="1">IF($A103="","",RANK($D103,OFFSET($D$2,,,MAX($A:$A)),1)+COUNTIF($D$1:$D102,$D103))</f>
        <v/>
      </c>
      <c r="N103" s="9" t="str">
        <f t="shared" ca="1" si="8"/>
        <v/>
      </c>
      <c r="O103" s="9" t="str">
        <f t="shared" ca="1" si="9"/>
        <v/>
      </c>
    </row>
    <row r="104" spans="1:15" ht="21" x14ac:dyDescent="0.25">
      <c r="A104" s="5" t="str">
        <f>IF(ROW($A103)&lt;=MAX(المبيعات!$K:$K),ROW($A103),"")</f>
        <v/>
      </c>
      <c r="B104" s="5" t="str">
        <f>IF($A104="","",IF(ISERROR(MATCH($A104,المشتريات!$K:$K,0)),"المبيعات","المشتريات"))</f>
        <v/>
      </c>
      <c r="C104" s="1" t="str">
        <f t="shared" ca="1" si="7"/>
        <v/>
      </c>
      <c r="D104" s="2" t="str">
        <f t="shared" ca="1" si="11"/>
        <v/>
      </c>
      <c r="E104" s="6" t="str">
        <f t="shared" ca="1" si="11"/>
        <v/>
      </c>
      <c r="F104" s="6" t="str">
        <f t="shared" ca="1" si="11"/>
        <v/>
      </c>
      <c r="G104" s="6" t="str">
        <f t="shared" ca="1" si="11"/>
        <v/>
      </c>
      <c r="H104" s="6" t="str">
        <f t="shared" ca="1" si="11"/>
        <v/>
      </c>
      <c r="I104" s="6" t="str">
        <f t="shared" ca="1" si="11"/>
        <v/>
      </c>
      <c r="J104" s="6" t="str">
        <f t="shared" ca="1" si="11"/>
        <v/>
      </c>
      <c r="K104" s="6" t="str">
        <f t="shared" ca="1" si="11"/>
        <v/>
      </c>
      <c r="L104" s="6" t="str">
        <f t="shared" ca="1" si="11"/>
        <v/>
      </c>
      <c r="M104" s="8" t="str">
        <f ca="1">IF($A104="","",RANK($D104,OFFSET($D$2,,,MAX($A:$A)),1)+COUNTIF($D$1:$D103,$D104))</f>
        <v/>
      </c>
      <c r="N104" s="9" t="str">
        <f t="shared" ca="1" si="8"/>
        <v/>
      </c>
      <c r="O104" s="9" t="str">
        <f t="shared" ca="1" si="9"/>
        <v/>
      </c>
    </row>
    <row r="105" spans="1:15" ht="21" x14ac:dyDescent="0.25">
      <c r="A105" s="5" t="str">
        <f>IF(ROW($A104)&lt;=MAX(المبيعات!$K:$K),ROW($A104),"")</f>
        <v/>
      </c>
      <c r="B105" s="5" t="str">
        <f>IF($A105="","",IF(ISERROR(MATCH($A105,المشتريات!$K:$K,0)),"المبيعات","المشتريات"))</f>
        <v/>
      </c>
      <c r="C105" s="1" t="str">
        <f t="shared" ca="1" si="7"/>
        <v/>
      </c>
      <c r="D105" s="2" t="str">
        <f t="shared" ca="1" si="11"/>
        <v/>
      </c>
      <c r="E105" s="6" t="str">
        <f t="shared" ca="1" si="11"/>
        <v/>
      </c>
      <c r="F105" s="6" t="str">
        <f t="shared" ca="1" si="11"/>
        <v/>
      </c>
      <c r="G105" s="6" t="str">
        <f t="shared" ca="1" si="11"/>
        <v/>
      </c>
      <c r="H105" s="6" t="str">
        <f t="shared" ca="1" si="11"/>
        <v/>
      </c>
      <c r="I105" s="6" t="str">
        <f t="shared" ca="1" si="11"/>
        <v/>
      </c>
      <c r="J105" s="6" t="str">
        <f t="shared" ca="1" si="11"/>
        <v/>
      </c>
      <c r="K105" s="6" t="str">
        <f t="shared" ca="1" si="11"/>
        <v/>
      </c>
      <c r="L105" s="6" t="str">
        <f t="shared" ca="1" si="11"/>
        <v/>
      </c>
      <c r="M105" s="8" t="str">
        <f ca="1">IF($A105="","",RANK($D105,OFFSET($D$2,,,MAX($A:$A)),1)+COUNTIF($D$1:$D104,$D105))</f>
        <v/>
      </c>
      <c r="N105" s="9" t="str">
        <f t="shared" ca="1" si="8"/>
        <v/>
      </c>
      <c r="O105" s="9" t="str">
        <f t="shared" ca="1" si="9"/>
        <v/>
      </c>
    </row>
    <row r="106" spans="1:15" ht="21" x14ac:dyDescent="0.25">
      <c r="A106" s="5" t="str">
        <f>IF(ROW($A105)&lt;=MAX(المبيعات!$K:$K),ROW($A105),"")</f>
        <v/>
      </c>
      <c r="B106" s="5" t="str">
        <f>IF($A106="","",IF(ISERROR(MATCH($A106,المشتريات!$K:$K,0)),"المبيعات","المشتريات"))</f>
        <v/>
      </c>
      <c r="C106" s="1" t="str">
        <f t="shared" ca="1" si="7"/>
        <v/>
      </c>
      <c r="D106" s="2" t="str">
        <f t="shared" ca="1" si="11"/>
        <v/>
      </c>
      <c r="E106" s="6" t="str">
        <f t="shared" ca="1" si="11"/>
        <v/>
      </c>
      <c r="F106" s="6" t="str">
        <f t="shared" ca="1" si="11"/>
        <v/>
      </c>
      <c r="G106" s="6" t="str">
        <f t="shared" ca="1" si="11"/>
        <v/>
      </c>
      <c r="H106" s="6" t="str">
        <f t="shared" ca="1" si="11"/>
        <v/>
      </c>
      <c r="I106" s="6" t="str">
        <f t="shared" ca="1" si="11"/>
        <v/>
      </c>
      <c r="J106" s="6" t="str">
        <f t="shared" ca="1" si="11"/>
        <v/>
      </c>
      <c r="K106" s="6" t="str">
        <f t="shared" ca="1" si="11"/>
        <v/>
      </c>
      <c r="L106" s="6" t="str">
        <f t="shared" ca="1" si="11"/>
        <v/>
      </c>
      <c r="M106" s="8" t="str">
        <f ca="1">IF($A106="","",RANK($D106,OFFSET($D$2,,,MAX($A:$A)),1)+COUNTIF($D$1:$D105,$D106))</f>
        <v/>
      </c>
      <c r="N106" s="9" t="str">
        <f t="shared" ca="1" si="8"/>
        <v/>
      </c>
      <c r="O106" s="9" t="str">
        <f t="shared" ca="1" si="9"/>
        <v/>
      </c>
    </row>
    <row r="107" spans="1:15" ht="21" x14ac:dyDescent="0.25">
      <c r="A107" s="5" t="str">
        <f>IF(ROW($A106)&lt;=MAX(المبيعات!$K:$K),ROW($A106),"")</f>
        <v/>
      </c>
      <c r="B107" s="5" t="str">
        <f>IF($A107="","",IF(ISERROR(MATCH($A107,المشتريات!$K:$K,0)),"المبيعات","المشتريات"))</f>
        <v/>
      </c>
      <c r="C107" s="1" t="str">
        <f t="shared" ca="1" si="7"/>
        <v/>
      </c>
      <c r="D107" s="2" t="str">
        <f t="shared" ca="1" si="11"/>
        <v/>
      </c>
      <c r="E107" s="6" t="str">
        <f t="shared" ca="1" si="11"/>
        <v/>
      </c>
      <c r="F107" s="6" t="str">
        <f t="shared" ca="1" si="11"/>
        <v/>
      </c>
      <c r="G107" s="6" t="str">
        <f t="shared" ca="1" si="11"/>
        <v/>
      </c>
      <c r="H107" s="6" t="str">
        <f t="shared" ca="1" si="11"/>
        <v/>
      </c>
      <c r="I107" s="6" t="str">
        <f t="shared" ca="1" si="11"/>
        <v/>
      </c>
      <c r="J107" s="6" t="str">
        <f t="shared" ca="1" si="11"/>
        <v/>
      </c>
      <c r="K107" s="6" t="str">
        <f t="shared" ca="1" si="11"/>
        <v/>
      </c>
      <c r="L107" s="6" t="str">
        <f t="shared" ca="1" si="11"/>
        <v/>
      </c>
      <c r="M107" s="8" t="str">
        <f ca="1">IF($A107="","",RANK($D107,OFFSET($D$2,,,MAX($A:$A)),1)+COUNTIF($D$1:$D106,$D107))</f>
        <v/>
      </c>
      <c r="N107" s="9" t="str">
        <f t="shared" ca="1" si="8"/>
        <v/>
      </c>
      <c r="O107" s="9" t="str">
        <f t="shared" ca="1" si="9"/>
        <v/>
      </c>
    </row>
    <row r="108" spans="1:15" ht="21" x14ac:dyDescent="0.25">
      <c r="A108" s="5" t="str">
        <f>IF(ROW($A107)&lt;=MAX(المبيعات!$K:$K),ROW($A107),"")</f>
        <v/>
      </c>
      <c r="B108" s="5" t="str">
        <f>IF($A108="","",IF(ISERROR(MATCH($A108,المشتريات!$K:$K,0)),"المبيعات","المشتريات"))</f>
        <v/>
      </c>
      <c r="C108" s="1" t="str">
        <f t="shared" ca="1" si="7"/>
        <v/>
      </c>
      <c r="D108" s="2" t="str">
        <f t="shared" ca="1" si="11"/>
        <v/>
      </c>
      <c r="E108" s="6" t="str">
        <f t="shared" ca="1" si="11"/>
        <v/>
      </c>
      <c r="F108" s="6" t="str">
        <f t="shared" ca="1" si="11"/>
        <v/>
      </c>
      <c r="G108" s="6" t="str">
        <f t="shared" ca="1" si="11"/>
        <v/>
      </c>
      <c r="H108" s="6" t="str">
        <f t="shared" ca="1" si="11"/>
        <v/>
      </c>
      <c r="I108" s="6" t="str">
        <f t="shared" ca="1" si="11"/>
        <v/>
      </c>
      <c r="J108" s="6" t="str">
        <f t="shared" ca="1" si="11"/>
        <v/>
      </c>
      <c r="K108" s="6" t="str">
        <f t="shared" ca="1" si="11"/>
        <v/>
      </c>
      <c r="L108" s="6" t="str">
        <f t="shared" ca="1" si="11"/>
        <v/>
      </c>
      <c r="M108" s="8" t="str">
        <f ca="1">IF($A108="","",RANK($D108,OFFSET($D$2,,,MAX($A:$A)),1)+COUNTIF($D$1:$D107,$D108))</f>
        <v/>
      </c>
      <c r="N108" s="9" t="str">
        <f t="shared" ca="1" si="8"/>
        <v/>
      </c>
      <c r="O108" s="9" t="str">
        <f t="shared" ca="1" si="9"/>
        <v/>
      </c>
    </row>
    <row r="109" spans="1:15" ht="21" x14ac:dyDescent="0.25">
      <c r="A109" s="5" t="str">
        <f>IF(ROW($A108)&lt;=MAX(المبيعات!$K:$K),ROW($A108),"")</f>
        <v/>
      </c>
      <c r="B109" s="5" t="str">
        <f>IF($A109="","",IF(ISERROR(MATCH($A109,المشتريات!$K:$K,0)),"المبيعات","المشتريات"))</f>
        <v/>
      </c>
      <c r="C109" s="1" t="str">
        <f t="shared" ca="1" si="7"/>
        <v/>
      </c>
      <c r="D109" s="2" t="str">
        <f t="shared" ca="1" si="11"/>
        <v/>
      </c>
      <c r="E109" s="6" t="str">
        <f t="shared" ca="1" si="11"/>
        <v/>
      </c>
      <c r="F109" s="6" t="str">
        <f t="shared" ca="1" si="11"/>
        <v/>
      </c>
      <c r="G109" s="6" t="str">
        <f t="shared" ca="1" si="11"/>
        <v/>
      </c>
      <c r="H109" s="6" t="str">
        <f t="shared" ca="1" si="11"/>
        <v/>
      </c>
      <c r="I109" s="6" t="str">
        <f t="shared" ca="1" si="11"/>
        <v/>
      </c>
      <c r="J109" s="6" t="str">
        <f t="shared" ca="1" si="11"/>
        <v/>
      </c>
      <c r="K109" s="6" t="str">
        <f t="shared" ca="1" si="11"/>
        <v/>
      </c>
      <c r="L109" s="6" t="str">
        <f t="shared" ca="1" si="11"/>
        <v/>
      </c>
      <c r="M109" s="8" t="str">
        <f ca="1">IF($A109="","",RANK($D109,OFFSET($D$2,,,MAX($A:$A)),1)+COUNTIF($D$1:$D108,$D109))</f>
        <v/>
      </c>
      <c r="N109" s="9" t="str">
        <f t="shared" ca="1" si="8"/>
        <v/>
      </c>
      <c r="O109" s="9" t="str">
        <f t="shared" ca="1" si="9"/>
        <v/>
      </c>
    </row>
    <row r="110" spans="1:15" ht="21" x14ac:dyDescent="0.25">
      <c r="A110" s="5" t="str">
        <f>IF(ROW($A109)&lt;=MAX(المبيعات!$K:$K),ROW($A109),"")</f>
        <v/>
      </c>
      <c r="B110" s="5" t="str">
        <f>IF($A110="","",IF(ISERROR(MATCH($A110,المشتريات!$K:$K,0)),"المبيعات","المشتريات"))</f>
        <v/>
      </c>
      <c r="C110" s="1" t="str">
        <f t="shared" ca="1" si="7"/>
        <v/>
      </c>
      <c r="D110" s="2" t="str">
        <f t="shared" ca="1" si="11"/>
        <v/>
      </c>
      <c r="E110" s="6" t="str">
        <f t="shared" ca="1" si="11"/>
        <v/>
      </c>
      <c r="F110" s="6" t="str">
        <f t="shared" ca="1" si="11"/>
        <v/>
      </c>
      <c r="G110" s="6" t="str">
        <f t="shared" ca="1" si="11"/>
        <v/>
      </c>
      <c r="H110" s="6" t="str">
        <f t="shared" ca="1" si="11"/>
        <v/>
      </c>
      <c r="I110" s="6" t="str">
        <f t="shared" ca="1" si="11"/>
        <v/>
      </c>
      <c r="J110" s="6" t="str">
        <f t="shared" ca="1" si="11"/>
        <v/>
      </c>
      <c r="K110" s="6" t="str">
        <f t="shared" ca="1" si="11"/>
        <v/>
      </c>
      <c r="L110" s="6" t="str">
        <f t="shared" ca="1" si="11"/>
        <v/>
      </c>
      <c r="M110" s="8" t="str">
        <f ca="1">IF($A110="","",RANK($D110,OFFSET($D$2,,,MAX($A:$A)),1)+COUNTIF($D$1:$D109,$D110))</f>
        <v/>
      </c>
      <c r="N110" s="9" t="str">
        <f t="shared" ca="1" si="8"/>
        <v/>
      </c>
      <c r="O110" s="9" t="str">
        <f t="shared" ca="1" si="9"/>
        <v/>
      </c>
    </row>
    <row r="111" spans="1:15" ht="21" x14ac:dyDescent="0.25">
      <c r="A111" s="5" t="str">
        <f>IF(ROW($A110)&lt;=MAX(المبيعات!$K:$K),ROW($A110),"")</f>
        <v/>
      </c>
      <c r="B111" s="5" t="str">
        <f>IF($A111="","",IF(ISERROR(MATCH($A111,المشتريات!$K:$K,0)),"المبيعات","المشتريات"))</f>
        <v/>
      </c>
      <c r="C111" s="1" t="str">
        <f t="shared" ca="1" si="7"/>
        <v/>
      </c>
      <c r="D111" s="2" t="str">
        <f t="shared" ca="1" si="11"/>
        <v/>
      </c>
      <c r="E111" s="6" t="str">
        <f t="shared" ca="1" si="11"/>
        <v/>
      </c>
      <c r="F111" s="6" t="str">
        <f t="shared" ca="1" si="11"/>
        <v/>
      </c>
      <c r="G111" s="6" t="str">
        <f t="shared" ca="1" si="11"/>
        <v/>
      </c>
      <c r="H111" s="6" t="str">
        <f t="shared" ca="1" si="11"/>
        <v/>
      </c>
      <c r="I111" s="6" t="str">
        <f t="shared" ca="1" si="11"/>
        <v/>
      </c>
      <c r="J111" s="6" t="str">
        <f t="shared" ca="1" si="11"/>
        <v/>
      </c>
      <c r="K111" s="6" t="str">
        <f t="shared" ca="1" si="11"/>
        <v/>
      </c>
      <c r="L111" s="6" t="str">
        <f t="shared" ca="1" si="11"/>
        <v/>
      </c>
      <c r="M111" s="8" t="str">
        <f ca="1">IF($A111="","",RANK($D111,OFFSET($D$2,,,MAX($A:$A)),1)+COUNTIF($D$1:$D110,$D111))</f>
        <v/>
      </c>
      <c r="N111" s="9" t="str">
        <f t="shared" ca="1" si="8"/>
        <v/>
      </c>
      <c r="O111" s="9" t="str">
        <f t="shared" ca="1" si="9"/>
        <v/>
      </c>
    </row>
    <row r="112" spans="1:15" ht="21" x14ac:dyDescent="0.25">
      <c r="A112" s="5" t="str">
        <f>IF(ROW($A111)&lt;=MAX(المبيعات!$K:$K),ROW($A111),"")</f>
        <v/>
      </c>
      <c r="B112" s="5" t="str">
        <f>IF($A112="","",IF(ISERROR(MATCH($A112,المشتريات!$K:$K,0)),"المبيعات","المشتريات"))</f>
        <v/>
      </c>
      <c r="C112" s="1" t="str">
        <f t="shared" ca="1" si="7"/>
        <v/>
      </c>
      <c r="D112" s="2" t="str">
        <f t="shared" ca="1" si="11"/>
        <v/>
      </c>
      <c r="E112" s="6" t="str">
        <f t="shared" ca="1" si="11"/>
        <v/>
      </c>
      <c r="F112" s="6" t="str">
        <f t="shared" ca="1" si="11"/>
        <v/>
      </c>
      <c r="G112" s="6" t="str">
        <f t="shared" ca="1" si="11"/>
        <v/>
      </c>
      <c r="H112" s="6" t="str">
        <f t="shared" ca="1" si="11"/>
        <v/>
      </c>
      <c r="I112" s="6" t="str">
        <f t="shared" ca="1" si="11"/>
        <v/>
      </c>
      <c r="J112" s="6" t="str">
        <f t="shared" ca="1" si="11"/>
        <v/>
      </c>
      <c r="K112" s="6" t="str">
        <f t="shared" ca="1" si="11"/>
        <v/>
      </c>
      <c r="L112" s="6" t="str">
        <f t="shared" ca="1" si="11"/>
        <v/>
      </c>
      <c r="M112" s="8" t="str">
        <f ca="1">IF($A112="","",RANK($D112,OFFSET($D$2,,,MAX($A:$A)),1)+COUNTIF($D$1:$D111,$D112))</f>
        <v/>
      </c>
      <c r="N112" s="9" t="str">
        <f t="shared" ca="1" si="8"/>
        <v/>
      </c>
      <c r="O112" s="9" t="str">
        <f t="shared" ca="1" si="9"/>
        <v/>
      </c>
    </row>
    <row r="113" spans="1:15" ht="21" x14ac:dyDescent="0.25">
      <c r="A113" s="5" t="str">
        <f>IF(ROW($A112)&lt;=MAX(المبيعات!$K:$K),ROW($A112),"")</f>
        <v/>
      </c>
      <c r="B113" s="5" t="str">
        <f>IF($A113="","",IF(ISERROR(MATCH($A113,المشتريات!$K:$K,0)),"المبيعات","المشتريات"))</f>
        <v/>
      </c>
      <c r="C113" s="1" t="str">
        <f t="shared" ca="1" si="7"/>
        <v/>
      </c>
      <c r="D113" s="2" t="str">
        <f t="shared" ca="1" si="11"/>
        <v/>
      </c>
      <c r="E113" s="6" t="str">
        <f t="shared" ca="1" si="11"/>
        <v/>
      </c>
      <c r="F113" s="6" t="str">
        <f t="shared" ca="1" si="11"/>
        <v/>
      </c>
      <c r="G113" s="6" t="str">
        <f t="shared" ca="1" si="11"/>
        <v/>
      </c>
      <c r="H113" s="6" t="str">
        <f t="shared" ca="1" si="11"/>
        <v/>
      </c>
      <c r="I113" s="6" t="str">
        <f t="shared" ca="1" si="11"/>
        <v/>
      </c>
      <c r="J113" s="6" t="str">
        <f t="shared" ca="1" si="11"/>
        <v/>
      </c>
      <c r="K113" s="6" t="str">
        <f t="shared" ca="1" si="11"/>
        <v/>
      </c>
      <c r="L113" s="6" t="str">
        <f t="shared" ca="1" si="11"/>
        <v/>
      </c>
      <c r="M113" s="8" t="str">
        <f ca="1">IF($A113="","",RANK($D113,OFFSET($D$2,,,MAX($A:$A)),1)+COUNTIF($D$1:$D112,$D113))</f>
        <v/>
      </c>
      <c r="N113" s="9" t="str">
        <f t="shared" ca="1" si="8"/>
        <v/>
      </c>
      <c r="O113" s="9" t="str">
        <f t="shared" ca="1" si="9"/>
        <v/>
      </c>
    </row>
    <row r="114" spans="1:15" ht="21" x14ac:dyDescent="0.25">
      <c r="A114" s="5" t="str">
        <f>IF(ROW($A113)&lt;=MAX(المبيعات!$K:$K),ROW($A113),"")</f>
        <v/>
      </c>
      <c r="B114" s="5" t="str">
        <f>IF($A114="","",IF(ISERROR(MATCH($A114,المشتريات!$K:$K,0)),"المبيعات","المشتريات"))</f>
        <v/>
      </c>
      <c r="C114" s="1" t="str">
        <f t="shared" ca="1" si="7"/>
        <v/>
      </c>
      <c r="D114" s="2" t="str">
        <f t="shared" ca="1" si="11"/>
        <v/>
      </c>
      <c r="E114" s="6" t="str">
        <f t="shared" ca="1" si="11"/>
        <v/>
      </c>
      <c r="F114" s="6" t="str">
        <f t="shared" ca="1" si="11"/>
        <v/>
      </c>
      <c r="G114" s="6" t="str">
        <f t="shared" ca="1" si="11"/>
        <v/>
      </c>
      <c r="H114" s="6" t="str">
        <f t="shared" ca="1" si="11"/>
        <v/>
      </c>
      <c r="I114" s="6" t="str">
        <f t="shared" ca="1" si="11"/>
        <v/>
      </c>
      <c r="J114" s="6" t="str">
        <f t="shared" ca="1" si="11"/>
        <v/>
      </c>
      <c r="K114" s="6" t="str">
        <f t="shared" ca="1" si="11"/>
        <v/>
      </c>
      <c r="L114" s="6" t="str">
        <f t="shared" ca="1" si="11"/>
        <v/>
      </c>
      <c r="M114" s="8" t="str">
        <f ca="1">IF($A114="","",RANK($D114,OFFSET($D$2,,,MAX($A:$A)),1)+COUNTIF($D$1:$D113,$D114))</f>
        <v/>
      </c>
      <c r="N114" s="9" t="str">
        <f t="shared" ca="1" si="8"/>
        <v/>
      </c>
      <c r="O114" s="9" t="str">
        <f t="shared" ca="1" si="9"/>
        <v/>
      </c>
    </row>
    <row r="115" spans="1:15" ht="21" x14ac:dyDescent="0.25">
      <c r="A115" s="5" t="str">
        <f>IF(ROW($A114)&lt;=MAX(المبيعات!$K:$K),ROW($A114),"")</f>
        <v/>
      </c>
      <c r="B115" s="5" t="str">
        <f>IF($A115="","",IF(ISERROR(MATCH($A115,المشتريات!$K:$K,0)),"المبيعات","المشتريات"))</f>
        <v/>
      </c>
      <c r="C115" s="1" t="str">
        <f t="shared" ca="1" si="7"/>
        <v/>
      </c>
      <c r="D115" s="2" t="str">
        <f t="shared" ca="1" si="11"/>
        <v/>
      </c>
      <c r="E115" s="6" t="str">
        <f t="shared" ca="1" si="11"/>
        <v/>
      </c>
      <c r="F115" s="6" t="str">
        <f t="shared" ca="1" si="11"/>
        <v/>
      </c>
      <c r="G115" s="6" t="str">
        <f t="shared" ca="1" si="11"/>
        <v/>
      </c>
      <c r="H115" s="6" t="str">
        <f t="shared" ca="1" si="11"/>
        <v/>
      </c>
      <c r="I115" s="6" t="str">
        <f t="shared" ca="1" si="11"/>
        <v/>
      </c>
      <c r="J115" s="6" t="str">
        <f t="shared" ca="1" si="11"/>
        <v/>
      </c>
      <c r="K115" s="6" t="str">
        <f t="shared" ca="1" si="11"/>
        <v/>
      </c>
      <c r="L115" s="6" t="str">
        <f t="shared" ca="1" si="11"/>
        <v/>
      </c>
      <c r="M115" s="8" t="str">
        <f ca="1">IF($A115="","",RANK($D115,OFFSET($D$2,,,MAX($A:$A)),1)+COUNTIF($D$1:$D114,$D115))</f>
        <v/>
      </c>
      <c r="N115" s="9" t="str">
        <f t="shared" ca="1" si="8"/>
        <v/>
      </c>
      <c r="O115" s="9" t="str">
        <f t="shared" ca="1" si="9"/>
        <v/>
      </c>
    </row>
    <row r="116" spans="1:15" ht="21" x14ac:dyDescent="0.25">
      <c r="A116" s="5" t="str">
        <f>IF(ROW($A115)&lt;=MAX(المبيعات!$K:$K),ROW($A115),"")</f>
        <v/>
      </c>
      <c r="B116" s="5" t="str">
        <f>IF($A116="","",IF(ISERROR(MATCH($A116,المشتريات!$K:$K,0)),"المبيعات","المشتريات"))</f>
        <v/>
      </c>
      <c r="C116" s="1" t="str">
        <f t="shared" ca="1" si="7"/>
        <v/>
      </c>
      <c r="D116" s="2" t="str">
        <f t="shared" ca="1" si="11"/>
        <v/>
      </c>
      <c r="E116" s="6" t="str">
        <f t="shared" ca="1" si="11"/>
        <v/>
      </c>
      <c r="F116" s="6" t="str">
        <f t="shared" ca="1" si="11"/>
        <v/>
      </c>
      <c r="G116" s="6" t="str">
        <f t="shared" ca="1" si="11"/>
        <v/>
      </c>
      <c r="H116" s="6" t="str">
        <f t="shared" ca="1" si="11"/>
        <v/>
      </c>
      <c r="I116" s="6" t="str">
        <f t="shared" ca="1" si="11"/>
        <v/>
      </c>
      <c r="J116" s="6" t="str">
        <f t="shared" ca="1" si="11"/>
        <v/>
      </c>
      <c r="K116" s="6" t="str">
        <f t="shared" ca="1" si="11"/>
        <v/>
      </c>
      <c r="L116" s="6" t="str">
        <f t="shared" ca="1" si="11"/>
        <v/>
      </c>
      <c r="M116" s="8" t="str">
        <f ca="1">IF($A116="","",RANK($D116,OFFSET($D$2,,,MAX($A:$A)),1)+COUNTIF($D$1:$D115,$D116))</f>
        <v/>
      </c>
      <c r="N116" s="9" t="str">
        <f t="shared" ca="1" si="8"/>
        <v/>
      </c>
      <c r="O116" s="9" t="str">
        <f t="shared" ca="1" si="9"/>
        <v/>
      </c>
    </row>
    <row r="117" spans="1:15" ht="21" x14ac:dyDescent="0.25">
      <c r="A117" s="5" t="str">
        <f>IF(ROW($A116)&lt;=MAX(المبيعات!$K:$K),ROW($A116),"")</f>
        <v/>
      </c>
      <c r="B117" s="5" t="str">
        <f>IF($A117="","",IF(ISERROR(MATCH($A117,المشتريات!$K:$K,0)),"المبيعات","المشتريات"))</f>
        <v/>
      </c>
      <c r="C117" s="1" t="str">
        <f t="shared" ca="1" si="7"/>
        <v/>
      </c>
      <c r="D117" s="2" t="str">
        <f t="shared" ca="1" si="11"/>
        <v/>
      </c>
      <c r="E117" s="6" t="str">
        <f t="shared" ca="1" si="11"/>
        <v/>
      </c>
      <c r="F117" s="6" t="str">
        <f t="shared" ca="1" si="11"/>
        <v/>
      </c>
      <c r="G117" s="6" t="str">
        <f t="shared" ca="1" si="11"/>
        <v/>
      </c>
      <c r="H117" s="6" t="str">
        <f t="shared" ca="1" si="11"/>
        <v/>
      </c>
      <c r="I117" s="6" t="str">
        <f t="shared" ca="1" si="11"/>
        <v/>
      </c>
      <c r="J117" s="6" t="str">
        <f t="shared" ca="1" si="11"/>
        <v/>
      </c>
      <c r="K117" s="6" t="str">
        <f t="shared" ca="1" si="11"/>
        <v/>
      </c>
      <c r="L117" s="6" t="str">
        <f t="shared" ca="1" si="11"/>
        <v/>
      </c>
      <c r="M117" s="8" t="str">
        <f ca="1">IF($A117="","",RANK($D117,OFFSET($D$2,,,MAX($A:$A)),1)+COUNTIF($D$1:$D116,$D117))</f>
        <v/>
      </c>
      <c r="N117" s="9" t="str">
        <f t="shared" ca="1" si="8"/>
        <v/>
      </c>
      <c r="O117" s="9" t="str">
        <f t="shared" ca="1" si="9"/>
        <v/>
      </c>
    </row>
    <row r="118" spans="1:15" ht="21" x14ac:dyDescent="0.25">
      <c r="A118" s="5" t="str">
        <f>IF(ROW($A117)&lt;=MAX(المبيعات!$K:$K),ROW($A117),"")</f>
        <v/>
      </c>
      <c r="B118" s="5" t="str">
        <f>IF($A118="","",IF(ISERROR(MATCH($A118,المشتريات!$K:$K,0)),"المبيعات","المشتريات"))</f>
        <v/>
      </c>
      <c r="C118" s="1" t="str">
        <f t="shared" ca="1" si="7"/>
        <v/>
      </c>
      <c r="D118" s="2" t="str">
        <f t="shared" ca="1" si="11"/>
        <v/>
      </c>
      <c r="E118" s="6" t="str">
        <f t="shared" ca="1" si="11"/>
        <v/>
      </c>
      <c r="F118" s="6" t="str">
        <f t="shared" ca="1" si="11"/>
        <v/>
      </c>
      <c r="G118" s="6" t="str">
        <f t="shared" ca="1" si="11"/>
        <v/>
      </c>
      <c r="H118" s="6" t="str">
        <f t="shared" ca="1" si="11"/>
        <v/>
      </c>
      <c r="I118" s="6" t="str">
        <f t="shared" ca="1" si="11"/>
        <v/>
      </c>
      <c r="J118" s="6" t="str">
        <f t="shared" ca="1" si="11"/>
        <v/>
      </c>
      <c r="K118" s="6" t="str">
        <f t="shared" ca="1" si="11"/>
        <v/>
      </c>
      <c r="L118" s="6" t="str">
        <f t="shared" ca="1" si="11"/>
        <v/>
      </c>
      <c r="M118" s="8" t="str">
        <f ca="1">IF($A118="","",RANK($D118,OFFSET($D$2,,,MAX($A:$A)),1)+COUNTIF($D$1:$D117,$D118))</f>
        <v/>
      </c>
      <c r="N118" s="9" t="str">
        <f t="shared" ca="1" si="8"/>
        <v/>
      </c>
      <c r="O118" s="9" t="str">
        <f t="shared" ca="1" si="9"/>
        <v/>
      </c>
    </row>
    <row r="119" spans="1:15" ht="21" x14ac:dyDescent="0.25">
      <c r="A119" s="5" t="str">
        <f>IF(ROW($A118)&lt;=MAX(المبيعات!$K:$K),ROW($A118),"")</f>
        <v/>
      </c>
      <c r="B119" s="5" t="str">
        <f>IF($A119="","",IF(ISERROR(MATCH($A119,المشتريات!$K:$K,0)),"المبيعات","المشتريات"))</f>
        <v/>
      </c>
      <c r="C119" s="1" t="str">
        <f t="shared" ca="1" si="7"/>
        <v/>
      </c>
      <c r="D119" s="2" t="str">
        <f t="shared" ca="1" si="11"/>
        <v/>
      </c>
      <c r="E119" s="6" t="str">
        <f t="shared" ca="1" si="11"/>
        <v/>
      </c>
      <c r="F119" s="6" t="str">
        <f t="shared" ca="1" si="11"/>
        <v/>
      </c>
      <c r="G119" s="6" t="str">
        <f t="shared" ca="1" si="11"/>
        <v/>
      </c>
      <c r="H119" s="6" t="str">
        <f t="shared" ca="1" si="11"/>
        <v/>
      </c>
      <c r="I119" s="6" t="str">
        <f t="shared" ca="1" si="11"/>
        <v/>
      </c>
      <c r="J119" s="6" t="str">
        <f t="shared" ca="1" si="11"/>
        <v/>
      </c>
      <c r="K119" s="6" t="str">
        <f t="shared" ca="1" si="11"/>
        <v/>
      </c>
      <c r="L119" s="6" t="str">
        <f t="shared" ca="1" si="11"/>
        <v/>
      </c>
      <c r="M119" s="8" t="str">
        <f ca="1">IF($A119="","",RANK($D119,OFFSET($D$2,,,MAX($A:$A)),1)+COUNTIF($D$1:$D118,$D119))</f>
        <v/>
      </c>
      <c r="N119" s="9" t="str">
        <f t="shared" ca="1" si="8"/>
        <v/>
      </c>
      <c r="O119" s="9" t="str">
        <f t="shared" ca="1" si="9"/>
        <v/>
      </c>
    </row>
    <row r="120" spans="1:15" ht="21" x14ac:dyDescent="0.25">
      <c r="A120" s="5" t="str">
        <f>IF(ROW($A119)&lt;=MAX(المبيعات!$K:$K),ROW($A119),"")</f>
        <v/>
      </c>
      <c r="B120" s="5" t="str">
        <f>IF($A120="","",IF(ISERROR(MATCH($A120,المشتريات!$K:$K,0)),"المبيعات","المشتريات"))</f>
        <v/>
      </c>
      <c r="C120" s="1" t="str">
        <f t="shared" ca="1" si="7"/>
        <v/>
      </c>
      <c r="D120" s="2" t="str">
        <f t="shared" ca="1" si="11"/>
        <v/>
      </c>
      <c r="E120" s="6" t="str">
        <f t="shared" ca="1" si="11"/>
        <v/>
      </c>
      <c r="F120" s="6" t="str">
        <f t="shared" ca="1" si="11"/>
        <v/>
      </c>
      <c r="G120" s="6" t="str">
        <f t="shared" ca="1" si="11"/>
        <v/>
      </c>
      <c r="H120" s="6" t="str">
        <f t="shared" ca="1" si="11"/>
        <v/>
      </c>
      <c r="I120" s="6" t="str">
        <f t="shared" ca="1" si="11"/>
        <v/>
      </c>
      <c r="J120" s="6" t="str">
        <f t="shared" ca="1" si="11"/>
        <v/>
      </c>
      <c r="K120" s="6" t="str">
        <f t="shared" ca="1" si="11"/>
        <v/>
      </c>
      <c r="L120" s="6" t="str">
        <f t="shared" ca="1" si="11"/>
        <v/>
      </c>
      <c r="M120" s="8" t="str">
        <f ca="1">IF($A120="","",RANK($D120,OFFSET($D$2,,,MAX($A:$A)),1)+COUNTIF($D$1:$D119,$D120))</f>
        <v/>
      </c>
      <c r="N120" s="9" t="str">
        <f t="shared" ca="1" si="8"/>
        <v/>
      </c>
      <c r="O120" s="9" t="str">
        <f t="shared" ca="1" si="9"/>
        <v/>
      </c>
    </row>
    <row r="121" spans="1:15" ht="21" x14ac:dyDescent="0.25">
      <c r="A121" s="5" t="str">
        <f>IF(ROW($A120)&lt;=MAX(المبيعات!$K:$K),ROW($A120),"")</f>
        <v/>
      </c>
      <c r="B121" s="5" t="str">
        <f>IF($A121="","",IF(ISERROR(MATCH($A121,المشتريات!$K:$K,0)),"المبيعات","المشتريات"))</f>
        <v/>
      </c>
      <c r="C121" s="1" t="str">
        <f t="shared" ca="1" si="7"/>
        <v/>
      </c>
      <c r="D121" s="2" t="str">
        <f t="shared" ca="1" si="11"/>
        <v/>
      </c>
      <c r="E121" s="6" t="str">
        <f t="shared" ca="1" si="11"/>
        <v/>
      </c>
      <c r="F121" s="6" t="str">
        <f t="shared" ca="1" si="11"/>
        <v/>
      </c>
      <c r="G121" s="6" t="str">
        <f t="shared" ca="1" si="11"/>
        <v/>
      </c>
      <c r="H121" s="6" t="str">
        <f t="shared" ca="1" si="11"/>
        <v/>
      </c>
      <c r="I121" s="6" t="str">
        <f t="shared" ca="1" si="11"/>
        <v/>
      </c>
      <c r="J121" s="6" t="str">
        <f t="shared" ca="1" si="11"/>
        <v/>
      </c>
      <c r="K121" s="6" t="str">
        <f t="shared" ca="1" si="11"/>
        <v/>
      </c>
      <c r="L121" s="6" t="str">
        <f t="shared" ca="1" si="11"/>
        <v/>
      </c>
      <c r="M121" s="8" t="str">
        <f ca="1">IF($A121="","",RANK($D121,OFFSET($D$2,,,MAX($A:$A)),1)+COUNTIF($D$1:$D120,$D121))</f>
        <v/>
      </c>
      <c r="N121" s="9" t="str">
        <f t="shared" ca="1" si="8"/>
        <v/>
      </c>
      <c r="O121" s="9" t="str">
        <f t="shared" ca="1" si="9"/>
        <v/>
      </c>
    </row>
    <row r="122" spans="1:15" ht="21" x14ac:dyDescent="0.25">
      <c r="A122" s="5" t="str">
        <f>IF(ROW($A121)&lt;=MAX(المبيعات!$K:$K),ROW($A121),"")</f>
        <v/>
      </c>
      <c r="B122" s="5" t="str">
        <f>IF($A122="","",IF(ISERROR(MATCH($A122,المشتريات!$K:$K,0)),"المبيعات","المشتريات"))</f>
        <v/>
      </c>
      <c r="C122" s="1" t="str">
        <f t="shared" ca="1" si="7"/>
        <v/>
      </c>
      <c r="D122" s="2" t="str">
        <f t="shared" ca="1" si="11"/>
        <v/>
      </c>
      <c r="E122" s="6" t="str">
        <f t="shared" ca="1" si="11"/>
        <v/>
      </c>
      <c r="F122" s="6" t="str">
        <f t="shared" ca="1" si="11"/>
        <v/>
      </c>
      <c r="G122" s="6" t="str">
        <f t="shared" ca="1" si="11"/>
        <v/>
      </c>
      <c r="H122" s="6" t="str">
        <f t="shared" ca="1" si="11"/>
        <v/>
      </c>
      <c r="I122" s="6" t="str">
        <f t="shared" ca="1" si="11"/>
        <v/>
      </c>
      <c r="J122" s="6" t="str">
        <f t="shared" ca="1" si="11"/>
        <v/>
      </c>
      <c r="K122" s="6" t="str">
        <f t="shared" ca="1" si="11"/>
        <v/>
      </c>
      <c r="L122" s="6" t="str">
        <f t="shared" ca="1" si="11"/>
        <v/>
      </c>
      <c r="M122" s="8" t="str">
        <f ca="1">IF($A122="","",RANK($D122,OFFSET($D$2,,,MAX($A:$A)),1)+COUNTIF($D$1:$D121,$D122))</f>
        <v/>
      </c>
      <c r="N122" s="9" t="str">
        <f t="shared" ca="1" si="8"/>
        <v/>
      </c>
      <c r="O122" s="9" t="str">
        <f t="shared" ca="1" si="9"/>
        <v/>
      </c>
    </row>
    <row r="123" spans="1:15" ht="21" x14ac:dyDescent="0.25">
      <c r="A123" s="5" t="str">
        <f>IF(ROW($A122)&lt;=MAX(المبيعات!$K:$K),ROW($A122),"")</f>
        <v/>
      </c>
      <c r="B123" s="5" t="str">
        <f>IF($A123="","",IF(ISERROR(MATCH($A123,المشتريات!$K:$K,0)),"المبيعات","المشتريات"))</f>
        <v/>
      </c>
      <c r="C123" s="1" t="str">
        <f t="shared" ca="1" si="7"/>
        <v/>
      </c>
      <c r="D123" s="2" t="str">
        <f t="shared" ca="1" si="11"/>
        <v/>
      </c>
      <c r="E123" s="6" t="str">
        <f t="shared" ca="1" si="11"/>
        <v/>
      </c>
      <c r="F123" s="6" t="str">
        <f t="shared" ca="1" si="11"/>
        <v/>
      </c>
      <c r="G123" s="6" t="str">
        <f t="shared" ca="1" si="11"/>
        <v/>
      </c>
      <c r="H123" s="6" t="str">
        <f t="shared" ca="1" si="11"/>
        <v/>
      </c>
      <c r="I123" s="6" t="str">
        <f t="shared" ca="1" si="11"/>
        <v/>
      </c>
      <c r="J123" s="6" t="str">
        <f t="shared" ca="1" si="11"/>
        <v/>
      </c>
      <c r="K123" s="6" t="str">
        <f t="shared" ca="1" si="11"/>
        <v/>
      </c>
      <c r="L123" s="6" t="str">
        <f t="shared" ca="1" si="11"/>
        <v/>
      </c>
      <c r="M123" s="8" t="str">
        <f ca="1">IF($A123="","",RANK($D123,OFFSET($D$2,,,MAX($A:$A)),1)+COUNTIF($D$1:$D122,$D123))</f>
        <v/>
      </c>
      <c r="N123" s="9" t="str">
        <f t="shared" ca="1" si="8"/>
        <v/>
      </c>
      <c r="O123" s="9" t="str">
        <f t="shared" ca="1" si="9"/>
        <v/>
      </c>
    </row>
    <row r="124" spans="1:15" ht="21" x14ac:dyDescent="0.25">
      <c r="A124" s="5" t="str">
        <f>IF(ROW($A123)&lt;=MAX(المبيعات!$K:$K),ROW($A123),"")</f>
        <v/>
      </c>
      <c r="B124" s="5" t="str">
        <f>IF($A124="","",IF(ISERROR(MATCH($A124,المشتريات!$K:$K,0)),"المبيعات","المشتريات"))</f>
        <v/>
      </c>
      <c r="C124" s="1" t="str">
        <f t="shared" ca="1" si="7"/>
        <v/>
      </c>
      <c r="D124" s="2" t="str">
        <f t="shared" ca="1" si="11"/>
        <v/>
      </c>
      <c r="E124" s="6" t="str">
        <f t="shared" ca="1" si="11"/>
        <v/>
      </c>
      <c r="F124" s="6" t="str">
        <f t="shared" ca="1" si="11"/>
        <v/>
      </c>
      <c r="G124" s="6" t="str">
        <f t="shared" ca="1" si="11"/>
        <v/>
      </c>
      <c r="H124" s="6" t="str">
        <f t="shared" ca="1" si="11"/>
        <v/>
      </c>
      <c r="I124" s="6" t="str">
        <f t="shared" ca="1" si="11"/>
        <v/>
      </c>
      <c r="J124" s="6" t="str">
        <f t="shared" ca="1" si="11"/>
        <v/>
      </c>
      <c r="K124" s="6" t="str">
        <f t="shared" ca="1" si="11"/>
        <v/>
      </c>
      <c r="L124" s="6" t="str">
        <f t="shared" ca="1" si="11"/>
        <v/>
      </c>
      <c r="M124" s="8" t="str">
        <f ca="1">IF($A124="","",RANK($D124,OFFSET($D$2,,,MAX($A:$A)),1)+COUNTIF($D$1:$D123,$D124))</f>
        <v/>
      </c>
      <c r="N124" s="9" t="str">
        <f t="shared" ca="1" si="8"/>
        <v/>
      </c>
      <c r="O124" s="9" t="str">
        <f t="shared" ca="1" si="9"/>
        <v/>
      </c>
    </row>
    <row r="125" spans="1:15" ht="21" x14ac:dyDescent="0.25">
      <c r="A125" s="5" t="str">
        <f>IF(ROW($A124)&lt;=MAX(المبيعات!$K:$K),ROW($A124),"")</f>
        <v/>
      </c>
      <c r="B125" s="5" t="str">
        <f>IF($A125="","",IF(ISERROR(MATCH($A125,المشتريات!$K:$K,0)),"المبيعات","المشتريات"))</f>
        <v/>
      </c>
      <c r="C125" s="1" t="str">
        <f t="shared" ca="1" si="7"/>
        <v/>
      </c>
      <c r="D125" s="2" t="str">
        <f t="shared" ca="1" si="11"/>
        <v/>
      </c>
      <c r="E125" s="6" t="str">
        <f t="shared" ca="1" si="11"/>
        <v/>
      </c>
      <c r="F125" s="6" t="str">
        <f t="shared" ca="1" si="11"/>
        <v/>
      </c>
      <c r="G125" s="6" t="str">
        <f t="shared" ca="1" si="11"/>
        <v/>
      </c>
      <c r="H125" s="6" t="str">
        <f t="shared" ca="1" si="11"/>
        <v/>
      </c>
      <c r="I125" s="6" t="str">
        <f t="shared" ca="1" si="11"/>
        <v/>
      </c>
      <c r="J125" s="6" t="str">
        <f t="shared" ca="1" si="11"/>
        <v/>
      </c>
      <c r="K125" s="6" t="str">
        <f t="shared" ca="1" si="11"/>
        <v/>
      </c>
      <c r="L125" s="6" t="str">
        <f t="shared" ca="1" si="11"/>
        <v/>
      </c>
      <c r="M125" s="8" t="str">
        <f ca="1">IF($A125="","",RANK($D125,OFFSET($D$2,,,MAX($A:$A)),1)+COUNTIF($D$1:$D124,$D125))</f>
        <v/>
      </c>
      <c r="N125" s="9" t="str">
        <f t="shared" ca="1" si="8"/>
        <v/>
      </c>
      <c r="O125" s="9" t="str">
        <f t="shared" ca="1" si="9"/>
        <v/>
      </c>
    </row>
    <row r="126" spans="1:15" ht="21" x14ac:dyDescent="0.25">
      <c r="A126" s="5" t="str">
        <f>IF(ROW($A125)&lt;=MAX(المبيعات!$K:$K),ROW($A125),"")</f>
        <v/>
      </c>
      <c r="B126" s="5" t="str">
        <f>IF($A126="","",IF(ISERROR(MATCH($A126,المشتريات!$K:$K,0)),"المبيعات","المشتريات"))</f>
        <v/>
      </c>
      <c r="C126" s="1" t="str">
        <f t="shared" ca="1" si="7"/>
        <v/>
      </c>
      <c r="D126" s="2" t="str">
        <f t="shared" ca="1" si="11"/>
        <v/>
      </c>
      <c r="E126" s="6" t="str">
        <f t="shared" ca="1" si="11"/>
        <v/>
      </c>
      <c r="F126" s="6" t="str">
        <f t="shared" ca="1" si="11"/>
        <v/>
      </c>
      <c r="G126" s="6" t="str">
        <f t="shared" ca="1" si="11"/>
        <v/>
      </c>
      <c r="H126" s="6" t="str">
        <f t="shared" ca="1" si="11"/>
        <v/>
      </c>
      <c r="I126" s="6" t="str">
        <f t="shared" ca="1" si="11"/>
        <v/>
      </c>
      <c r="J126" s="6" t="str">
        <f t="shared" ca="1" si="11"/>
        <v/>
      </c>
      <c r="K126" s="6" t="str">
        <f t="shared" ca="1" si="11"/>
        <v/>
      </c>
      <c r="L126" s="6" t="str">
        <f t="shared" ca="1" si="11"/>
        <v/>
      </c>
      <c r="M126" s="8" t="str">
        <f ca="1">IF($A126="","",RANK($D126,OFFSET($D$2,,,MAX($A:$A)),1)+COUNTIF($D$1:$D125,$D126))</f>
        <v/>
      </c>
      <c r="N126" s="9" t="str">
        <f t="shared" ca="1" si="8"/>
        <v/>
      </c>
      <c r="O126" s="9" t="str">
        <f t="shared" ca="1" si="9"/>
        <v/>
      </c>
    </row>
    <row r="127" spans="1:15" ht="21" x14ac:dyDescent="0.25">
      <c r="A127" s="5" t="str">
        <f>IF(ROW($A126)&lt;=MAX(المبيعات!$K:$K),ROW($A126),"")</f>
        <v/>
      </c>
      <c r="B127" s="5" t="str">
        <f>IF($A127="","",IF(ISERROR(MATCH($A127,المشتريات!$K:$K,0)),"المبيعات","المشتريات"))</f>
        <v/>
      </c>
      <c r="C127" s="1" t="str">
        <f t="shared" ca="1" si="7"/>
        <v/>
      </c>
      <c r="D127" s="2" t="str">
        <f t="shared" ca="1" si="11"/>
        <v/>
      </c>
      <c r="E127" s="6" t="str">
        <f t="shared" ca="1" si="11"/>
        <v/>
      </c>
      <c r="F127" s="6" t="str">
        <f t="shared" ca="1" si="11"/>
        <v/>
      </c>
      <c r="G127" s="6" t="str">
        <f t="shared" ca="1" si="11"/>
        <v/>
      </c>
      <c r="H127" s="6" t="str">
        <f t="shared" ca="1" si="11"/>
        <v/>
      </c>
      <c r="I127" s="6" t="str">
        <f t="shared" ca="1" si="11"/>
        <v/>
      </c>
      <c r="J127" s="6" t="str">
        <f t="shared" ca="1" si="11"/>
        <v/>
      </c>
      <c r="K127" s="6" t="str">
        <f t="shared" ca="1" si="11"/>
        <v/>
      </c>
      <c r="L127" s="6" t="str">
        <f t="shared" ca="1" si="11"/>
        <v/>
      </c>
      <c r="M127" s="8" t="str">
        <f ca="1">IF($A127="","",RANK($D127,OFFSET($D$2,,,MAX($A:$A)),1)+COUNTIF($D$1:$D126,$D127))</f>
        <v/>
      </c>
      <c r="N127" s="9" t="str">
        <f t="shared" ca="1" si="8"/>
        <v/>
      </c>
      <c r="O127" s="9" t="str">
        <f t="shared" ca="1" si="9"/>
        <v/>
      </c>
    </row>
    <row r="128" spans="1:15" ht="21" x14ac:dyDescent="0.25">
      <c r="A128" s="5" t="str">
        <f>IF(ROW($A127)&lt;=MAX(المبيعات!$K:$K),ROW($A127),"")</f>
        <v/>
      </c>
      <c r="B128" s="5" t="str">
        <f>IF($A128="","",IF(ISERROR(MATCH($A128,المشتريات!$K:$K,0)),"المبيعات","المشتريات"))</f>
        <v/>
      </c>
      <c r="C128" s="1" t="str">
        <f t="shared" ca="1" si="7"/>
        <v/>
      </c>
      <c r="D128" s="2" t="str">
        <f t="shared" ca="1" si="11"/>
        <v/>
      </c>
      <c r="E128" s="6" t="str">
        <f t="shared" ca="1" si="11"/>
        <v/>
      </c>
      <c r="F128" s="6" t="str">
        <f t="shared" ca="1" si="11"/>
        <v/>
      </c>
      <c r="G128" s="6" t="str">
        <f t="shared" ca="1" si="11"/>
        <v/>
      </c>
      <c r="H128" s="6" t="str">
        <f t="shared" ca="1" si="11"/>
        <v/>
      </c>
      <c r="I128" s="6" t="str">
        <f t="shared" ca="1" si="11"/>
        <v/>
      </c>
      <c r="J128" s="6" t="str">
        <f t="shared" ca="1" si="11"/>
        <v/>
      </c>
      <c r="K128" s="6" t="str">
        <f t="shared" ca="1" si="11"/>
        <v/>
      </c>
      <c r="L128" s="6" t="str">
        <f t="shared" ca="1" si="11"/>
        <v/>
      </c>
      <c r="M128" s="8" t="str">
        <f ca="1">IF($A128="","",RANK($D128,OFFSET($D$2,,,MAX($A:$A)),1)+COUNTIF($D$1:$D127,$D128))</f>
        <v/>
      </c>
      <c r="N128" s="9" t="str">
        <f t="shared" ca="1" si="8"/>
        <v/>
      </c>
      <c r="O128" s="9" t="str">
        <f t="shared" ca="1" si="9"/>
        <v/>
      </c>
    </row>
    <row r="129" spans="1:15" ht="21" x14ac:dyDescent="0.25">
      <c r="A129" s="5" t="str">
        <f>IF(ROW($A128)&lt;=MAX(المبيعات!$K:$K),ROW($A128),"")</f>
        <v/>
      </c>
      <c r="B129" s="5" t="str">
        <f>IF($A129="","",IF(ISERROR(MATCH($A129,المشتريات!$K:$K,0)),"المبيعات","المشتريات"))</f>
        <v/>
      </c>
      <c r="C129" s="1" t="str">
        <f t="shared" ca="1" si="7"/>
        <v/>
      </c>
      <c r="D129" s="2" t="str">
        <f t="shared" ca="1" si="11"/>
        <v/>
      </c>
      <c r="E129" s="6" t="str">
        <f t="shared" ca="1" si="11"/>
        <v/>
      </c>
      <c r="F129" s="6" t="str">
        <f t="shared" ca="1" si="11"/>
        <v/>
      </c>
      <c r="G129" s="6" t="str">
        <f t="shared" ca="1" si="11"/>
        <v/>
      </c>
      <c r="H129" s="6" t="str">
        <f t="shared" ca="1" si="11"/>
        <v/>
      </c>
      <c r="I129" s="6" t="str">
        <f t="shared" ca="1" si="11"/>
        <v/>
      </c>
      <c r="J129" s="6" t="str">
        <f t="shared" ca="1" si="11"/>
        <v/>
      </c>
      <c r="K129" s="6" t="str">
        <f t="shared" ca="1" si="11"/>
        <v/>
      </c>
      <c r="L129" s="6" t="str">
        <f t="shared" ca="1" si="11"/>
        <v/>
      </c>
      <c r="M129" s="8" t="str">
        <f ca="1">IF($A129="","",RANK($D129,OFFSET($D$2,,,MAX($A:$A)),1)+COUNTIF($D$1:$D128,$D129))</f>
        <v/>
      </c>
      <c r="N129" s="9" t="str">
        <f t="shared" ca="1" si="8"/>
        <v/>
      </c>
      <c r="O129" s="9" t="str">
        <f t="shared" ca="1" si="9"/>
        <v/>
      </c>
    </row>
    <row r="130" spans="1:15" ht="21" x14ac:dyDescent="0.25">
      <c r="A130" s="5" t="str">
        <f>IF(ROW($A129)&lt;=MAX(المبيعات!$K:$K),ROW($A129),"")</f>
        <v/>
      </c>
      <c r="B130" s="5" t="str">
        <f>IF($A130="","",IF(ISERROR(MATCH($A130,المشتريات!$K:$K,0)),"المبيعات","المشتريات"))</f>
        <v/>
      </c>
      <c r="C130" s="1" t="str">
        <f t="shared" ca="1" si="7"/>
        <v/>
      </c>
      <c r="D130" s="2" t="str">
        <f t="shared" ca="1" si="11"/>
        <v/>
      </c>
      <c r="E130" s="6" t="str">
        <f t="shared" ca="1" si="11"/>
        <v/>
      </c>
      <c r="F130" s="6" t="str">
        <f t="shared" ca="1" si="11"/>
        <v/>
      </c>
      <c r="G130" s="6" t="str">
        <f t="shared" ca="1" si="11"/>
        <v/>
      </c>
      <c r="H130" s="6" t="str">
        <f t="shared" ca="1" si="11"/>
        <v/>
      </c>
      <c r="I130" s="6" t="str">
        <f t="shared" ca="1" si="11"/>
        <v/>
      </c>
      <c r="J130" s="6" t="str">
        <f t="shared" ca="1" si="11"/>
        <v/>
      </c>
      <c r="K130" s="6" t="str">
        <f t="shared" ca="1" si="11"/>
        <v/>
      </c>
      <c r="L130" s="6" t="str">
        <f t="shared" ca="1" si="11"/>
        <v/>
      </c>
      <c r="M130" s="8" t="str">
        <f ca="1">IF($A130="","",RANK($D130,OFFSET($D$2,,,MAX($A:$A)),1)+COUNTIF($D$1:$D129,$D130))</f>
        <v/>
      </c>
      <c r="N130" s="9" t="str">
        <f t="shared" ca="1" si="8"/>
        <v/>
      </c>
      <c r="O130" s="9" t="str">
        <f t="shared" ca="1" si="9"/>
        <v/>
      </c>
    </row>
    <row r="131" spans="1:15" ht="21" x14ac:dyDescent="0.25">
      <c r="A131" s="5" t="str">
        <f>IF(ROW($A130)&lt;=MAX(المبيعات!$K:$K),ROW($A130),"")</f>
        <v/>
      </c>
      <c r="B131" s="5" t="str">
        <f>IF($A131="","",IF(ISERROR(MATCH($A131,المشتريات!$K:$K,0)),"المبيعات","المشتريات"))</f>
        <v/>
      </c>
      <c r="C131" s="1" t="str">
        <f t="shared" ref="C131:C194" ca="1" si="12">IF($A131="","",OFFSET(INDIRECT($B131&amp;"!$A$1"),MATCH($A131,INDIRECT($B131&amp;"!$K:$K"),0)-1,MATCH(C$1,INDIRECT($B131&amp;"!$1:$1"),0)-1))</f>
        <v/>
      </c>
      <c r="D131" s="2" t="str">
        <f t="shared" ca="1" si="11"/>
        <v/>
      </c>
      <c r="E131" s="6" t="str">
        <f t="shared" ca="1" si="11"/>
        <v/>
      </c>
      <c r="F131" s="6" t="str">
        <f t="shared" ca="1" si="11"/>
        <v/>
      </c>
      <c r="G131" s="6" t="str">
        <f t="shared" ref="D131:L159" ca="1" si="13">IF($A131="","",OFFSET(INDIRECT($B131&amp;"!$A$1"),MATCH($A131,INDIRECT($B131&amp;"!$K:$K"),0)-1,MATCH(G$1,INDIRECT($B131&amp;"!$1:$1"),0)-1))</f>
        <v/>
      </c>
      <c r="H131" s="6" t="str">
        <f t="shared" ca="1" si="13"/>
        <v/>
      </c>
      <c r="I131" s="6" t="str">
        <f t="shared" ca="1" si="13"/>
        <v/>
      </c>
      <c r="J131" s="6" t="str">
        <f t="shared" ca="1" si="13"/>
        <v/>
      </c>
      <c r="K131" s="6" t="str">
        <f t="shared" ca="1" si="13"/>
        <v/>
      </c>
      <c r="L131" s="6" t="str">
        <f t="shared" ca="1" si="13"/>
        <v/>
      </c>
      <c r="M131" s="8" t="str">
        <f ca="1">IF($A131="","",RANK($D131,OFFSET($D$2,,,MAX($A:$A)),1)+COUNTIF($D$1:$D130,$D131))</f>
        <v/>
      </c>
      <c r="N131" s="9" t="str">
        <f t="shared" ref="N131:N194" ca="1" si="14">IF($C131="","",COUNTIF($E131:$L131,"&lt;&gt;0")/2)</f>
        <v/>
      </c>
      <c r="O131" s="9" t="str">
        <f t="shared" ref="O131:O194" ca="1" si="15">IF($A131="","",SUM($O130,OFFSET($N$1,MATCH(ROW($A130),$M:$M,0)-1,)))</f>
        <v/>
      </c>
    </row>
    <row r="132" spans="1:15" ht="21" x14ac:dyDescent="0.25">
      <c r="A132" s="5" t="str">
        <f>IF(ROW($A131)&lt;=MAX(المبيعات!$K:$K),ROW($A131),"")</f>
        <v/>
      </c>
      <c r="B132" s="5" t="str">
        <f>IF($A132="","",IF(ISERROR(MATCH($A132,المشتريات!$K:$K,0)),"المبيعات","المشتريات"))</f>
        <v/>
      </c>
      <c r="C132" s="1" t="str">
        <f t="shared" ca="1" si="12"/>
        <v/>
      </c>
      <c r="D132" s="2" t="str">
        <f t="shared" ca="1" si="13"/>
        <v/>
      </c>
      <c r="E132" s="6" t="str">
        <f t="shared" ca="1" si="13"/>
        <v/>
      </c>
      <c r="F132" s="6" t="str">
        <f t="shared" ca="1" si="13"/>
        <v/>
      </c>
      <c r="G132" s="6" t="str">
        <f t="shared" ca="1" si="13"/>
        <v/>
      </c>
      <c r="H132" s="6" t="str">
        <f t="shared" ca="1" si="13"/>
        <v/>
      </c>
      <c r="I132" s="6" t="str">
        <f t="shared" ca="1" si="13"/>
        <v/>
      </c>
      <c r="J132" s="6" t="str">
        <f t="shared" ca="1" si="13"/>
        <v/>
      </c>
      <c r="K132" s="6" t="str">
        <f t="shared" ca="1" si="13"/>
        <v/>
      </c>
      <c r="L132" s="6" t="str">
        <f t="shared" ca="1" si="13"/>
        <v/>
      </c>
      <c r="M132" s="8" t="str">
        <f ca="1">IF($A132="","",RANK($D132,OFFSET($D$2,,,MAX($A:$A)),1)+COUNTIF($D$1:$D131,$D132))</f>
        <v/>
      </c>
      <c r="N132" s="9" t="str">
        <f t="shared" ca="1" si="14"/>
        <v/>
      </c>
      <c r="O132" s="9" t="str">
        <f t="shared" ca="1" si="15"/>
        <v/>
      </c>
    </row>
    <row r="133" spans="1:15" ht="21" x14ac:dyDescent="0.25">
      <c r="A133" s="5" t="str">
        <f>IF(ROW($A132)&lt;=MAX(المبيعات!$K:$K),ROW($A132),"")</f>
        <v/>
      </c>
      <c r="B133" s="5" t="str">
        <f>IF($A133="","",IF(ISERROR(MATCH($A133,المشتريات!$K:$K,0)),"المبيعات","المشتريات"))</f>
        <v/>
      </c>
      <c r="C133" s="1" t="str">
        <f t="shared" ca="1" si="12"/>
        <v/>
      </c>
      <c r="D133" s="2" t="str">
        <f t="shared" ca="1" si="13"/>
        <v/>
      </c>
      <c r="E133" s="6" t="str">
        <f t="shared" ca="1" si="13"/>
        <v/>
      </c>
      <c r="F133" s="6" t="str">
        <f t="shared" ca="1" si="13"/>
        <v/>
      </c>
      <c r="G133" s="6" t="str">
        <f t="shared" ca="1" si="13"/>
        <v/>
      </c>
      <c r="H133" s="6" t="str">
        <f t="shared" ca="1" si="13"/>
        <v/>
      </c>
      <c r="I133" s="6" t="str">
        <f t="shared" ca="1" si="13"/>
        <v/>
      </c>
      <c r="J133" s="6" t="str">
        <f t="shared" ca="1" si="13"/>
        <v/>
      </c>
      <c r="K133" s="6" t="str">
        <f t="shared" ca="1" si="13"/>
        <v/>
      </c>
      <c r="L133" s="6" t="str">
        <f t="shared" ca="1" si="13"/>
        <v/>
      </c>
      <c r="M133" s="8" t="str">
        <f ca="1">IF($A133="","",RANK($D133,OFFSET($D$2,,,MAX($A:$A)),1)+COUNTIF($D$1:$D132,$D133))</f>
        <v/>
      </c>
      <c r="N133" s="9" t="str">
        <f t="shared" ca="1" si="14"/>
        <v/>
      </c>
      <c r="O133" s="9" t="str">
        <f t="shared" ca="1" si="15"/>
        <v/>
      </c>
    </row>
    <row r="134" spans="1:15" ht="21" x14ac:dyDescent="0.25">
      <c r="A134" s="5" t="str">
        <f>IF(ROW($A133)&lt;=MAX(المبيعات!$K:$K),ROW($A133),"")</f>
        <v/>
      </c>
      <c r="B134" s="5" t="str">
        <f>IF($A134="","",IF(ISERROR(MATCH($A134,المشتريات!$K:$K,0)),"المبيعات","المشتريات"))</f>
        <v/>
      </c>
      <c r="C134" s="1" t="str">
        <f t="shared" ca="1" si="12"/>
        <v/>
      </c>
      <c r="D134" s="2" t="str">
        <f t="shared" ca="1" si="13"/>
        <v/>
      </c>
      <c r="E134" s="6" t="str">
        <f t="shared" ca="1" si="13"/>
        <v/>
      </c>
      <c r="F134" s="6" t="str">
        <f t="shared" ca="1" si="13"/>
        <v/>
      </c>
      <c r="G134" s="6" t="str">
        <f t="shared" ca="1" si="13"/>
        <v/>
      </c>
      <c r="H134" s="6" t="str">
        <f t="shared" ca="1" si="13"/>
        <v/>
      </c>
      <c r="I134" s="6" t="str">
        <f t="shared" ca="1" si="13"/>
        <v/>
      </c>
      <c r="J134" s="6" t="str">
        <f t="shared" ca="1" si="13"/>
        <v/>
      </c>
      <c r="K134" s="6" t="str">
        <f t="shared" ca="1" si="13"/>
        <v/>
      </c>
      <c r="L134" s="6" t="str">
        <f t="shared" ca="1" si="13"/>
        <v/>
      </c>
      <c r="M134" s="8" t="str">
        <f ca="1">IF($A134="","",RANK($D134,OFFSET($D$2,,,MAX($A:$A)),1)+COUNTIF($D$1:$D133,$D134))</f>
        <v/>
      </c>
      <c r="N134" s="9" t="str">
        <f t="shared" ca="1" si="14"/>
        <v/>
      </c>
      <c r="O134" s="9" t="str">
        <f t="shared" ca="1" si="15"/>
        <v/>
      </c>
    </row>
    <row r="135" spans="1:15" ht="21" x14ac:dyDescent="0.25">
      <c r="A135" s="5" t="str">
        <f>IF(ROW($A134)&lt;=MAX(المبيعات!$K:$K),ROW($A134),"")</f>
        <v/>
      </c>
      <c r="B135" s="5" t="str">
        <f>IF($A135="","",IF(ISERROR(MATCH($A135,المشتريات!$K:$K,0)),"المبيعات","المشتريات"))</f>
        <v/>
      </c>
      <c r="C135" s="1" t="str">
        <f t="shared" ca="1" si="12"/>
        <v/>
      </c>
      <c r="D135" s="2" t="str">
        <f t="shared" ca="1" si="13"/>
        <v/>
      </c>
      <c r="E135" s="6" t="str">
        <f t="shared" ca="1" si="13"/>
        <v/>
      </c>
      <c r="F135" s="6" t="str">
        <f t="shared" ca="1" si="13"/>
        <v/>
      </c>
      <c r="G135" s="6" t="str">
        <f t="shared" ca="1" si="13"/>
        <v/>
      </c>
      <c r="H135" s="6" t="str">
        <f t="shared" ca="1" si="13"/>
        <v/>
      </c>
      <c r="I135" s="6" t="str">
        <f t="shared" ca="1" si="13"/>
        <v/>
      </c>
      <c r="J135" s="6" t="str">
        <f t="shared" ca="1" si="13"/>
        <v/>
      </c>
      <c r="K135" s="6" t="str">
        <f t="shared" ca="1" si="13"/>
        <v/>
      </c>
      <c r="L135" s="6" t="str">
        <f t="shared" ca="1" si="13"/>
        <v/>
      </c>
      <c r="M135" s="8" t="str">
        <f ca="1">IF($A135="","",RANK($D135,OFFSET($D$2,,,MAX($A:$A)),1)+COUNTIF($D$1:$D134,$D135))</f>
        <v/>
      </c>
      <c r="N135" s="9" t="str">
        <f t="shared" ca="1" si="14"/>
        <v/>
      </c>
      <c r="O135" s="9" t="str">
        <f t="shared" ca="1" si="15"/>
        <v/>
      </c>
    </row>
    <row r="136" spans="1:15" ht="21" x14ac:dyDescent="0.25">
      <c r="A136" s="5" t="str">
        <f>IF(ROW($A135)&lt;=MAX(المبيعات!$K:$K),ROW($A135),"")</f>
        <v/>
      </c>
      <c r="B136" s="5" t="str">
        <f>IF($A136="","",IF(ISERROR(MATCH($A136,المشتريات!$K:$K,0)),"المبيعات","المشتريات"))</f>
        <v/>
      </c>
      <c r="C136" s="1" t="str">
        <f t="shared" ca="1" si="12"/>
        <v/>
      </c>
      <c r="D136" s="2" t="str">
        <f t="shared" ca="1" si="13"/>
        <v/>
      </c>
      <c r="E136" s="6" t="str">
        <f t="shared" ca="1" si="13"/>
        <v/>
      </c>
      <c r="F136" s="6" t="str">
        <f t="shared" ca="1" si="13"/>
        <v/>
      </c>
      <c r="G136" s="6" t="str">
        <f t="shared" ca="1" si="13"/>
        <v/>
      </c>
      <c r="H136" s="6" t="str">
        <f t="shared" ca="1" si="13"/>
        <v/>
      </c>
      <c r="I136" s="6" t="str">
        <f t="shared" ca="1" si="13"/>
        <v/>
      </c>
      <c r="J136" s="6" t="str">
        <f t="shared" ca="1" si="13"/>
        <v/>
      </c>
      <c r="K136" s="6" t="str">
        <f t="shared" ca="1" si="13"/>
        <v/>
      </c>
      <c r="L136" s="6" t="str">
        <f t="shared" ca="1" si="13"/>
        <v/>
      </c>
      <c r="M136" s="8" t="str">
        <f ca="1">IF($A136="","",RANK($D136,OFFSET($D$2,,,MAX($A:$A)),1)+COUNTIF($D$1:$D135,$D136))</f>
        <v/>
      </c>
      <c r="N136" s="9" t="str">
        <f t="shared" ca="1" si="14"/>
        <v/>
      </c>
      <c r="O136" s="9" t="str">
        <f t="shared" ca="1" si="15"/>
        <v/>
      </c>
    </row>
    <row r="137" spans="1:15" ht="21" x14ac:dyDescent="0.25">
      <c r="A137" s="5" t="str">
        <f>IF(ROW($A136)&lt;=MAX(المبيعات!$K:$K),ROW($A136),"")</f>
        <v/>
      </c>
      <c r="B137" s="5" t="str">
        <f>IF($A137="","",IF(ISERROR(MATCH($A137,المشتريات!$K:$K,0)),"المبيعات","المشتريات"))</f>
        <v/>
      </c>
      <c r="C137" s="1" t="str">
        <f t="shared" ca="1" si="12"/>
        <v/>
      </c>
      <c r="D137" s="2" t="str">
        <f t="shared" ca="1" si="13"/>
        <v/>
      </c>
      <c r="E137" s="6" t="str">
        <f t="shared" ca="1" si="13"/>
        <v/>
      </c>
      <c r="F137" s="6" t="str">
        <f t="shared" ca="1" si="13"/>
        <v/>
      </c>
      <c r="G137" s="6" t="str">
        <f t="shared" ca="1" si="13"/>
        <v/>
      </c>
      <c r="H137" s="6" t="str">
        <f t="shared" ca="1" si="13"/>
        <v/>
      </c>
      <c r="I137" s="6" t="str">
        <f t="shared" ca="1" si="13"/>
        <v/>
      </c>
      <c r="J137" s="6" t="str">
        <f t="shared" ca="1" si="13"/>
        <v/>
      </c>
      <c r="K137" s="6" t="str">
        <f t="shared" ca="1" si="13"/>
        <v/>
      </c>
      <c r="L137" s="6" t="str">
        <f t="shared" ca="1" si="13"/>
        <v/>
      </c>
      <c r="M137" s="8" t="str">
        <f ca="1">IF($A137="","",RANK($D137,OFFSET($D$2,,,MAX($A:$A)),1)+COUNTIF($D$1:$D136,$D137))</f>
        <v/>
      </c>
      <c r="N137" s="9" t="str">
        <f t="shared" ca="1" si="14"/>
        <v/>
      </c>
      <c r="O137" s="9" t="str">
        <f t="shared" ca="1" si="15"/>
        <v/>
      </c>
    </row>
    <row r="138" spans="1:15" ht="21" x14ac:dyDescent="0.25">
      <c r="A138" s="5" t="str">
        <f>IF(ROW($A137)&lt;=MAX(المبيعات!$K:$K),ROW($A137),"")</f>
        <v/>
      </c>
      <c r="B138" s="5" t="str">
        <f>IF($A138="","",IF(ISERROR(MATCH($A138,المشتريات!$K:$K,0)),"المبيعات","المشتريات"))</f>
        <v/>
      </c>
      <c r="C138" s="1" t="str">
        <f t="shared" ca="1" si="12"/>
        <v/>
      </c>
      <c r="D138" s="2" t="str">
        <f t="shared" ca="1" si="13"/>
        <v/>
      </c>
      <c r="E138" s="6" t="str">
        <f t="shared" ca="1" si="13"/>
        <v/>
      </c>
      <c r="F138" s="6" t="str">
        <f t="shared" ca="1" si="13"/>
        <v/>
      </c>
      <c r="G138" s="6" t="str">
        <f t="shared" ca="1" si="13"/>
        <v/>
      </c>
      <c r="H138" s="6" t="str">
        <f t="shared" ca="1" si="13"/>
        <v/>
      </c>
      <c r="I138" s="6" t="str">
        <f t="shared" ca="1" si="13"/>
        <v/>
      </c>
      <c r="J138" s="6" t="str">
        <f t="shared" ca="1" si="13"/>
        <v/>
      </c>
      <c r="K138" s="6" t="str">
        <f t="shared" ca="1" si="13"/>
        <v/>
      </c>
      <c r="L138" s="6" t="str">
        <f t="shared" ca="1" si="13"/>
        <v/>
      </c>
      <c r="M138" s="8" t="str">
        <f ca="1">IF($A138="","",RANK($D138,OFFSET($D$2,,,MAX($A:$A)),1)+COUNTIF($D$1:$D137,$D138))</f>
        <v/>
      </c>
      <c r="N138" s="9" t="str">
        <f t="shared" ca="1" si="14"/>
        <v/>
      </c>
      <c r="O138" s="9" t="str">
        <f t="shared" ca="1" si="15"/>
        <v/>
      </c>
    </row>
    <row r="139" spans="1:15" ht="21" x14ac:dyDescent="0.25">
      <c r="A139" s="5" t="str">
        <f>IF(ROW($A138)&lt;=MAX(المبيعات!$K:$K),ROW($A138),"")</f>
        <v/>
      </c>
      <c r="B139" s="5" t="str">
        <f>IF($A139="","",IF(ISERROR(MATCH($A139,المشتريات!$K:$K,0)),"المبيعات","المشتريات"))</f>
        <v/>
      </c>
      <c r="C139" s="1" t="str">
        <f t="shared" ca="1" si="12"/>
        <v/>
      </c>
      <c r="D139" s="2" t="str">
        <f t="shared" ca="1" si="13"/>
        <v/>
      </c>
      <c r="E139" s="6" t="str">
        <f t="shared" ca="1" si="13"/>
        <v/>
      </c>
      <c r="F139" s="6" t="str">
        <f t="shared" ca="1" si="13"/>
        <v/>
      </c>
      <c r="G139" s="6" t="str">
        <f t="shared" ca="1" si="13"/>
        <v/>
      </c>
      <c r="H139" s="6" t="str">
        <f t="shared" ca="1" si="13"/>
        <v/>
      </c>
      <c r="I139" s="6" t="str">
        <f t="shared" ca="1" si="13"/>
        <v/>
      </c>
      <c r="J139" s="6" t="str">
        <f t="shared" ca="1" si="13"/>
        <v/>
      </c>
      <c r="K139" s="6" t="str">
        <f t="shared" ca="1" si="13"/>
        <v/>
      </c>
      <c r="L139" s="6" t="str">
        <f t="shared" ca="1" si="13"/>
        <v/>
      </c>
      <c r="M139" s="8" t="str">
        <f ca="1">IF($A139="","",RANK($D139,OFFSET($D$2,,,MAX($A:$A)),1)+COUNTIF($D$1:$D138,$D139))</f>
        <v/>
      </c>
      <c r="N139" s="9" t="str">
        <f t="shared" ca="1" si="14"/>
        <v/>
      </c>
      <c r="O139" s="9" t="str">
        <f t="shared" ca="1" si="15"/>
        <v/>
      </c>
    </row>
    <row r="140" spans="1:15" ht="21" x14ac:dyDescent="0.25">
      <c r="A140" s="5" t="str">
        <f>IF(ROW($A139)&lt;=MAX(المبيعات!$K:$K),ROW($A139),"")</f>
        <v/>
      </c>
      <c r="B140" s="5" t="str">
        <f>IF($A140="","",IF(ISERROR(MATCH($A140,المشتريات!$K:$K,0)),"المبيعات","المشتريات"))</f>
        <v/>
      </c>
      <c r="C140" s="1" t="str">
        <f t="shared" ca="1" si="12"/>
        <v/>
      </c>
      <c r="D140" s="2" t="str">
        <f t="shared" ca="1" si="13"/>
        <v/>
      </c>
      <c r="E140" s="6" t="str">
        <f t="shared" ca="1" si="13"/>
        <v/>
      </c>
      <c r="F140" s="6" t="str">
        <f t="shared" ca="1" si="13"/>
        <v/>
      </c>
      <c r="G140" s="6" t="str">
        <f t="shared" ca="1" si="13"/>
        <v/>
      </c>
      <c r="H140" s="6" t="str">
        <f t="shared" ca="1" si="13"/>
        <v/>
      </c>
      <c r="I140" s="6" t="str">
        <f t="shared" ca="1" si="13"/>
        <v/>
      </c>
      <c r="J140" s="6" t="str">
        <f t="shared" ca="1" si="13"/>
        <v/>
      </c>
      <c r="K140" s="6" t="str">
        <f t="shared" ca="1" si="13"/>
        <v/>
      </c>
      <c r="L140" s="6" t="str">
        <f t="shared" ca="1" si="13"/>
        <v/>
      </c>
      <c r="M140" s="8" t="str">
        <f ca="1">IF($A140="","",RANK($D140,OFFSET($D$2,,,MAX($A:$A)),1)+COUNTIF($D$1:$D139,$D140))</f>
        <v/>
      </c>
      <c r="N140" s="9" t="str">
        <f t="shared" ca="1" si="14"/>
        <v/>
      </c>
      <c r="O140" s="9" t="str">
        <f t="shared" ca="1" si="15"/>
        <v/>
      </c>
    </row>
    <row r="141" spans="1:15" ht="21" x14ac:dyDescent="0.25">
      <c r="A141" s="5" t="str">
        <f>IF(ROW($A140)&lt;=MAX(المبيعات!$K:$K),ROW($A140),"")</f>
        <v/>
      </c>
      <c r="B141" s="5" t="str">
        <f>IF($A141="","",IF(ISERROR(MATCH($A141,المشتريات!$K:$K,0)),"المبيعات","المشتريات"))</f>
        <v/>
      </c>
      <c r="C141" s="1" t="str">
        <f t="shared" ca="1" si="12"/>
        <v/>
      </c>
      <c r="D141" s="2" t="str">
        <f t="shared" ca="1" si="13"/>
        <v/>
      </c>
      <c r="E141" s="6" t="str">
        <f t="shared" ca="1" si="13"/>
        <v/>
      </c>
      <c r="F141" s="6" t="str">
        <f t="shared" ca="1" si="13"/>
        <v/>
      </c>
      <c r="G141" s="6" t="str">
        <f t="shared" ca="1" si="13"/>
        <v/>
      </c>
      <c r="H141" s="6" t="str">
        <f t="shared" ca="1" si="13"/>
        <v/>
      </c>
      <c r="I141" s="6" t="str">
        <f t="shared" ca="1" si="13"/>
        <v/>
      </c>
      <c r="J141" s="6" t="str">
        <f t="shared" ca="1" si="13"/>
        <v/>
      </c>
      <c r="K141" s="6" t="str">
        <f t="shared" ca="1" si="13"/>
        <v/>
      </c>
      <c r="L141" s="6" t="str">
        <f t="shared" ca="1" si="13"/>
        <v/>
      </c>
      <c r="M141" s="8" t="str">
        <f ca="1">IF($A141="","",RANK($D141,OFFSET($D$2,,,MAX($A:$A)),1)+COUNTIF($D$1:$D140,$D141))</f>
        <v/>
      </c>
      <c r="N141" s="9" t="str">
        <f t="shared" ca="1" si="14"/>
        <v/>
      </c>
      <c r="O141" s="9" t="str">
        <f t="shared" ca="1" si="15"/>
        <v/>
      </c>
    </row>
    <row r="142" spans="1:15" ht="21" x14ac:dyDescent="0.25">
      <c r="A142" s="5" t="str">
        <f>IF(ROW($A141)&lt;=MAX(المبيعات!$K:$K),ROW($A141),"")</f>
        <v/>
      </c>
      <c r="B142" s="5" t="str">
        <f>IF($A142="","",IF(ISERROR(MATCH($A142,المشتريات!$K:$K,0)),"المبيعات","المشتريات"))</f>
        <v/>
      </c>
      <c r="C142" s="1" t="str">
        <f t="shared" ca="1" si="12"/>
        <v/>
      </c>
      <c r="D142" s="2" t="str">
        <f t="shared" ca="1" si="13"/>
        <v/>
      </c>
      <c r="E142" s="6" t="str">
        <f t="shared" ca="1" si="13"/>
        <v/>
      </c>
      <c r="F142" s="6" t="str">
        <f t="shared" ca="1" si="13"/>
        <v/>
      </c>
      <c r="G142" s="6" t="str">
        <f t="shared" ca="1" si="13"/>
        <v/>
      </c>
      <c r="H142" s="6" t="str">
        <f t="shared" ca="1" si="13"/>
        <v/>
      </c>
      <c r="I142" s="6" t="str">
        <f t="shared" ca="1" si="13"/>
        <v/>
      </c>
      <c r="J142" s="6" t="str">
        <f t="shared" ca="1" si="13"/>
        <v/>
      </c>
      <c r="K142" s="6" t="str">
        <f t="shared" ca="1" si="13"/>
        <v/>
      </c>
      <c r="L142" s="6" t="str">
        <f t="shared" ca="1" si="13"/>
        <v/>
      </c>
      <c r="M142" s="8" t="str">
        <f ca="1">IF($A142="","",RANK($D142,OFFSET($D$2,,,MAX($A:$A)),1)+COUNTIF($D$1:$D141,$D142))</f>
        <v/>
      </c>
      <c r="N142" s="9" t="str">
        <f t="shared" ca="1" si="14"/>
        <v/>
      </c>
      <c r="O142" s="9" t="str">
        <f t="shared" ca="1" si="15"/>
        <v/>
      </c>
    </row>
    <row r="143" spans="1:15" ht="21" x14ac:dyDescent="0.25">
      <c r="A143" s="5" t="str">
        <f>IF(ROW($A142)&lt;=MAX(المبيعات!$K:$K),ROW($A142),"")</f>
        <v/>
      </c>
      <c r="B143" s="5" t="str">
        <f>IF($A143="","",IF(ISERROR(MATCH($A143,المشتريات!$K:$K,0)),"المبيعات","المشتريات"))</f>
        <v/>
      </c>
      <c r="C143" s="1" t="str">
        <f t="shared" ca="1" si="12"/>
        <v/>
      </c>
      <c r="D143" s="2" t="str">
        <f t="shared" ca="1" si="13"/>
        <v/>
      </c>
      <c r="E143" s="6" t="str">
        <f t="shared" ca="1" si="13"/>
        <v/>
      </c>
      <c r="F143" s="6" t="str">
        <f t="shared" ca="1" si="13"/>
        <v/>
      </c>
      <c r="G143" s="6" t="str">
        <f t="shared" ca="1" si="13"/>
        <v/>
      </c>
      <c r="H143" s="6" t="str">
        <f t="shared" ca="1" si="13"/>
        <v/>
      </c>
      <c r="I143" s="6" t="str">
        <f t="shared" ca="1" si="13"/>
        <v/>
      </c>
      <c r="J143" s="6" t="str">
        <f t="shared" ca="1" si="13"/>
        <v/>
      </c>
      <c r="K143" s="6" t="str">
        <f t="shared" ca="1" si="13"/>
        <v/>
      </c>
      <c r="L143" s="6" t="str">
        <f t="shared" ca="1" si="13"/>
        <v/>
      </c>
      <c r="M143" s="8" t="str">
        <f ca="1">IF($A143="","",RANK($D143,OFFSET($D$2,,,MAX($A:$A)),1)+COUNTIF($D$1:$D142,$D143))</f>
        <v/>
      </c>
      <c r="N143" s="9" t="str">
        <f t="shared" ca="1" si="14"/>
        <v/>
      </c>
      <c r="O143" s="9" t="str">
        <f t="shared" ca="1" si="15"/>
        <v/>
      </c>
    </row>
    <row r="144" spans="1:15" ht="21" x14ac:dyDescent="0.25">
      <c r="A144" s="5" t="str">
        <f>IF(ROW($A143)&lt;=MAX(المبيعات!$K:$K),ROW($A143),"")</f>
        <v/>
      </c>
      <c r="B144" s="5" t="str">
        <f>IF($A144="","",IF(ISERROR(MATCH($A144,المشتريات!$K:$K,0)),"المبيعات","المشتريات"))</f>
        <v/>
      </c>
      <c r="C144" s="1" t="str">
        <f t="shared" ca="1" si="12"/>
        <v/>
      </c>
      <c r="D144" s="2" t="str">
        <f t="shared" ca="1" si="13"/>
        <v/>
      </c>
      <c r="E144" s="6" t="str">
        <f t="shared" ca="1" si="13"/>
        <v/>
      </c>
      <c r="F144" s="6" t="str">
        <f t="shared" ca="1" si="13"/>
        <v/>
      </c>
      <c r="G144" s="6" t="str">
        <f t="shared" ca="1" si="13"/>
        <v/>
      </c>
      <c r="H144" s="6" t="str">
        <f t="shared" ca="1" si="13"/>
        <v/>
      </c>
      <c r="I144" s="6" t="str">
        <f t="shared" ca="1" si="13"/>
        <v/>
      </c>
      <c r="J144" s="6" t="str">
        <f t="shared" ca="1" si="13"/>
        <v/>
      </c>
      <c r="K144" s="6" t="str">
        <f t="shared" ca="1" si="13"/>
        <v/>
      </c>
      <c r="L144" s="6" t="str">
        <f t="shared" ca="1" si="13"/>
        <v/>
      </c>
      <c r="M144" s="8" t="str">
        <f ca="1">IF($A144="","",RANK($D144,OFFSET($D$2,,,MAX($A:$A)),1)+COUNTIF($D$1:$D143,$D144))</f>
        <v/>
      </c>
      <c r="N144" s="9" t="str">
        <f t="shared" ca="1" si="14"/>
        <v/>
      </c>
      <c r="O144" s="9" t="str">
        <f t="shared" ca="1" si="15"/>
        <v/>
      </c>
    </row>
    <row r="145" spans="1:15" ht="21" x14ac:dyDescent="0.25">
      <c r="A145" s="5" t="str">
        <f>IF(ROW($A144)&lt;=MAX(المبيعات!$K:$K),ROW($A144),"")</f>
        <v/>
      </c>
      <c r="B145" s="5" t="str">
        <f>IF($A145="","",IF(ISERROR(MATCH($A145,المشتريات!$K:$K,0)),"المبيعات","المشتريات"))</f>
        <v/>
      </c>
      <c r="C145" s="1" t="str">
        <f t="shared" ca="1" si="12"/>
        <v/>
      </c>
      <c r="D145" s="2" t="str">
        <f t="shared" ca="1" si="13"/>
        <v/>
      </c>
      <c r="E145" s="6" t="str">
        <f t="shared" ca="1" si="13"/>
        <v/>
      </c>
      <c r="F145" s="6" t="str">
        <f t="shared" ca="1" si="13"/>
        <v/>
      </c>
      <c r="G145" s="6" t="str">
        <f t="shared" ca="1" si="13"/>
        <v/>
      </c>
      <c r="H145" s="6" t="str">
        <f t="shared" ca="1" si="13"/>
        <v/>
      </c>
      <c r="I145" s="6" t="str">
        <f t="shared" ca="1" si="13"/>
        <v/>
      </c>
      <c r="J145" s="6" t="str">
        <f t="shared" ca="1" si="13"/>
        <v/>
      </c>
      <c r="K145" s="6" t="str">
        <f t="shared" ca="1" si="13"/>
        <v/>
      </c>
      <c r="L145" s="6" t="str">
        <f t="shared" ca="1" si="13"/>
        <v/>
      </c>
      <c r="M145" s="8" t="str">
        <f ca="1">IF($A145="","",RANK($D145,OFFSET($D$2,,,MAX($A:$A)),1)+COUNTIF($D$1:$D144,$D145))</f>
        <v/>
      </c>
      <c r="N145" s="9" t="str">
        <f t="shared" ca="1" si="14"/>
        <v/>
      </c>
      <c r="O145" s="9" t="str">
        <f t="shared" ca="1" si="15"/>
        <v/>
      </c>
    </row>
    <row r="146" spans="1:15" ht="21" x14ac:dyDescent="0.25">
      <c r="A146" s="5" t="str">
        <f>IF(ROW($A145)&lt;=MAX(المبيعات!$K:$K),ROW($A145),"")</f>
        <v/>
      </c>
      <c r="B146" s="5" t="str">
        <f>IF($A146="","",IF(ISERROR(MATCH($A146,المشتريات!$K:$K,0)),"المبيعات","المشتريات"))</f>
        <v/>
      </c>
      <c r="C146" s="1" t="str">
        <f t="shared" ca="1" si="12"/>
        <v/>
      </c>
      <c r="D146" s="2" t="str">
        <f t="shared" ca="1" si="13"/>
        <v/>
      </c>
      <c r="E146" s="6" t="str">
        <f t="shared" ca="1" si="13"/>
        <v/>
      </c>
      <c r="F146" s="6" t="str">
        <f t="shared" ca="1" si="13"/>
        <v/>
      </c>
      <c r="G146" s="6" t="str">
        <f t="shared" ca="1" si="13"/>
        <v/>
      </c>
      <c r="H146" s="6" t="str">
        <f t="shared" ca="1" si="13"/>
        <v/>
      </c>
      <c r="I146" s="6" t="str">
        <f t="shared" ca="1" si="13"/>
        <v/>
      </c>
      <c r="J146" s="6" t="str">
        <f t="shared" ca="1" si="13"/>
        <v/>
      </c>
      <c r="K146" s="6" t="str">
        <f t="shared" ca="1" si="13"/>
        <v/>
      </c>
      <c r="L146" s="6" t="str">
        <f t="shared" ca="1" si="13"/>
        <v/>
      </c>
      <c r="M146" s="8" t="str">
        <f ca="1">IF($A146="","",RANK($D146,OFFSET($D$2,,,MAX($A:$A)),1)+COUNTIF($D$1:$D145,$D146))</f>
        <v/>
      </c>
      <c r="N146" s="9" t="str">
        <f t="shared" ca="1" si="14"/>
        <v/>
      </c>
      <c r="O146" s="9" t="str">
        <f t="shared" ca="1" si="15"/>
        <v/>
      </c>
    </row>
    <row r="147" spans="1:15" ht="21" x14ac:dyDescent="0.25">
      <c r="A147" s="5" t="str">
        <f>IF(ROW($A146)&lt;=MAX(المبيعات!$K:$K),ROW($A146),"")</f>
        <v/>
      </c>
      <c r="B147" s="5" t="str">
        <f>IF($A147="","",IF(ISERROR(MATCH($A147,المشتريات!$K:$K,0)),"المبيعات","المشتريات"))</f>
        <v/>
      </c>
      <c r="C147" s="1" t="str">
        <f t="shared" ca="1" si="12"/>
        <v/>
      </c>
      <c r="D147" s="2" t="str">
        <f t="shared" ca="1" si="13"/>
        <v/>
      </c>
      <c r="E147" s="6" t="str">
        <f t="shared" ca="1" si="13"/>
        <v/>
      </c>
      <c r="F147" s="6" t="str">
        <f t="shared" ca="1" si="13"/>
        <v/>
      </c>
      <c r="G147" s="6" t="str">
        <f t="shared" ca="1" si="13"/>
        <v/>
      </c>
      <c r="H147" s="6" t="str">
        <f t="shared" ca="1" si="13"/>
        <v/>
      </c>
      <c r="I147" s="6" t="str">
        <f t="shared" ca="1" si="13"/>
        <v/>
      </c>
      <c r="J147" s="6" t="str">
        <f t="shared" ca="1" si="13"/>
        <v/>
      </c>
      <c r="K147" s="6" t="str">
        <f t="shared" ca="1" si="13"/>
        <v/>
      </c>
      <c r="L147" s="6" t="str">
        <f t="shared" ca="1" si="13"/>
        <v/>
      </c>
      <c r="M147" s="8" t="str">
        <f ca="1">IF($A147="","",RANK($D147,OFFSET($D$2,,,MAX($A:$A)),1)+COUNTIF($D$1:$D146,$D147))</f>
        <v/>
      </c>
      <c r="N147" s="9" t="str">
        <f t="shared" ca="1" si="14"/>
        <v/>
      </c>
      <c r="O147" s="9" t="str">
        <f t="shared" ca="1" si="15"/>
        <v/>
      </c>
    </row>
    <row r="148" spans="1:15" ht="21" x14ac:dyDescent="0.25">
      <c r="A148" s="5" t="str">
        <f>IF(ROW($A147)&lt;=MAX(المبيعات!$K:$K),ROW($A147),"")</f>
        <v/>
      </c>
      <c r="B148" s="5" t="str">
        <f>IF($A148="","",IF(ISERROR(MATCH($A148,المشتريات!$K:$K,0)),"المبيعات","المشتريات"))</f>
        <v/>
      </c>
      <c r="C148" s="1" t="str">
        <f t="shared" ca="1" si="12"/>
        <v/>
      </c>
      <c r="D148" s="2" t="str">
        <f t="shared" ca="1" si="13"/>
        <v/>
      </c>
      <c r="E148" s="6" t="str">
        <f t="shared" ca="1" si="13"/>
        <v/>
      </c>
      <c r="F148" s="6" t="str">
        <f t="shared" ca="1" si="13"/>
        <v/>
      </c>
      <c r="G148" s="6" t="str">
        <f t="shared" ca="1" si="13"/>
        <v/>
      </c>
      <c r="H148" s="6" t="str">
        <f t="shared" ca="1" si="13"/>
        <v/>
      </c>
      <c r="I148" s="6" t="str">
        <f t="shared" ca="1" si="13"/>
        <v/>
      </c>
      <c r="J148" s="6" t="str">
        <f t="shared" ca="1" si="13"/>
        <v/>
      </c>
      <c r="K148" s="6" t="str">
        <f t="shared" ca="1" si="13"/>
        <v/>
      </c>
      <c r="L148" s="6" t="str">
        <f t="shared" ca="1" si="13"/>
        <v/>
      </c>
      <c r="M148" s="8" t="str">
        <f ca="1">IF($A148="","",RANK($D148,OFFSET($D$2,,,MAX($A:$A)),1)+COUNTIF($D$1:$D147,$D148))</f>
        <v/>
      </c>
      <c r="N148" s="9" t="str">
        <f t="shared" ca="1" si="14"/>
        <v/>
      </c>
      <c r="O148" s="9" t="str">
        <f t="shared" ca="1" si="15"/>
        <v/>
      </c>
    </row>
    <row r="149" spans="1:15" ht="21" x14ac:dyDescent="0.25">
      <c r="A149" s="5" t="str">
        <f>IF(ROW($A148)&lt;=MAX(المبيعات!$K:$K),ROW($A148),"")</f>
        <v/>
      </c>
      <c r="B149" s="5" t="str">
        <f>IF($A149="","",IF(ISERROR(MATCH($A149,المشتريات!$K:$K,0)),"المبيعات","المشتريات"))</f>
        <v/>
      </c>
      <c r="C149" s="1" t="str">
        <f t="shared" ca="1" si="12"/>
        <v/>
      </c>
      <c r="D149" s="2" t="str">
        <f t="shared" ca="1" si="13"/>
        <v/>
      </c>
      <c r="E149" s="6" t="str">
        <f t="shared" ca="1" si="13"/>
        <v/>
      </c>
      <c r="F149" s="6" t="str">
        <f t="shared" ca="1" si="13"/>
        <v/>
      </c>
      <c r="G149" s="6" t="str">
        <f t="shared" ca="1" si="13"/>
        <v/>
      </c>
      <c r="H149" s="6" t="str">
        <f t="shared" ca="1" si="13"/>
        <v/>
      </c>
      <c r="I149" s="6" t="str">
        <f t="shared" ca="1" si="13"/>
        <v/>
      </c>
      <c r="J149" s="6" t="str">
        <f t="shared" ca="1" si="13"/>
        <v/>
      </c>
      <c r="K149" s="6" t="str">
        <f t="shared" ca="1" si="13"/>
        <v/>
      </c>
      <c r="L149" s="6" t="str">
        <f t="shared" ca="1" si="13"/>
        <v/>
      </c>
      <c r="M149" s="8" t="str">
        <f ca="1">IF($A149="","",RANK($D149,OFFSET($D$2,,,MAX($A:$A)),1)+COUNTIF($D$1:$D148,$D149))</f>
        <v/>
      </c>
      <c r="N149" s="9" t="str">
        <f t="shared" ca="1" si="14"/>
        <v/>
      </c>
      <c r="O149" s="9" t="str">
        <f t="shared" ca="1" si="15"/>
        <v/>
      </c>
    </row>
    <row r="150" spans="1:15" ht="21" x14ac:dyDescent="0.25">
      <c r="A150" s="5" t="str">
        <f>IF(ROW($A149)&lt;=MAX(المبيعات!$K:$K),ROW($A149),"")</f>
        <v/>
      </c>
      <c r="B150" s="5" t="str">
        <f>IF($A150="","",IF(ISERROR(MATCH($A150,المشتريات!$K:$K,0)),"المبيعات","المشتريات"))</f>
        <v/>
      </c>
      <c r="C150" s="1" t="str">
        <f t="shared" ca="1" si="12"/>
        <v/>
      </c>
      <c r="D150" s="2" t="str">
        <f t="shared" ca="1" si="13"/>
        <v/>
      </c>
      <c r="E150" s="6" t="str">
        <f t="shared" ca="1" si="13"/>
        <v/>
      </c>
      <c r="F150" s="6" t="str">
        <f t="shared" ca="1" si="13"/>
        <v/>
      </c>
      <c r="G150" s="6" t="str">
        <f t="shared" ca="1" si="13"/>
        <v/>
      </c>
      <c r="H150" s="6" t="str">
        <f t="shared" ca="1" si="13"/>
        <v/>
      </c>
      <c r="I150" s="6" t="str">
        <f t="shared" ca="1" si="13"/>
        <v/>
      </c>
      <c r="J150" s="6" t="str">
        <f t="shared" ca="1" si="13"/>
        <v/>
      </c>
      <c r="K150" s="6" t="str">
        <f t="shared" ca="1" si="13"/>
        <v/>
      </c>
      <c r="L150" s="6" t="str">
        <f t="shared" ca="1" si="13"/>
        <v/>
      </c>
      <c r="M150" s="8" t="str">
        <f ca="1">IF($A150="","",RANK($D150,OFFSET($D$2,,,MAX($A:$A)),1)+COUNTIF($D$1:$D149,$D150))</f>
        <v/>
      </c>
      <c r="N150" s="9" t="str">
        <f t="shared" ca="1" si="14"/>
        <v/>
      </c>
      <c r="O150" s="9" t="str">
        <f t="shared" ca="1" si="15"/>
        <v/>
      </c>
    </row>
    <row r="151" spans="1:15" ht="21" x14ac:dyDescent="0.25">
      <c r="A151" s="5" t="str">
        <f>IF(ROW($A150)&lt;=MAX(المبيعات!$K:$K),ROW($A150),"")</f>
        <v/>
      </c>
      <c r="B151" s="5" t="str">
        <f>IF($A151="","",IF(ISERROR(MATCH($A151,المشتريات!$K:$K,0)),"المبيعات","المشتريات"))</f>
        <v/>
      </c>
      <c r="C151" s="1" t="str">
        <f t="shared" ca="1" si="12"/>
        <v/>
      </c>
      <c r="D151" s="2" t="str">
        <f t="shared" ca="1" si="13"/>
        <v/>
      </c>
      <c r="E151" s="6" t="str">
        <f t="shared" ca="1" si="13"/>
        <v/>
      </c>
      <c r="F151" s="6" t="str">
        <f t="shared" ca="1" si="13"/>
        <v/>
      </c>
      <c r="G151" s="6" t="str">
        <f t="shared" ca="1" si="13"/>
        <v/>
      </c>
      <c r="H151" s="6" t="str">
        <f t="shared" ca="1" si="13"/>
        <v/>
      </c>
      <c r="I151" s="6" t="str">
        <f t="shared" ca="1" si="13"/>
        <v/>
      </c>
      <c r="J151" s="6" t="str">
        <f t="shared" ca="1" si="13"/>
        <v/>
      </c>
      <c r="K151" s="6" t="str">
        <f t="shared" ca="1" si="13"/>
        <v/>
      </c>
      <c r="L151" s="6" t="str">
        <f t="shared" ca="1" si="13"/>
        <v/>
      </c>
      <c r="M151" s="8" t="str">
        <f ca="1">IF($A151="","",RANK($D151,OFFSET($D$2,,,MAX($A:$A)),1)+COUNTIF($D$1:$D150,$D151))</f>
        <v/>
      </c>
      <c r="N151" s="9" t="str">
        <f t="shared" ca="1" si="14"/>
        <v/>
      </c>
      <c r="O151" s="9" t="str">
        <f t="shared" ca="1" si="15"/>
        <v/>
      </c>
    </row>
    <row r="152" spans="1:15" ht="21" x14ac:dyDescent="0.25">
      <c r="A152" s="5" t="str">
        <f>IF(ROW($A151)&lt;=MAX(المبيعات!$K:$K),ROW($A151),"")</f>
        <v/>
      </c>
      <c r="B152" s="5" t="str">
        <f>IF($A152="","",IF(ISERROR(MATCH($A152,المشتريات!$K:$K,0)),"المبيعات","المشتريات"))</f>
        <v/>
      </c>
      <c r="C152" s="1" t="str">
        <f t="shared" ca="1" si="12"/>
        <v/>
      </c>
      <c r="D152" s="2" t="str">
        <f t="shared" ca="1" si="13"/>
        <v/>
      </c>
      <c r="E152" s="6" t="str">
        <f t="shared" ca="1" si="13"/>
        <v/>
      </c>
      <c r="F152" s="6" t="str">
        <f t="shared" ca="1" si="13"/>
        <v/>
      </c>
      <c r="G152" s="6" t="str">
        <f t="shared" ca="1" si="13"/>
        <v/>
      </c>
      <c r="H152" s="6" t="str">
        <f t="shared" ca="1" si="13"/>
        <v/>
      </c>
      <c r="I152" s="6" t="str">
        <f t="shared" ca="1" si="13"/>
        <v/>
      </c>
      <c r="J152" s="6" t="str">
        <f t="shared" ca="1" si="13"/>
        <v/>
      </c>
      <c r="K152" s="6" t="str">
        <f t="shared" ca="1" si="13"/>
        <v/>
      </c>
      <c r="L152" s="6" t="str">
        <f t="shared" ca="1" si="13"/>
        <v/>
      </c>
      <c r="M152" s="8" t="str">
        <f ca="1">IF($A152="","",RANK($D152,OFFSET($D$2,,,MAX($A:$A)),1)+COUNTIF($D$1:$D151,$D152))</f>
        <v/>
      </c>
      <c r="N152" s="9" t="str">
        <f t="shared" ca="1" si="14"/>
        <v/>
      </c>
      <c r="O152" s="9" t="str">
        <f t="shared" ca="1" si="15"/>
        <v/>
      </c>
    </row>
    <row r="153" spans="1:15" ht="21" x14ac:dyDescent="0.25">
      <c r="A153" s="5" t="str">
        <f>IF(ROW($A152)&lt;=MAX(المبيعات!$K:$K),ROW($A152),"")</f>
        <v/>
      </c>
      <c r="B153" s="5" t="str">
        <f>IF($A153="","",IF(ISERROR(MATCH($A153,المشتريات!$K:$K,0)),"المبيعات","المشتريات"))</f>
        <v/>
      </c>
      <c r="C153" s="1" t="str">
        <f t="shared" ca="1" si="12"/>
        <v/>
      </c>
      <c r="D153" s="2" t="str">
        <f t="shared" ca="1" si="13"/>
        <v/>
      </c>
      <c r="E153" s="6" t="str">
        <f t="shared" ca="1" si="13"/>
        <v/>
      </c>
      <c r="F153" s="6" t="str">
        <f t="shared" ca="1" si="13"/>
        <v/>
      </c>
      <c r="G153" s="6" t="str">
        <f t="shared" ca="1" si="13"/>
        <v/>
      </c>
      <c r="H153" s="6" t="str">
        <f t="shared" ca="1" si="13"/>
        <v/>
      </c>
      <c r="I153" s="6" t="str">
        <f t="shared" ca="1" si="13"/>
        <v/>
      </c>
      <c r="J153" s="6" t="str">
        <f t="shared" ca="1" si="13"/>
        <v/>
      </c>
      <c r="K153" s="6" t="str">
        <f t="shared" ca="1" si="13"/>
        <v/>
      </c>
      <c r="L153" s="6" t="str">
        <f t="shared" ca="1" si="13"/>
        <v/>
      </c>
      <c r="M153" s="8" t="str">
        <f ca="1">IF($A153="","",RANK($D153,OFFSET($D$2,,,MAX($A:$A)),1)+COUNTIF($D$1:$D152,$D153))</f>
        <v/>
      </c>
      <c r="N153" s="9" t="str">
        <f t="shared" ca="1" si="14"/>
        <v/>
      </c>
      <c r="O153" s="9" t="str">
        <f t="shared" ca="1" si="15"/>
        <v/>
      </c>
    </row>
    <row r="154" spans="1:15" ht="21" x14ac:dyDescent="0.25">
      <c r="A154" s="5" t="str">
        <f>IF(ROW($A153)&lt;=MAX(المبيعات!$K:$K),ROW($A153),"")</f>
        <v/>
      </c>
      <c r="B154" s="5" t="str">
        <f>IF($A154="","",IF(ISERROR(MATCH($A154,المشتريات!$K:$K,0)),"المبيعات","المشتريات"))</f>
        <v/>
      </c>
      <c r="C154" s="1" t="str">
        <f t="shared" ca="1" si="12"/>
        <v/>
      </c>
      <c r="D154" s="2" t="str">
        <f t="shared" ca="1" si="13"/>
        <v/>
      </c>
      <c r="E154" s="6" t="str">
        <f t="shared" ca="1" si="13"/>
        <v/>
      </c>
      <c r="F154" s="6" t="str">
        <f t="shared" ca="1" si="13"/>
        <v/>
      </c>
      <c r="G154" s="6" t="str">
        <f t="shared" ca="1" si="13"/>
        <v/>
      </c>
      <c r="H154" s="6" t="str">
        <f t="shared" ca="1" si="13"/>
        <v/>
      </c>
      <c r="I154" s="6" t="str">
        <f t="shared" ca="1" si="13"/>
        <v/>
      </c>
      <c r="J154" s="6" t="str">
        <f t="shared" ca="1" si="13"/>
        <v/>
      </c>
      <c r="K154" s="6" t="str">
        <f t="shared" ca="1" si="13"/>
        <v/>
      </c>
      <c r="L154" s="6" t="str">
        <f t="shared" ca="1" si="13"/>
        <v/>
      </c>
      <c r="M154" s="8" t="str">
        <f ca="1">IF($A154="","",RANK($D154,OFFSET($D$2,,,MAX($A:$A)),1)+COUNTIF($D$1:$D153,$D154))</f>
        <v/>
      </c>
      <c r="N154" s="9" t="str">
        <f t="shared" ca="1" si="14"/>
        <v/>
      </c>
      <c r="O154" s="9" t="str">
        <f t="shared" ca="1" si="15"/>
        <v/>
      </c>
    </row>
    <row r="155" spans="1:15" ht="21" x14ac:dyDescent="0.25">
      <c r="A155" s="5" t="str">
        <f>IF(ROW($A154)&lt;=MAX(المبيعات!$K:$K),ROW($A154),"")</f>
        <v/>
      </c>
      <c r="B155" s="5" t="str">
        <f>IF($A155="","",IF(ISERROR(MATCH($A155,المشتريات!$K:$K,0)),"المبيعات","المشتريات"))</f>
        <v/>
      </c>
      <c r="C155" s="1" t="str">
        <f t="shared" ca="1" si="12"/>
        <v/>
      </c>
      <c r="D155" s="2" t="str">
        <f t="shared" ca="1" si="13"/>
        <v/>
      </c>
      <c r="E155" s="6" t="str">
        <f t="shared" ca="1" si="13"/>
        <v/>
      </c>
      <c r="F155" s="6" t="str">
        <f t="shared" ca="1" si="13"/>
        <v/>
      </c>
      <c r="G155" s="6" t="str">
        <f t="shared" ca="1" si="13"/>
        <v/>
      </c>
      <c r="H155" s="6" t="str">
        <f t="shared" ca="1" si="13"/>
        <v/>
      </c>
      <c r="I155" s="6" t="str">
        <f t="shared" ca="1" si="13"/>
        <v/>
      </c>
      <c r="J155" s="6" t="str">
        <f t="shared" ca="1" si="13"/>
        <v/>
      </c>
      <c r="K155" s="6" t="str">
        <f t="shared" ca="1" si="13"/>
        <v/>
      </c>
      <c r="L155" s="6" t="str">
        <f t="shared" ca="1" si="13"/>
        <v/>
      </c>
      <c r="M155" s="8" t="str">
        <f ca="1">IF($A155="","",RANK($D155,OFFSET($D$2,,,MAX($A:$A)),1)+COUNTIF($D$1:$D154,$D155))</f>
        <v/>
      </c>
      <c r="N155" s="9" t="str">
        <f t="shared" ca="1" si="14"/>
        <v/>
      </c>
      <c r="O155" s="9" t="str">
        <f t="shared" ca="1" si="15"/>
        <v/>
      </c>
    </row>
    <row r="156" spans="1:15" ht="21" x14ac:dyDescent="0.25">
      <c r="A156" s="5" t="str">
        <f>IF(ROW($A155)&lt;=MAX(المبيعات!$K:$K),ROW($A155),"")</f>
        <v/>
      </c>
      <c r="B156" s="5" t="str">
        <f>IF($A156="","",IF(ISERROR(MATCH($A156,المشتريات!$K:$K,0)),"المبيعات","المشتريات"))</f>
        <v/>
      </c>
      <c r="C156" s="1" t="str">
        <f t="shared" ca="1" si="12"/>
        <v/>
      </c>
      <c r="D156" s="2" t="str">
        <f t="shared" ca="1" si="13"/>
        <v/>
      </c>
      <c r="E156" s="6" t="str">
        <f t="shared" ca="1" si="13"/>
        <v/>
      </c>
      <c r="F156" s="6" t="str">
        <f t="shared" ca="1" si="13"/>
        <v/>
      </c>
      <c r="G156" s="6" t="str">
        <f t="shared" ca="1" si="13"/>
        <v/>
      </c>
      <c r="H156" s="6" t="str">
        <f t="shared" ca="1" si="13"/>
        <v/>
      </c>
      <c r="I156" s="6" t="str">
        <f t="shared" ca="1" si="13"/>
        <v/>
      </c>
      <c r="J156" s="6" t="str">
        <f t="shared" ca="1" si="13"/>
        <v/>
      </c>
      <c r="K156" s="6" t="str">
        <f t="shared" ca="1" si="13"/>
        <v/>
      </c>
      <c r="L156" s="6" t="str">
        <f t="shared" ca="1" si="13"/>
        <v/>
      </c>
      <c r="M156" s="8" t="str">
        <f ca="1">IF($A156="","",RANK($D156,OFFSET($D$2,,,MAX($A:$A)),1)+COUNTIF($D$1:$D155,$D156))</f>
        <v/>
      </c>
      <c r="N156" s="9" t="str">
        <f t="shared" ca="1" si="14"/>
        <v/>
      </c>
      <c r="O156" s="9" t="str">
        <f t="shared" ca="1" si="15"/>
        <v/>
      </c>
    </row>
    <row r="157" spans="1:15" ht="21" x14ac:dyDescent="0.25">
      <c r="A157" s="5" t="str">
        <f>IF(ROW($A156)&lt;=MAX(المبيعات!$K:$K),ROW($A156),"")</f>
        <v/>
      </c>
      <c r="B157" s="5" t="str">
        <f>IF($A157="","",IF(ISERROR(MATCH($A157,المشتريات!$K:$K,0)),"المبيعات","المشتريات"))</f>
        <v/>
      </c>
      <c r="C157" s="1" t="str">
        <f t="shared" ca="1" si="12"/>
        <v/>
      </c>
      <c r="D157" s="2" t="str">
        <f t="shared" ca="1" si="13"/>
        <v/>
      </c>
      <c r="E157" s="6" t="str">
        <f t="shared" ca="1" si="13"/>
        <v/>
      </c>
      <c r="F157" s="6" t="str">
        <f t="shared" ca="1" si="13"/>
        <v/>
      </c>
      <c r="G157" s="6" t="str">
        <f t="shared" ca="1" si="13"/>
        <v/>
      </c>
      <c r="H157" s="6" t="str">
        <f t="shared" ca="1" si="13"/>
        <v/>
      </c>
      <c r="I157" s="6" t="str">
        <f t="shared" ca="1" si="13"/>
        <v/>
      </c>
      <c r="J157" s="6" t="str">
        <f t="shared" ca="1" si="13"/>
        <v/>
      </c>
      <c r="K157" s="6" t="str">
        <f t="shared" ca="1" si="13"/>
        <v/>
      </c>
      <c r="L157" s="6" t="str">
        <f t="shared" ca="1" si="13"/>
        <v/>
      </c>
      <c r="M157" s="8" t="str">
        <f ca="1">IF($A157="","",RANK($D157,OFFSET($D$2,,,MAX($A:$A)),1)+COUNTIF($D$1:$D156,$D157))</f>
        <v/>
      </c>
      <c r="N157" s="9" t="str">
        <f t="shared" ca="1" si="14"/>
        <v/>
      </c>
      <c r="O157" s="9" t="str">
        <f t="shared" ca="1" si="15"/>
        <v/>
      </c>
    </row>
    <row r="158" spans="1:15" ht="21" x14ac:dyDescent="0.25">
      <c r="A158" s="5" t="str">
        <f>IF(ROW($A157)&lt;=MAX(المبيعات!$K:$K),ROW($A157),"")</f>
        <v/>
      </c>
      <c r="B158" s="5" t="str">
        <f>IF($A158="","",IF(ISERROR(MATCH($A158,المشتريات!$K:$K,0)),"المبيعات","المشتريات"))</f>
        <v/>
      </c>
      <c r="C158" s="1" t="str">
        <f t="shared" ca="1" si="12"/>
        <v/>
      </c>
      <c r="D158" s="2" t="str">
        <f t="shared" ca="1" si="13"/>
        <v/>
      </c>
      <c r="E158" s="6" t="str">
        <f t="shared" ca="1" si="13"/>
        <v/>
      </c>
      <c r="F158" s="6" t="str">
        <f t="shared" ca="1" si="13"/>
        <v/>
      </c>
      <c r="G158" s="6" t="str">
        <f t="shared" ca="1" si="13"/>
        <v/>
      </c>
      <c r="H158" s="6" t="str">
        <f t="shared" ca="1" si="13"/>
        <v/>
      </c>
      <c r="I158" s="6" t="str">
        <f t="shared" ca="1" si="13"/>
        <v/>
      </c>
      <c r="J158" s="6" t="str">
        <f t="shared" ca="1" si="13"/>
        <v/>
      </c>
      <c r="K158" s="6" t="str">
        <f t="shared" ca="1" si="13"/>
        <v/>
      </c>
      <c r="L158" s="6" t="str">
        <f t="shared" ca="1" si="13"/>
        <v/>
      </c>
      <c r="M158" s="8" t="str">
        <f ca="1">IF($A158="","",RANK($D158,OFFSET($D$2,,,MAX($A:$A)),1)+COUNTIF($D$1:$D157,$D158))</f>
        <v/>
      </c>
      <c r="N158" s="9" t="str">
        <f t="shared" ca="1" si="14"/>
        <v/>
      </c>
      <c r="O158" s="9" t="str">
        <f t="shared" ca="1" si="15"/>
        <v/>
      </c>
    </row>
    <row r="159" spans="1:15" ht="21" x14ac:dyDescent="0.25">
      <c r="A159" s="5" t="str">
        <f>IF(ROW($A158)&lt;=MAX(المبيعات!$K:$K),ROW($A158),"")</f>
        <v/>
      </c>
      <c r="B159" s="5" t="str">
        <f>IF($A159="","",IF(ISERROR(MATCH($A159,المشتريات!$K:$K,0)),"المبيعات","المشتريات"))</f>
        <v/>
      </c>
      <c r="C159" s="1" t="str">
        <f t="shared" ca="1" si="12"/>
        <v/>
      </c>
      <c r="D159" s="2" t="str">
        <f t="shared" ca="1" si="13"/>
        <v/>
      </c>
      <c r="E159" s="6" t="str">
        <f t="shared" ca="1" si="13"/>
        <v/>
      </c>
      <c r="F159" s="6" t="str">
        <f t="shared" ca="1" si="13"/>
        <v/>
      </c>
      <c r="G159" s="6" t="str">
        <f t="shared" ca="1" si="13"/>
        <v/>
      </c>
      <c r="H159" s="6" t="str">
        <f t="shared" ca="1" si="13"/>
        <v/>
      </c>
      <c r="I159" s="6" t="str">
        <f t="shared" ca="1" si="13"/>
        <v/>
      </c>
      <c r="J159" s="6" t="str">
        <f t="shared" ref="D159:L187" ca="1" si="16">IF($A159="","",OFFSET(INDIRECT($B159&amp;"!$A$1"),MATCH($A159,INDIRECT($B159&amp;"!$K:$K"),0)-1,MATCH(J$1,INDIRECT($B159&amp;"!$1:$1"),0)-1))</f>
        <v/>
      </c>
      <c r="K159" s="6" t="str">
        <f t="shared" ca="1" si="16"/>
        <v/>
      </c>
      <c r="L159" s="6" t="str">
        <f t="shared" ca="1" si="16"/>
        <v/>
      </c>
      <c r="M159" s="8" t="str">
        <f ca="1">IF($A159="","",RANK($D159,OFFSET($D$2,,,MAX($A:$A)),1)+COUNTIF($D$1:$D158,$D159))</f>
        <v/>
      </c>
      <c r="N159" s="9" t="str">
        <f t="shared" ca="1" si="14"/>
        <v/>
      </c>
      <c r="O159" s="9" t="str">
        <f t="shared" ca="1" si="15"/>
        <v/>
      </c>
    </row>
    <row r="160" spans="1:15" ht="21" x14ac:dyDescent="0.25">
      <c r="A160" s="5" t="str">
        <f>IF(ROW($A159)&lt;=MAX(المبيعات!$K:$K),ROW($A159),"")</f>
        <v/>
      </c>
      <c r="B160" s="5" t="str">
        <f>IF($A160="","",IF(ISERROR(MATCH($A160,المشتريات!$K:$K,0)),"المبيعات","المشتريات"))</f>
        <v/>
      </c>
      <c r="C160" s="1" t="str">
        <f t="shared" ca="1" si="12"/>
        <v/>
      </c>
      <c r="D160" s="2" t="str">
        <f t="shared" ca="1" si="16"/>
        <v/>
      </c>
      <c r="E160" s="6" t="str">
        <f t="shared" ca="1" si="16"/>
        <v/>
      </c>
      <c r="F160" s="6" t="str">
        <f t="shared" ca="1" si="16"/>
        <v/>
      </c>
      <c r="G160" s="6" t="str">
        <f t="shared" ca="1" si="16"/>
        <v/>
      </c>
      <c r="H160" s="6" t="str">
        <f t="shared" ca="1" si="16"/>
        <v/>
      </c>
      <c r="I160" s="6" t="str">
        <f t="shared" ca="1" si="16"/>
        <v/>
      </c>
      <c r="J160" s="6" t="str">
        <f t="shared" ca="1" si="16"/>
        <v/>
      </c>
      <c r="K160" s="6" t="str">
        <f t="shared" ca="1" si="16"/>
        <v/>
      </c>
      <c r="L160" s="6" t="str">
        <f t="shared" ca="1" si="16"/>
        <v/>
      </c>
      <c r="M160" s="8" t="str">
        <f ca="1">IF($A160="","",RANK($D160,OFFSET($D$2,,,MAX($A:$A)),1)+COUNTIF($D$1:$D159,$D160))</f>
        <v/>
      </c>
      <c r="N160" s="9" t="str">
        <f t="shared" ca="1" si="14"/>
        <v/>
      </c>
      <c r="O160" s="9" t="str">
        <f t="shared" ca="1" si="15"/>
        <v/>
      </c>
    </row>
    <row r="161" spans="1:15" ht="21" x14ac:dyDescent="0.25">
      <c r="A161" s="5" t="str">
        <f>IF(ROW($A160)&lt;=MAX(المبيعات!$K:$K),ROW($A160),"")</f>
        <v/>
      </c>
      <c r="B161" s="5" t="str">
        <f>IF($A161="","",IF(ISERROR(MATCH($A161,المشتريات!$K:$K,0)),"المبيعات","المشتريات"))</f>
        <v/>
      </c>
      <c r="C161" s="1" t="str">
        <f t="shared" ca="1" si="12"/>
        <v/>
      </c>
      <c r="D161" s="2" t="str">
        <f t="shared" ca="1" si="16"/>
        <v/>
      </c>
      <c r="E161" s="6" t="str">
        <f t="shared" ca="1" si="16"/>
        <v/>
      </c>
      <c r="F161" s="6" t="str">
        <f t="shared" ca="1" si="16"/>
        <v/>
      </c>
      <c r="G161" s="6" t="str">
        <f t="shared" ca="1" si="16"/>
        <v/>
      </c>
      <c r="H161" s="6" t="str">
        <f t="shared" ca="1" si="16"/>
        <v/>
      </c>
      <c r="I161" s="6" t="str">
        <f t="shared" ca="1" si="16"/>
        <v/>
      </c>
      <c r="J161" s="6" t="str">
        <f t="shared" ca="1" si="16"/>
        <v/>
      </c>
      <c r="K161" s="6" t="str">
        <f t="shared" ca="1" si="16"/>
        <v/>
      </c>
      <c r="L161" s="6" t="str">
        <f t="shared" ca="1" si="16"/>
        <v/>
      </c>
      <c r="M161" s="8" t="str">
        <f ca="1">IF($A161="","",RANK($D161,OFFSET($D$2,,,MAX($A:$A)),1)+COUNTIF($D$1:$D160,$D161))</f>
        <v/>
      </c>
      <c r="N161" s="9" t="str">
        <f t="shared" ca="1" si="14"/>
        <v/>
      </c>
      <c r="O161" s="9" t="str">
        <f t="shared" ca="1" si="15"/>
        <v/>
      </c>
    </row>
    <row r="162" spans="1:15" ht="21" x14ac:dyDescent="0.25">
      <c r="A162" s="5" t="str">
        <f>IF(ROW($A161)&lt;=MAX(المبيعات!$K:$K),ROW($A161),"")</f>
        <v/>
      </c>
      <c r="B162" s="5" t="str">
        <f>IF($A162="","",IF(ISERROR(MATCH($A162,المشتريات!$K:$K,0)),"المبيعات","المشتريات"))</f>
        <v/>
      </c>
      <c r="C162" s="1" t="str">
        <f t="shared" ca="1" si="12"/>
        <v/>
      </c>
      <c r="D162" s="2" t="str">
        <f t="shared" ca="1" si="16"/>
        <v/>
      </c>
      <c r="E162" s="6" t="str">
        <f t="shared" ca="1" si="16"/>
        <v/>
      </c>
      <c r="F162" s="6" t="str">
        <f t="shared" ca="1" si="16"/>
        <v/>
      </c>
      <c r="G162" s="6" t="str">
        <f t="shared" ca="1" si="16"/>
        <v/>
      </c>
      <c r="H162" s="6" t="str">
        <f t="shared" ca="1" si="16"/>
        <v/>
      </c>
      <c r="I162" s="6" t="str">
        <f t="shared" ca="1" si="16"/>
        <v/>
      </c>
      <c r="J162" s="6" t="str">
        <f t="shared" ca="1" si="16"/>
        <v/>
      </c>
      <c r="K162" s="6" t="str">
        <f t="shared" ca="1" si="16"/>
        <v/>
      </c>
      <c r="L162" s="6" t="str">
        <f t="shared" ca="1" si="16"/>
        <v/>
      </c>
      <c r="M162" s="8" t="str">
        <f ca="1">IF($A162="","",RANK($D162,OFFSET($D$2,,,MAX($A:$A)),1)+COUNTIF($D$1:$D161,$D162))</f>
        <v/>
      </c>
      <c r="N162" s="9" t="str">
        <f t="shared" ca="1" si="14"/>
        <v/>
      </c>
      <c r="O162" s="9" t="str">
        <f t="shared" ca="1" si="15"/>
        <v/>
      </c>
    </row>
    <row r="163" spans="1:15" ht="21" x14ac:dyDescent="0.25">
      <c r="A163" s="5" t="str">
        <f>IF(ROW($A162)&lt;=MAX(المبيعات!$K:$K),ROW($A162),"")</f>
        <v/>
      </c>
      <c r="B163" s="5" t="str">
        <f>IF($A163="","",IF(ISERROR(MATCH($A163,المشتريات!$K:$K,0)),"المبيعات","المشتريات"))</f>
        <v/>
      </c>
      <c r="C163" s="1" t="str">
        <f t="shared" ca="1" si="12"/>
        <v/>
      </c>
      <c r="D163" s="2" t="str">
        <f t="shared" ca="1" si="16"/>
        <v/>
      </c>
      <c r="E163" s="6" t="str">
        <f t="shared" ca="1" si="16"/>
        <v/>
      </c>
      <c r="F163" s="6" t="str">
        <f t="shared" ca="1" si="16"/>
        <v/>
      </c>
      <c r="G163" s="6" t="str">
        <f t="shared" ca="1" si="16"/>
        <v/>
      </c>
      <c r="H163" s="6" t="str">
        <f t="shared" ca="1" si="16"/>
        <v/>
      </c>
      <c r="I163" s="6" t="str">
        <f t="shared" ca="1" si="16"/>
        <v/>
      </c>
      <c r="J163" s="6" t="str">
        <f t="shared" ca="1" si="16"/>
        <v/>
      </c>
      <c r="K163" s="6" t="str">
        <f t="shared" ca="1" si="16"/>
        <v/>
      </c>
      <c r="L163" s="6" t="str">
        <f t="shared" ca="1" si="16"/>
        <v/>
      </c>
      <c r="M163" s="8" t="str">
        <f ca="1">IF($A163="","",RANK($D163,OFFSET($D$2,,,MAX($A:$A)),1)+COUNTIF($D$1:$D162,$D163))</f>
        <v/>
      </c>
      <c r="N163" s="9" t="str">
        <f t="shared" ca="1" si="14"/>
        <v/>
      </c>
      <c r="O163" s="9" t="str">
        <f t="shared" ca="1" si="15"/>
        <v/>
      </c>
    </row>
    <row r="164" spans="1:15" ht="21" x14ac:dyDescent="0.25">
      <c r="A164" s="5" t="str">
        <f>IF(ROW($A163)&lt;=MAX(المبيعات!$K:$K),ROW($A163),"")</f>
        <v/>
      </c>
      <c r="B164" s="5" t="str">
        <f>IF($A164="","",IF(ISERROR(MATCH($A164,المشتريات!$K:$K,0)),"المبيعات","المشتريات"))</f>
        <v/>
      </c>
      <c r="C164" s="1" t="str">
        <f t="shared" ca="1" si="12"/>
        <v/>
      </c>
      <c r="D164" s="2" t="str">
        <f t="shared" ca="1" si="16"/>
        <v/>
      </c>
      <c r="E164" s="6" t="str">
        <f t="shared" ca="1" si="16"/>
        <v/>
      </c>
      <c r="F164" s="6" t="str">
        <f t="shared" ca="1" si="16"/>
        <v/>
      </c>
      <c r="G164" s="6" t="str">
        <f t="shared" ca="1" si="16"/>
        <v/>
      </c>
      <c r="H164" s="6" t="str">
        <f t="shared" ca="1" si="16"/>
        <v/>
      </c>
      <c r="I164" s="6" t="str">
        <f t="shared" ca="1" si="16"/>
        <v/>
      </c>
      <c r="J164" s="6" t="str">
        <f t="shared" ca="1" si="16"/>
        <v/>
      </c>
      <c r="K164" s="6" t="str">
        <f t="shared" ca="1" si="16"/>
        <v/>
      </c>
      <c r="L164" s="6" t="str">
        <f t="shared" ca="1" si="16"/>
        <v/>
      </c>
      <c r="M164" s="8" t="str">
        <f ca="1">IF($A164="","",RANK($D164,OFFSET($D$2,,,MAX($A:$A)),1)+COUNTIF($D$1:$D163,$D164))</f>
        <v/>
      </c>
      <c r="N164" s="9" t="str">
        <f t="shared" ca="1" si="14"/>
        <v/>
      </c>
      <c r="O164" s="9" t="str">
        <f t="shared" ca="1" si="15"/>
        <v/>
      </c>
    </row>
    <row r="165" spans="1:15" ht="21" x14ac:dyDescent="0.25">
      <c r="A165" s="5" t="str">
        <f>IF(ROW($A164)&lt;=MAX(المبيعات!$K:$K),ROW($A164),"")</f>
        <v/>
      </c>
      <c r="B165" s="5" t="str">
        <f>IF($A165="","",IF(ISERROR(MATCH($A165,المشتريات!$K:$K,0)),"المبيعات","المشتريات"))</f>
        <v/>
      </c>
      <c r="C165" s="1" t="str">
        <f t="shared" ca="1" si="12"/>
        <v/>
      </c>
      <c r="D165" s="2" t="str">
        <f t="shared" ca="1" si="16"/>
        <v/>
      </c>
      <c r="E165" s="6" t="str">
        <f t="shared" ca="1" si="16"/>
        <v/>
      </c>
      <c r="F165" s="6" t="str">
        <f t="shared" ca="1" si="16"/>
        <v/>
      </c>
      <c r="G165" s="6" t="str">
        <f t="shared" ca="1" si="16"/>
        <v/>
      </c>
      <c r="H165" s="6" t="str">
        <f t="shared" ca="1" si="16"/>
        <v/>
      </c>
      <c r="I165" s="6" t="str">
        <f t="shared" ca="1" si="16"/>
        <v/>
      </c>
      <c r="J165" s="6" t="str">
        <f t="shared" ca="1" si="16"/>
        <v/>
      </c>
      <c r="K165" s="6" t="str">
        <f t="shared" ca="1" si="16"/>
        <v/>
      </c>
      <c r="L165" s="6" t="str">
        <f t="shared" ca="1" si="16"/>
        <v/>
      </c>
      <c r="M165" s="8" t="str">
        <f ca="1">IF($A165="","",RANK($D165,OFFSET($D$2,,,MAX($A:$A)),1)+COUNTIF($D$1:$D164,$D165))</f>
        <v/>
      </c>
      <c r="N165" s="9" t="str">
        <f t="shared" ca="1" si="14"/>
        <v/>
      </c>
      <c r="O165" s="9" t="str">
        <f t="shared" ca="1" si="15"/>
        <v/>
      </c>
    </row>
    <row r="166" spans="1:15" ht="21" x14ac:dyDescent="0.25">
      <c r="A166" s="5" t="str">
        <f>IF(ROW($A165)&lt;=MAX(المبيعات!$K:$K),ROW($A165),"")</f>
        <v/>
      </c>
      <c r="B166" s="5" t="str">
        <f>IF($A166="","",IF(ISERROR(MATCH($A166,المشتريات!$K:$K,0)),"المبيعات","المشتريات"))</f>
        <v/>
      </c>
      <c r="C166" s="1" t="str">
        <f t="shared" ca="1" si="12"/>
        <v/>
      </c>
      <c r="D166" s="2" t="str">
        <f t="shared" ca="1" si="16"/>
        <v/>
      </c>
      <c r="E166" s="6" t="str">
        <f t="shared" ca="1" si="16"/>
        <v/>
      </c>
      <c r="F166" s="6" t="str">
        <f t="shared" ca="1" si="16"/>
        <v/>
      </c>
      <c r="G166" s="6" t="str">
        <f t="shared" ca="1" si="16"/>
        <v/>
      </c>
      <c r="H166" s="6" t="str">
        <f t="shared" ca="1" si="16"/>
        <v/>
      </c>
      <c r="I166" s="6" t="str">
        <f t="shared" ca="1" si="16"/>
        <v/>
      </c>
      <c r="J166" s="6" t="str">
        <f t="shared" ca="1" si="16"/>
        <v/>
      </c>
      <c r="K166" s="6" t="str">
        <f t="shared" ca="1" si="16"/>
        <v/>
      </c>
      <c r="L166" s="6" t="str">
        <f t="shared" ca="1" si="16"/>
        <v/>
      </c>
      <c r="M166" s="8" t="str">
        <f ca="1">IF($A166="","",RANK($D166,OFFSET($D$2,,,MAX($A:$A)),1)+COUNTIF($D$1:$D165,$D166))</f>
        <v/>
      </c>
      <c r="N166" s="9" t="str">
        <f t="shared" ca="1" si="14"/>
        <v/>
      </c>
      <c r="O166" s="9" t="str">
        <f t="shared" ca="1" si="15"/>
        <v/>
      </c>
    </row>
    <row r="167" spans="1:15" ht="21" x14ac:dyDescent="0.25">
      <c r="A167" s="5" t="str">
        <f>IF(ROW($A166)&lt;=MAX(المبيعات!$K:$K),ROW($A166),"")</f>
        <v/>
      </c>
      <c r="B167" s="5" t="str">
        <f>IF($A167="","",IF(ISERROR(MATCH($A167,المشتريات!$K:$K,0)),"المبيعات","المشتريات"))</f>
        <v/>
      </c>
      <c r="C167" s="1" t="str">
        <f t="shared" ca="1" si="12"/>
        <v/>
      </c>
      <c r="D167" s="2" t="str">
        <f t="shared" ca="1" si="16"/>
        <v/>
      </c>
      <c r="E167" s="6" t="str">
        <f t="shared" ca="1" si="16"/>
        <v/>
      </c>
      <c r="F167" s="6" t="str">
        <f t="shared" ca="1" si="16"/>
        <v/>
      </c>
      <c r="G167" s="6" t="str">
        <f t="shared" ca="1" si="16"/>
        <v/>
      </c>
      <c r="H167" s="6" t="str">
        <f t="shared" ca="1" si="16"/>
        <v/>
      </c>
      <c r="I167" s="6" t="str">
        <f t="shared" ca="1" si="16"/>
        <v/>
      </c>
      <c r="J167" s="6" t="str">
        <f t="shared" ca="1" si="16"/>
        <v/>
      </c>
      <c r="K167" s="6" t="str">
        <f t="shared" ca="1" si="16"/>
        <v/>
      </c>
      <c r="L167" s="6" t="str">
        <f t="shared" ca="1" si="16"/>
        <v/>
      </c>
      <c r="M167" s="8" t="str">
        <f ca="1">IF($A167="","",RANK($D167,OFFSET($D$2,,,MAX($A:$A)),1)+COUNTIF($D$1:$D166,$D167))</f>
        <v/>
      </c>
      <c r="N167" s="9" t="str">
        <f t="shared" ca="1" si="14"/>
        <v/>
      </c>
      <c r="O167" s="9" t="str">
        <f t="shared" ca="1" si="15"/>
        <v/>
      </c>
    </row>
    <row r="168" spans="1:15" ht="21" x14ac:dyDescent="0.25">
      <c r="A168" s="5" t="str">
        <f>IF(ROW($A167)&lt;=MAX(المبيعات!$K:$K),ROW($A167),"")</f>
        <v/>
      </c>
      <c r="B168" s="5" t="str">
        <f>IF($A168="","",IF(ISERROR(MATCH($A168,المشتريات!$K:$K,0)),"المبيعات","المشتريات"))</f>
        <v/>
      </c>
      <c r="C168" s="1" t="str">
        <f t="shared" ca="1" si="12"/>
        <v/>
      </c>
      <c r="D168" s="2" t="str">
        <f t="shared" ca="1" si="16"/>
        <v/>
      </c>
      <c r="E168" s="6" t="str">
        <f t="shared" ca="1" si="16"/>
        <v/>
      </c>
      <c r="F168" s="6" t="str">
        <f t="shared" ca="1" si="16"/>
        <v/>
      </c>
      <c r="G168" s="6" t="str">
        <f t="shared" ca="1" si="16"/>
        <v/>
      </c>
      <c r="H168" s="6" t="str">
        <f t="shared" ca="1" si="16"/>
        <v/>
      </c>
      <c r="I168" s="6" t="str">
        <f t="shared" ca="1" si="16"/>
        <v/>
      </c>
      <c r="J168" s="6" t="str">
        <f t="shared" ca="1" si="16"/>
        <v/>
      </c>
      <c r="K168" s="6" t="str">
        <f t="shared" ca="1" si="16"/>
        <v/>
      </c>
      <c r="L168" s="6" t="str">
        <f t="shared" ca="1" si="16"/>
        <v/>
      </c>
      <c r="M168" s="8" t="str">
        <f ca="1">IF($A168="","",RANK($D168,OFFSET($D$2,,,MAX($A:$A)),1)+COUNTIF($D$1:$D167,$D168))</f>
        <v/>
      </c>
      <c r="N168" s="9" t="str">
        <f t="shared" ca="1" si="14"/>
        <v/>
      </c>
      <c r="O168" s="9" t="str">
        <f t="shared" ca="1" si="15"/>
        <v/>
      </c>
    </row>
    <row r="169" spans="1:15" ht="21" x14ac:dyDescent="0.25">
      <c r="A169" s="5" t="str">
        <f>IF(ROW($A168)&lt;=MAX(المبيعات!$K:$K),ROW($A168),"")</f>
        <v/>
      </c>
      <c r="B169" s="5" t="str">
        <f>IF($A169="","",IF(ISERROR(MATCH($A169,المشتريات!$K:$K,0)),"المبيعات","المشتريات"))</f>
        <v/>
      </c>
      <c r="C169" s="1" t="str">
        <f t="shared" ca="1" si="12"/>
        <v/>
      </c>
      <c r="D169" s="2" t="str">
        <f t="shared" ca="1" si="16"/>
        <v/>
      </c>
      <c r="E169" s="6" t="str">
        <f t="shared" ca="1" si="16"/>
        <v/>
      </c>
      <c r="F169" s="6" t="str">
        <f t="shared" ca="1" si="16"/>
        <v/>
      </c>
      <c r="G169" s="6" t="str">
        <f t="shared" ca="1" si="16"/>
        <v/>
      </c>
      <c r="H169" s="6" t="str">
        <f t="shared" ca="1" si="16"/>
        <v/>
      </c>
      <c r="I169" s="6" t="str">
        <f t="shared" ca="1" si="16"/>
        <v/>
      </c>
      <c r="J169" s="6" t="str">
        <f t="shared" ca="1" si="16"/>
        <v/>
      </c>
      <c r="K169" s="6" t="str">
        <f t="shared" ca="1" si="16"/>
        <v/>
      </c>
      <c r="L169" s="6" t="str">
        <f t="shared" ca="1" si="16"/>
        <v/>
      </c>
      <c r="M169" s="8" t="str">
        <f ca="1">IF($A169="","",RANK($D169,OFFSET($D$2,,,MAX($A:$A)),1)+COUNTIF($D$1:$D168,$D169))</f>
        <v/>
      </c>
      <c r="N169" s="9" t="str">
        <f t="shared" ca="1" si="14"/>
        <v/>
      </c>
      <c r="O169" s="9" t="str">
        <f t="shared" ca="1" si="15"/>
        <v/>
      </c>
    </row>
    <row r="170" spans="1:15" ht="21" x14ac:dyDescent="0.25">
      <c r="A170" s="5" t="str">
        <f>IF(ROW($A169)&lt;=MAX(المبيعات!$K:$K),ROW($A169),"")</f>
        <v/>
      </c>
      <c r="B170" s="5" t="str">
        <f>IF($A170="","",IF(ISERROR(MATCH($A170,المشتريات!$K:$K,0)),"المبيعات","المشتريات"))</f>
        <v/>
      </c>
      <c r="C170" s="1" t="str">
        <f t="shared" ca="1" si="12"/>
        <v/>
      </c>
      <c r="D170" s="2" t="str">
        <f t="shared" ca="1" si="16"/>
        <v/>
      </c>
      <c r="E170" s="6" t="str">
        <f t="shared" ca="1" si="16"/>
        <v/>
      </c>
      <c r="F170" s="6" t="str">
        <f t="shared" ca="1" si="16"/>
        <v/>
      </c>
      <c r="G170" s="6" t="str">
        <f t="shared" ca="1" si="16"/>
        <v/>
      </c>
      <c r="H170" s="6" t="str">
        <f t="shared" ca="1" si="16"/>
        <v/>
      </c>
      <c r="I170" s="6" t="str">
        <f t="shared" ca="1" si="16"/>
        <v/>
      </c>
      <c r="J170" s="6" t="str">
        <f t="shared" ca="1" si="16"/>
        <v/>
      </c>
      <c r="K170" s="6" t="str">
        <f t="shared" ca="1" si="16"/>
        <v/>
      </c>
      <c r="L170" s="6" t="str">
        <f t="shared" ca="1" si="16"/>
        <v/>
      </c>
      <c r="M170" s="8" t="str">
        <f ca="1">IF($A170="","",RANK($D170,OFFSET($D$2,,,MAX($A:$A)),1)+COUNTIF($D$1:$D169,$D170))</f>
        <v/>
      </c>
      <c r="N170" s="9" t="str">
        <f t="shared" ca="1" si="14"/>
        <v/>
      </c>
      <c r="O170" s="9" t="str">
        <f t="shared" ca="1" si="15"/>
        <v/>
      </c>
    </row>
    <row r="171" spans="1:15" ht="21" x14ac:dyDescent="0.25">
      <c r="A171" s="5" t="str">
        <f>IF(ROW($A170)&lt;=MAX(المبيعات!$K:$K),ROW($A170),"")</f>
        <v/>
      </c>
      <c r="B171" s="5" t="str">
        <f>IF($A171="","",IF(ISERROR(MATCH($A171,المشتريات!$K:$K,0)),"المبيعات","المشتريات"))</f>
        <v/>
      </c>
      <c r="C171" s="1" t="str">
        <f t="shared" ca="1" si="12"/>
        <v/>
      </c>
      <c r="D171" s="2" t="str">
        <f t="shared" ca="1" si="16"/>
        <v/>
      </c>
      <c r="E171" s="6" t="str">
        <f t="shared" ca="1" si="16"/>
        <v/>
      </c>
      <c r="F171" s="6" t="str">
        <f t="shared" ca="1" si="16"/>
        <v/>
      </c>
      <c r="G171" s="6" t="str">
        <f t="shared" ca="1" si="16"/>
        <v/>
      </c>
      <c r="H171" s="6" t="str">
        <f t="shared" ca="1" si="16"/>
        <v/>
      </c>
      <c r="I171" s="6" t="str">
        <f t="shared" ca="1" si="16"/>
        <v/>
      </c>
      <c r="J171" s="6" t="str">
        <f t="shared" ca="1" si="16"/>
        <v/>
      </c>
      <c r="K171" s="6" t="str">
        <f t="shared" ca="1" si="16"/>
        <v/>
      </c>
      <c r="L171" s="6" t="str">
        <f t="shared" ca="1" si="16"/>
        <v/>
      </c>
      <c r="M171" s="8" t="str">
        <f ca="1">IF($A171="","",RANK($D171,OFFSET($D$2,,,MAX($A:$A)),1)+COUNTIF($D$1:$D170,$D171))</f>
        <v/>
      </c>
      <c r="N171" s="9" t="str">
        <f t="shared" ca="1" si="14"/>
        <v/>
      </c>
      <c r="O171" s="9" t="str">
        <f t="shared" ca="1" si="15"/>
        <v/>
      </c>
    </row>
    <row r="172" spans="1:15" ht="21" x14ac:dyDescent="0.25">
      <c r="A172" s="5" t="str">
        <f>IF(ROW($A171)&lt;=MAX(المبيعات!$K:$K),ROW($A171),"")</f>
        <v/>
      </c>
      <c r="B172" s="5" t="str">
        <f>IF($A172="","",IF(ISERROR(MATCH($A172,المشتريات!$K:$K,0)),"المبيعات","المشتريات"))</f>
        <v/>
      </c>
      <c r="C172" s="1" t="str">
        <f t="shared" ca="1" si="12"/>
        <v/>
      </c>
      <c r="D172" s="2" t="str">
        <f t="shared" ca="1" si="16"/>
        <v/>
      </c>
      <c r="E172" s="6" t="str">
        <f t="shared" ca="1" si="16"/>
        <v/>
      </c>
      <c r="F172" s="6" t="str">
        <f t="shared" ca="1" si="16"/>
        <v/>
      </c>
      <c r="G172" s="6" t="str">
        <f t="shared" ca="1" si="16"/>
        <v/>
      </c>
      <c r="H172" s="6" t="str">
        <f t="shared" ca="1" si="16"/>
        <v/>
      </c>
      <c r="I172" s="6" t="str">
        <f t="shared" ca="1" si="16"/>
        <v/>
      </c>
      <c r="J172" s="6" t="str">
        <f t="shared" ca="1" si="16"/>
        <v/>
      </c>
      <c r="K172" s="6" t="str">
        <f t="shared" ca="1" si="16"/>
        <v/>
      </c>
      <c r="L172" s="6" t="str">
        <f t="shared" ca="1" si="16"/>
        <v/>
      </c>
      <c r="M172" s="8" t="str">
        <f ca="1">IF($A172="","",RANK($D172,OFFSET($D$2,,,MAX($A:$A)),1)+COUNTIF($D$1:$D171,$D172))</f>
        <v/>
      </c>
      <c r="N172" s="9" t="str">
        <f t="shared" ca="1" si="14"/>
        <v/>
      </c>
      <c r="O172" s="9" t="str">
        <f t="shared" ca="1" si="15"/>
        <v/>
      </c>
    </row>
    <row r="173" spans="1:15" ht="21" x14ac:dyDescent="0.25">
      <c r="A173" s="5" t="str">
        <f>IF(ROW($A172)&lt;=MAX(المبيعات!$K:$K),ROW($A172),"")</f>
        <v/>
      </c>
      <c r="B173" s="5" t="str">
        <f>IF($A173="","",IF(ISERROR(MATCH($A173,المشتريات!$K:$K,0)),"المبيعات","المشتريات"))</f>
        <v/>
      </c>
      <c r="C173" s="1" t="str">
        <f t="shared" ca="1" si="12"/>
        <v/>
      </c>
      <c r="D173" s="2" t="str">
        <f t="shared" ca="1" si="16"/>
        <v/>
      </c>
      <c r="E173" s="6" t="str">
        <f t="shared" ca="1" si="16"/>
        <v/>
      </c>
      <c r="F173" s="6" t="str">
        <f t="shared" ca="1" si="16"/>
        <v/>
      </c>
      <c r="G173" s="6" t="str">
        <f t="shared" ca="1" si="16"/>
        <v/>
      </c>
      <c r="H173" s="6" t="str">
        <f t="shared" ca="1" si="16"/>
        <v/>
      </c>
      <c r="I173" s="6" t="str">
        <f t="shared" ca="1" si="16"/>
        <v/>
      </c>
      <c r="J173" s="6" t="str">
        <f t="shared" ca="1" si="16"/>
        <v/>
      </c>
      <c r="K173" s="6" t="str">
        <f t="shared" ca="1" si="16"/>
        <v/>
      </c>
      <c r="L173" s="6" t="str">
        <f t="shared" ca="1" si="16"/>
        <v/>
      </c>
      <c r="M173" s="8" t="str">
        <f ca="1">IF($A173="","",RANK($D173,OFFSET($D$2,,,MAX($A:$A)),1)+COUNTIF($D$1:$D172,$D173))</f>
        <v/>
      </c>
      <c r="N173" s="9" t="str">
        <f t="shared" ca="1" si="14"/>
        <v/>
      </c>
      <c r="O173" s="9" t="str">
        <f t="shared" ca="1" si="15"/>
        <v/>
      </c>
    </row>
    <row r="174" spans="1:15" ht="21" x14ac:dyDescent="0.25">
      <c r="A174" s="5" t="str">
        <f>IF(ROW($A173)&lt;=MAX(المبيعات!$K:$K),ROW($A173),"")</f>
        <v/>
      </c>
      <c r="B174" s="5" t="str">
        <f>IF($A174="","",IF(ISERROR(MATCH($A174,المشتريات!$K:$K,0)),"المبيعات","المشتريات"))</f>
        <v/>
      </c>
      <c r="C174" s="1" t="str">
        <f t="shared" ca="1" si="12"/>
        <v/>
      </c>
      <c r="D174" s="2" t="str">
        <f t="shared" ca="1" si="16"/>
        <v/>
      </c>
      <c r="E174" s="6" t="str">
        <f t="shared" ca="1" si="16"/>
        <v/>
      </c>
      <c r="F174" s="6" t="str">
        <f t="shared" ca="1" si="16"/>
        <v/>
      </c>
      <c r="G174" s="6" t="str">
        <f t="shared" ca="1" si="16"/>
        <v/>
      </c>
      <c r="H174" s="6" t="str">
        <f t="shared" ca="1" si="16"/>
        <v/>
      </c>
      <c r="I174" s="6" t="str">
        <f t="shared" ca="1" si="16"/>
        <v/>
      </c>
      <c r="J174" s="6" t="str">
        <f t="shared" ca="1" si="16"/>
        <v/>
      </c>
      <c r="K174" s="6" t="str">
        <f t="shared" ca="1" si="16"/>
        <v/>
      </c>
      <c r="L174" s="6" t="str">
        <f t="shared" ca="1" si="16"/>
        <v/>
      </c>
      <c r="M174" s="8" t="str">
        <f ca="1">IF($A174="","",RANK($D174,OFFSET($D$2,,,MAX($A:$A)),1)+COUNTIF($D$1:$D173,$D174))</f>
        <v/>
      </c>
      <c r="N174" s="9" t="str">
        <f t="shared" ca="1" si="14"/>
        <v/>
      </c>
      <c r="O174" s="9" t="str">
        <f t="shared" ca="1" si="15"/>
        <v/>
      </c>
    </row>
    <row r="175" spans="1:15" ht="21" x14ac:dyDescent="0.25">
      <c r="A175" s="5" t="str">
        <f>IF(ROW($A174)&lt;=MAX(المبيعات!$K:$K),ROW($A174),"")</f>
        <v/>
      </c>
      <c r="B175" s="5" t="str">
        <f>IF($A175="","",IF(ISERROR(MATCH($A175,المشتريات!$K:$K,0)),"المبيعات","المشتريات"))</f>
        <v/>
      </c>
      <c r="C175" s="1" t="str">
        <f t="shared" ca="1" si="12"/>
        <v/>
      </c>
      <c r="D175" s="2" t="str">
        <f t="shared" ca="1" si="16"/>
        <v/>
      </c>
      <c r="E175" s="6" t="str">
        <f t="shared" ca="1" si="16"/>
        <v/>
      </c>
      <c r="F175" s="6" t="str">
        <f t="shared" ca="1" si="16"/>
        <v/>
      </c>
      <c r="G175" s="6" t="str">
        <f t="shared" ca="1" si="16"/>
        <v/>
      </c>
      <c r="H175" s="6" t="str">
        <f t="shared" ca="1" si="16"/>
        <v/>
      </c>
      <c r="I175" s="6" t="str">
        <f t="shared" ca="1" si="16"/>
        <v/>
      </c>
      <c r="J175" s="6" t="str">
        <f t="shared" ca="1" si="16"/>
        <v/>
      </c>
      <c r="K175" s="6" t="str">
        <f t="shared" ca="1" si="16"/>
        <v/>
      </c>
      <c r="L175" s="6" t="str">
        <f t="shared" ca="1" si="16"/>
        <v/>
      </c>
      <c r="M175" s="8" t="str">
        <f ca="1">IF($A175="","",RANK($D175,OFFSET($D$2,,,MAX($A:$A)),1)+COUNTIF($D$1:$D174,$D175))</f>
        <v/>
      </c>
      <c r="N175" s="9" t="str">
        <f t="shared" ca="1" si="14"/>
        <v/>
      </c>
      <c r="O175" s="9" t="str">
        <f t="shared" ca="1" si="15"/>
        <v/>
      </c>
    </row>
    <row r="176" spans="1:15" ht="21" x14ac:dyDescent="0.25">
      <c r="A176" s="5" t="str">
        <f>IF(ROW($A175)&lt;=MAX(المبيعات!$K:$K),ROW($A175),"")</f>
        <v/>
      </c>
      <c r="B176" s="5" t="str">
        <f>IF($A176="","",IF(ISERROR(MATCH($A176,المشتريات!$K:$K,0)),"المبيعات","المشتريات"))</f>
        <v/>
      </c>
      <c r="C176" s="1" t="str">
        <f t="shared" ca="1" si="12"/>
        <v/>
      </c>
      <c r="D176" s="2" t="str">
        <f t="shared" ca="1" si="16"/>
        <v/>
      </c>
      <c r="E176" s="6" t="str">
        <f t="shared" ca="1" si="16"/>
        <v/>
      </c>
      <c r="F176" s="6" t="str">
        <f t="shared" ca="1" si="16"/>
        <v/>
      </c>
      <c r="G176" s="6" t="str">
        <f t="shared" ca="1" si="16"/>
        <v/>
      </c>
      <c r="H176" s="6" t="str">
        <f t="shared" ca="1" si="16"/>
        <v/>
      </c>
      <c r="I176" s="6" t="str">
        <f t="shared" ca="1" si="16"/>
        <v/>
      </c>
      <c r="J176" s="6" t="str">
        <f t="shared" ca="1" si="16"/>
        <v/>
      </c>
      <c r="K176" s="6" t="str">
        <f t="shared" ca="1" si="16"/>
        <v/>
      </c>
      <c r="L176" s="6" t="str">
        <f t="shared" ca="1" si="16"/>
        <v/>
      </c>
      <c r="M176" s="8" t="str">
        <f ca="1">IF($A176="","",RANK($D176,OFFSET($D$2,,,MAX($A:$A)),1)+COUNTIF($D$1:$D175,$D176))</f>
        <v/>
      </c>
      <c r="N176" s="9" t="str">
        <f t="shared" ca="1" si="14"/>
        <v/>
      </c>
      <c r="O176" s="9" t="str">
        <f t="shared" ca="1" si="15"/>
        <v/>
      </c>
    </row>
    <row r="177" spans="1:15" ht="21" x14ac:dyDescent="0.25">
      <c r="A177" s="5" t="str">
        <f>IF(ROW($A176)&lt;=MAX(المبيعات!$K:$K),ROW($A176),"")</f>
        <v/>
      </c>
      <c r="B177" s="5" t="str">
        <f>IF($A177="","",IF(ISERROR(MATCH($A177,المشتريات!$K:$K,0)),"المبيعات","المشتريات"))</f>
        <v/>
      </c>
      <c r="C177" s="1" t="str">
        <f t="shared" ca="1" si="12"/>
        <v/>
      </c>
      <c r="D177" s="2" t="str">
        <f t="shared" ca="1" si="16"/>
        <v/>
      </c>
      <c r="E177" s="6" t="str">
        <f t="shared" ca="1" si="16"/>
        <v/>
      </c>
      <c r="F177" s="6" t="str">
        <f t="shared" ca="1" si="16"/>
        <v/>
      </c>
      <c r="G177" s="6" t="str">
        <f t="shared" ca="1" si="16"/>
        <v/>
      </c>
      <c r="H177" s="6" t="str">
        <f t="shared" ca="1" si="16"/>
        <v/>
      </c>
      <c r="I177" s="6" t="str">
        <f t="shared" ca="1" si="16"/>
        <v/>
      </c>
      <c r="J177" s="6" t="str">
        <f t="shared" ca="1" si="16"/>
        <v/>
      </c>
      <c r="K177" s="6" t="str">
        <f t="shared" ca="1" si="16"/>
        <v/>
      </c>
      <c r="L177" s="6" t="str">
        <f t="shared" ca="1" si="16"/>
        <v/>
      </c>
      <c r="M177" s="8" t="str">
        <f ca="1">IF($A177="","",RANK($D177,OFFSET($D$2,,,MAX($A:$A)),1)+COUNTIF($D$1:$D176,$D177))</f>
        <v/>
      </c>
      <c r="N177" s="9" t="str">
        <f t="shared" ca="1" si="14"/>
        <v/>
      </c>
      <c r="O177" s="9" t="str">
        <f t="shared" ca="1" si="15"/>
        <v/>
      </c>
    </row>
    <row r="178" spans="1:15" ht="21" x14ac:dyDescent="0.25">
      <c r="A178" s="5" t="str">
        <f>IF(ROW($A177)&lt;=MAX(المبيعات!$K:$K),ROW($A177),"")</f>
        <v/>
      </c>
      <c r="B178" s="5" t="str">
        <f>IF($A178="","",IF(ISERROR(MATCH($A178,المشتريات!$K:$K,0)),"المبيعات","المشتريات"))</f>
        <v/>
      </c>
      <c r="C178" s="1" t="str">
        <f t="shared" ca="1" si="12"/>
        <v/>
      </c>
      <c r="D178" s="2" t="str">
        <f t="shared" ca="1" si="16"/>
        <v/>
      </c>
      <c r="E178" s="6" t="str">
        <f t="shared" ca="1" si="16"/>
        <v/>
      </c>
      <c r="F178" s="6" t="str">
        <f t="shared" ca="1" si="16"/>
        <v/>
      </c>
      <c r="G178" s="6" t="str">
        <f t="shared" ca="1" si="16"/>
        <v/>
      </c>
      <c r="H178" s="6" t="str">
        <f t="shared" ca="1" si="16"/>
        <v/>
      </c>
      <c r="I178" s="6" t="str">
        <f t="shared" ca="1" si="16"/>
        <v/>
      </c>
      <c r="J178" s="6" t="str">
        <f t="shared" ca="1" si="16"/>
        <v/>
      </c>
      <c r="K178" s="6" t="str">
        <f t="shared" ca="1" si="16"/>
        <v/>
      </c>
      <c r="L178" s="6" t="str">
        <f t="shared" ca="1" si="16"/>
        <v/>
      </c>
      <c r="M178" s="8" t="str">
        <f ca="1">IF($A178="","",RANK($D178,OFFSET($D$2,,,MAX($A:$A)),1)+COUNTIF($D$1:$D177,$D178))</f>
        <v/>
      </c>
      <c r="N178" s="9" t="str">
        <f t="shared" ca="1" si="14"/>
        <v/>
      </c>
      <c r="O178" s="9" t="str">
        <f t="shared" ca="1" si="15"/>
        <v/>
      </c>
    </row>
    <row r="179" spans="1:15" ht="21" x14ac:dyDescent="0.25">
      <c r="A179" s="5" t="str">
        <f>IF(ROW($A178)&lt;=MAX(المبيعات!$K:$K),ROW($A178),"")</f>
        <v/>
      </c>
      <c r="B179" s="5" t="str">
        <f>IF($A179="","",IF(ISERROR(MATCH($A179,المشتريات!$K:$K,0)),"المبيعات","المشتريات"))</f>
        <v/>
      </c>
      <c r="C179" s="1" t="str">
        <f t="shared" ca="1" si="12"/>
        <v/>
      </c>
      <c r="D179" s="2" t="str">
        <f t="shared" ca="1" si="16"/>
        <v/>
      </c>
      <c r="E179" s="6" t="str">
        <f t="shared" ca="1" si="16"/>
        <v/>
      </c>
      <c r="F179" s="6" t="str">
        <f t="shared" ca="1" si="16"/>
        <v/>
      </c>
      <c r="G179" s="6" t="str">
        <f t="shared" ca="1" si="16"/>
        <v/>
      </c>
      <c r="H179" s="6" t="str">
        <f t="shared" ca="1" si="16"/>
        <v/>
      </c>
      <c r="I179" s="6" t="str">
        <f t="shared" ca="1" si="16"/>
        <v/>
      </c>
      <c r="J179" s="6" t="str">
        <f t="shared" ca="1" si="16"/>
        <v/>
      </c>
      <c r="K179" s="6" t="str">
        <f t="shared" ca="1" si="16"/>
        <v/>
      </c>
      <c r="L179" s="6" t="str">
        <f t="shared" ca="1" si="16"/>
        <v/>
      </c>
      <c r="M179" s="8" t="str">
        <f ca="1">IF($A179="","",RANK($D179,OFFSET($D$2,,,MAX($A:$A)),1)+COUNTIF($D$1:$D178,$D179))</f>
        <v/>
      </c>
      <c r="N179" s="9" t="str">
        <f t="shared" ca="1" si="14"/>
        <v/>
      </c>
      <c r="O179" s="9" t="str">
        <f t="shared" ca="1" si="15"/>
        <v/>
      </c>
    </row>
    <row r="180" spans="1:15" ht="21" x14ac:dyDescent="0.25">
      <c r="A180" s="5" t="str">
        <f>IF(ROW($A179)&lt;=MAX(المبيعات!$K:$K),ROW($A179),"")</f>
        <v/>
      </c>
      <c r="B180" s="5" t="str">
        <f>IF($A180="","",IF(ISERROR(MATCH($A180,المشتريات!$K:$K,0)),"المبيعات","المشتريات"))</f>
        <v/>
      </c>
      <c r="C180" s="1" t="str">
        <f t="shared" ca="1" si="12"/>
        <v/>
      </c>
      <c r="D180" s="2" t="str">
        <f t="shared" ca="1" si="16"/>
        <v/>
      </c>
      <c r="E180" s="6" t="str">
        <f t="shared" ca="1" si="16"/>
        <v/>
      </c>
      <c r="F180" s="6" t="str">
        <f t="shared" ca="1" si="16"/>
        <v/>
      </c>
      <c r="G180" s="6" t="str">
        <f t="shared" ca="1" si="16"/>
        <v/>
      </c>
      <c r="H180" s="6" t="str">
        <f t="shared" ca="1" si="16"/>
        <v/>
      </c>
      <c r="I180" s="6" t="str">
        <f t="shared" ca="1" si="16"/>
        <v/>
      </c>
      <c r="J180" s="6" t="str">
        <f t="shared" ca="1" si="16"/>
        <v/>
      </c>
      <c r="K180" s="6" t="str">
        <f t="shared" ca="1" si="16"/>
        <v/>
      </c>
      <c r="L180" s="6" t="str">
        <f t="shared" ca="1" si="16"/>
        <v/>
      </c>
      <c r="M180" s="8" t="str">
        <f ca="1">IF($A180="","",RANK($D180,OFFSET($D$2,,,MAX($A:$A)),1)+COUNTIF($D$1:$D179,$D180))</f>
        <v/>
      </c>
      <c r="N180" s="9" t="str">
        <f t="shared" ca="1" si="14"/>
        <v/>
      </c>
      <c r="O180" s="9" t="str">
        <f t="shared" ca="1" si="15"/>
        <v/>
      </c>
    </row>
    <row r="181" spans="1:15" ht="21" x14ac:dyDescent="0.25">
      <c r="A181" s="5" t="str">
        <f>IF(ROW($A180)&lt;=MAX(المبيعات!$K:$K),ROW($A180),"")</f>
        <v/>
      </c>
      <c r="B181" s="5" t="str">
        <f>IF($A181="","",IF(ISERROR(MATCH($A181,المشتريات!$K:$K,0)),"المبيعات","المشتريات"))</f>
        <v/>
      </c>
      <c r="C181" s="1" t="str">
        <f t="shared" ca="1" si="12"/>
        <v/>
      </c>
      <c r="D181" s="2" t="str">
        <f t="shared" ca="1" si="16"/>
        <v/>
      </c>
      <c r="E181" s="6" t="str">
        <f t="shared" ca="1" si="16"/>
        <v/>
      </c>
      <c r="F181" s="6" t="str">
        <f t="shared" ca="1" si="16"/>
        <v/>
      </c>
      <c r="G181" s="6" t="str">
        <f t="shared" ca="1" si="16"/>
        <v/>
      </c>
      <c r="H181" s="6" t="str">
        <f t="shared" ca="1" si="16"/>
        <v/>
      </c>
      <c r="I181" s="6" t="str">
        <f t="shared" ca="1" si="16"/>
        <v/>
      </c>
      <c r="J181" s="6" t="str">
        <f t="shared" ca="1" si="16"/>
        <v/>
      </c>
      <c r="K181" s="6" t="str">
        <f t="shared" ca="1" si="16"/>
        <v/>
      </c>
      <c r="L181" s="6" t="str">
        <f t="shared" ca="1" si="16"/>
        <v/>
      </c>
      <c r="M181" s="8" t="str">
        <f ca="1">IF($A181="","",RANK($D181,OFFSET($D$2,,,MAX($A:$A)),1)+COUNTIF($D$1:$D180,$D181))</f>
        <v/>
      </c>
      <c r="N181" s="9" t="str">
        <f t="shared" ca="1" si="14"/>
        <v/>
      </c>
      <c r="O181" s="9" t="str">
        <f t="shared" ca="1" si="15"/>
        <v/>
      </c>
    </row>
    <row r="182" spans="1:15" ht="21" x14ac:dyDescent="0.25">
      <c r="A182" s="5" t="str">
        <f>IF(ROW($A181)&lt;=MAX(المبيعات!$K:$K),ROW($A181),"")</f>
        <v/>
      </c>
      <c r="B182" s="5" t="str">
        <f>IF($A182="","",IF(ISERROR(MATCH($A182,المشتريات!$K:$K,0)),"المبيعات","المشتريات"))</f>
        <v/>
      </c>
      <c r="C182" s="1" t="str">
        <f t="shared" ca="1" si="12"/>
        <v/>
      </c>
      <c r="D182" s="2" t="str">
        <f t="shared" ca="1" si="16"/>
        <v/>
      </c>
      <c r="E182" s="6" t="str">
        <f t="shared" ca="1" si="16"/>
        <v/>
      </c>
      <c r="F182" s="6" t="str">
        <f t="shared" ca="1" si="16"/>
        <v/>
      </c>
      <c r="G182" s="6" t="str">
        <f t="shared" ca="1" si="16"/>
        <v/>
      </c>
      <c r="H182" s="6" t="str">
        <f t="shared" ca="1" si="16"/>
        <v/>
      </c>
      <c r="I182" s="6" t="str">
        <f t="shared" ca="1" si="16"/>
        <v/>
      </c>
      <c r="J182" s="6" t="str">
        <f t="shared" ca="1" si="16"/>
        <v/>
      </c>
      <c r="K182" s="6" t="str">
        <f t="shared" ca="1" si="16"/>
        <v/>
      </c>
      <c r="L182" s="6" t="str">
        <f t="shared" ca="1" si="16"/>
        <v/>
      </c>
      <c r="M182" s="8" t="str">
        <f ca="1">IF($A182="","",RANK($D182,OFFSET($D$2,,,MAX($A:$A)),1)+COUNTIF($D$1:$D181,$D182))</f>
        <v/>
      </c>
      <c r="N182" s="9" t="str">
        <f t="shared" ca="1" si="14"/>
        <v/>
      </c>
      <c r="O182" s="9" t="str">
        <f t="shared" ca="1" si="15"/>
        <v/>
      </c>
    </row>
    <row r="183" spans="1:15" ht="21" x14ac:dyDescent="0.25">
      <c r="A183" s="5" t="str">
        <f>IF(ROW($A182)&lt;=MAX(المبيعات!$K:$K),ROW($A182),"")</f>
        <v/>
      </c>
      <c r="B183" s="5" t="str">
        <f>IF($A183="","",IF(ISERROR(MATCH($A183,المشتريات!$K:$K,0)),"المبيعات","المشتريات"))</f>
        <v/>
      </c>
      <c r="C183" s="1" t="str">
        <f t="shared" ca="1" si="12"/>
        <v/>
      </c>
      <c r="D183" s="2" t="str">
        <f t="shared" ca="1" si="16"/>
        <v/>
      </c>
      <c r="E183" s="6" t="str">
        <f t="shared" ca="1" si="16"/>
        <v/>
      </c>
      <c r="F183" s="6" t="str">
        <f t="shared" ca="1" si="16"/>
        <v/>
      </c>
      <c r="G183" s="6" t="str">
        <f t="shared" ca="1" si="16"/>
        <v/>
      </c>
      <c r="H183" s="6" t="str">
        <f t="shared" ca="1" si="16"/>
        <v/>
      </c>
      <c r="I183" s="6" t="str">
        <f t="shared" ca="1" si="16"/>
        <v/>
      </c>
      <c r="J183" s="6" t="str">
        <f t="shared" ca="1" si="16"/>
        <v/>
      </c>
      <c r="K183" s="6" t="str">
        <f t="shared" ca="1" si="16"/>
        <v/>
      </c>
      <c r="L183" s="6" t="str">
        <f t="shared" ca="1" si="16"/>
        <v/>
      </c>
      <c r="M183" s="8" t="str">
        <f ca="1">IF($A183="","",RANK($D183,OFFSET($D$2,,,MAX($A:$A)),1)+COUNTIF($D$1:$D182,$D183))</f>
        <v/>
      </c>
      <c r="N183" s="9" t="str">
        <f t="shared" ca="1" si="14"/>
        <v/>
      </c>
      <c r="O183" s="9" t="str">
        <f t="shared" ca="1" si="15"/>
        <v/>
      </c>
    </row>
    <row r="184" spans="1:15" ht="21" x14ac:dyDescent="0.25">
      <c r="A184" s="5" t="str">
        <f>IF(ROW($A183)&lt;=MAX(المبيعات!$K:$K),ROW($A183),"")</f>
        <v/>
      </c>
      <c r="B184" s="5" t="str">
        <f>IF($A184="","",IF(ISERROR(MATCH($A184,المشتريات!$K:$K,0)),"المبيعات","المشتريات"))</f>
        <v/>
      </c>
      <c r="C184" s="1" t="str">
        <f t="shared" ca="1" si="12"/>
        <v/>
      </c>
      <c r="D184" s="2" t="str">
        <f t="shared" ca="1" si="16"/>
        <v/>
      </c>
      <c r="E184" s="6" t="str">
        <f t="shared" ca="1" si="16"/>
        <v/>
      </c>
      <c r="F184" s="6" t="str">
        <f t="shared" ca="1" si="16"/>
        <v/>
      </c>
      <c r="G184" s="6" t="str">
        <f t="shared" ca="1" si="16"/>
        <v/>
      </c>
      <c r="H184" s="6" t="str">
        <f t="shared" ca="1" si="16"/>
        <v/>
      </c>
      <c r="I184" s="6" t="str">
        <f t="shared" ca="1" si="16"/>
        <v/>
      </c>
      <c r="J184" s="6" t="str">
        <f t="shared" ca="1" si="16"/>
        <v/>
      </c>
      <c r="K184" s="6" t="str">
        <f t="shared" ca="1" si="16"/>
        <v/>
      </c>
      <c r="L184" s="6" t="str">
        <f t="shared" ca="1" si="16"/>
        <v/>
      </c>
      <c r="M184" s="8" t="str">
        <f ca="1">IF($A184="","",RANK($D184,OFFSET($D$2,,,MAX($A:$A)),1)+COUNTIF($D$1:$D183,$D184))</f>
        <v/>
      </c>
      <c r="N184" s="9" t="str">
        <f t="shared" ca="1" si="14"/>
        <v/>
      </c>
      <c r="O184" s="9" t="str">
        <f t="shared" ca="1" si="15"/>
        <v/>
      </c>
    </row>
    <row r="185" spans="1:15" ht="21" x14ac:dyDescent="0.25">
      <c r="A185" s="5" t="str">
        <f>IF(ROW($A184)&lt;=MAX(المبيعات!$K:$K),ROW($A184),"")</f>
        <v/>
      </c>
      <c r="B185" s="5" t="str">
        <f>IF($A185="","",IF(ISERROR(MATCH($A185,المشتريات!$K:$K,0)),"المبيعات","المشتريات"))</f>
        <v/>
      </c>
      <c r="C185" s="1" t="str">
        <f t="shared" ca="1" si="12"/>
        <v/>
      </c>
      <c r="D185" s="2" t="str">
        <f t="shared" ca="1" si="16"/>
        <v/>
      </c>
      <c r="E185" s="6" t="str">
        <f t="shared" ca="1" si="16"/>
        <v/>
      </c>
      <c r="F185" s="6" t="str">
        <f t="shared" ca="1" si="16"/>
        <v/>
      </c>
      <c r="G185" s="6" t="str">
        <f t="shared" ca="1" si="16"/>
        <v/>
      </c>
      <c r="H185" s="6" t="str">
        <f t="shared" ca="1" si="16"/>
        <v/>
      </c>
      <c r="I185" s="6" t="str">
        <f t="shared" ca="1" si="16"/>
        <v/>
      </c>
      <c r="J185" s="6" t="str">
        <f t="shared" ca="1" si="16"/>
        <v/>
      </c>
      <c r="K185" s="6" t="str">
        <f t="shared" ca="1" si="16"/>
        <v/>
      </c>
      <c r="L185" s="6" t="str">
        <f t="shared" ca="1" si="16"/>
        <v/>
      </c>
      <c r="M185" s="8" t="str">
        <f ca="1">IF($A185="","",RANK($D185,OFFSET($D$2,,,MAX($A:$A)),1)+COUNTIF($D$1:$D184,$D185))</f>
        <v/>
      </c>
      <c r="N185" s="9" t="str">
        <f t="shared" ca="1" si="14"/>
        <v/>
      </c>
      <c r="O185" s="9" t="str">
        <f t="shared" ca="1" si="15"/>
        <v/>
      </c>
    </row>
    <row r="186" spans="1:15" ht="21" x14ac:dyDescent="0.25">
      <c r="A186" s="5" t="str">
        <f>IF(ROW($A185)&lt;=MAX(المبيعات!$K:$K),ROW($A185),"")</f>
        <v/>
      </c>
      <c r="B186" s="5" t="str">
        <f>IF($A186="","",IF(ISERROR(MATCH($A186,المشتريات!$K:$K,0)),"المبيعات","المشتريات"))</f>
        <v/>
      </c>
      <c r="C186" s="1" t="str">
        <f t="shared" ca="1" si="12"/>
        <v/>
      </c>
      <c r="D186" s="2" t="str">
        <f t="shared" ca="1" si="16"/>
        <v/>
      </c>
      <c r="E186" s="6" t="str">
        <f t="shared" ca="1" si="16"/>
        <v/>
      </c>
      <c r="F186" s="6" t="str">
        <f t="shared" ca="1" si="16"/>
        <v/>
      </c>
      <c r="G186" s="6" t="str">
        <f t="shared" ca="1" si="16"/>
        <v/>
      </c>
      <c r="H186" s="6" t="str">
        <f t="shared" ca="1" si="16"/>
        <v/>
      </c>
      <c r="I186" s="6" t="str">
        <f t="shared" ca="1" si="16"/>
        <v/>
      </c>
      <c r="J186" s="6" t="str">
        <f t="shared" ca="1" si="16"/>
        <v/>
      </c>
      <c r="K186" s="6" t="str">
        <f t="shared" ca="1" si="16"/>
        <v/>
      </c>
      <c r="L186" s="6" t="str">
        <f t="shared" ca="1" si="16"/>
        <v/>
      </c>
      <c r="M186" s="8" t="str">
        <f ca="1">IF($A186="","",RANK($D186,OFFSET($D$2,,,MAX($A:$A)),1)+COUNTIF($D$1:$D185,$D186))</f>
        <v/>
      </c>
      <c r="N186" s="9" t="str">
        <f t="shared" ca="1" si="14"/>
        <v/>
      </c>
      <c r="O186" s="9" t="str">
        <f t="shared" ca="1" si="15"/>
        <v/>
      </c>
    </row>
    <row r="187" spans="1:15" ht="21" x14ac:dyDescent="0.25">
      <c r="A187" s="5" t="str">
        <f>IF(ROW($A186)&lt;=MAX(المبيعات!$K:$K),ROW($A186),"")</f>
        <v/>
      </c>
      <c r="B187" s="5" t="str">
        <f>IF($A187="","",IF(ISERROR(MATCH($A187,المشتريات!$K:$K,0)),"المبيعات","المشتريات"))</f>
        <v/>
      </c>
      <c r="C187" s="1" t="str">
        <f t="shared" ca="1" si="12"/>
        <v/>
      </c>
      <c r="D187" s="2" t="str">
        <f t="shared" ca="1" si="16"/>
        <v/>
      </c>
      <c r="E187" s="6" t="str">
        <f t="shared" ca="1" si="16"/>
        <v/>
      </c>
      <c r="F187" s="6" t="str">
        <f t="shared" ca="1" si="16"/>
        <v/>
      </c>
      <c r="G187" s="6" t="str">
        <f t="shared" ca="1" si="16"/>
        <v/>
      </c>
      <c r="H187" s="6" t="str">
        <f t="shared" ca="1" si="16"/>
        <v/>
      </c>
      <c r="I187" s="6" t="str">
        <f t="shared" ca="1" si="16"/>
        <v/>
      </c>
      <c r="J187" s="6" t="str">
        <f t="shared" ca="1" si="16"/>
        <v/>
      </c>
      <c r="K187" s="6" t="str">
        <f t="shared" ca="1" si="16"/>
        <v/>
      </c>
      <c r="L187" s="6" t="str">
        <f t="shared" ca="1" si="16"/>
        <v/>
      </c>
      <c r="M187" s="8" t="str">
        <f ca="1">IF($A187="","",RANK($D187,OFFSET($D$2,,,MAX($A:$A)),1)+COUNTIF($D$1:$D186,$D187))</f>
        <v/>
      </c>
      <c r="N187" s="9" t="str">
        <f t="shared" ca="1" si="14"/>
        <v/>
      </c>
      <c r="O187" s="9" t="str">
        <f t="shared" ca="1" si="15"/>
        <v/>
      </c>
    </row>
    <row r="188" spans="1:15" ht="21" x14ac:dyDescent="0.25">
      <c r="A188" s="5" t="str">
        <f>IF(ROW($A187)&lt;=MAX(المبيعات!$K:$K),ROW($A187),"")</f>
        <v/>
      </c>
      <c r="B188" s="5" t="str">
        <f>IF($A188="","",IF(ISERROR(MATCH($A188,المشتريات!$K:$K,0)),"المبيعات","المشتريات"))</f>
        <v/>
      </c>
      <c r="C188" s="1" t="str">
        <f t="shared" ca="1" si="12"/>
        <v/>
      </c>
      <c r="D188" s="2" t="str">
        <f t="shared" ref="D188:L200" ca="1" si="17">IF($A188="","",OFFSET(INDIRECT($B188&amp;"!$A$1"),MATCH($A188,INDIRECT($B188&amp;"!$K:$K"),0)-1,MATCH(D$1,INDIRECT($B188&amp;"!$1:$1"),0)-1))</f>
        <v/>
      </c>
      <c r="E188" s="6" t="str">
        <f t="shared" ca="1" si="17"/>
        <v/>
      </c>
      <c r="F188" s="6" t="str">
        <f t="shared" ca="1" si="17"/>
        <v/>
      </c>
      <c r="G188" s="6" t="str">
        <f t="shared" ca="1" si="17"/>
        <v/>
      </c>
      <c r="H188" s="6" t="str">
        <f t="shared" ca="1" si="17"/>
        <v/>
      </c>
      <c r="I188" s="6" t="str">
        <f t="shared" ca="1" si="17"/>
        <v/>
      </c>
      <c r="J188" s="6" t="str">
        <f t="shared" ca="1" si="17"/>
        <v/>
      </c>
      <c r="K188" s="6" t="str">
        <f t="shared" ca="1" si="17"/>
        <v/>
      </c>
      <c r="L188" s="6" t="str">
        <f t="shared" ca="1" si="17"/>
        <v/>
      </c>
      <c r="M188" s="8" t="str">
        <f ca="1">IF($A188="","",RANK($D188,OFFSET($D$2,,,MAX($A:$A)),1)+COUNTIF($D$1:$D187,$D188))</f>
        <v/>
      </c>
      <c r="N188" s="9" t="str">
        <f t="shared" ca="1" si="14"/>
        <v/>
      </c>
      <c r="O188" s="9" t="str">
        <f t="shared" ca="1" si="15"/>
        <v/>
      </c>
    </row>
    <row r="189" spans="1:15" ht="21" x14ac:dyDescent="0.25">
      <c r="A189" s="5" t="str">
        <f>IF(ROW($A188)&lt;=MAX(المبيعات!$K:$K),ROW($A188),"")</f>
        <v/>
      </c>
      <c r="B189" s="5" t="str">
        <f>IF($A189="","",IF(ISERROR(MATCH($A189,المشتريات!$K:$K,0)),"المبيعات","المشتريات"))</f>
        <v/>
      </c>
      <c r="C189" s="1" t="str">
        <f t="shared" ca="1" si="12"/>
        <v/>
      </c>
      <c r="D189" s="2" t="str">
        <f t="shared" ca="1" si="17"/>
        <v/>
      </c>
      <c r="E189" s="6" t="str">
        <f t="shared" ca="1" si="17"/>
        <v/>
      </c>
      <c r="F189" s="6" t="str">
        <f t="shared" ca="1" si="17"/>
        <v/>
      </c>
      <c r="G189" s="6" t="str">
        <f t="shared" ca="1" si="17"/>
        <v/>
      </c>
      <c r="H189" s="6" t="str">
        <f t="shared" ca="1" si="17"/>
        <v/>
      </c>
      <c r="I189" s="6" t="str">
        <f t="shared" ca="1" si="17"/>
        <v/>
      </c>
      <c r="J189" s="6" t="str">
        <f t="shared" ca="1" si="17"/>
        <v/>
      </c>
      <c r="K189" s="6" t="str">
        <f t="shared" ca="1" si="17"/>
        <v/>
      </c>
      <c r="L189" s="6" t="str">
        <f t="shared" ca="1" si="17"/>
        <v/>
      </c>
      <c r="M189" s="8" t="str">
        <f ca="1">IF($A189="","",RANK($D189,OFFSET($D$2,,,MAX($A:$A)),1)+COUNTIF($D$1:$D188,$D189))</f>
        <v/>
      </c>
      <c r="N189" s="9" t="str">
        <f t="shared" ca="1" si="14"/>
        <v/>
      </c>
      <c r="O189" s="9" t="str">
        <f t="shared" ca="1" si="15"/>
        <v/>
      </c>
    </row>
    <row r="190" spans="1:15" ht="21" x14ac:dyDescent="0.25">
      <c r="A190" s="5" t="str">
        <f>IF(ROW($A189)&lt;=MAX(المبيعات!$K:$K),ROW($A189),"")</f>
        <v/>
      </c>
      <c r="B190" s="5" t="str">
        <f>IF($A190="","",IF(ISERROR(MATCH($A190,المشتريات!$K:$K,0)),"المبيعات","المشتريات"))</f>
        <v/>
      </c>
      <c r="C190" s="1" t="str">
        <f t="shared" ca="1" si="12"/>
        <v/>
      </c>
      <c r="D190" s="2" t="str">
        <f t="shared" ca="1" si="17"/>
        <v/>
      </c>
      <c r="E190" s="6" t="str">
        <f t="shared" ca="1" si="17"/>
        <v/>
      </c>
      <c r="F190" s="6" t="str">
        <f t="shared" ca="1" si="17"/>
        <v/>
      </c>
      <c r="G190" s="6" t="str">
        <f t="shared" ca="1" si="17"/>
        <v/>
      </c>
      <c r="H190" s="6" t="str">
        <f t="shared" ca="1" si="17"/>
        <v/>
      </c>
      <c r="I190" s="6" t="str">
        <f t="shared" ca="1" si="17"/>
        <v/>
      </c>
      <c r="J190" s="6" t="str">
        <f t="shared" ca="1" si="17"/>
        <v/>
      </c>
      <c r="K190" s="6" t="str">
        <f t="shared" ca="1" si="17"/>
        <v/>
      </c>
      <c r="L190" s="6" t="str">
        <f t="shared" ca="1" si="17"/>
        <v/>
      </c>
      <c r="M190" s="8" t="str">
        <f ca="1">IF($A190="","",RANK($D190,OFFSET($D$2,,,MAX($A:$A)),1)+COUNTIF($D$1:$D189,$D190))</f>
        <v/>
      </c>
      <c r="N190" s="9" t="str">
        <f t="shared" ca="1" si="14"/>
        <v/>
      </c>
      <c r="O190" s="9" t="str">
        <f t="shared" ca="1" si="15"/>
        <v/>
      </c>
    </row>
    <row r="191" spans="1:15" ht="21" x14ac:dyDescent="0.25">
      <c r="A191" s="5" t="str">
        <f>IF(ROW($A190)&lt;=MAX(المبيعات!$K:$K),ROW($A190),"")</f>
        <v/>
      </c>
      <c r="B191" s="5" t="str">
        <f>IF($A191="","",IF(ISERROR(MATCH($A191,المشتريات!$K:$K,0)),"المبيعات","المشتريات"))</f>
        <v/>
      </c>
      <c r="C191" s="1" t="str">
        <f t="shared" ca="1" si="12"/>
        <v/>
      </c>
      <c r="D191" s="2" t="str">
        <f t="shared" ca="1" si="17"/>
        <v/>
      </c>
      <c r="E191" s="6" t="str">
        <f t="shared" ca="1" si="17"/>
        <v/>
      </c>
      <c r="F191" s="6" t="str">
        <f t="shared" ca="1" si="17"/>
        <v/>
      </c>
      <c r="G191" s="6" t="str">
        <f t="shared" ca="1" si="17"/>
        <v/>
      </c>
      <c r="H191" s="6" t="str">
        <f t="shared" ca="1" si="17"/>
        <v/>
      </c>
      <c r="I191" s="6" t="str">
        <f t="shared" ca="1" si="17"/>
        <v/>
      </c>
      <c r="J191" s="6" t="str">
        <f t="shared" ca="1" si="17"/>
        <v/>
      </c>
      <c r="K191" s="6" t="str">
        <f t="shared" ca="1" si="17"/>
        <v/>
      </c>
      <c r="L191" s="6" t="str">
        <f t="shared" ca="1" si="17"/>
        <v/>
      </c>
      <c r="M191" s="8" t="str">
        <f ca="1">IF($A191="","",RANK($D191,OFFSET($D$2,,,MAX($A:$A)),1)+COUNTIF($D$1:$D190,$D191))</f>
        <v/>
      </c>
      <c r="N191" s="9" t="str">
        <f t="shared" ca="1" si="14"/>
        <v/>
      </c>
      <c r="O191" s="9" t="str">
        <f t="shared" ca="1" si="15"/>
        <v/>
      </c>
    </row>
    <row r="192" spans="1:15" ht="21" x14ac:dyDescent="0.25">
      <c r="A192" s="5" t="str">
        <f>IF(ROW($A191)&lt;=MAX(المبيعات!$K:$K),ROW($A191),"")</f>
        <v/>
      </c>
      <c r="B192" s="5" t="str">
        <f>IF($A192="","",IF(ISERROR(MATCH($A192,المشتريات!$K:$K,0)),"المبيعات","المشتريات"))</f>
        <v/>
      </c>
      <c r="C192" s="1" t="str">
        <f t="shared" ca="1" si="12"/>
        <v/>
      </c>
      <c r="D192" s="2" t="str">
        <f t="shared" ca="1" si="17"/>
        <v/>
      </c>
      <c r="E192" s="6" t="str">
        <f t="shared" ca="1" si="17"/>
        <v/>
      </c>
      <c r="F192" s="6" t="str">
        <f t="shared" ca="1" si="17"/>
        <v/>
      </c>
      <c r="G192" s="6" t="str">
        <f t="shared" ca="1" si="17"/>
        <v/>
      </c>
      <c r="H192" s="6" t="str">
        <f t="shared" ca="1" si="17"/>
        <v/>
      </c>
      <c r="I192" s="6" t="str">
        <f t="shared" ca="1" si="17"/>
        <v/>
      </c>
      <c r="J192" s="6" t="str">
        <f t="shared" ca="1" si="17"/>
        <v/>
      </c>
      <c r="K192" s="6" t="str">
        <f t="shared" ca="1" si="17"/>
        <v/>
      </c>
      <c r="L192" s="6" t="str">
        <f t="shared" ca="1" si="17"/>
        <v/>
      </c>
      <c r="M192" s="8" t="str">
        <f ca="1">IF($A192="","",RANK($D192,OFFSET($D$2,,,MAX($A:$A)),1)+COUNTIF($D$1:$D191,$D192))</f>
        <v/>
      </c>
      <c r="N192" s="9" t="str">
        <f t="shared" ca="1" si="14"/>
        <v/>
      </c>
      <c r="O192" s="9" t="str">
        <f t="shared" ca="1" si="15"/>
        <v/>
      </c>
    </row>
    <row r="193" spans="1:15" ht="21" x14ac:dyDescent="0.25">
      <c r="A193" s="5" t="str">
        <f>IF(ROW($A192)&lt;=MAX(المبيعات!$K:$K),ROW($A192),"")</f>
        <v/>
      </c>
      <c r="B193" s="5" t="str">
        <f>IF($A193="","",IF(ISERROR(MATCH($A193,المشتريات!$K:$K,0)),"المبيعات","المشتريات"))</f>
        <v/>
      </c>
      <c r="C193" s="1" t="str">
        <f t="shared" ca="1" si="12"/>
        <v/>
      </c>
      <c r="D193" s="2" t="str">
        <f t="shared" ca="1" si="17"/>
        <v/>
      </c>
      <c r="E193" s="6" t="str">
        <f t="shared" ca="1" si="17"/>
        <v/>
      </c>
      <c r="F193" s="6" t="str">
        <f t="shared" ca="1" si="17"/>
        <v/>
      </c>
      <c r="G193" s="6" t="str">
        <f t="shared" ca="1" si="17"/>
        <v/>
      </c>
      <c r="H193" s="6" t="str">
        <f t="shared" ca="1" si="17"/>
        <v/>
      </c>
      <c r="I193" s="6" t="str">
        <f t="shared" ca="1" si="17"/>
        <v/>
      </c>
      <c r="J193" s="6" t="str">
        <f t="shared" ca="1" si="17"/>
        <v/>
      </c>
      <c r="K193" s="6" t="str">
        <f t="shared" ca="1" si="17"/>
        <v/>
      </c>
      <c r="L193" s="6" t="str">
        <f t="shared" ca="1" si="17"/>
        <v/>
      </c>
      <c r="M193" s="8" t="str">
        <f ca="1">IF($A193="","",RANK($D193,OFFSET($D$2,,,MAX($A:$A)),1)+COUNTIF($D$1:$D192,$D193))</f>
        <v/>
      </c>
      <c r="N193" s="9" t="str">
        <f t="shared" ca="1" si="14"/>
        <v/>
      </c>
      <c r="O193" s="9" t="str">
        <f t="shared" ca="1" si="15"/>
        <v/>
      </c>
    </row>
    <row r="194" spans="1:15" ht="21" x14ac:dyDescent="0.25">
      <c r="A194" s="5" t="str">
        <f>IF(ROW($A193)&lt;=MAX(المبيعات!$K:$K),ROW($A193),"")</f>
        <v/>
      </c>
      <c r="B194" s="5" t="str">
        <f>IF($A194="","",IF(ISERROR(MATCH($A194,المشتريات!$K:$K,0)),"المبيعات","المشتريات"))</f>
        <v/>
      </c>
      <c r="C194" s="1" t="str">
        <f t="shared" ca="1" si="12"/>
        <v/>
      </c>
      <c r="D194" s="2" t="str">
        <f t="shared" ca="1" si="17"/>
        <v/>
      </c>
      <c r="E194" s="6" t="str">
        <f t="shared" ca="1" si="17"/>
        <v/>
      </c>
      <c r="F194" s="6" t="str">
        <f t="shared" ca="1" si="17"/>
        <v/>
      </c>
      <c r="G194" s="6" t="str">
        <f t="shared" ca="1" si="17"/>
        <v/>
      </c>
      <c r="H194" s="6" t="str">
        <f t="shared" ca="1" si="17"/>
        <v/>
      </c>
      <c r="I194" s="6" t="str">
        <f t="shared" ca="1" si="17"/>
        <v/>
      </c>
      <c r="J194" s="6" t="str">
        <f t="shared" ca="1" si="17"/>
        <v/>
      </c>
      <c r="K194" s="6" t="str">
        <f t="shared" ca="1" si="17"/>
        <v/>
      </c>
      <c r="L194" s="6" t="str">
        <f t="shared" ca="1" si="17"/>
        <v/>
      </c>
      <c r="M194" s="8" t="str">
        <f ca="1">IF($A194="","",RANK($D194,OFFSET($D$2,,,MAX($A:$A)),1)+COUNTIF($D$1:$D193,$D194))</f>
        <v/>
      </c>
      <c r="N194" s="9" t="str">
        <f t="shared" ca="1" si="14"/>
        <v/>
      </c>
      <c r="O194" s="9" t="str">
        <f t="shared" ca="1" si="15"/>
        <v/>
      </c>
    </row>
    <row r="195" spans="1:15" ht="21" x14ac:dyDescent="0.25">
      <c r="A195" s="5" t="str">
        <f>IF(ROW($A194)&lt;=MAX(المبيعات!$K:$K),ROW($A194),"")</f>
        <v/>
      </c>
      <c r="B195" s="5" t="str">
        <f>IF($A195="","",IF(ISERROR(MATCH($A195,المشتريات!$K:$K,0)),"المبيعات","المشتريات"))</f>
        <v/>
      </c>
      <c r="C195" s="1" t="str">
        <f t="shared" ref="C195:C200" ca="1" si="18">IF($A195="","",OFFSET(INDIRECT($B195&amp;"!$A$1"),MATCH($A195,INDIRECT($B195&amp;"!$K:$K"),0)-1,MATCH(C$1,INDIRECT($B195&amp;"!$1:$1"),0)-1))</f>
        <v/>
      </c>
      <c r="D195" s="2" t="str">
        <f t="shared" ca="1" si="17"/>
        <v/>
      </c>
      <c r="E195" s="6" t="str">
        <f t="shared" ca="1" si="17"/>
        <v/>
      </c>
      <c r="F195" s="6" t="str">
        <f t="shared" ca="1" si="17"/>
        <v/>
      </c>
      <c r="G195" s="6" t="str">
        <f t="shared" ca="1" si="17"/>
        <v/>
      </c>
      <c r="H195" s="6" t="str">
        <f t="shared" ca="1" si="17"/>
        <v/>
      </c>
      <c r="I195" s="6" t="str">
        <f t="shared" ca="1" si="17"/>
        <v/>
      </c>
      <c r="J195" s="6" t="str">
        <f t="shared" ca="1" si="17"/>
        <v/>
      </c>
      <c r="K195" s="6" t="str">
        <f t="shared" ca="1" si="17"/>
        <v/>
      </c>
      <c r="L195" s="6" t="str">
        <f t="shared" ca="1" si="17"/>
        <v/>
      </c>
      <c r="M195" s="8" t="str">
        <f ca="1">IF($A195="","",RANK($D195,OFFSET($D$2,,,MAX($A:$A)),1)+COUNTIF($D$1:$D194,$D195))</f>
        <v/>
      </c>
      <c r="N195" s="9" t="str">
        <f t="shared" ref="N195:N200" ca="1" si="19">IF($C195="","",COUNTIF($E195:$L195,"&lt;&gt;0")/2)</f>
        <v/>
      </c>
      <c r="O195" s="9" t="str">
        <f t="shared" ref="O195:O200" ca="1" si="20">IF($A195="","",SUM($O194,OFFSET($N$1,MATCH(ROW($A194),$M:$M,0)-1,)))</f>
        <v/>
      </c>
    </row>
    <row r="196" spans="1:15" ht="21" x14ac:dyDescent="0.25">
      <c r="A196" s="5" t="str">
        <f>IF(ROW($A195)&lt;=MAX(المبيعات!$K:$K),ROW($A195),"")</f>
        <v/>
      </c>
      <c r="B196" s="5" t="str">
        <f>IF($A196="","",IF(ISERROR(MATCH($A196,المشتريات!$K:$K,0)),"المبيعات","المشتريات"))</f>
        <v/>
      </c>
      <c r="C196" s="1" t="str">
        <f t="shared" ca="1" si="18"/>
        <v/>
      </c>
      <c r="D196" s="2" t="str">
        <f t="shared" ca="1" si="17"/>
        <v/>
      </c>
      <c r="E196" s="6" t="str">
        <f t="shared" ca="1" si="17"/>
        <v/>
      </c>
      <c r="F196" s="6" t="str">
        <f t="shared" ca="1" si="17"/>
        <v/>
      </c>
      <c r="G196" s="6" t="str">
        <f t="shared" ca="1" si="17"/>
        <v/>
      </c>
      <c r="H196" s="6" t="str">
        <f t="shared" ca="1" si="17"/>
        <v/>
      </c>
      <c r="I196" s="6" t="str">
        <f t="shared" ca="1" si="17"/>
        <v/>
      </c>
      <c r="J196" s="6" t="str">
        <f t="shared" ca="1" si="17"/>
        <v/>
      </c>
      <c r="K196" s="6" t="str">
        <f t="shared" ca="1" si="17"/>
        <v/>
      </c>
      <c r="L196" s="6" t="str">
        <f t="shared" ca="1" si="17"/>
        <v/>
      </c>
      <c r="M196" s="8" t="str">
        <f ca="1">IF($A196="","",RANK($D196,OFFSET($D$2,,,MAX($A:$A)),1)+COUNTIF($D$1:$D195,$D196))</f>
        <v/>
      </c>
      <c r="N196" s="9" t="str">
        <f t="shared" ca="1" si="19"/>
        <v/>
      </c>
      <c r="O196" s="9" t="str">
        <f t="shared" ca="1" si="20"/>
        <v/>
      </c>
    </row>
    <row r="197" spans="1:15" ht="21" x14ac:dyDescent="0.25">
      <c r="A197" s="5" t="str">
        <f>IF(ROW($A196)&lt;=MAX(المبيعات!$K:$K),ROW($A196),"")</f>
        <v/>
      </c>
      <c r="B197" s="5" t="str">
        <f>IF($A197="","",IF(ISERROR(MATCH($A197,المشتريات!$K:$K,0)),"المبيعات","المشتريات"))</f>
        <v/>
      </c>
      <c r="C197" s="1" t="str">
        <f t="shared" ca="1" si="18"/>
        <v/>
      </c>
      <c r="D197" s="2" t="str">
        <f t="shared" ca="1" si="17"/>
        <v/>
      </c>
      <c r="E197" s="6" t="str">
        <f t="shared" ca="1" si="17"/>
        <v/>
      </c>
      <c r="F197" s="6" t="str">
        <f t="shared" ca="1" si="17"/>
        <v/>
      </c>
      <c r="G197" s="6" t="str">
        <f t="shared" ca="1" si="17"/>
        <v/>
      </c>
      <c r="H197" s="6" t="str">
        <f t="shared" ca="1" si="17"/>
        <v/>
      </c>
      <c r="I197" s="6" t="str">
        <f t="shared" ca="1" si="17"/>
        <v/>
      </c>
      <c r="J197" s="6" t="str">
        <f t="shared" ca="1" si="17"/>
        <v/>
      </c>
      <c r="K197" s="6" t="str">
        <f t="shared" ca="1" si="17"/>
        <v/>
      </c>
      <c r="L197" s="6" t="str">
        <f t="shared" ca="1" si="17"/>
        <v/>
      </c>
      <c r="M197" s="8" t="str">
        <f ca="1">IF($A197="","",RANK($D197,OFFSET($D$2,,,MAX($A:$A)),1)+COUNTIF($D$1:$D196,$D197))</f>
        <v/>
      </c>
      <c r="N197" s="9" t="str">
        <f t="shared" ca="1" si="19"/>
        <v/>
      </c>
      <c r="O197" s="9" t="str">
        <f t="shared" ca="1" si="20"/>
        <v/>
      </c>
    </row>
    <row r="198" spans="1:15" ht="21" x14ac:dyDescent="0.25">
      <c r="A198" s="5" t="str">
        <f>IF(ROW($A197)&lt;=MAX(المبيعات!$K:$K),ROW($A197),"")</f>
        <v/>
      </c>
      <c r="B198" s="5" t="str">
        <f>IF($A198="","",IF(ISERROR(MATCH($A198,المشتريات!$K:$K,0)),"المبيعات","المشتريات"))</f>
        <v/>
      </c>
      <c r="C198" s="1" t="str">
        <f t="shared" ca="1" si="18"/>
        <v/>
      </c>
      <c r="D198" s="2" t="str">
        <f t="shared" ca="1" si="17"/>
        <v/>
      </c>
      <c r="E198" s="6" t="str">
        <f t="shared" ca="1" si="17"/>
        <v/>
      </c>
      <c r="F198" s="6" t="str">
        <f t="shared" ca="1" si="17"/>
        <v/>
      </c>
      <c r="G198" s="6" t="str">
        <f t="shared" ca="1" si="17"/>
        <v/>
      </c>
      <c r="H198" s="6" t="str">
        <f t="shared" ca="1" si="17"/>
        <v/>
      </c>
      <c r="I198" s="6" t="str">
        <f t="shared" ca="1" si="17"/>
        <v/>
      </c>
      <c r="J198" s="6" t="str">
        <f t="shared" ca="1" si="17"/>
        <v/>
      </c>
      <c r="K198" s="6" t="str">
        <f t="shared" ca="1" si="17"/>
        <v/>
      </c>
      <c r="L198" s="6" t="str">
        <f t="shared" ca="1" si="17"/>
        <v/>
      </c>
      <c r="M198" s="8" t="str">
        <f ca="1">IF($A198="","",RANK($D198,OFFSET($D$2,,,MAX($A:$A)),1)+COUNTIF($D$1:$D197,$D198))</f>
        <v/>
      </c>
      <c r="N198" s="9" t="str">
        <f t="shared" ca="1" si="19"/>
        <v/>
      </c>
      <c r="O198" s="9" t="str">
        <f t="shared" ca="1" si="20"/>
        <v/>
      </c>
    </row>
    <row r="199" spans="1:15" ht="21" x14ac:dyDescent="0.25">
      <c r="A199" s="5" t="str">
        <f>IF(ROW($A198)&lt;=MAX(المبيعات!$K:$K),ROW($A198),"")</f>
        <v/>
      </c>
      <c r="B199" s="5" t="str">
        <f>IF($A199="","",IF(ISERROR(MATCH($A199,المشتريات!$K:$K,0)),"المبيعات","المشتريات"))</f>
        <v/>
      </c>
      <c r="C199" s="1" t="str">
        <f t="shared" ca="1" si="18"/>
        <v/>
      </c>
      <c r="D199" s="2" t="str">
        <f t="shared" ca="1" si="17"/>
        <v/>
      </c>
      <c r="E199" s="6" t="str">
        <f t="shared" ca="1" si="17"/>
        <v/>
      </c>
      <c r="F199" s="6" t="str">
        <f t="shared" ca="1" si="17"/>
        <v/>
      </c>
      <c r="G199" s="6" t="str">
        <f t="shared" ca="1" si="17"/>
        <v/>
      </c>
      <c r="H199" s="6" t="str">
        <f t="shared" ca="1" si="17"/>
        <v/>
      </c>
      <c r="I199" s="6" t="str">
        <f t="shared" ca="1" si="17"/>
        <v/>
      </c>
      <c r="J199" s="6" t="str">
        <f t="shared" ca="1" si="17"/>
        <v/>
      </c>
      <c r="K199" s="6" t="str">
        <f t="shared" ca="1" si="17"/>
        <v/>
      </c>
      <c r="L199" s="6" t="str">
        <f t="shared" ca="1" si="17"/>
        <v/>
      </c>
      <c r="M199" s="8" t="str">
        <f ca="1">IF($A199="","",RANK($D199,OFFSET($D$2,,,MAX($A:$A)),1)+COUNTIF($D$1:$D198,$D199))</f>
        <v/>
      </c>
      <c r="N199" s="9" t="str">
        <f t="shared" ca="1" si="19"/>
        <v/>
      </c>
      <c r="O199" s="9" t="str">
        <f t="shared" ca="1" si="20"/>
        <v/>
      </c>
    </row>
    <row r="200" spans="1:15" ht="21" x14ac:dyDescent="0.25">
      <c r="A200" s="5" t="str">
        <f>IF(ROW($A199)&lt;=MAX(المبيعات!$K:$K),ROW($A199),"")</f>
        <v/>
      </c>
      <c r="B200" s="5" t="str">
        <f>IF($A200="","",IF(ISERROR(MATCH($A200,المشتريات!$K:$K,0)),"المبيعات","المشتريات"))</f>
        <v/>
      </c>
      <c r="C200" s="1" t="str">
        <f t="shared" ca="1" si="18"/>
        <v/>
      </c>
      <c r="D200" s="2" t="str">
        <f t="shared" ca="1" si="17"/>
        <v/>
      </c>
      <c r="E200" s="6" t="str">
        <f t="shared" ca="1" si="17"/>
        <v/>
      </c>
      <c r="F200" s="6" t="str">
        <f t="shared" ca="1" si="17"/>
        <v/>
      </c>
      <c r="G200" s="6" t="str">
        <f t="shared" ca="1" si="17"/>
        <v/>
      </c>
      <c r="H200" s="6" t="str">
        <f t="shared" ca="1" si="17"/>
        <v/>
      </c>
      <c r="I200" s="6" t="str">
        <f t="shared" ca="1" si="17"/>
        <v/>
      </c>
      <c r="J200" s="6" t="str">
        <f t="shared" ca="1" si="17"/>
        <v/>
      </c>
      <c r="K200" s="6" t="str">
        <f t="shared" ca="1" si="17"/>
        <v/>
      </c>
      <c r="L200" s="6" t="str">
        <f t="shared" ca="1" si="17"/>
        <v/>
      </c>
      <c r="M200" s="8" t="str">
        <f ca="1">IF($A200="","",RANK($D200,OFFSET($D$2,,,MAX($A:$A)),1)+COUNTIF($D$1:$D199,$D200))</f>
        <v/>
      </c>
      <c r="N200" s="9" t="str">
        <f t="shared" ca="1" si="19"/>
        <v/>
      </c>
      <c r="O200" s="9" t="str">
        <f t="shared" ca="1" si="20"/>
        <v/>
      </c>
    </row>
  </sheetData>
  <sortState ref="B2:O6">
    <sortCondition ref="M2:M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40"/>
  <sheetViews>
    <sheetView rightToLeft="1" tabSelected="1" workbookViewId="0"/>
  </sheetViews>
  <sheetFormatPr baseColWidth="10" defaultColWidth="9.140625" defaultRowHeight="15" x14ac:dyDescent="0.25"/>
  <cols>
    <col min="1" max="1" width="11.28515625" bestFit="1" customWidth="1"/>
    <col min="2" max="2" width="16.28515625" bestFit="1" customWidth="1"/>
    <col min="4" max="5" width="12.140625" customWidth="1"/>
  </cols>
  <sheetData>
    <row r="1" spans="1:5" ht="21" x14ac:dyDescent="0.25">
      <c r="A1" s="7" t="s">
        <v>14</v>
      </c>
      <c r="B1" s="7" t="s">
        <v>0</v>
      </c>
      <c r="C1" s="7" t="s">
        <v>15</v>
      </c>
      <c r="D1" s="7" t="s">
        <v>16</v>
      </c>
      <c r="E1" s="7" t="s">
        <v>17</v>
      </c>
    </row>
    <row r="2" spans="1:5" ht="21" x14ac:dyDescent="0.25">
      <c r="A2" s="1">
        <f ca="1">IF(ROW($A1)&lt;=MAX(الإجمالي!$O:$O),OFFSET(الإجمالي!$C$1,MATCH(MATCH(ROW($A1)-1,الإجمالي!$O:$O,1),الإجمالي!$M:$M,0)-1,),"")</f>
        <v>55</v>
      </c>
      <c r="B2" s="2">
        <f ca="1">IF(ROW($A1)&lt;=MAX(الإجمالي!$O:$O),OFFSET(الإجمالي!$D$1,MATCH(MATCH(ROW($A1)-1,الإجمالي!$O:$O,1),الإجمالي!$M:$M,0)-1,),"")</f>
        <v>42736</v>
      </c>
      <c r="C2" s="6" t="str">
        <f ca="1">IF(ROW($A1)&lt;=MAX(الإجمالي!$O:$O),OFFSET(الإجمالي!$D$1,MATCH(MATCH(ROW($A1)-1,الإجمالي!$O:$O,1),الإجمالي!$M:$M,0)-1,2*(COUNTIF($A$2:$A2,$A2)-1)+1),"")</f>
        <v>D</v>
      </c>
      <c r="D2" s="6">
        <f ca="1">IF(ROW($A1)&gt;MAX(الإجمالي!$O:$O),"",IF(OFFSET(الإجمالي!$B$1,MATCH(MATCH(ROW($A1)-1,الإجمالي!$O:$O,1),الإجمالي!$M:$M,0)-1,)=D$1,OFFSET(الإجمالي!$D$1,MATCH(MATCH(ROW($A1)-1,الإجمالي!$O:$O,1),الإجمالي!$M:$M,0)-1,2*(COUNTIF($A$2:$A2,$A2)-1)+2),""))</f>
        <v>1</v>
      </c>
      <c r="E2" s="6" t="str">
        <f ca="1">IF(ROW($A1)&gt;MAX(الإجمالي!$O:$O),"",IF(OFFSET(الإجمالي!$B$1,MATCH(MATCH(ROW($A1)-1,الإجمالي!$O:$O,1),الإجمالي!$M:$M,0)-1,)=E$1,OFFSET(الإجمالي!$D$1,MATCH(MATCH(ROW($A1)-1,الإجمالي!$O:$O,1),الإجمالي!$M:$M,0)-1,2*(COUNTIF($A$2:$A2,$A2)-1)+2),""))</f>
        <v/>
      </c>
    </row>
    <row r="3" spans="1:5" ht="21" x14ac:dyDescent="0.25">
      <c r="A3" s="1">
        <f ca="1">IF(ROW($A2)&lt;=MAX(الإجمالي!$O:$O),OFFSET(الإجمالي!$C$1,MATCH(MATCH(ROW($A2)-1,الإجمالي!$O:$O,1),الإجمالي!$M:$M,0)-1,),"")</f>
        <v>55</v>
      </c>
      <c r="B3" s="2">
        <f ca="1">IF(ROW($A2)&lt;=MAX(الإجمالي!$O:$O),OFFSET(الإجمالي!$D$1,MATCH(MATCH(ROW($A2)-1,الإجمالي!$O:$O,1),الإجمالي!$M:$M,0)-1,),"")</f>
        <v>42736</v>
      </c>
      <c r="C3" s="6" t="str">
        <f ca="1">IF(ROW($A2)&lt;=MAX(الإجمالي!$O:$O),OFFSET(الإجمالي!$D$1,MATCH(MATCH(ROW($A2)-1,الإجمالي!$O:$O,1),الإجمالي!$M:$M,0)-1,2*(COUNTIF($A$2:$A3,$A3)-1)+1),"")</f>
        <v>C</v>
      </c>
      <c r="D3" s="6">
        <f ca="1">IF(ROW($A2)&gt;MAX(الإجمالي!$O:$O),"",IF(OFFSET(الإجمالي!$B$1,MATCH(MATCH(ROW($A2)-1,الإجمالي!$O:$O,1),الإجمالي!$M:$M,0)-1,)=D$1,OFFSET(الإجمالي!$D$1,MATCH(MATCH(ROW($A2)-1,الإجمالي!$O:$O,1),الإجمالي!$M:$M,0)-1,2*(COUNTIF($A$2:$A3,$A3)-1)+2),""))</f>
        <v>2</v>
      </c>
      <c r="E3" s="6" t="str">
        <f ca="1">IF(ROW($A2)&gt;MAX(الإجمالي!$O:$O),"",IF(OFFSET(الإجمالي!$B$1,MATCH(MATCH(ROW($A2)-1,الإجمالي!$O:$O,1),الإجمالي!$M:$M,0)-1,)=E$1,OFFSET(الإجمالي!$D$1,MATCH(MATCH(ROW($A2)-1,الإجمالي!$O:$O,1),الإجمالي!$M:$M,0)-1,2*(COUNTIF($A$2:$A3,$A3)-1)+2),""))</f>
        <v/>
      </c>
    </row>
    <row r="4" spans="1:5" ht="21" x14ac:dyDescent="0.25">
      <c r="A4" s="1">
        <f ca="1">IF(ROW($A3)&lt;=MAX(الإجمالي!$O:$O),OFFSET(الإجمالي!$C$1,MATCH(MATCH(ROW($A3)-1,الإجمالي!$O:$O,1),الإجمالي!$M:$M,0)-1,),"")</f>
        <v>55</v>
      </c>
      <c r="B4" s="2">
        <f ca="1">IF(ROW($A3)&lt;=MAX(الإجمالي!$O:$O),OFFSET(الإجمالي!$D$1,MATCH(MATCH(ROW($A3)-1,الإجمالي!$O:$O,1),الإجمالي!$M:$M,0)-1,),"")</f>
        <v>42736</v>
      </c>
      <c r="C4" s="6" t="str">
        <f ca="1">IF(ROW($A3)&lt;=MAX(الإجمالي!$O:$O),OFFSET(الإجمالي!$D$1,MATCH(MATCH(ROW($A3)-1,الإجمالي!$O:$O,1),الإجمالي!$M:$M,0)-1,2*(COUNTIF($A$2:$A4,$A4)-1)+1),"")</f>
        <v>B</v>
      </c>
      <c r="D4" s="6">
        <f ca="1">IF(ROW($A3)&gt;MAX(الإجمالي!$O:$O),"",IF(OFFSET(الإجمالي!$B$1,MATCH(MATCH(ROW($A3)-1,الإجمالي!$O:$O,1),الإجمالي!$M:$M,0)-1,)=D$1,OFFSET(الإجمالي!$D$1,MATCH(MATCH(ROW($A3)-1,الإجمالي!$O:$O,1),الإجمالي!$M:$M,0)-1,2*(COUNTIF($A$2:$A4,$A4)-1)+2),""))</f>
        <v>5</v>
      </c>
      <c r="E4" s="6" t="str">
        <f ca="1">IF(ROW($A3)&gt;MAX(الإجمالي!$O:$O),"",IF(OFFSET(الإجمالي!$B$1,MATCH(MATCH(ROW($A3)-1,الإجمالي!$O:$O,1),الإجمالي!$M:$M,0)-1,)=E$1,OFFSET(الإجمالي!$D$1,MATCH(MATCH(ROW($A3)-1,الإجمالي!$O:$O,1),الإجمالي!$M:$M,0)-1,2*(COUNTIF($A$2:$A4,$A4)-1)+2),""))</f>
        <v/>
      </c>
    </row>
    <row r="5" spans="1:5" ht="21" x14ac:dyDescent="0.25">
      <c r="A5" s="1">
        <f ca="1">IF(ROW($A4)&lt;=MAX(الإجمالي!$O:$O),OFFSET(الإجمالي!$C$1,MATCH(MATCH(ROW($A4)-1,الإجمالي!$O:$O,1),الإجمالي!$M:$M,0)-1,),"")</f>
        <v>1</v>
      </c>
      <c r="B5" s="2">
        <f ca="1">IF(ROW($A4)&lt;=MAX(الإجمالي!$O:$O),OFFSET(الإجمالي!$D$1,MATCH(MATCH(ROW($A4)-1,الإجمالي!$O:$O,1),الإجمالي!$M:$M,0)-1,),"")</f>
        <v>42736</v>
      </c>
      <c r="C5" s="6" t="str">
        <f ca="1">IF(ROW($A4)&lt;=MAX(الإجمالي!$O:$O),OFFSET(الإجمالي!$D$1,MATCH(MATCH(ROW($A4)-1,الإجمالي!$O:$O,1),الإجمالي!$M:$M,0)-1,2*(COUNTIF($A$2:$A5,$A5)-1)+1),"")</f>
        <v>A</v>
      </c>
      <c r="D5" s="6" t="str">
        <f ca="1">IF(ROW($A4)&gt;MAX(الإجمالي!$O:$O),"",IF(OFFSET(الإجمالي!$B$1,MATCH(MATCH(ROW($A4)-1,الإجمالي!$O:$O,1),الإجمالي!$M:$M,0)-1,)=D$1,OFFSET(الإجمالي!$D$1,MATCH(MATCH(ROW($A4)-1,الإجمالي!$O:$O,1),الإجمالي!$M:$M,0)-1,2*(COUNTIF($A$2:$A5,$A5)-1)+2),""))</f>
        <v/>
      </c>
      <c r="E5" s="6">
        <f ca="1">IF(ROW($A4)&gt;MAX(الإجمالي!$O:$O),"",IF(OFFSET(الإجمالي!$B$1,MATCH(MATCH(ROW($A4)-1,الإجمالي!$O:$O,1),الإجمالي!$M:$M,0)-1,)=E$1,OFFSET(الإجمالي!$D$1,MATCH(MATCH(ROW($A4)-1,الإجمالي!$O:$O,1),الإجمالي!$M:$M,0)-1,2*(COUNTIF($A$2:$A5,$A5)-1)+2),""))</f>
        <v>5</v>
      </c>
    </row>
    <row r="6" spans="1:5" ht="21" x14ac:dyDescent="0.25">
      <c r="A6" s="1">
        <f ca="1">IF(ROW($A5)&lt;=MAX(الإجمالي!$O:$O),OFFSET(الإجمالي!$C$1,MATCH(MATCH(ROW($A5)-1,الإجمالي!$O:$O,1),الإجمالي!$M:$M,0)-1,),"")</f>
        <v>1</v>
      </c>
      <c r="B6" s="2">
        <f ca="1">IF(ROW($A5)&lt;=MAX(الإجمالي!$O:$O),OFFSET(الإجمالي!$D$1,MATCH(MATCH(ROW($A5)-1,الإجمالي!$O:$O,1),الإجمالي!$M:$M,0)-1,),"")</f>
        <v>42736</v>
      </c>
      <c r="C6" s="6" t="str">
        <f ca="1">IF(ROW($A5)&lt;=MAX(الإجمالي!$O:$O),OFFSET(الإجمالي!$D$1,MATCH(MATCH(ROW($A5)-1,الإجمالي!$O:$O,1),الإجمالي!$M:$M,0)-1,2*(COUNTIF($A$2:$A6,$A6)-1)+1),"")</f>
        <v>B</v>
      </c>
      <c r="D6" s="6" t="str">
        <f ca="1">IF(ROW($A5)&gt;MAX(الإجمالي!$O:$O),"",IF(OFFSET(الإجمالي!$B$1,MATCH(MATCH(ROW($A5)-1,الإجمالي!$O:$O,1),الإجمالي!$M:$M,0)-1,)=D$1,OFFSET(الإجمالي!$D$1,MATCH(MATCH(ROW($A5)-1,الإجمالي!$O:$O,1),الإجمالي!$M:$M,0)-1,2*(COUNTIF($A$2:$A6,$A6)-1)+2),""))</f>
        <v/>
      </c>
      <c r="E6" s="6">
        <f ca="1">IF(ROW($A5)&gt;MAX(الإجمالي!$O:$O),"",IF(OFFSET(الإجمالي!$B$1,MATCH(MATCH(ROW($A5)-1,الإجمالي!$O:$O,1),الإجمالي!$M:$M,0)-1,)=E$1,OFFSET(الإجمالي!$D$1,MATCH(MATCH(ROW($A5)-1,الإجمالي!$O:$O,1),الإجمالي!$M:$M,0)-1,2*(COUNTIF($A$2:$A6,$A6)-1)+2),""))</f>
        <v>2</v>
      </c>
    </row>
    <row r="7" spans="1:5" ht="21" x14ac:dyDescent="0.25">
      <c r="A7" s="1">
        <f ca="1">IF(ROW($A6)&lt;=MAX(الإجمالي!$O:$O),OFFSET(الإجمالي!$C$1,MATCH(MATCH(ROW($A6)-1,الإجمالي!$O:$O,1),الإجمالي!$M:$M,0)-1,),"")</f>
        <v>1</v>
      </c>
      <c r="B7" s="2">
        <f ca="1">IF(ROW($A6)&lt;=MAX(الإجمالي!$O:$O),OFFSET(الإجمالي!$D$1,MATCH(MATCH(ROW($A6)-1,الإجمالي!$O:$O,1),الإجمالي!$M:$M,0)-1,),"")</f>
        <v>42736</v>
      </c>
      <c r="C7" s="6" t="str">
        <f ca="1">IF(ROW($A6)&lt;=MAX(الإجمالي!$O:$O),OFFSET(الإجمالي!$D$1,MATCH(MATCH(ROW($A6)-1,الإجمالي!$O:$O,1),الإجمالي!$M:$M,0)-1,2*(COUNTIF($A$2:$A7,$A7)-1)+1),"")</f>
        <v>C</v>
      </c>
      <c r="D7" s="6" t="str">
        <f ca="1">IF(ROW($A6)&gt;MAX(الإجمالي!$O:$O),"",IF(OFFSET(الإجمالي!$B$1,MATCH(MATCH(ROW($A6)-1,الإجمالي!$O:$O,1),الإجمالي!$M:$M,0)-1,)=D$1,OFFSET(الإجمالي!$D$1,MATCH(MATCH(ROW($A6)-1,الإجمالي!$O:$O,1),الإجمالي!$M:$M,0)-1,2*(COUNTIF($A$2:$A7,$A7)-1)+2),""))</f>
        <v/>
      </c>
      <c r="E7" s="6">
        <f ca="1">IF(ROW($A6)&gt;MAX(الإجمالي!$O:$O),"",IF(OFFSET(الإجمالي!$B$1,MATCH(MATCH(ROW($A6)-1,الإجمالي!$O:$O,1),الإجمالي!$M:$M,0)-1,)=E$1,OFFSET(الإجمالي!$D$1,MATCH(MATCH(ROW($A6)-1,الإجمالي!$O:$O,1),الإجمالي!$M:$M,0)-1,2*(COUNTIF($A$2:$A7,$A7)-1)+2),""))</f>
        <v>2</v>
      </c>
    </row>
    <row r="8" spans="1:5" ht="21" x14ac:dyDescent="0.25">
      <c r="A8" s="1">
        <f ca="1">IF(ROW($A7)&lt;=MAX(الإجمالي!$O:$O),OFFSET(الإجمالي!$C$1,MATCH(MATCH(ROW($A7)-1,الإجمالي!$O:$O,1),الإجمالي!$M:$M,0)-1,),"")</f>
        <v>1</v>
      </c>
      <c r="B8" s="2">
        <f ca="1">IF(ROW($A7)&lt;=MAX(الإجمالي!$O:$O),OFFSET(الإجمالي!$D$1,MATCH(MATCH(ROW($A7)-1,الإجمالي!$O:$O,1),الإجمالي!$M:$M,0)-1,),"")</f>
        <v>42736</v>
      </c>
      <c r="C8" s="6" t="str">
        <f ca="1">IF(ROW($A7)&lt;=MAX(الإجمالي!$O:$O),OFFSET(الإجمالي!$D$1,MATCH(MATCH(ROW($A7)-1,الإجمالي!$O:$O,1),الإجمالي!$M:$M,0)-1,2*(COUNTIF($A$2:$A8,$A8)-1)+1),"")</f>
        <v>F</v>
      </c>
      <c r="D8" s="6" t="str">
        <f ca="1">IF(ROW($A7)&gt;MAX(الإجمالي!$O:$O),"",IF(OFFSET(الإجمالي!$B$1,MATCH(MATCH(ROW($A7)-1,الإجمالي!$O:$O,1),الإجمالي!$M:$M,0)-1,)=D$1,OFFSET(الإجمالي!$D$1,MATCH(MATCH(ROW($A7)-1,الإجمالي!$O:$O,1),الإجمالي!$M:$M,0)-1,2*(COUNTIF($A$2:$A8,$A8)-1)+2),""))</f>
        <v/>
      </c>
      <c r="E8" s="6">
        <f ca="1">IF(ROW($A7)&gt;MAX(الإجمالي!$O:$O),"",IF(OFFSET(الإجمالي!$B$1,MATCH(MATCH(ROW($A7)-1,الإجمالي!$O:$O,1),الإجمالي!$M:$M,0)-1,)=E$1,OFFSET(الإجمالي!$D$1,MATCH(MATCH(ROW($A7)-1,الإجمالي!$O:$O,1),الإجمالي!$M:$M,0)-1,2*(COUNTIF($A$2:$A8,$A8)-1)+2),""))</f>
        <v>1</v>
      </c>
    </row>
    <row r="9" spans="1:5" ht="21" x14ac:dyDescent="0.25">
      <c r="A9" s="1">
        <f ca="1">IF(ROW($A8)&lt;=MAX(الإجمالي!$O:$O),OFFSET(الإجمالي!$C$1,MATCH(MATCH(ROW($A8)-1,الإجمالي!$O:$O,1),الإجمالي!$M:$M,0)-1,),"")</f>
        <v>56</v>
      </c>
      <c r="B9" s="2">
        <f ca="1">IF(ROW($A8)&lt;=MAX(الإجمالي!$O:$O),OFFSET(الإجمالي!$D$1,MATCH(MATCH(ROW($A8)-1,الإجمالي!$O:$O,1),الإجمالي!$M:$M,0)-1,),"")</f>
        <v>42737</v>
      </c>
      <c r="C9" s="6" t="str">
        <f ca="1">IF(ROW($A8)&lt;=MAX(الإجمالي!$O:$O),OFFSET(الإجمالي!$D$1,MATCH(MATCH(ROW($A8)-1,الإجمالي!$O:$O,1),الإجمالي!$M:$M,0)-1,2*(COUNTIF($A$2:$A9,$A9)-1)+1),"")</f>
        <v>C</v>
      </c>
      <c r="D9" s="6">
        <f ca="1">IF(ROW($A8)&gt;MAX(الإجمالي!$O:$O),"",IF(OFFSET(الإجمالي!$B$1,MATCH(MATCH(ROW($A8)-1,الإجمالي!$O:$O,1),الإجمالي!$M:$M,0)-1,)=D$1,OFFSET(الإجمالي!$D$1,MATCH(MATCH(ROW($A8)-1,الإجمالي!$O:$O,1),الإجمالي!$M:$M,0)-1,2*(COUNTIF($A$2:$A9,$A9)-1)+2),""))</f>
        <v>4</v>
      </c>
      <c r="E9" s="6" t="str">
        <f ca="1">IF(ROW($A8)&gt;MAX(الإجمالي!$O:$O),"",IF(OFFSET(الإجمالي!$B$1,MATCH(MATCH(ROW($A8)-1,الإجمالي!$O:$O,1),الإجمالي!$M:$M,0)-1,)=E$1,OFFSET(الإجمالي!$D$1,MATCH(MATCH(ROW($A8)-1,الإجمالي!$O:$O,1),الإجمالي!$M:$M,0)-1,2*(COUNTIF($A$2:$A9,$A9)-1)+2),""))</f>
        <v/>
      </c>
    </row>
    <row r="10" spans="1:5" ht="21" x14ac:dyDescent="0.25">
      <c r="A10" s="1">
        <f ca="1">IF(ROW($A9)&lt;=MAX(الإجمالي!$O:$O),OFFSET(الإجمالي!$C$1,MATCH(MATCH(ROW($A9)-1,الإجمالي!$O:$O,1),الإجمالي!$M:$M,0)-1,),"")</f>
        <v>56</v>
      </c>
      <c r="B10" s="2">
        <f ca="1">IF(ROW($A9)&lt;=MAX(الإجمالي!$O:$O),OFFSET(الإجمالي!$D$1,MATCH(MATCH(ROW($A9)-1,الإجمالي!$O:$O,1),الإجمالي!$M:$M,0)-1,),"")</f>
        <v>42737</v>
      </c>
      <c r="C10" s="6" t="str">
        <f ca="1">IF(ROW($A9)&lt;=MAX(الإجمالي!$O:$O),OFFSET(الإجمالي!$D$1,MATCH(MATCH(ROW($A9)-1,الإجمالي!$O:$O,1),الإجمالي!$M:$M,0)-1,2*(COUNTIF($A$2:$A10,$A10)-1)+1),"")</f>
        <v>B</v>
      </c>
      <c r="D10" s="6">
        <f ca="1">IF(ROW($A9)&gt;MAX(الإجمالي!$O:$O),"",IF(OFFSET(الإجمالي!$B$1,MATCH(MATCH(ROW($A9)-1,الإجمالي!$O:$O,1),الإجمالي!$M:$M,0)-1,)=D$1,OFFSET(الإجمالي!$D$1,MATCH(MATCH(ROW($A9)-1,الإجمالي!$O:$O,1),الإجمالي!$M:$M,0)-1,2*(COUNTIF($A$2:$A10,$A10)-1)+2),""))</f>
        <v>3</v>
      </c>
      <c r="E10" s="6" t="str">
        <f ca="1">IF(ROW($A9)&gt;MAX(الإجمالي!$O:$O),"",IF(OFFSET(الإجمالي!$B$1,MATCH(MATCH(ROW($A9)-1,الإجمالي!$O:$O,1),الإجمالي!$M:$M,0)-1,)=E$1,OFFSET(الإجمالي!$D$1,MATCH(MATCH(ROW($A9)-1,الإجمالي!$O:$O,1),الإجمالي!$M:$M,0)-1,2*(COUNTIF($A$2:$A10,$A10)-1)+2),""))</f>
        <v/>
      </c>
    </row>
    <row r="11" spans="1:5" ht="21" x14ac:dyDescent="0.25">
      <c r="A11" s="1">
        <f ca="1">IF(ROW($A10)&lt;=MAX(الإجمالي!$O:$O),OFFSET(الإجمالي!$C$1,MATCH(MATCH(ROW($A10)-1,الإجمالي!$O:$O,1),الإجمالي!$M:$M,0)-1,),"")</f>
        <v>56</v>
      </c>
      <c r="B11" s="2">
        <f ca="1">IF(ROW($A10)&lt;=MAX(الإجمالي!$O:$O),OFFSET(الإجمالي!$D$1,MATCH(MATCH(ROW($A10)-1,الإجمالي!$O:$O,1),الإجمالي!$M:$M,0)-1,),"")</f>
        <v>42737</v>
      </c>
      <c r="C11" s="6" t="str">
        <f ca="1">IF(ROW($A10)&lt;=MAX(الإجمالي!$O:$O),OFFSET(الإجمالي!$D$1,MATCH(MATCH(ROW($A10)-1,الإجمالي!$O:$O,1),الإجمالي!$M:$M,0)-1,2*(COUNTIF($A$2:$A11,$A11)-1)+1),"")</f>
        <v>A</v>
      </c>
      <c r="D11" s="6">
        <f ca="1">IF(ROW($A10)&gt;MAX(الإجمالي!$O:$O),"",IF(OFFSET(الإجمالي!$B$1,MATCH(MATCH(ROW($A10)-1,الإجمالي!$O:$O,1),الإجمالي!$M:$M,0)-1,)=D$1,OFFSET(الإجمالي!$D$1,MATCH(MATCH(ROW($A10)-1,الإجمالي!$O:$O,1),الإجمالي!$M:$M,0)-1,2*(COUNTIF($A$2:$A11,$A11)-1)+2),""))</f>
        <v>2</v>
      </c>
      <c r="E11" s="6" t="str">
        <f ca="1">IF(ROW($A10)&gt;MAX(الإجمالي!$O:$O),"",IF(OFFSET(الإجمالي!$B$1,MATCH(MATCH(ROW($A10)-1,الإجمالي!$O:$O,1),الإجمالي!$M:$M,0)-1,)=E$1,OFFSET(الإجمالي!$D$1,MATCH(MATCH(ROW($A10)-1,الإجمالي!$O:$O,1),الإجمالي!$M:$M,0)-1,2*(COUNTIF($A$2:$A11,$A11)-1)+2),""))</f>
        <v/>
      </c>
    </row>
    <row r="12" spans="1:5" ht="21" x14ac:dyDescent="0.25">
      <c r="A12" s="1">
        <f ca="1">IF(ROW($A11)&lt;=MAX(الإجمالي!$O:$O),OFFSET(الإجمالي!$C$1,MATCH(MATCH(ROW($A11)-1,الإجمالي!$O:$O,1),الإجمالي!$M:$M,0)-1,),"")</f>
        <v>56</v>
      </c>
      <c r="B12" s="2">
        <f ca="1">IF(ROW($A11)&lt;=MAX(الإجمالي!$O:$O),OFFSET(الإجمالي!$D$1,MATCH(MATCH(ROW($A11)-1,الإجمالي!$O:$O,1),الإجمالي!$M:$M,0)-1,),"")</f>
        <v>42737</v>
      </c>
      <c r="C12" s="6" t="str">
        <f ca="1">IF(ROW($A11)&lt;=MAX(الإجمالي!$O:$O),OFFSET(الإجمالي!$D$1,MATCH(MATCH(ROW($A11)-1,الإجمالي!$O:$O,1),الإجمالي!$M:$M,0)-1,2*(COUNTIF($A$2:$A12,$A12)-1)+1),"")</f>
        <v>D</v>
      </c>
      <c r="D12" s="6">
        <f ca="1">IF(ROW($A11)&gt;MAX(الإجمالي!$O:$O),"",IF(OFFSET(الإجمالي!$B$1,MATCH(MATCH(ROW($A11)-1,الإجمالي!$O:$O,1),الإجمالي!$M:$M,0)-1,)=D$1,OFFSET(الإجمالي!$D$1,MATCH(MATCH(ROW($A11)-1,الإجمالي!$O:$O,1),الإجمالي!$M:$M,0)-1,2*(COUNTIF($A$2:$A12,$A12)-1)+2),""))</f>
        <v>3</v>
      </c>
      <c r="E12" s="6" t="str">
        <f ca="1">IF(ROW($A11)&gt;MAX(الإجمالي!$O:$O),"",IF(OFFSET(الإجمالي!$B$1,MATCH(MATCH(ROW($A11)-1,الإجمالي!$O:$O,1),الإجمالي!$M:$M,0)-1,)=E$1,OFFSET(الإجمالي!$D$1,MATCH(MATCH(ROW($A11)-1,الإجمالي!$O:$O,1),الإجمالي!$M:$M,0)-1,2*(COUNTIF($A$2:$A12,$A12)-1)+2),""))</f>
        <v/>
      </c>
    </row>
    <row r="13" spans="1:5" ht="21" x14ac:dyDescent="0.25">
      <c r="A13" s="1">
        <f ca="1">IF(ROW($A12)&lt;=MAX(الإجمالي!$O:$O),OFFSET(الإجمالي!$C$1,MATCH(MATCH(ROW($A12)-1,الإجمالي!$O:$O,1),الإجمالي!$M:$M,0)-1,),"")</f>
        <v>2</v>
      </c>
      <c r="B13" s="2">
        <f ca="1">IF(ROW($A12)&lt;=MAX(الإجمالي!$O:$O),OFFSET(الإجمالي!$D$1,MATCH(MATCH(ROW($A12)-1,الإجمالي!$O:$O,1),الإجمالي!$M:$M,0)-1,),"")</f>
        <v>42737</v>
      </c>
      <c r="C13" s="6" t="str">
        <f ca="1">IF(ROW($A12)&lt;=MAX(الإجمالي!$O:$O),OFFSET(الإجمالي!$D$1,MATCH(MATCH(ROW($A12)-1,الإجمالي!$O:$O,1),الإجمالي!$M:$M,0)-1,2*(COUNTIF($A$2:$A13,$A13)-1)+1),"")</f>
        <v>C</v>
      </c>
      <c r="D13" s="6" t="str">
        <f ca="1">IF(ROW($A12)&gt;MAX(الإجمالي!$O:$O),"",IF(OFFSET(الإجمالي!$B$1,MATCH(MATCH(ROW($A12)-1,الإجمالي!$O:$O,1),الإجمالي!$M:$M,0)-1,)=D$1,OFFSET(الإجمالي!$D$1,MATCH(MATCH(ROW($A12)-1,الإجمالي!$O:$O,1),الإجمالي!$M:$M,0)-1,2*(COUNTIF($A$2:$A13,$A13)-1)+2),""))</f>
        <v/>
      </c>
      <c r="E13" s="6">
        <f ca="1">IF(ROW($A12)&gt;MAX(الإجمالي!$O:$O),"",IF(OFFSET(الإجمالي!$B$1,MATCH(MATCH(ROW($A12)-1,الإجمالي!$O:$O,1),الإجمالي!$M:$M,0)-1,)=E$1,OFFSET(الإجمالي!$D$1,MATCH(MATCH(ROW($A12)-1,الإجمالي!$O:$O,1),الإجمالي!$M:$M,0)-1,2*(COUNTIF($A$2:$A13,$A13)-1)+2),""))</f>
        <v>4</v>
      </c>
    </row>
    <row r="14" spans="1:5" ht="21" x14ac:dyDescent="0.25">
      <c r="A14" s="1">
        <f ca="1">IF(ROW($A13)&lt;=MAX(الإجمالي!$O:$O),OFFSET(الإجمالي!$C$1,MATCH(MATCH(ROW($A13)-1,الإجمالي!$O:$O,1),الإجمالي!$M:$M,0)-1,),"")</f>
        <v>2</v>
      </c>
      <c r="B14" s="2">
        <f ca="1">IF(ROW($A13)&lt;=MAX(الإجمالي!$O:$O),OFFSET(الإجمالي!$D$1,MATCH(MATCH(ROW($A13)-1,الإجمالي!$O:$O,1),الإجمالي!$M:$M,0)-1,),"")</f>
        <v>42737</v>
      </c>
      <c r="C14" s="6" t="str">
        <f ca="1">IF(ROW($A13)&lt;=MAX(الإجمالي!$O:$O),OFFSET(الإجمالي!$D$1,MATCH(MATCH(ROW($A13)-1,الإجمالي!$O:$O,1),الإجمالي!$M:$M,0)-1,2*(COUNTIF($A$2:$A14,$A14)-1)+1),"")</f>
        <v>B</v>
      </c>
      <c r="D14" s="6" t="str">
        <f ca="1">IF(ROW($A13)&gt;MAX(الإجمالي!$O:$O),"",IF(OFFSET(الإجمالي!$B$1,MATCH(MATCH(ROW($A13)-1,الإجمالي!$O:$O,1),الإجمالي!$M:$M,0)-1,)=D$1,OFFSET(الإجمالي!$D$1,MATCH(MATCH(ROW($A13)-1,الإجمالي!$O:$O,1),الإجمالي!$M:$M,0)-1,2*(COUNTIF($A$2:$A14,$A14)-1)+2),""))</f>
        <v/>
      </c>
      <c r="E14" s="6">
        <f ca="1">IF(ROW($A13)&gt;MAX(الإجمالي!$O:$O),"",IF(OFFSET(الإجمالي!$B$1,MATCH(MATCH(ROW($A13)-1,الإجمالي!$O:$O,1),الإجمالي!$M:$M,0)-1,)=E$1,OFFSET(الإجمالي!$D$1,MATCH(MATCH(ROW($A13)-1,الإجمالي!$O:$O,1),الإجمالي!$M:$M,0)-1,2*(COUNTIF($A$2:$A14,$A14)-1)+2),""))</f>
        <v>3</v>
      </c>
    </row>
    <row r="15" spans="1:5" ht="21" x14ac:dyDescent="0.25">
      <c r="A15" s="1" t="str">
        <f ca="1">IF(ROW($A14)&lt;=MAX(الإجمالي!$O:$O),OFFSET(الإجمالي!$C$1,MATCH(MATCH(ROW($A14)-1,الإجمالي!$O:$O,1),الإجمالي!$M:$M,0)-1,),"")</f>
        <v/>
      </c>
      <c r="B15" s="2" t="str">
        <f ca="1">IF(ROW($A14)&lt;=MAX(الإجمالي!$O:$O),OFFSET(الإجمالي!$D$1,MATCH(MATCH(ROW($A14)-1,الإجمالي!$O:$O,1),الإجمالي!$M:$M,0)-1,),"")</f>
        <v/>
      </c>
      <c r="C15" s="6" t="str">
        <f ca="1">IF(ROW($A14)&lt;=MAX(الإجمالي!$O:$O),OFFSET(الإجمالي!$D$1,MATCH(MATCH(ROW($A14)-1,الإجمالي!$O:$O,1),الإجمالي!$M:$M,0)-1,2*(COUNTIF($A$2:$A15,$A15)-1)+1),"")</f>
        <v/>
      </c>
      <c r="D15" s="6" t="str">
        <f ca="1">IF(ROW($A14)&gt;MAX(الإجمالي!$O:$O),"",IF(OFFSET(الإجمالي!$B$1,MATCH(MATCH(ROW($A14)-1,الإجمالي!$O:$O,1),الإجمالي!$M:$M,0)-1,)=D$1,OFFSET(الإجمالي!$D$1,MATCH(MATCH(ROW($A14)-1,الإجمالي!$O:$O,1),الإجمالي!$M:$M,0)-1,2*(COUNTIF($A$2:$A15,$A15)-1)+2),""))</f>
        <v/>
      </c>
      <c r="E15" s="6" t="str">
        <f ca="1">IF(ROW($A14)&gt;MAX(الإجمالي!$O:$O),"",IF(OFFSET(الإجمالي!$B$1,MATCH(MATCH(ROW($A14)-1,الإجمالي!$O:$O,1),الإجمالي!$M:$M,0)-1,)=E$1,OFFSET(الإجمالي!$D$1,MATCH(MATCH(ROW($A14)-1,الإجمالي!$O:$O,1),الإجمالي!$M:$M,0)-1,2*(COUNTIF($A$2:$A15,$A15)-1)+2),""))</f>
        <v/>
      </c>
    </row>
    <row r="16" spans="1:5" ht="21" x14ac:dyDescent="0.25">
      <c r="A16" s="1" t="str">
        <f ca="1">IF(ROW($A15)&lt;=MAX(الإجمالي!$O:$O),OFFSET(الإجمالي!$C$1,MATCH(MATCH(ROW($A15)-1,الإجمالي!$O:$O,1),الإجمالي!$M:$M,0)-1,),"")</f>
        <v/>
      </c>
      <c r="B16" s="2" t="str">
        <f ca="1">IF(ROW($A15)&lt;=MAX(الإجمالي!$O:$O),OFFSET(الإجمالي!$D$1,MATCH(MATCH(ROW($A15)-1,الإجمالي!$O:$O,1),الإجمالي!$M:$M,0)-1,),"")</f>
        <v/>
      </c>
      <c r="C16" s="6" t="str">
        <f ca="1">IF(ROW($A15)&lt;=MAX(الإجمالي!$O:$O),OFFSET(الإجمالي!$D$1,MATCH(MATCH(ROW($A15)-1,الإجمالي!$O:$O,1),الإجمالي!$M:$M,0)-1,2*(COUNTIF($A$2:$A16,$A16)-1)+1),"")</f>
        <v/>
      </c>
      <c r="D16" s="6" t="str">
        <f ca="1">IF(ROW($A15)&gt;MAX(الإجمالي!$O:$O),"",IF(OFFSET(الإجمالي!$B$1,MATCH(MATCH(ROW($A15)-1,الإجمالي!$O:$O,1),الإجمالي!$M:$M,0)-1,)=D$1,OFFSET(الإجمالي!$D$1,MATCH(MATCH(ROW($A15)-1,الإجمالي!$O:$O,1),الإجمالي!$M:$M,0)-1,2*(COUNTIF($A$2:$A16,$A16)-1)+2),""))</f>
        <v/>
      </c>
      <c r="E16" s="6" t="str">
        <f ca="1">IF(ROW($A15)&gt;MAX(الإجمالي!$O:$O),"",IF(OFFSET(الإجمالي!$B$1,MATCH(MATCH(ROW($A15)-1,الإجمالي!$O:$O,1),الإجمالي!$M:$M,0)-1,)=E$1,OFFSET(الإجمالي!$D$1,MATCH(MATCH(ROW($A15)-1,الإجمالي!$O:$O,1),الإجمالي!$M:$M,0)-1,2*(COUNTIF($A$2:$A16,$A16)-1)+2),""))</f>
        <v/>
      </c>
    </row>
    <row r="17" spans="1:5" ht="21" x14ac:dyDescent="0.25">
      <c r="A17" s="1" t="str">
        <f ca="1">IF(ROW($A16)&lt;=MAX(الإجمالي!$O:$O),OFFSET(الإجمالي!$C$1,MATCH(MATCH(ROW($A16)-1,الإجمالي!$O:$O,1),الإجمالي!$M:$M,0)-1,),"")</f>
        <v/>
      </c>
      <c r="B17" s="2" t="str">
        <f ca="1">IF(ROW($A16)&lt;=MAX(الإجمالي!$O:$O),OFFSET(الإجمالي!$D$1,MATCH(MATCH(ROW($A16)-1,الإجمالي!$O:$O,1),الإجمالي!$M:$M,0)-1,),"")</f>
        <v/>
      </c>
      <c r="C17" s="6" t="str">
        <f ca="1">IF(ROW($A16)&lt;=MAX(الإجمالي!$O:$O),OFFSET(الإجمالي!$D$1,MATCH(MATCH(ROW($A16)-1,الإجمالي!$O:$O,1),الإجمالي!$M:$M,0)-1,2*(COUNTIF($A$2:$A17,$A17)-1)+1),"")</f>
        <v/>
      </c>
      <c r="D17" s="6" t="str">
        <f ca="1">IF(ROW($A16)&gt;MAX(الإجمالي!$O:$O),"",IF(OFFSET(الإجمالي!$B$1,MATCH(MATCH(ROW($A16)-1,الإجمالي!$O:$O,1),الإجمالي!$M:$M,0)-1,)=D$1,OFFSET(الإجمالي!$D$1,MATCH(MATCH(ROW($A16)-1,الإجمالي!$O:$O,1),الإجمالي!$M:$M,0)-1,2*(COUNTIF($A$2:$A17,$A17)-1)+2),""))</f>
        <v/>
      </c>
      <c r="E17" s="6" t="str">
        <f ca="1">IF(ROW($A16)&gt;MAX(الإجمالي!$O:$O),"",IF(OFFSET(الإجمالي!$B$1,MATCH(MATCH(ROW($A16)-1,الإجمالي!$O:$O,1),الإجمالي!$M:$M,0)-1,)=E$1,OFFSET(الإجمالي!$D$1,MATCH(MATCH(ROW($A16)-1,الإجمالي!$O:$O,1),الإجمالي!$M:$M,0)-1,2*(COUNTIF($A$2:$A17,$A17)-1)+2),""))</f>
        <v/>
      </c>
    </row>
    <row r="18" spans="1:5" ht="21" x14ac:dyDescent="0.25">
      <c r="A18" s="1" t="str">
        <f ca="1">IF(ROW($A17)&lt;=MAX(الإجمالي!$O:$O),OFFSET(الإجمالي!$C$1,MATCH(MATCH(ROW($A17)-1,الإجمالي!$O:$O,1),الإجمالي!$M:$M,0)-1,),"")</f>
        <v/>
      </c>
      <c r="B18" s="2" t="str">
        <f ca="1">IF(ROW($A17)&lt;=MAX(الإجمالي!$O:$O),OFFSET(الإجمالي!$D$1,MATCH(MATCH(ROW($A17)-1,الإجمالي!$O:$O,1),الإجمالي!$M:$M,0)-1,),"")</f>
        <v/>
      </c>
      <c r="C18" s="6" t="str">
        <f ca="1">IF(ROW($A17)&lt;=MAX(الإجمالي!$O:$O),OFFSET(الإجمالي!$D$1,MATCH(MATCH(ROW($A17)-1,الإجمالي!$O:$O,1),الإجمالي!$M:$M,0)-1,2*(COUNTIF($A$2:$A18,$A18)-1)+1),"")</f>
        <v/>
      </c>
      <c r="D18" s="6" t="str">
        <f ca="1">IF(ROW($A17)&gt;MAX(الإجمالي!$O:$O),"",IF(OFFSET(الإجمالي!$B$1,MATCH(MATCH(ROW($A17)-1,الإجمالي!$O:$O,1),الإجمالي!$M:$M,0)-1,)=D$1,OFFSET(الإجمالي!$D$1,MATCH(MATCH(ROW($A17)-1,الإجمالي!$O:$O,1),الإجمالي!$M:$M,0)-1,2*(COUNTIF($A$2:$A18,$A18)-1)+2),""))</f>
        <v/>
      </c>
      <c r="E18" s="6" t="str">
        <f ca="1">IF(ROW($A17)&gt;MAX(الإجمالي!$O:$O),"",IF(OFFSET(الإجمالي!$B$1,MATCH(MATCH(ROW($A17)-1,الإجمالي!$O:$O,1),الإجمالي!$M:$M,0)-1,)=E$1,OFFSET(الإجمالي!$D$1,MATCH(MATCH(ROW($A17)-1,الإجمالي!$O:$O,1),الإجمالي!$M:$M,0)-1,2*(COUNTIF($A$2:$A18,$A18)-1)+2),""))</f>
        <v/>
      </c>
    </row>
    <row r="19" spans="1:5" ht="21" x14ac:dyDescent="0.25">
      <c r="A19" s="1" t="str">
        <f ca="1">IF(ROW($A18)&lt;=MAX(الإجمالي!$O:$O),OFFSET(الإجمالي!$C$1,MATCH(MATCH(ROW($A18)-1,الإجمالي!$O:$O,1),الإجمالي!$M:$M,0)-1,),"")</f>
        <v/>
      </c>
      <c r="B19" s="2" t="str">
        <f ca="1">IF(ROW($A18)&lt;=MAX(الإجمالي!$O:$O),OFFSET(الإجمالي!$D$1,MATCH(MATCH(ROW($A18)-1,الإجمالي!$O:$O,1),الإجمالي!$M:$M,0)-1,),"")</f>
        <v/>
      </c>
      <c r="C19" s="6" t="str">
        <f ca="1">IF(ROW($A18)&lt;=MAX(الإجمالي!$O:$O),OFFSET(الإجمالي!$D$1,MATCH(MATCH(ROW($A18)-1,الإجمالي!$O:$O,1),الإجمالي!$M:$M,0)-1,2*(COUNTIF($A$2:$A19,$A19)-1)+1),"")</f>
        <v/>
      </c>
      <c r="D19" s="6" t="str">
        <f ca="1">IF(ROW($A18)&gt;MAX(الإجمالي!$O:$O),"",IF(OFFSET(الإجمالي!$B$1,MATCH(MATCH(ROW($A18)-1,الإجمالي!$O:$O,1),الإجمالي!$M:$M,0)-1,)=D$1,OFFSET(الإجمالي!$D$1,MATCH(MATCH(ROW($A18)-1,الإجمالي!$O:$O,1),الإجمالي!$M:$M,0)-1,2*(COUNTIF($A$2:$A19,$A19)-1)+2),""))</f>
        <v/>
      </c>
      <c r="E19" s="6" t="str">
        <f ca="1">IF(ROW($A18)&gt;MAX(الإجمالي!$O:$O),"",IF(OFFSET(الإجمالي!$B$1,MATCH(MATCH(ROW($A18)-1,الإجمالي!$O:$O,1),الإجمالي!$M:$M,0)-1,)=E$1,OFFSET(الإجمالي!$D$1,MATCH(MATCH(ROW($A18)-1,الإجمالي!$O:$O,1),الإجمالي!$M:$M,0)-1,2*(COUNTIF($A$2:$A19,$A19)-1)+2),""))</f>
        <v/>
      </c>
    </row>
    <row r="20" spans="1:5" ht="21" x14ac:dyDescent="0.25">
      <c r="A20" s="1" t="str">
        <f ca="1">IF(ROW($A19)&lt;=MAX(الإجمالي!$O:$O),OFFSET(الإجمالي!$C$1,MATCH(MATCH(ROW($A19)-1,الإجمالي!$O:$O,1),الإجمالي!$M:$M,0)-1,),"")</f>
        <v/>
      </c>
      <c r="B20" s="2" t="str">
        <f ca="1">IF(ROW($A19)&lt;=MAX(الإجمالي!$O:$O),OFFSET(الإجمالي!$D$1,MATCH(MATCH(ROW($A19)-1,الإجمالي!$O:$O,1),الإجمالي!$M:$M,0)-1,),"")</f>
        <v/>
      </c>
      <c r="C20" s="6" t="str">
        <f ca="1">IF(ROW($A19)&lt;=MAX(الإجمالي!$O:$O),OFFSET(الإجمالي!$D$1,MATCH(MATCH(ROW($A19)-1,الإجمالي!$O:$O,1),الإجمالي!$M:$M,0)-1,2*(COUNTIF($A$2:$A20,$A20)-1)+1),"")</f>
        <v/>
      </c>
      <c r="D20" s="6" t="str">
        <f ca="1">IF(ROW($A19)&gt;MAX(الإجمالي!$O:$O),"",IF(OFFSET(الإجمالي!$B$1,MATCH(MATCH(ROW($A19)-1,الإجمالي!$O:$O,1),الإجمالي!$M:$M,0)-1,)=D$1,OFFSET(الإجمالي!$D$1,MATCH(MATCH(ROW($A19)-1,الإجمالي!$O:$O,1),الإجمالي!$M:$M,0)-1,2*(COUNTIF($A$2:$A20,$A20)-1)+2),""))</f>
        <v/>
      </c>
      <c r="E20" s="6" t="str">
        <f ca="1">IF(ROW($A19)&gt;MAX(الإجمالي!$O:$O),"",IF(OFFSET(الإجمالي!$B$1,MATCH(MATCH(ROW($A19)-1,الإجمالي!$O:$O,1),الإجمالي!$M:$M,0)-1,)=E$1,OFFSET(الإجمالي!$D$1,MATCH(MATCH(ROW($A19)-1,الإجمالي!$O:$O,1),الإجمالي!$M:$M,0)-1,2*(COUNTIF($A$2:$A20,$A20)-1)+2),""))</f>
        <v/>
      </c>
    </row>
    <row r="21" spans="1:5" ht="21" x14ac:dyDescent="0.25">
      <c r="A21" s="1" t="str">
        <f ca="1">IF(ROW($A20)&lt;=MAX(الإجمالي!$O:$O),OFFSET(الإجمالي!$C$1,MATCH(MATCH(ROW($A20)-1,الإجمالي!$O:$O,1),الإجمالي!$M:$M,0)-1,),"")</f>
        <v/>
      </c>
      <c r="B21" s="2" t="str">
        <f ca="1">IF(ROW($A20)&lt;=MAX(الإجمالي!$O:$O),OFFSET(الإجمالي!$D$1,MATCH(MATCH(ROW($A20)-1,الإجمالي!$O:$O,1),الإجمالي!$M:$M,0)-1,),"")</f>
        <v/>
      </c>
      <c r="C21" s="6" t="str">
        <f ca="1">IF(ROW($A20)&lt;=MAX(الإجمالي!$O:$O),OFFSET(الإجمالي!$D$1,MATCH(MATCH(ROW($A20)-1,الإجمالي!$O:$O,1),الإجمالي!$M:$M,0)-1,2*(COUNTIF($A$2:$A21,$A21)-1)+1),"")</f>
        <v/>
      </c>
      <c r="D21" s="6" t="str">
        <f ca="1">IF(ROW($A20)&gt;MAX(الإجمالي!$O:$O),"",IF(OFFSET(الإجمالي!$B$1,MATCH(MATCH(ROW($A20)-1,الإجمالي!$O:$O,1),الإجمالي!$M:$M,0)-1,)=D$1,OFFSET(الإجمالي!$D$1,MATCH(MATCH(ROW($A20)-1,الإجمالي!$O:$O,1),الإجمالي!$M:$M,0)-1,2*(COUNTIF($A$2:$A21,$A21)-1)+2),""))</f>
        <v/>
      </c>
      <c r="E21" s="6" t="str">
        <f ca="1">IF(ROW($A20)&gt;MAX(الإجمالي!$O:$O),"",IF(OFFSET(الإجمالي!$B$1,MATCH(MATCH(ROW($A20)-1,الإجمالي!$O:$O,1),الإجمالي!$M:$M,0)-1,)=E$1,OFFSET(الإجمالي!$D$1,MATCH(MATCH(ROW($A20)-1,الإجمالي!$O:$O,1),الإجمالي!$M:$M,0)-1,2*(COUNTIF($A$2:$A21,$A21)-1)+2),""))</f>
        <v/>
      </c>
    </row>
    <row r="22" spans="1:5" ht="21" x14ac:dyDescent="0.25">
      <c r="A22" s="1" t="str">
        <f ca="1">IF(ROW($A21)&lt;=MAX(الإجمالي!$O:$O),OFFSET(الإجمالي!$C$1,MATCH(MATCH(ROW($A21)-1,الإجمالي!$O:$O,1),الإجمالي!$M:$M,0)-1,),"")</f>
        <v/>
      </c>
      <c r="B22" s="2" t="str">
        <f ca="1">IF(ROW($A21)&lt;=MAX(الإجمالي!$O:$O),OFFSET(الإجمالي!$D$1,MATCH(MATCH(ROW($A21)-1,الإجمالي!$O:$O,1),الإجمالي!$M:$M,0)-1,),"")</f>
        <v/>
      </c>
      <c r="C22" s="6" t="str">
        <f ca="1">IF(ROW($A21)&lt;=MAX(الإجمالي!$O:$O),OFFSET(الإجمالي!$D$1,MATCH(MATCH(ROW($A21)-1,الإجمالي!$O:$O,1),الإجمالي!$M:$M,0)-1,2*(COUNTIF($A$2:$A22,$A22)-1)+1),"")</f>
        <v/>
      </c>
      <c r="D22" s="6" t="str">
        <f ca="1">IF(ROW($A21)&gt;MAX(الإجمالي!$O:$O),"",IF(OFFSET(الإجمالي!$B$1,MATCH(MATCH(ROW($A21)-1,الإجمالي!$O:$O,1),الإجمالي!$M:$M,0)-1,)=D$1,OFFSET(الإجمالي!$D$1,MATCH(MATCH(ROW($A21)-1,الإجمالي!$O:$O,1),الإجمالي!$M:$M,0)-1,2*(COUNTIF($A$2:$A22,$A22)-1)+2),""))</f>
        <v/>
      </c>
      <c r="E22" s="6" t="str">
        <f ca="1">IF(ROW($A21)&gt;MAX(الإجمالي!$O:$O),"",IF(OFFSET(الإجمالي!$B$1,MATCH(MATCH(ROW($A21)-1,الإجمالي!$O:$O,1),الإجمالي!$M:$M,0)-1,)=E$1,OFFSET(الإجمالي!$D$1,MATCH(MATCH(ROW($A21)-1,الإجمالي!$O:$O,1),الإجمالي!$M:$M,0)-1,2*(COUNTIF($A$2:$A22,$A22)-1)+2),""))</f>
        <v/>
      </c>
    </row>
    <row r="23" spans="1:5" ht="21" x14ac:dyDescent="0.25">
      <c r="A23" s="1" t="str">
        <f ca="1">IF(ROW($A22)&lt;=MAX(الإجمالي!$O:$O),OFFSET(الإجمالي!$C$1,MATCH(MATCH(ROW($A22)-1,الإجمالي!$O:$O,1),الإجمالي!$M:$M,0)-1,),"")</f>
        <v/>
      </c>
      <c r="B23" s="2" t="str">
        <f ca="1">IF(ROW($A22)&lt;=MAX(الإجمالي!$O:$O),OFFSET(الإجمالي!$D$1,MATCH(MATCH(ROW($A22)-1,الإجمالي!$O:$O,1),الإجمالي!$M:$M,0)-1,),"")</f>
        <v/>
      </c>
      <c r="C23" s="6" t="str">
        <f ca="1">IF(ROW($A22)&lt;=MAX(الإجمالي!$O:$O),OFFSET(الإجمالي!$D$1,MATCH(MATCH(ROW($A22)-1,الإجمالي!$O:$O,1),الإجمالي!$M:$M,0)-1,2*(COUNTIF($A$2:$A23,$A23)-1)+1),"")</f>
        <v/>
      </c>
      <c r="D23" s="6" t="str">
        <f ca="1">IF(ROW($A22)&gt;MAX(الإجمالي!$O:$O),"",IF(OFFSET(الإجمالي!$B$1,MATCH(MATCH(ROW($A22)-1,الإجمالي!$O:$O,1),الإجمالي!$M:$M,0)-1,)=D$1,OFFSET(الإجمالي!$D$1,MATCH(MATCH(ROW($A22)-1,الإجمالي!$O:$O,1),الإجمالي!$M:$M,0)-1,2*(COUNTIF($A$2:$A23,$A23)-1)+2),""))</f>
        <v/>
      </c>
      <c r="E23" s="6" t="str">
        <f ca="1">IF(ROW($A22)&gt;MAX(الإجمالي!$O:$O),"",IF(OFFSET(الإجمالي!$B$1,MATCH(MATCH(ROW($A22)-1,الإجمالي!$O:$O,1),الإجمالي!$M:$M,0)-1,)=E$1,OFFSET(الإجمالي!$D$1,MATCH(MATCH(ROW($A22)-1,الإجمالي!$O:$O,1),الإجمالي!$M:$M,0)-1,2*(COUNTIF($A$2:$A23,$A23)-1)+2),""))</f>
        <v/>
      </c>
    </row>
    <row r="24" spans="1:5" ht="21" x14ac:dyDescent="0.25">
      <c r="A24" s="1" t="str">
        <f ca="1">IF(ROW($A23)&lt;=MAX(الإجمالي!$O:$O),OFFSET(الإجمالي!$C$1,MATCH(MATCH(ROW($A23)-1,الإجمالي!$O:$O,1),الإجمالي!$M:$M,0)-1,),"")</f>
        <v/>
      </c>
      <c r="B24" s="2" t="str">
        <f ca="1">IF(ROW($A23)&lt;=MAX(الإجمالي!$O:$O),OFFSET(الإجمالي!$D$1,MATCH(MATCH(ROW($A23)-1,الإجمالي!$O:$O,1),الإجمالي!$M:$M,0)-1,),"")</f>
        <v/>
      </c>
      <c r="C24" s="6" t="str">
        <f ca="1">IF(ROW($A23)&lt;=MAX(الإجمالي!$O:$O),OFFSET(الإجمالي!$D$1,MATCH(MATCH(ROW($A23)-1,الإجمالي!$O:$O,1),الإجمالي!$M:$M,0)-1,2*(COUNTIF($A$2:$A24,$A24)-1)+1),"")</f>
        <v/>
      </c>
      <c r="D24" s="6" t="str">
        <f ca="1">IF(ROW($A23)&gt;MAX(الإجمالي!$O:$O),"",IF(OFFSET(الإجمالي!$B$1,MATCH(MATCH(ROW($A23)-1,الإجمالي!$O:$O,1),الإجمالي!$M:$M,0)-1,)=D$1,OFFSET(الإجمالي!$D$1,MATCH(MATCH(ROW($A23)-1,الإجمالي!$O:$O,1),الإجمالي!$M:$M,0)-1,2*(COUNTIF($A$2:$A24,$A24)-1)+2),""))</f>
        <v/>
      </c>
      <c r="E24" s="6" t="str">
        <f ca="1">IF(ROW($A23)&gt;MAX(الإجمالي!$O:$O),"",IF(OFFSET(الإجمالي!$B$1,MATCH(MATCH(ROW($A23)-1,الإجمالي!$O:$O,1),الإجمالي!$M:$M,0)-1,)=E$1,OFFSET(الإجمالي!$D$1,MATCH(MATCH(ROW($A23)-1,الإجمالي!$O:$O,1),الإجمالي!$M:$M,0)-1,2*(COUNTIF($A$2:$A24,$A24)-1)+2),""))</f>
        <v/>
      </c>
    </row>
    <row r="25" spans="1:5" ht="21" x14ac:dyDescent="0.25">
      <c r="A25" s="1" t="str">
        <f ca="1">IF(ROW($A24)&lt;=MAX(الإجمالي!$O:$O),OFFSET(الإجمالي!$C$1,MATCH(MATCH(ROW($A24)-1,الإجمالي!$O:$O,1),الإجمالي!$M:$M,0)-1,),"")</f>
        <v/>
      </c>
      <c r="B25" s="2" t="str">
        <f ca="1">IF(ROW($A24)&lt;=MAX(الإجمالي!$O:$O),OFFSET(الإجمالي!$D$1,MATCH(MATCH(ROW($A24)-1,الإجمالي!$O:$O,1),الإجمالي!$M:$M,0)-1,),"")</f>
        <v/>
      </c>
      <c r="C25" s="6" t="str">
        <f ca="1">IF(ROW($A24)&lt;=MAX(الإجمالي!$O:$O),OFFSET(الإجمالي!$D$1,MATCH(MATCH(ROW($A24)-1,الإجمالي!$O:$O,1),الإجمالي!$M:$M,0)-1,2*(COUNTIF($A$2:$A25,$A25)-1)+1),"")</f>
        <v/>
      </c>
      <c r="D25" s="6" t="str">
        <f ca="1">IF(ROW($A24)&gt;MAX(الإجمالي!$O:$O),"",IF(OFFSET(الإجمالي!$B$1,MATCH(MATCH(ROW($A24)-1,الإجمالي!$O:$O,1),الإجمالي!$M:$M,0)-1,)=D$1,OFFSET(الإجمالي!$D$1,MATCH(MATCH(ROW($A24)-1,الإجمالي!$O:$O,1),الإجمالي!$M:$M,0)-1,2*(COUNTIF($A$2:$A25,$A25)-1)+2),""))</f>
        <v/>
      </c>
      <c r="E25" s="6" t="str">
        <f ca="1">IF(ROW($A24)&gt;MAX(الإجمالي!$O:$O),"",IF(OFFSET(الإجمالي!$B$1,MATCH(MATCH(ROW($A24)-1,الإجمالي!$O:$O,1),الإجمالي!$M:$M,0)-1,)=E$1,OFFSET(الإجمالي!$D$1,MATCH(MATCH(ROW($A24)-1,الإجمالي!$O:$O,1),الإجمالي!$M:$M,0)-1,2*(COUNTIF($A$2:$A25,$A25)-1)+2),""))</f>
        <v/>
      </c>
    </row>
    <row r="26" spans="1:5" ht="21" x14ac:dyDescent="0.25">
      <c r="A26" s="1" t="str">
        <f ca="1">IF(ROW($A25)&lt;=MAX(الإجمالي!$O:$O),OFFSET(الإجمالي!$C$1,MATCH(MATCH(ROW($A25)-1,الإجمالي!$O:$O,1),الإجمالي!$M:$M,0)-1,),"")</f>
        <v/>
      </c>
      <c r="B26" s="2" t="str">
        <f ca="1">IF(ROW($A25)&lt;=MAX(الإجمالي!$O:$O),OFFSET(الإجمالي!$D$1,MATCH(MATCH(ROW($A25)-1,الإجمالي!$O:$O,1),الإجمالي!$M:$M,0)-1,),"")</f>
        <v/>
      </c>
      <c r="C26" s="6" t="str">
        <f ca="1">IF(ROW($A25)&lt;=MAX(الإجمالي!$O:$O),OFFSET(الإجمالي!$D$1,MATCH(MATCH(ROW($A25)-1,الإجمالي!$O:$O,1),الإجمالي!$M:$M,0)-1,2*(COUNTIF($A$2:$A26,$A26)-1)+1),"")</f>
        <v/>
      </c>
      <c r="D26" s="6" t="str">
        <f ca="1">IF(ROW($A25)&gt;MAX(الإجمالي!$O:$O),"",IF(OFFSET(الإجمالي!$B$1,MATCH(MATCH(ROW($A25)-1,الإجمالي!$O:$O,1),الإجمالي!$M:$M,0)-1,)=D$1,OFFSET(الإجمالي!$D$1,MATCH(MATCH(ROW($A25)-1,الإجمالي!$O:$O,1),الإجمالي!$M:$M,0)-1,2*(COUNTIF($A$2:$A26,$A26)-1)+2),""))</f>
        <v/>
      </c>
      <c r="E26" s="6" t="str">
        <f ca="1">IF(ROW($A25)&gt;MAX(الإجمالي!$O:$O),"",IF(OFFSET(الإجمالي!$B$1,MATCH(MATCH(ROW($A25)-1,الإجمالي!$O:$O,1),الإجمالي!$M:$M,0)-1,)=E$1,OFFSET(الإجمالي!$D$1,MATCH(MATCH(ROW($A25)-1,الإجمالي!$O:$O,1),الإجمالي!$M:$M,0)-1,2*(COUNTIF($A$2:$A26,$A26)-1)+2),""))</f>
        <v/>
      </c>
    </row>
    <row r="27" spans="1:5" ht="21" x14ac:dyDescent="0.25">
      <c r="A27" s="1" t="str">
        <f ca="1">IF(ROW($A26)&lt;=MAX(الإجمالي!$O:$O),OFFSET(الإجمالي!$C$1,MATCH(MATCH(ROW($A26)-1,الإجمالي!$O:$O,1),الإجمالي!$M:$M,0)-1,),"")</f>
        <v/>
      </c>
      <c r="B27" s="2" t="str">
        <f ca="1">IF(ROW($A26)&lt;=MAX(الإجمالي!$O:$O),OFFSET(الإجمالي!$D$1,MATCH(MATCH(ROW($A26)-1,الإجمالي!$O:$O,1),الإجمالي!$M:$M,0)-1,),"")</f>
        <v/>
      </c>
      <c r="C27" s="6" t="str">
        <f ca="1">IF(ROW($A26)&lt;=MAX(الإجمالي!$O:$O),OFFSET(الإجمالي!$D$1,MATCH(MATCH(ROW($A26)-1,الإجمالي!$O:$O,1),الإجمالي!$M:$M,0)-1,2*(COUNTIF($A$2:$A27,$A27)-1)+1),"")</f>
        <v/>
      </c>
      <c r="D27" s="6" t="str">
        <f ca="1">IF(ROW($A26)&gt;MAX(الإجمالي!$O:$O),"",IF(OFFSET(الإجمالي!$B$1,MATCH(MATCH(ROW($A26)-1,الإجمالي!$O:$O,1),الإجمالي!$M:$M,0)-1,)=D$1,OFFSET(الإجمالي!$D$1,MATCH(MATCH(ROW($A26)-1,الإجمالي!$O:$O,1),الإجمالي!$M:$M,0)-1,2*(COUNTIF($A$2:$A27,$A27)-1)+2),""))</f>
        <v/>
      </c>
      <c r="E27" s="6" t="str">
        <f ca="1">IF(ROW($A26)&gt;MAX(الإجمالي!$O:$O),"",IF(OFFSET(الإجمالي!$B$1,MATCH(MATCH(ROW($A26)-1,الإجمالي!$O:$O,1),الإجمالي!$M:$M,0)-1,)=E$1,OFFSET(الإجمالي!$D$1,MATCH(MATCH(ROW($A26)-1,الإجمالي!$O:$O,1),الإجمالي!$M:$M,0)-1,2*(COUNTIF($A$2:$A27,$A27)-1)+2),""))</f>
        <v/>
      </c>
    </row>
    <row r="28" spans="1:5" ht="21" x14ac:dyDescent="0.25">
      <c r="A28" s="1" t="str">
        <f ca="1">IF(ROW($A27)&lt;=MAX(الإجمالي!$O:$O),OFFSET(الإجمالي!$C$1,MATCH(MATCH(ROW($A27)-1,الإجمالي!$O:$O,1),الإجمالي!$M:$M,0)-1,),"")</f>
        <v/>
      </c>
      <c r="B28" s="2" t="str">
        <f ca="1">IF(ROW($A27)&lt;=MAX(الإجمالي!$O:$O),OFFSET(الإجمالي!$D$1,MATCH(MATCH(ROW($A27)-1,الإجمالي!$O:$O,1),الإجمالي!$M:$M,0)-1,),"")</f>
        <v/>
      </c>
      <c r="C28" s="6" t="str">
        <f ca="1">IF(ROW($A27)&lt;=MAX(الإجمالي!$O:$O),OFFSET(الإجمالي!$D$1,MATCH(MATCH(ROW($A27)-1,الإجمالي!$O:$O,1),الإجمالي!$M:$M,0)-1,2*(COUNTIF($A$2:$A28,$A28)-1)+1),"")</f>
        <v/>
      </c>
      <c r="D28" s="6" t="str">
        <f ca="1">IF(ROW($A27)&gt;MAX(الإجمالي!$O:$O),"",IF(OFFSET(الإجمالي!$B$1,MATCH(MATCH(ROW($A27)-1,الإجمالي!$O:$O,1),الإجمالي!$M:$M,0)-1,)=D$1,OFFSET(الإجمالي!$D$1,MATCH(MATCH(ROW($A27)-1,الإجمالي!$O:$O,1),الإجمالي!$M:$M,0)-1,2*(COUNTIF($A$2:$A28,$A28)-1)+2),""))</f>
        <v/>
      </c>
      <c r="E28" s="6" t="str">
        <f ca="1">IF(ROW($A27)&gt;MAX(الإجمالي!$O:$O),"",IF(OFFSET(الإجمالي!$B$1,MATCH(MATCH(ROW($A27)-1,الإجمالي!$O:$O,1),الإجمالي!$M:$M,0)-1,)=E$1,OFFSET(الإجمالي!$D$1,MATCH(MATCH(ROW($A27)-1,الإجمالي!$O:$O,1),الإجمالي!$M:$M,0)-1,2*(COUNTIF($A$2:$A28,$A28)-1)+2),""))</f>
        <v/>
      </c>
    </row>
    <row r="29" spans="1:5" ht="21" x14ac:dyDescent="0.25">
      <c r="A29" s="1" t="str">
        <f ca="1">IF(ROW($A28)&lt;=MAX(الإجمالي!$O:$O),OFFSET(الإجمالي!$C$1,MATCH(MATCH(ROW($A28)-1,الإجمالي!$O:$O,1),الإجمالي!$M:$M,0)-1,),"")</f>
        <v/>
      </c>
      <c r="B29" s="2" t="str">
        <f ca="1">IF(ROW($A28)&lt;=MAX(الإجمالي!$O:$O),OFFSET(الإجمالي!$D$1,MATCH(MATCH(ROW($A28)-1,الإجمالي!$O:$O,1),الإجمالي!$M:$M,0)-1,),"")</f>
        <v/>
      </c>
      <c r="C29" s="6" t="str">
        <f ca="1">IF(ROW($A28)&lt;=MAX(الإجمالي!$O:$O),OFFSET(الإجمالي!$D$1,MATCH(MATCH(ROW($A28)-1,الإجمالي!$O:$O,1),الإجمالي!$M:$M,0)-1,2*(COUNTIF($A$2:$A29,$A29)-1)+1),"")</f>
        <v/>
      </c>
      <c r="D29" s="6" t="str">
        <f ca="1">IF(ROW($A28)&gt;MAX(الإجمالي!$O:$O),"",IF(OFFSET(الإجمالي!$B$1,MATCH(MATCH(ROW($A28)-1,الإجمالي!$O:$O,1),الإجمالي!$M:$M,0)-1,)=D$1,OFFSET(الإجمالي!$D$1,MATCH(MATCH(ROW($A28)-1,الإجمالي!$O:$O,1),الإجمالي!$M:$M,0)-1,2*(COUNTIF($A$2:$A29,$A29)-1)+2),""))</f>
        <v/>
      </c>
      <c r="E29" s="6" t="str">
        <f ca="1">IF(ROW($A28)&gt;MAX(الإجمالي!$O:$O),"",IF(OFFSET(الإجمالي!$B$1,MATCH(MATCH(ROW($A28)-1,الإجمالي!$O:$O,1),الإجمالي!$M:$M,0)-1,)=E$1,OFFSET(الإجمالي!$D$1,MATCH(MATCH(ROW($A28)-1,الإجمالي!$O:$O,1),الإجمالي!$M:$M,0)-1,2*(COUNTIF($A$2:$A29,$A29)-1)+2),""))</f>
        <v/>
      </c>
    </row>
    <row r="30" spans="1:5" ht="21" x14ac:dyDescent="0.25">
      <c r="A30" s="1" t="str">
        <f ca="1">IF(ROW($A29)&lt;=MAX(الإجمالي!$O:$O),OFFSET(الإجمالي!$C$1,MATCH(MATCH(ROW($A29)-1,الإجمالي!$O:$O,1),الإجمالي!$M:$M,0)-1,),"")</f>
        <v/>
      </c>
      <c r="B30" s="2" t="str">
        <f ca="1">IF(ROW($A29)&lt;=MAX(الإجمالي!$O:$O),OFFSET(الإجمالي!$D$1,MATCH(MATCH(ROW($A29)-1,الإجمالي!$O:$O,1),الإجمالي!$M:$M,0)-1,),"")</f>
        <v/>
      </c>
      <c r="C30" s="6" t="str">
        <f ca="1">IF(ROW($A29)&lt;=MAX(الإجمالي!$O:$O),OFFSET(الإجمالي!$D$1,MATCH(MATCH(ROW($A29)-1,الإجمالي!$O:$O,1),الإجمالي!$M:$M,0)-1,2*(COUNTIF($A$2:$A30,$A30)-1)+1),"")</f>
        <v/>
      </c>
      <c r="D30" s="6" t="str">
        <f ca="1">IF(ROW($A29)&gt;MAX(الإجمالي!$O:$O),"",IF(OFFSET(الإجمالي!$B$1,MATCH(MATCH(ROW($A29)-1,الإجمالي!$O:$O,1),الإجمالي!$M:$M,0)-1,)=D$1,OFFSET(الإجمالي!$D$1,MATCH(MATCH(ROW($A29)-1,الإجمالي!$O:$O,1),الإجمالي!$M:$M,0)-1,2*(COUNTIF($A$2:$A30,$A30)-1)+2),""))</f>
        <v/>
      </c>
      <c r="E30" s="6" t="str">
        <f ca="1">IF(ROW($A29)&gt;MAX(الإجمالي!$O:$O),"",IF(OFFSET(الإجمالي!$B$1,MATCH(MATCH(ROW($A29)-1,الإجمالي!$O:$O,1),الإجمالي!$M:$M,0)-1,)=E$1,OFFSET(الإجمالي!$D$1,MATCH(MATCH(ROW($A29)-1,الإجمالي!$O:$O,1),الإجمالي!$M:$M,0)-1,2*(COUNTIF($A$2:$A30,$A30)-1)+2),""))</f>
        <v/>
      </c>
    </row>
    <row r="31" spans="1:5" ht="21" x14ac:dyDescent="0.25">
      <c r="A31" s="1" t="str">
        <f ca="1">IF(ROW($A30)&lt;=MAX(الإجمالي!$O:$O),OFFSET(الإجمالي!$C$1,MATCH(MATCH(ROW($A30)-1,الإجمالي!$O:$O,1),الإجمالي!$M:$M,0)-1,),"")</f>
        <v/>
      </c>
      <c r="B31" s="2" t="str">
        <f ca="1">IF(ROW($A30)&lt;=MAX(الإجمالي!$O:$O),OFFSET(الإجمالي!$D$1,MATCH(MATCH(ROW($A30)-1,الإجمالي!$O:$O,1),الإجمالي!$M:$M,0)-1,),"")</f>
        <v/>
      </c>
      <c r="C31" s="6" t="str">
        <f ca="1">IF(ROW($A30)&lt;=MAX(الإجمالي!$O:$O),OFFSET(الإجمالي!$D$1,MATCH(MATCH(ROW($A30)-1,الإجمالي!$O:$O,1),الإجمالي!$M:$M,0)-1,2*(COUNTIF($A$2:$A31,$A31)-1)+1),"")</f>
        <v/>
      </c>
      <c r="D31" s="6" t="str">
        <f ca="1">IF(ROW($A30)&gt;MAX(الإجمالي!$O:$O),"",IF(OFFSET(الإجمالي!$B$1,MATCH(MATCH(ROW($A30)-1,الإجمالي!$O:$O,1),الإجمالي!$M:$M,0)-1,)=D$1,OFFSET(الإجمالي!$D$1,MATCH(MATCH(ROW($A30)-1,الإجمالي!$O:$O,1),الإجمالي!$M:$M,0)-1,2*(COUNTIF($A$2:$A31,$A31)-1)+2),""))</f>
        <v/>
      </c>
      <c r="E31" s="6" t="str">
        <f ca="1">IF(ROW($A30)&gt;MAX(الإجمالي!$O:$O),"",IF(OFFSET(الإجمالي!$B$1,MATCH(MATCH(ROW($A30)-1,الإجمالي!$O:$O,1),الإجمالي!$M:$M,0)-1,)=E$1,OFFSET(الإجمالي!$D$1,MATCH(MATCH(ROW($A30)-1,الإجمالي!$O:$O,1),الإجمالي!$M:$M,0)-1,2*(COUNTIF($A$2:$A31,$A31)-1)+2),""))</f>
        <v/>
      </c>
    </row>
    <row r="32" spans="1:5" ht="21" x14ac:dyDescent="0.25">
      <c r="A32" s="1" t="str">
        <f ca="1">IF(ROW($A31)&lt;=MAX(الإجمالي!$O:$O),OFFSET(الإجمالي!$C$1,MATCH(MATCH(ROW($A31)-1,الإجمالي!$O:$O,1),الإجمالي!$M:$M,0)-1,),"")</f>
        <v/>
      </c>
      <c r="B32" s="2" t="str">
        <f ca="1">IF(ROW($A31)&lt;=MAX(الإجمالي!$O:$O),OFFSET(الإجمالي!$D$1,MATCH(MATCH(ROW($A31)-1,الإجمالي!$O:$O,1),الإجمالي!$M:$M,0)-1,),"")</f>
        <v/>
      </c>
      <c r="C32" s="6" t="str">
        <f ca="1">IF(ROW($A31)&lt;=MAX(الإجمالي!$O:$O),OFFSET(الإجمالي!$D$1,MATCH(MATCH(ROW($A31)-1,الإجمالي!$O:$O,1),الإجمالي!$M:$M,0)-1,2*(COUNTIF($A$2:$A32,$A32)-1)+1),"")</f>
        <v/>
      </c>
      <c r="D32" s="6" t="str">
        <f ca="1">IF(ROW($A31)&gt;MAX(الإجمالي!$O:$O),"",IF(OFFSET(الإجمالي!$B$1,MATCH(MATCH(ROW($A31)-1,الإجمالي!$O:$O,1),الإجمالي!$M:$M,0)-1,)=D$1,OFFSET(الإجمالي!$D$1,MATCH(MATCH(ROW($A31)-1,الإجمالي!$O:$O,1),الإجمالي!$M:$M,0)-1,2*(COUNTIF($A$2:$A32,$A32)-1)+2),""))</f>
        <v/>
      </c>
      <c r="E32" s="6" t="str">
        <f ca="1">IF(ROW($A31)&gt;MAX(الإجمالي!$O:$O),"",IF(OFFSET(الإجمالي!$B$1,MATCH(MATCH(ROW($A31)-1,الإجمالي!$O:$O,1),الإجمالي!$M:$M,0)-1,)=E$1,OFFSET(الإجمالي!$D$1,MATCH(MATCH(ROW($A31)-1,الإجمالي!$O:$O,1),الإجمالي!$M:$M,0)-1,2*(COUNTIF($A$2:$A32,$A32)-1)+2),""))</f>
        <v/>
      </c>
    </row>
    <row r="33" spans="1:5" ht="21" x14ac:dyDescent="0.25">
      <c r="A33" s="1" t="str">
        <f ca="1">IF(ROW($A32)&lt;=MAX(الإجمالي!$O:$O),OFFSET(الإجمالي!$C$1,MATCH(MATCH(ROW($A32)-1,الإجمالي!$O:$O,1),الإجمالي!$M:$M,0)-1,),"")</f>
        <v/>
      </c>
      <c r="B33" s="2" t="str">
        <f ca="1">IF(ROW($A32)&lt;=MAX(الإجمالي!$O:$O),OFFSET(الإجمالي!$D$1,MATCH(MATCH(ROW($A32)-1,الإجمالي!$O:$O,1),الإجمالي!$M:$M,0)-1,),"")</f>
        <v/>
      </c>
      <c r="C33" s="6" t="str">
        <f ca="1">IF(ROW($A32)&lt;=MAX(الإجمالي!$O:$O),OFFSET(الإجمالي!$D$1,MATCH(MATCH(ROW($A32)-1,الإجمالي!$O:$O,1),الإجمالي!$M:$M,0)-1,2*(COUNTIF($A$2:$A33,$A33)-1)+1),"")</f>
        <v/>
      </c>
      <c r="D33" s="6" t="str">
        <f ca="1">IF(ROW($A32)&gt;MAX(الإجمالي!$O:$O),"",IF(OFFSET(الإجمالي!$B$1,MATCH(MATCH(ROW($A32)-1,الإجمالي!$O:$O,1),الإجمالي!$M:$M,0)-1,)=D$1,OFFSET(الإجمالي!$D$1,MATCH(MATCH(ROW($A32)-1,الإجمالي!$O:$O,1),الإجمالي!$M:$M,0)-1,2*(COUNTIF($A$2:$A33,$A33)-1)+2),""))</f>
        <v/>
      </c>
      <c r="E33" s="6" t="str">
        <f ca="1">IF(ROW($A32)&gt;MAX(الإجمالي!$O:$O),"",IF(OFFSET(الإجمالي!$B$1,MATCH(MATCH(ROW($A32)-1,الإجمالي!$O:$O,1),الإجمالي!$M:$M,0)-1,)=E$1,OFFSET(الإجمالي!$D$1,MATCH(MATCH(ROW($A32)-1,الإجمالي!$O:$O,1),الإجمالي!$M:$M,0)-1,2*(COUNTIF($A$2:$A33,$A33)-1)+2),""))</f>
        <v/>
      </c>
    </row>
    <row r="34" spans="1:5" ht="21" x14ac:dyDescent="0.25">
      <c r="A34" s="1" t="str">
        <f ca="1">IF(ROW($A33)&lt;=MAX(الإجمالي!$O:$O),OFFSET(الإجمالي!$C$1,MATCH(MATCH(ROW($A33)-1,الإجمالي!$O:$O,1),الإجمالي!$M:$M,0)-1,),"")</f>
        <v/>
      </c>
      <c r="B34" s="2" t="str">
        <f ca="1">IF(ROW($A33)&lt;=MAX(الإجمالي!$O:$O),OFFSET(الإجمالي!$D$1,MATCH(MATCH(ROW($A33)-1,الإجمالي!$O:$O,1),الإجمالي!$M:$M,0)-1,),"")</f>
        <v/>
      </c>
      <c r="C34" s="6" t="str">
        <f ca="1">IF(ROW($A33)&lt;=MAX(الإجمالي!$O:$O),OFFSET(الإجمالي!$D$1,MATCH(MATCH(ROW($A33)-1,الإجمالي!$O:$O,1),الإجمالي!$M:$M,0)-1,2*(COUNTIF($A$2:$A34,$A34)-1)+1),"")</f>
        <v/>
      </c>
      <c r="D34" s="6" t="str">
        <f ca="1">IF(ROW($A33)&gt;MAX(الإجمالي!$O:$O),"",IF(OFFSET(الإجمالي!$B$1,MATCH(MATCH(ROW($A33)-1,الإجمالي!$O:$O,1),الإجمالي!$M:$M,0)-1,)=D$1,OFFSET(الإجمالي!$D$1,MATCH(MATCH(ROW($A33)-1,الإجمالي!$O:$O,1),الإجمالي!$M:$M,0)-1,2*(COUNTIF($A$2:$A34,$A34)-1)+2),""))</f>
        <v/>
      </c>
      <c r="E34" s="6" t="str">
        <f ca="1">IF(ROW($A33)&gt;MAX(الإجمالي!$O:$O),"",IF(OFFSET(الإجمالي!$B$1,MATCH(MATCH(ROW($A33)-1,الإجمالي!$O:$O,1),الإجمالي!$M:$M,0)-1,)=E$1,OFFSET(الإجمالي!$D$1,MATCH(MATCH(ROW($A33)-1,الإجمالي!$O:$O,1),الإجمالي!$M:$M,0)-1,2*(COUNTIF($A$2:$A34,$A34)-1)+2),""))</f>
        <v/>
      </c>
    </row>
    <row r="35" spans="1:5" ht="21" x14ac:dyDescent="0.25">
      <c r="A35" s="1" t="str">
        <f ca="1">IF(ROW($A34)&lt;=MAX(الإجمالي!$O:$O),OFFSET(الإجمالي!$C$1,MATCH(MATCH(ROW($A34)-1,الإجمالي!$O:$O,1),الإجمالي!$M:$M,0)-1,),"")</f>
        <v/>
      </c>
      <c r="B35" s="2" t="str">
        <f ca="1">IF(ROW($A34)&lt;=MAX(الإجمالي!$O:$O),OFFSET(الإجمالي!$D$1,MATCH(MATCH(ROW($A34)-1,الإجمالي!$O:$O,1),الإجمالي!$M:$M,0)-1,),"")</f>
        <v/>
      </c>
      <c r="C35" s="6" t="str">
        <f ca="1">IF(ROW($A34)&lt;=MAX(الإجمالي!$O:$O),OFFSET(الإجمالي!$D$1,MATCH(MATCH(ROW($A34)-1,الإجمالي!$O:$O,1),الإجمالي!$M:$M,0)-1,2*(COUNTIF($A$2:$A35,$A35)-1)+1),"")</f>
        <v/>
      </c>
      <c r="D35" s="6" t="str">
        <f ca="1">IF(ROW($A34)&gt;MAX(الإجمالي!$O:$O),"",IF(OFFSET(الإجمالي!$B$1,MATCH(MATCH(ROW($A34)-1,الإجمالي!$O:$O,1),الإجمالي!$M:$M,0)-1,)=D$1,OFFSET(الإجمالي!$D$1,MATCH(MATCH(ROW($A34)-1,الإجمالي!$O:$O,1),الإجمالي!$M:$M,0)-1,2*(COUNTIF($A$2:$A35,$A35)-1)+2),""))</f>
        <v/>
      </c>
      <c r="E35" s="6" t="str">
        <f ca="1">IF(ROW($A34)&gt;MAX(الإجمالي!$O:$O),"",IF(OFFSET(الإجمالي!$B$1,MATCH(MATCH(ROW($A34)-1,الإجمالي!$O:$O,1),الإجمالي!$M:$M,0)-1,)=E$1,OFFSET(الإجمالي!$D$1,MATCH(MATCH(ROW($A34)-1,الإجمالي!$O:$O,1),الإجمالي!$M:$M,0)-1,2*(COUNTIF($A$2:$A35,$A35)-1)+2),""))</f>
        <v/>
      </c>
    </row>
    <row r="36" spans="1:5" ht="21" x14ac:dyDescent="0.25">
      <c r="A36" s="1" t="str">
        <f ca="1">IF(ROW($A35)&lt;=MAX(الإجمالي!$O:$O),OFFSET(الإجمالي!$C$1,MATCH(MATCH(ROW($A35)-1,الإجمالي!$O:$O,1),الإجمالي!$M:$M,0)-1,),"")</f>
        <v/>
      </c>
      <c r="B36" s="2" t="str">
        <f ca="1">IF(ROW($A35)&lt;=MAX(الإجمالي!$O:$O),OFFSET(الإجمالي!$D$1,MATCH(MATCH(ROW($A35)-1,الإجمالي!$O:$O,1),الإجمالي!$M:$M,0)-1,),"")</f>
        <v/>
      </c>
      <c r="C36" s="6" t="str">
        <f ca="1">IF(ROW($A35)&lt;=MAX(الإجمالي!$O:$O),OFFSET(الإجمالي!$D$1,MATCH(MATCH(ROW($A35)-1,الإجمالي!$O:$O,1),الإجمالي!$M:$M,0)-1,2*(COUNTIF($A$2:$A36,$A36)-1)+1),"")</f>
        <v/>
      </c>
      <c r="D36" s="6" t="str">
        <f ca="1">IF(ROW($A35)&gt;MAX(الإجمالي!$O:$O),"",IF(OFFSET(الإجمالي!$B$1,MATCH(MATCH(ROW($A35)-1,الإجمالي!$O:$O,1),الإجمالي!$M:$M,0)-1,)=D$1,OFFSET(الإجمالي!$D$1,MATCH(MATCH(ROW($A35)-1,الإجمالي!$O:$O,1),الإجمالي!$M:$M,0)-1,2*(COUNTIF($A$2:$A36,$A36)-1)+2),""))</f>
        <v/>
      </c>
      <c r="E36" s="6" t="str">
        <f ca="1">IF(ROW($A35)&gt;MAX(الإجمالي!$O:$O),"",IF(OFFSET(الإجمالي!$B$1,MATCH(MATCH(ROW($A35)-1,الإجمالي!$O:$O,1),الإجمالي!$M:$M,0)-1,)=E$1,OFFSET(الإجمالي!$D$1,MATCH(MATCH(ROW($A35)-1,الإجمالي!$O:$O,1),الإجمالي!$M:$M,0)-1,2*(COUNTIF($A$2:$A36,$A36)-1)+2),""))</f>
        <v/>
      </c>
    </row>
    <row r="37" spans="1:5" ht="21" x14ac:dyDescent="0.25">
      <c r="A37" s="1" t="str">
        <f ca="1">IF(ROW($A36)&lt;=MAX(الإجمالي!$O:$O),OFFSET(الإجمالي!$C$1,MATCH(MATCH(ROW($A36)-1,الإجمالي!$O:$O,1),الإجمالي!$M:$M,0)-1,),"")</f>
        <v/>
      </c>
      <c r="B37" s="2" t="str">
        <f ca="1">IF(ROW($A36)&lt;=MAX(الإجمالي!$O:$O),OFFSET(الإجمالي!$D$1,MATCH(MATCH(ROW($A36)-1,الإجمالي!$O:$O,1),الإجمالي!$M:$M,0)-1,),"")</f>
        <v/>
      </c>
      <c r="C37" s="6" t="str">
        <f ca="1">IF(ROW($A36)&lt;=MAX(الإجمالي!$O:$O),OFFSET(الإجمالي!$D$1,MATCH(MATCH(ROW($A36)-1,الإجمالي!$O:$O,1),الإجمالي!$M:$M,0)-1,2*(COUNTIF($A$2:$A37,$A37)-1)+1),"")</f>
        <v/>
      </c>
      <c r="D37" s="6" t="str">
        <f ca="1">IF(ROW($A36)&gt;MAX(الإجمالي!$O:$O),"",IF(OFFSET(الإجمالي!$B$1,MATCH(MATCH(ROW($A36)-1,الإجمالي!$O:$O,1),الإجمالي!$M:$M,0)-1,)=D$1,OFFSET(الإجمالي!$D$1,MATCH(MATCH(ROW($A36)-1,الإجمالي!$O:$O,1),الإجمالي!$M:$M,0)-1,2*(COUNTIF($A$2:$A37,$A37)-1)+2),""))</f>
        <v/>
      </c>
      <c r="E37" s="6" t="str">
        <f ca="1">IF(ROW($A36)&gt;MAX(الإجمالي!$O:$O),"",IF(OFFSET(الإجمالي!$B$1,MATCH(MATCH(ROW($A36)-1,الإجمالي!$O:$O,1),الإجمالي!$M:$M,0)-1,)=E$1,OFFSET(الإجمالي!$D$1,MATCH(MATCH(ROW($A36)-1,الإجمالي!$O:$O,1),الإجمالي!$M:$M,0)-1,2*(COUNTIF($A$2:$A37,$A37)-1)+2),""))</f>
        <v/>
      </c>
    </row>
    <row r="38" spans="1:5" ht="21" x14ac:dyDescent="0.25">
      <c r="A38" s="1" t="str">
        <f ca="1">IF(ROW($A37)&lt;=MAX(الإجمالي!$O:$O),OFFSET(الإجمالي!$C$1,MATCH(MATCH(ROW($A37)-1,الإجمالي!$O:$O,1),الإجمالي!$M:$M,0)-1,),"")</f>
        <v/>
      </c>
      <c r="B38" s="2" t="str">
        <f ca="1">IF(ROW($A37)&lt;=MAX(الإجمالي!$O:$O),OFFSET(الإجمالي!$D$1,MATCH(MATCH(ROW($A37)-1,الإجمالي!$O:$O,1),الإجمالي!$M:$M,0)-1,),"")</f>
        <v/>
      </c>
      <c r="C38" s="6" t="str">
        <f ca="1">IF(ROW($A37)&lt;=MAX(الإجمالي!$O:$O),OFFSET(الإجمالي!$D$1,MATCH(MATCH(ROW($A37)-1,الإجمالي!$O:$O,1),الإجمالي!$M:$M,0)-1,2*(COUNTIF($A$2:$A38,$A38)-1)+1),"")</f>
        <v/>
      </c>
      <c r="D38" s="6" t="str">
        <f ca="1">IF(ROW($A37)&gt;MAX(الإجمالي!$O:$O),"",IF(OFFSET(الإجمالي!$B$1,MATCH(MATCH(ROW($A37)-1,الإجمالي!$O:$O,1),الإجمالي!$M:$M,0)-1,)=D$1,OFFSET(الإجمالي!$D$1,MATCH(MATCH(ROW($A37)-1,الإجمالي!$O:$O,1),الإجمالي!$M:$M,0)-1,2*(COUNTIF($A$2:$A38,$A38)-1)+2),""))</f>
        <v/>
      </c>
      <c r="E38" s="6" t="str">
        <f ca="1">IF(ROW($A37)&gt;MAX(الإجمالي!$O:$O),"",IF(OFFSET(الإجمالي!$B$1,MATCH(MATCH(ROW($A37)-1,الإجمالي!$O:$O,1),الإجمالي!$M:$M,0)-1,)=E$1,OFFSET(الإجمالي!$D$1,MATCH(MATCH(ROW($A37)-1,الإجمالي!$O:$O,1),الإجمالي!$M:$M,0)-1,2*(COUNTIF($A$2:$A38,$A38)-1)+2),""))</f>
        <v/>
      </c>
    </row>
    <row r="39" spans="1:5" ht="21" x14ac:dyDescent="0.25">
      <c r="A39" s="1" t="str">
        <f ca="1">IF(ROW($A38)&lt;=MAX(الإجمالي!$O:$O),OFFSET(الإجمالي!$C$1,MATCH(MATCH(ROW($A38)-1,الإجمالي!$O:$O,1),الإجمالي!$M:$M,0)-1,),"")</f>
        <v/>
      </c>
      <c r="B39" s="2" t="str">
        <f ca="1">IF(ROW($A38)&lt;=MAX(الإجمالي!$O:$O),OFFSET(الإجمالي!$D$1,MATCH(MATCH(ROW($A38)-1,الإجمالي!$O:$O,1),الإجمالي!$M:$M,0)-1,),"")</f>
        <v/>
      </c>
      <c r="C39" s="6" t="str">
        <f ca="1">IF(ROW($A38)&lt;=MAX(الإجمالي!$O:$O),OFFSET(الإجمالي!$D$1,MATCH(MATCH(ROW($A38)-1,الإجمالي!$O:$O,1),الإجمالي!$M:$M,0)-1,2*(COUNTIF($A$2:$A39,$A39)-1)+1),"")</f>
        <v/>
      </c>
      <c r="D39" s="6" t="str">
        <f ca="1">IF(ROW($A38)&gt;MAX(الإجمالي!$O:$O),"",IF(OFFSET(الإجمالي!$B$1,MATCH(MATCH(ROW($A38)-1,الإجمالي!$O:$O,1),الإجمالي!$M:$M,0)-1,)=D$1,OFFSET(الإجمالي!$D$1,MATCH(MATCH(ROW($A38)-1,الإجمالي!$O:$O,1),الإجمالي!$M:$M,0)-1,2*(COUNTIF($A$2:$A39,$A39)-1)+2),""))</f>
        <v/>
      </c>
      <c r="E39" s="6" t="str">
        <f ca="1">IF(ROW($A38)&gt;MAX(الإجمالي!$O:$O),"",IF(OFFSET(الإجمالي!$B$1,MATCH(MATCH(ROW($A38)-1,الإجمالي!$O:$O,1),الإجمالي!$M:$M,0)-1,)=E$1,OFFSET(الإجمالي!$D$1,MATCH(MATCH(ROW($A38)-1,الإجمالي!$O:$O,1),الإجمالي!$M:$M,0)-1,2*(COUNTIF($A$2:$A39,$A39)-1)+2),""))</f>
        <v/>
      </c>
    </row>
    <row r="40" spans="1:5" ht="21" x14ac:dyDescent="0.25">
      <c r="A40" s="1" t="str">
        <f ca="1">IF(ROW($A39)&lt;=MAX(الإجمالي!$O:$O),OFFSET(الإجمالي!$C$1,MATCH(MATCH(ROW($A39)-1,الإجمالي!$O:$O,1),الإجمالي!$M:$M,0)-1,),"")</f>
        <v/>
      </c>
      <c r="B40" s="2" t="str">
        <f ca="1">IF(ROW($A39)&lt;=MAX(الإجمالي!$O:$O),OFFSET(الإجمالي!$D$1,MATCH(MATCH(ROW($A39)-1,الإجمالي!$O:$O,1),الإجمالي!$M:$M,0)-1,),"")</f>
        <v/>
      </c>
      <c r="C40" s="6" t="str">
        <f ca="1">IF(ROW($A39)&lt;=MAX(الإجمالي!$O:$O),OFFSET(الإجمالي!$D$1,MATCH(MATCH(ROW($A39)-1,الإجمالي!$O:$O,1),الإجمالي!$M:$M,0)-1,2*(COUNTIF($A$2:$A40,$A40)-1)+1),"")</f>
        <v/>
      </c>
      <c r="D40" s="6" t="str">
        <f ca="1">IF(ROW($A39)&gt;MAX(الإجمالي!$O:$O),"",IF(OFFSET(الإجمالي!$B$1,MATCH(MATCH(ROW($A39)-1,الإجمالي!$O:$O,1),الإجمالي!$M:$M,0)-1,)=D$1,OFFSET(الإجمالي!$D$1,MATCH(MATCH(ROW($A39)-1,الإجمالي!$O:$O,1),الإجمالي!$M:$M,0)-1,2*(COUNTIF($A$2:$A40,$A40)-1)+2),""))</f>
        <v/>
      </c>
      <c r="E40" s="6" t="str">
        <f ca="1">IF(ROW($A39)&gt;MAX(الإجمالي!$O:$O),"",IF(OFFSET(الإجمالي!$B$1,MATCH(MATCH(ROW($A39)-1,الإجمالي!$O:$O,1),الإجمالي!$M:$M,0)-1,)=E$1,OFFSET(الإجمالي!$D$1,MATCH(MATCH(ROW($A39)-1,الإجمالي!$O:$O,1),الإجمالي!$M:$M,0)-1,2*(COUNTIF($A$2:$A40,$A40)-1)+2),"")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rightToLeft="1" workbookViewId="0">
      <selection activeCell="E2" sqref="E2"/>
    </sheetView>
  </sheetViews>
  <sheetFormatPr baseColWidth="10" defaultColWidth="9.140625" defaultRowHeight="15" x14ac:dyDescent="0.25"/>
  <cols>
    <col min="1" max="1" width="11.28515625" bestFit="1" customWidth="1"/>
    <col min="2" max="2" width="16.28515625" bestFit="1" customWidth="1"/>
    <col min="4" max="5" width="12.140625" customWidth="1"/>
  </cols>
  <sheetData>
    <row r="1" spans="1:5" ht="21" x14ac:dyDescent="0.25">
      <c r="A1" s="1" t="s">
        <v>14</v>
      </c>
      <c r="B1" s="1" t="s">
        <v>0</v>
      </c>
      <c r="C1" s="1" t="s">
        <v>15</v>
      </c>
      <c r="D1" s="1" t="s">
        <v>16</v>
      </c>
      <c r="E1" s="1" t="s">
        <v>17</v>
      </c>
    </row>
    <row r="2" spans="1:5" ht="21" x14ac:dyDescent="0.25">
      <c r="A2" s="1">
        <v>55</v>
      </c>
      <c r="B2" s="2">
        <v>42736</v>
      </c>
      <c r="C2" s="1" t="s">
        <v>12</v>
      </c>
      <c r="D2" s="1">
        <v>1</v>
      </c>
      <c r="E2" s="1"/>
    </row>
    <row r="3" spans="1:5" ht="21" x14ac:dyDescent="0.25">
      <c r="A3" s="1">
        <v>55</v>
      </c>
      <c r="B3" s="2">
        <v>42736</v>
      </c>
      <c r="C3" s="1" t="s">
        <v>10</v>
      </c>
      <c r="D3" s="1">
        <v>2</v>
      </c>
      <c r="E3" s="1"/>
    </row>
    <row r="4" spans="1:5" ht="21" x14ac:dyDescent="0.25">
      <c r="A4" s="1">
        <v>55</v>
      </c>
      <c r="B4" s="2">
        <v>42736</v>
      </c>
      <c r="C4" s="1" t="s">
        <v>9</v>
      </c>
      <c r="D4" s="1">
        <v>5</v>
      </c>
      <c r="E4" s="1"/>
    </row>
    <row r="5" spans="1:5" ht="21" x14ac:dyDescent="0.25">
      <c r="A5" s="1">
        <v>1</v>
      </c>
      <c r="B5" s="2">
        <v>42736</v>
      </c>
      <c r="C5" s="1" t="s">
        <v>8</v>
      </c>
      <c r="D5" s="1"/>
      <c r="E5" s="1">
        <v>5</v>
      </c>
    </row>
    <row r="6" spans="1:5" ht="21" x14ac:dyDescent="0.25">
      <c r="A6" s="1">
        <v>1</v>
      </c>
      <c r="B6" s="2">
        <v>42736</v>
      </c>
      <c r="C6" s="1" t="s">
        <v>9</v>
      </c>
      <c r="D6" s="1"/>
      <c r="E6" s="1">
        <v>2</v>
      </c>
    </row>
    <row r="7" spans="1:5" ht="21" x14ac:dyDescent="0.25">
      <c r="A7" s="1">
        <v>1</v>
      </c>
      <c r="B7" s="2">
        <v>42736</v>
      </c>
      <c r="C7" s="1" t="s">
        <v>10</v>
      </c>
      <c r="D7" s="1"/>
      <c r="E7" s="1">
        <v>2</v>
      </c>
    </row>
    <row r="8" spans="1:5" ht="21" x14ac:dyDescent="0.25">
      <c r="A8" s="1">
        <v>1</v>
      </c>
      <c r="B8" s="2">
        <v>42736</v>
      </c>
      <c r="C8" s="1" t="s">
        <v>11</v>
      </c>
      <c r="D8" s="1"/>
      <c r="E8" s="1">
        <v>1</v>
      </c>
    </row>
    <row r="9" spans="1:5" ht="21" x14ac:dyDescent="0.25">
      <c r="A9" s="1">
        <v>56</v>
      </c>
      <c r="B9" s="2">
        <v>42737</v>
      </c>
      <c r="C9" s="1" t="s">
        <v>10</v>
      </c>
      <c r="D9" s="1">
        <v>4</v>
      </c>
      <c r="E9" s="1"/>
    </row>
    <row r="10" spans="1:5" ht="21" x14ac:dyDescent="0.25">
      <c r="A10" s="1">
        <v>56</v>
      </c>
      <c r="B10" s="2">
        <v>42737</v>
      </c>
      <c r="C10" s="1" t="s">
        <v>9</v>
      </c>
      <c r="D10" s="1">
        <v>3</v>
      </c>
      <c r="E10" s="1"/>
    </row>
    <row r="11" spans="1:5" ht="21" x14ac:dyDescent="0.25">
      <c r="A11" s="1">
        <v>56</v>
      </c>
      <c r="B11" s="2">
        <v>42737</v>
      </c>
      <c r="C11" s="1" t="s">
        <v>8</v>
      </c>
      <c r="D11" s="1">
        <v>2</v>
      </c>
      <c r="E11" s="1"/>
    </row>
    <row r="12" spans="1:5" ht="21" x14ac:dyDescent="0.25">
      <c r="A12" s="1">
        <v>56</v>
      </c>
      <c r="B12" s="2">
        <v>42737</v>
      </c>
      <c r="C12" s="1" t="s">
        <v>12</v>
      </c>
      <c r="D12" s="1">
        <v>3</v>
      </c>
      <c r="E12" s="1"/>
    </row>
    <row r="13" spans="1:5" ht="21" x14ac:dyDescent="0.25">
      <c r="A13" s="1">
        <v>2</v>
      </c>
      <c r="B13" s="2">
        <v>42737</v>
      </c>
      <c r="C13" s="1" t="s">
        <v>10</v>
      </c>
      <c r="D13" s="1"/>
      <c r="E13" s="1">
        <v>4</v>
      </c>
    </row>
    <row r="14" spans="1:5" ht="21" x14ac:dyDescent="0.25">
      <c r="A14" s="1">
        <v>2</v>
      </c>
      <c r="B14" s="2">
        <v>42737</v>
      </c>
      <c r="C14" s="1" t="s">
        <v>9</v>
      </c>
      <c r="D14" s="1"/>
      <c r="E1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المشتريات</vt:lpstr>
      <vt:lpstr>المبيعات</vt:lpstr>
      <vt:lpstr>الإجمالي</vt:lpstr>
      <vt:lpstr>حركة الأصناف hben</vt:lpstr>
      <vt:lpstr>حركة الاصناف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hben</dc:creator>
  <cp:lastModifiedBy>hben</cp:lastModifiedBy>
  <dcterms:created xsi:type="dcterms:W3CDTF">2006-09-16T00:00:00Z</dcterms:created>
  <dcterms:modified xsi:type="dcterms:W3CDTF">2017-02-28T17:57:37Z</dcterms:modified>
</cp:coreProperties>
</file>