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D5" i="1" l="1"/>
  <c r="D6" i="1"/>
  <c r="D7" i="1"/>
  <c r="R10" i="1" s="1"/>
  <c r="D8" i="1"/>
  <c r="R12" i="1" s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R11" i="1" s="1"/>
  <c r="D25" i="1"/>
  <c r="D26" i="1"/>
  <c r="D27" i="1"/>
  <c r="D28" i="1"/>
  <c r="D29" i="1"/>
  <c r="R7" i="1"/>
  <c r="R4" i="1"/>
  <c r="O13" i="1"/>
  <c r="O9" i="1"/>
  <c r="O5" i="1"/>
  <c r="O4" i="1"/>
  <c r="L11" i="1"/>
  <c r="L7" i="1"/>
  <c r="L4" i="1"/>
  <c r="H5" i="1"/>
  <c r="H9" i="1"/>
  <c r="H13" i="1"/>
  <c r="D4" i="1"/>
  <c r="H12" i="1" l="1"/>
  <c r="L8" i="1"/>
  <c r="O10" i="1"/>
  <c r="H11" i="1"/>
  <c r="L9" i="1"/>
  <c r="R5" i="1"/>
  <c r="H8" i="1"/>
  <c r="L12" i="1"/>
  <c r="O6" i="1"/>
  <c r="R8" i="1"/>
  <c r="H7" i="1"/>
  <c r="L5" i="1"/>
  <c r="L13" i="1"/>
  <c r="O7" i="1"/>
  <c r="O11" i="1"/>
  <c r="R9" i="1"/>
  <c r="R13" i="1"/>
  <c r="H4" i="1"/>
  <c r="H10" i="1"/>
  <c r="H6" i="1"/>
  <c r="L6" i="1"/>
  <c r="L10" i="1"/>
  <c r="O8" i="1"/>
  <c r="O12" i="1"/>
  <c r="R6" i="1"/>
  <c r="G4" i="1"/>
  <c r="G9" i="1" l="1"/>
  <c r="G13" i="1"/>
  <c r="G10" i="1"/>
  <c r="G6" i="1"/>
  <c r="G8" i="1"/>
  <c r="E13" i="1" a="1"/>
  <c r="E13" i="1" s="1"/>
  <c r="G12" i="1"/>
  <c r="G5" i="1"/>
  <c r="G7" i="1"/>
  <c r="G11" i="1"/>
  <c r="K8" i="1"/>
  <c r="K13" i="1"/>
  <c r="K5" i="1"/>
  <c r="K6" i="1"/>
  <c r="K7" i="1"/>
  <c r="K11" i="1"/>
  <c r="K12" i="1"/>
  <c r="K10" i="1"/>
  <c r="K4" i="1"/>
  <c r="K9" i="1"/>
  <c r="N5" i="1"/>
  <c r="N8" i="1"/>
  <c r="N7" i="1"/>
  <c r="N11" i="1"/>
  <c r="N13" i="1"/>
  <c r="N6" i="1"/>
  <c r="N12" i="1"/>
  <c r="N9" i="1"/>
  <c r="N10" i="1"/>
  <c r="N4" i="1"/>
  <c r="Q9" i="1"/>
  <c r="Q7" i="1"/>
  <c r="Q6" i="1"/>
  <c r="Q13" i="1"/>
  <c r="Q5" i="1"/>
  <c r="Q10" i="1"/>
  <c r="Q8" i="1"/>
  <c r="Q12" i="1"/>
  <c r="Q11" i="1"/>
  <c r="Q4" i="1"/>
</calcChain>
</file>

<file path=xl/sharedStrings.xml><?xml version="1.0" encoding="utf-8"?>
<sst xmlns="http://schemas.openxmlformats.org/spreadsheetml/2006/main" count="31" uniqueCount="5">
  <si>
    <t>الجدول الرئيسي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</si>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</sst>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sz val="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27"/>
  <sheetViews>
    <sheetView rightToLeft="1" tabSelected="1" workbookViewId="0">
      <selection activeCell="D4" sqref="D4"/>
    </sheetView>
  </sheetViews>
  <sheetFormatPr baseColWidth="10" defaultColWidth="9.140625" defaultRowHeight="15"/>
  <cols>
    <col min="4" max="4" width="4.85546875" customWidth="1"/>
  </cols>
  <sheetData>
    <row r="2" spans="2:21" ht="15.75" thickBot="1"/>
    <row r="3" spans="2:21">
      <c r="B3" s="7" t="s">
        <v>0</v>
      </c>
      <c r="C3" s="8"/>
      <c r="D3" s="1"/>
      <c r="E3" s="1"/>
      <c r="F3" s="1"/>
      <c r="G3" s="7" t="s">
        <v>1</v>
      </c>
      <c r="H3" s="8"/>
      <c r="I3" s="1"/>
      <c r="J3" s="1"/>
      <c r="K3" s="7" t="s">
        <v>2</v>
      </c>
      <c r="L3" s="8"/>
      <c r="M3" s="1"/>
      <c r="N3" s="7" t="s">
        <v>3</v>
      </c>
      <c r="O3" s="8"/>
      <c r="P3" s="1"/>
      <c r="Q3" s="7" t="s">
        <v>4</v>
      </c>
      <c r="R3" s="8"/>
      <c r="S3" s="1"/>
      <c r="T3" s="1"/>
      <c r="U3" s="1"/>
    </row>
    <row r="4" spans="2:21">
      <c r="B4" s="2" t="s">
        <v>2</v>
      </c>
      <c r="C4" s="3">
        <v>100</v>
      </c>
      <c r="D4" s="9">
        <f>VLOOKUP($B4,{"A",0;"B",1000;"C",2000;"D",3000},2)+COUNTIF($B$4:$B4,$B4)</f>
        <v>1001</v>
      </c>
      <c r="E4" s="1"/>
      <c r="F4" s="1"/>
      <c r="G4" s="5" t="str">
        <f>IF(H4="","",G$3)</f>
        <v>A</v>
      </c>
      <c r="H4" s="6">
        <f>IFERROR(INDEX($C:$C,MATCH(VLOOKUP(G$3,{"A",0;"B",1000;"C",2000;"D",3000},2)+ROW($A1),$D:$D,0)),"")</f>
        <v>300</v>
      </c>
      <c r="I4" s="1"/>
      <c r="J4" s="1"/>
      <c r="K4" s="5" t="str">
        <f>IF(L4="","",K$3)</f>
        <v>B</v>
      </c>
      <c r="L4" s="6">
        <f>IFERROR(INDEX($C:$C,MATCH(VLOOKUP(K$3,{"A",0;"B",1000;"C",2000;"D",3000},2)+ROW($A1),$D:$D,0)),"")</f>
        <v>100</v>
      </c>
      <c r="M4" s="1"/>
      <c r="N4" s="5" t="str">
        <f>IF(O4="","",N$3)</f>
        <v>C</v>
      </c>
      <c r="O4" s="6">
        <f>IFERROR(INDEX($C:$C,MATCH(VLOOKUP(N$3,{"A",0;"B",1000;"C",2000;"D",3000},2)+ROW($A1),$D:$D,0)),"")</f>
        <v>400</v>
      </c>
      <c r="P4" s="1"/>
      <c r="Q4" s="5" t="str">
        <f>IF(R4="","",Q$3)</f>
        <v>D</v>
      </c>
      <c r="R4" s="6">
        <f>IFERROR(INDEX($C:$C,MATCH(VLOOKUP(Q$3,{"A",0;"B",1000;"C",2000;"D",3000},2)+ROW($A1),$D:$D,0)),"")</f>
        <v>600</v>
      </c>
      <c r="S4" s="1"/>
      <c r="T4" s="1"/>
      <c r="U4" s="1"/>
    </row>
    <row r="5" spans="2:21">
      <c r="B5" s="2" t="s">
        <v>4</v>
      </c>
      <c r="C5" s="3">
        <v>600</v>
      </c>
      <c r="D5" s="9">
        <f>VLOOKUP($B5,{"A",0;"B",1000;"C",2000;"D",3000},2)+COUNTIF($B$4:$B5,$B5)</f>
        <v>3001</v>
      </c>
      <c r="E5" s="1"/>
      <c r="F5" s="1"/>
      <c r="G5" s="5" t="str">
        <f t="shared" ref="G5:G13" si="0">IF(H5="","",G$3)</f>
        <v>A</v>
      </c>
      <c r="H5" s="6">
        <f>IFERROR(INDEX($C:$C,MATCH(VLOOKUP(G$3,{"A",0;"B",1000;"C",2000;"D",3000},2)+ROW($A2),$D:$D,0)),"")</f>
        <v>400</v>
      </c>
      <c r="I5" s="1"/>
      <c r="J5" s="1"/>
      <c r="K5" s="5" t="str">
        <f t="shared" ref="K5:K13" si="1">IF(L5="","",K$3)</f>
        <v>B</v>
      </c>
      <c r="L5" s="6">
        <f>IFERROR(INDEX($C:$C,MATCH(VLOOKUP(K$3,{"A",0;"B",1000;"C",2000;"D",3000},2)+ROW($A2),$D:$D,0)),"")</f>
        <v>300</v>
      </c>
      <c r="M5" s="1"/>
      <c r="N5" s="5" t="str">
        <f t="shared" ref="N5:N13" si="2">IF(O5="","",N$3)</f>
        <v>C</v>
      </c>
      <c r="O5" s="6">
        <f>IFERROR(INDEX($C:$C,MATCH(VLOOKUP(N$3,{"A",0;"B",1000;"C",2000;"D",3000},2)+ROW($A2),$D:$D,0)),"")</f>
        <v>800</v>
      </c>
      <c r="P5" s="1"/>
      <c r="Q5" s="5" t="str">
        <f t="shared" ref="Q5:Q13" si="3">IF(R5="","",Q$3)</f>
        <v>D</v>
      </c>
      <c r="R5" s="6">
        <f>IFERROR(INDEX($C:$C,MATCH(VLOOKUP(Q$3,{"A",0;"B",1000;"C",2000;"D",3000},2)+ROW($A2),$D:$D,0)),"")</f>
        <v>700</v>
      </c>
      <c r="S5" s="1"/>
      <c r="T5" s="1"/>
      <c r="U5" s="1"/>
    </row>
    <row r="6" spans="2:21">
      <c r="B6" s="2" t="s">
        <v>3</v>
      </c>
      <c r="C6" s="3">
        <v>400</v>
      </c>
      <c r="D6" s="9">
        <f>VLOOKUP($B6,{"A",0;"B",1000;"C",2000;"D",3000},2)+COUNTIF($B$4:$B6,$B6)</f>
        <v>2001</v>
      </c>
      <c r="E6" s="1"/>
      <c r="F6" s="1"/>
      <c r="G6" s="5" t="str">
        <f t="shared" si="0"/>
        <v>A</v>
      </c>
      <c r="H6" s="6">
        <f>IFERROR(INDEX($C:$C,MATCH(VLOOKUP(G$3,{"A",0;"B",1000;"C",2000;"D",3000},2)+ROW($A3),$D:$D,0)),"")</f>
        <v>100</v>
      </c>
      <c r="I6" s="1"/>
      <c r="J6" s="1"/>
      <c r="K6" s="5" t="str">
        <f t="shared" si="1"/>
        <v>B</v>
      </c>
      <c r="L6" s="6">
        <f>IFERROR(INDEX($C:$C,MATCH(VLOOKUP(K$3,{"A",0;"B",1000;"C",2000;"D",3000},2)+ROW($A3),$D:$D,0)),"")</f>
        <v>100</v>
      </c>
      <c r="M6" s="1"/>
      <c r="N6" s="5" t="str">
        <f t="shared" si="2"/>
        <v>C</v>
      </c>
      <c r="O6" s="6">
        <f>IFERROR(INDEX($C:$C,MATCH(VLOOKUP(N$3,{"A",0;"B",1000;"C",2000;"D",3000},2)+ROW($A3),$D:$D,0)),"")</f>
        <v>300</v>
      </c>
      <c r="P6" s="1"/>
      <c r="Q6" s="5" t="str">
        <f t="shared" si="3"/>
        <v>D</v>
      </c>
      <c r="R6" s="6">
        <f>IFERROR(INDEX($C:$C,MATCH(VLOOKUP(Q$3,{"A",0;"B",1000;"C",2000;"D",3000},2)+ROW($A3),$D:$D,0)),"")</f>
        <v>600</v>
      </c>
      <c r="S6" s="1"/>
      <c r="T6" s="1"/>
      <c r="U6" s="1"/>
    </row>
    <row r="7" spans="2:21">
      <c r="B7" s="5" t="s">
        <v>1</v>
      </c>
      <c r="C7" s="6">
        <v>300</v>
      </c>
      <c r="D7" s="9">
        <f>VLOOKUP($B7,{"A",0;"B",1000;"C",2000;"D",3000},2)+COUNTIF($B$4:$B7,$B7)</f>
        <v>1</v>
      </c>
      <c r="E7" s="1"/>
      <c r="F7" s="1"/>
      <c r="G7" s="5" t="str">
        <f t="shared" si="0"/>
        <v>A</v>
      </c>
      <c r="H7" s="6">
        <f>IFERROR(INDEX($C:$C,MATCH(VLOOKUP(G$3,{"A",0;"B",1000;"C",2000;"D",3000},2)+ROW($A4),$D:$D,0)),"")</f>
        <v>400</v>
      </c>
      <c r="I7" s="1"/>
      <c r="J7" s="1"/>
      <c r="K7" s="5" t="str">
        <f t="shared" si="1"/>
        <v>B</v>
      </c>
      <c r="L7" s="6">
        <f>IFERROR(INDEX($C:$C,MATCH(VLOOKUP(K$3,{"A",0;"B",1000;"C",2000;"D",3000},2)+ROW($A4),$D:$D,0)),"")</f>
        <v>600</v>
      </c>
      <c r="M7" s="1"/>
      <c r="N7" s="5" t="str">
        <f t="shared" si="2"/>
        <v>C</v>
      </c>
      <c r="O7" s="6">
        <f>IFERROR(INDEX($C:$C,MATCH(VLOOKUP(N$3,{"A",0;"B",1000;"C",2000;"D",3000},2)+ROW($A4),$D:$D,0)),"")</f>
        <v>400</v>
      </c>
      <c r="P7" s="1"/>
      <c r="Q7" s="5" t="str">
        <f t="shared" si="3"/>
        <v>D</v>
      </c>
      <c r="R7" s="6">
        <f>IFERROR(INDEX($C:$C,MATCH(VLOOKUP(Q$3,{"A",0;"B",1000;"C",2000;"D",3000},2)+ROW($A4),$D:$D,0)),"")</f>
        <v>700</v>
      </c>
      <c r="S7" s="1"/>
      <c r="T7" s="1"/>
      <c r="U7" s="1"/>
    </row>
    <row r="8" spans="2:21">
      <c r="B8" s="5" t="s">
        <v>1</v>
      </c>
      <c r="C8" s="6">
        <v>400</v>
      </c>
      <c r="D8" s="9">
        <f>VLOOKUP($B8,{"A",0;"B",1000;"C",2000;"D",3000},2)+COUNTIF($B$4:$B8,$B8)</f>
        <v>2</v>
      </c>
      <c r="E8" s="1"/>
      <c r="F8" s="1"/>
      <c r="G8" s="5" t="str">
        <f t="shared" si="0"/>
        <v>A</v>
      </c>
      <c r="H8" s="6">
        <f>IFERROR(INDEX($C:$C,MATCH(VLOOKUP(G$3,{"A",0;"B",1000;"C",2000;"D",3000},2)+ROW($A5),$D:$D,0)),"")</f>
        <v>300</v>
      </c>
      <c r="I8" s="1"/>
      <c r="J8" s="1"/>
      <c r="K8" s="5" t="str">
        <f t="shared" si="1"/>
        <v>B</v>
      </c>
      <c r="L8" s="6">
        <f>IFERROR(INDEX($C:$C,MATCH(VLOOKUP(K$3,{"A",0;"B",1000;"C",2000;"D",3000},2)+ROW($A5),$D:$D,0)),"")</f>
        <v>400</v>
      </c>
      <c r="M8" s="1"/>
      <c r="N8" s="5" t="str">
        <f t="shared" si="2"/>
        <v>C</v>
      </c>
      <c r="O8" s="6">
        <f>IFERROR(INDEX($C:$C,MATCH(VLOOKUP(N$3,{"A",0;"B",1000;"C",2000;"D",3000},2)+ROW($A5),$D:$D,0)),"")</f>
        <v>300</v>
      </c>
      <c r="P8" s="1"/>
      <c r="Q8" s="5" t="str">
        <f t="shared" si="3"/>
        <v>D</v>
      </c>
      <c r="R8" s="6">
        <f>IFERROR(INDEX($C:$C,MATCH(VLOOKUP(Q$3,{"A",0;"B",1000;"C",2000;"D",3000},2)+ROW($A5),$D:$D,0)),"")</f>
        <v>800</v>
      </c>
      <c r="S8" s="1"/>
      <c r="T8" s="1"/>
      <c r="U8" s="1"/>
    </row>
    <row r="9" spans="2:21">
      <c r="B9" s="2" t="s">
        <v>4</v>
      </c>
      <c r="C9" s="3">
        <v>700</v>
      </c>
      <c r="D9" s="9">
        <f>VLOOKUP($B9,{"A",0;"B",1000;"C",2000;"D",3000},2)+COUNTIF($B$4:$B9,$B9)</f>
        <v>3002</v>
      </c>
      <c r="E9" s="1"/>
      <c r="F9" s="1"/>
      <c r="G9" s="5" t="str">
        <f t="shared" si="0"/>
        <v>A</v>
      </c>
      <c r="H9" s="6">
        <f>IFERROR(INDEX($C:$C,MATCH(VLOOKUP(G$3,{"A",0;"B",1000;"C",2000;"D",3000},2)+ROW($A6),$D:$D,0)),"")</f>
        <v>600</v>
      </c>
      <c r="I9" s="1"/>
      <c r="J9" s="1"/>
      <c r="K9" s="5" t="str">
        <f t="shared" si="1"/>
        <v>B</v>
      </c>
      <c r="L9" s="6">
        <f>IFERROR(INDEX($C:$C,MATCH(VLOOKUP(K$3,{"A",0;"B",1000;"C",2000;"D",3000},2)+ROW($A6),$D:$D,0)),"")</f>
        <v>100</v>
      </c>
      <c r="M9" s="1"/>
      <c r="N9" s="5" t="str">
        <f t="shared" si="2"/>
        <v/>
      </c>
      <c r="O9" s="6" t="str">
        <f>IFERROR(INDEX($C:$C,MATCH(VLOOKUP(N$3,{"A",0;"B",1000;"C",2000;"D",3000},2)+ROW($A6),$D:$D,0)),"")</f>
        <v/>
      </c>
      <c r="P9" s="1"/>
      <c r="Q9" s="5" t="str">
        <f t="shared" si="3"/>
        <v>D</v>
      </c>
      <c r="R9" s="6">
        <f>IFERROR(INDEX($C:$C,MATCH(VLOOKUP(Q$3,{"A",0;"B",1000;"C",2000;"D",3000},2)+ROW($A6),$D:$D,0)),"")</f>
        <v>1000</v>
      </c>
      <c r="S9" s="1"/>
      <c r="T9" s="1"/>
      <c r="U9" s="1"/>
    </row>
    <row r="10" spans="2:21">
      <c r="B10" s="2" t="s">
        <v>2</v>
      </c>
      <c r="C10" s="3">
        <v>300</v>
      </c>
      <c r="D10" s="9">
        <f>VLOOKUP($B10,{"A",0;"B",1000;"C",2000;"D",3000},2)+COUNTIF($B$4:$B10,$B10)</f>
        <v>1002</v>
      </c>
      <c r="E10" s="1"/>
      <c r="F10" s="1"/>
      <c r="G10" s="5" t="str">
        <f t="shared" si="0"/>
        <v>A</v>
      </c>
      <c r="H10" s="6">
        <f>IFERROR(INDEX($C:$C,MATCH(VLOOKUP(G$3,{"A",0;"B",1000;"C",2000;"D",3000},2)+ROW($A7),$D:$D,0)),"")</f>
        <v>300</v>
      </c>
      <c r="I10" s="1"/>
      <c r="J10" s="1"/>
      <c r="K10" s="5" t="str">
        <f t="shared" si="1"/>
        <v>B</v>
      </c>
      <c r="L10" s="6">
        <f>IFERROR(INDEX($C:$C,MATCH(VLOOKUP(K$3,{"A",0;"B",1000;"C",2000;"D",3000},2)+ROW($A7),$D:$D,0)),"")</f>
        <v>400</v>
      </c>
      <c r="M10" s="1"/>
      <c r="N10" s="5" t="str">
        <f t="shared" si="2"/>
        <v/>
      </c>
      <c r="O10" s="6" t="str">
        <f>IFERROR(INDEX($C:$C,MATCH(VLOOKUP(N$3,{"A",0;"B",1000;"C",2000;"D",3000},2)+ROW($A7),$D:$D,0)),"")</f>
        <v/>
      </c>
      <c r="P10" s="1"/>
      <c r="Q10" s="5" t="str">
        <f t="shared" si="3"/>
        <v/>
      </c>
      <c r="R10" s="6" t="str">
        <f>IFERROR(INDEX($C:$C,MATCH(VLOOKUP(Q$3,{"A",0;"B",1000;"C",2000;"D",3000},2)+ROW($A7),$D:$D,0)),"")</f>
        <v/>
      </c>
      <c r="S10" s="1"/>
      <c r="T10" s="1"/>
      <c r="U10" s="1"/>
    </row>
    <row r="11" spans="2:21">
      <c r="B11" s="2" t="s">
        <v>3</v>
      </c>
      <c r="C11" s="3">
        <v>800</v>
      </c>
      <c r="D11" s="9">
        <f>VLOOKUP($B11,{"A",0;"B",1000;"C",2000;"D",3000},2)+COUNTIF($B$4:$B11,$B11)</f>
        <v>2002</v>
      </c>
      <c r="E11" s="1"/>
      <c r="F11" s="1"/>
      <c r="G11" s="5" t="str">
        <f t="shared" si="0"/>
        <v>A</v>
      </c>
      <c r="H11" s="6">
        <f>IFERROR(INDEX($C:$C,MATCH(VLOOKUP(G$3,{"A",0;"B",1000;"C",2000;"D",3000},2)+ROW($A8),$D:$D,0)),"")</f>
        <v>700</v>
      </c>
      <c r="I11" s="1"/>
      <c r="J11" s="1"/>
      <c r="K11" s="5" t="str">
        <f t="shared" si="1"/>
        <v/>
      </c>
      <c r="L11" s="6" t="str">
        <f>IFERROR(INDEX($C:$C,MATCH(VLOOKUP(K$3,{"A",0;"B",1000;"C",2000;"D",3000},2)+ROW($A8),$D:$D,0)),"")</f>
        <v/>
      </c>
      <c r="M11" s="1"/>
      <c r="N11" s="5" t="str">
        <f t="shared" si="2"/>
        <v/>
      </c>
      <c r="O11" s="6" t="str">
        <f>IFERROR(INDEX($C:$C,MATCH(VLOOKUP(N$3,{"A",0;"B",1000;"C",2000;"D",3000},2)+ROW($A8),$D:$D,0)),"")</f>
        <v/>
      </c>
      <c r="P11" s="1"/>
      <c r="Q11" s="5" t="str">
        <f t="shared" si="3"/>
        <v/>
      </c>
      <c r="R11" s="6" t="str">
        <f>IFERROR(INDEX($C:$C,MATCH(VLOOKUP(Q$3,{"A",0;"B",1000;"C",2000;"D",3000},2)+ROW($A8),$D:$D,0)),"")</f>
        <v/>
      </c>
      <c r="S11" s="1"/>
      <c r="T11" s="1"/>
      <c r="U11" s="1"/>
    </row>
    <row r="12" spans="2:21">
      <c r="B12" s="5" t="s">
        <v>1</v>
      </c>
      <c r="C12" s="6">
        <v>100</v>
      </c>
      <c r="D12" s="9">
        <f>VLOOKUP($B12,{"A",0;"B",1000;"C",2000;"D",3000},2)+COUNTIF($B$4:$B12,$B12)</f>
        <v>3</v>
      </c>
      <c r="E12" s="1"/>
      <c r="F12" s="1"/>
      <c r="G12" s="5" t="str">
        <f t="shared" si="0"/>
        <v/>
      </c>
      <c r="H12" s="6" t="str">
        <f>IFERROR(INDEX($C:$C,MATCH(VLOOKUP(G$3,{"A",0;"B",1000;"C",2000;"D",3000},2)+ROW($A9),$D:$D,0)),"")</f>
        <v/>
      </c>
      <c r="I12" s="1"/>
      <c r="J12" s="1"/>
      <c r="K12" s="5" t="str">
        <f t="shared" si="1"/>
        <v/>
      </c>
      <c r="L12" s="6" t="str">
        <f>IFERROR(INDEX($C:$C,MATCH(VLOOKUP(K$3,{"A",0;"B",1000;"C",2000;"D",3000},2)+ROW($A9),$D:$D,0)),"")</f>
        <v/>
      </c>
      <c r="M12" s="1"/>
      <c r="N12" s="5" t="str">
        <f t="shared" si="2"/>
        <v/>
      </c>
      <c r="O12" s="6" t="str">
        <f>IFERROR(INDEX($C:$C,MATCH(VLOOKUP(N$3,{"A",0;"B",1000;"C",2000;"D",3000},2)+ROW($A9),$D:$D,0)),"")</f>
        <v/>
      </c>
      <c r="P12" s="1"/>
      <c r="Q12" s="5" t="str">
        <f t="shared" si="3"/>
        <v/>
      </c>
      <c r="R12" s="6" t="str">
        <f>IFERROR(INDEX($C:$C,MATCH(VLOOKUP(Q$3,{"A",0;"B",1000;"C",2000;"D",3000},2)+ROW($A9),$D:$D,0)),"")</f>
        <v/>
      </c>
      <c r="S12" s="1"/>
      <c r="T12" s="1"/>
      <c r="U12" s="1"/>
    </row>
    <row r="13" spans="2:21">
      <c r="B13" s="2" t="s">
        <v>4</v>
      </c>
      <c r="C13" s="3">
        <v>600</v>
      </c>
      <c r="D13" s="9">
        <f>VLOOKUP($B13,{"A",0;"B",1000;"C",2000;"D",3000},2)+COUNTIF($B$4:$B13,$B13)</f>
        <v>3003</v>
      </c>
      <c r="E13" s="1" t="str">
        <f t="array" ref="E13">IFERROR(INDEX($C$4:$C$10,SMALL(IF($B$4:$B$10=G$4,ROW($4:$10)-3),ROW($A9))),"")</f>
        <v/>
      </c>
      <c r="F13" s="1"/>
      <c r="G13" s="5" t="str">
        <f t="shared" si="0"/>
        <v/>
      </c>
      <c r="H13" s="6" t="str">
        <f>IFERROR(INDEX($C:$C,MATCH(VLOOKUP(G$3,{"A",0;"B",1000;"C",2000;"D",3000},2)+ROW($A10),$D:$D,0)),"")</f>
        <v/>
      </c>
      <c r="I13" s="1"/>
      <c r="J13" s="1"/>
      <c r="K13" s="5" t="str">
        <f t="shared" si="1"/>
        <v/>
      </c>
      <c r="L13" s="6" t="str">
        <f>IFERROR(INDEX($C:$C,MATCH(VLOOKUP(K$3,{"A",0;"B",1000;"C",2000;"D",3000},2)+ROW($A10),$D:$D,0)),"")</f>
        <v/>
      </c>
      <c r="M13" s="1"/>
      <c r="N13" s="5" t="str">
        <f t="shared" si="2"/>
        <v/>
      </c>
      <c r="O13" s="6" t="str">
        <f>IFERROR(INDEX($C:$C,MATCH(VLOOKUP(N$3,{"A",0;"B",1000;"C",2000;"D",3000},2)+ROW($A10),$D:$D,0)),"")</f>
        <v/>
      </c>
      <c r="P13" s="1"/>
      <c r="Q13" s="5" t="str">
        <f t="shared" si="3"/>
        <v/>
      </c>
      <c r="R13" s="6" t="str">
        <f>IFERROR(INDEX($C:$C,MATCH(VLOOKUP(Q$3,{"A",0;"B",1000;"C",2000;"D",3000},2)+ROW($A10),$D:$D,0)),"")</f>
        <v/>
      </c>
      <c r="S13" s="1"/>
      <c r="T13" s="1"/>
      <c r="U13" s="1"/>
    </row>
    <row r="14" spans="2:21">
      <c r="B14" s="2" t="s">
        <v>2</v>
      </c>
      <c r="C14" s="3">
        <v>100</v>
      </c>
      <c r="D14" s="9">
        <f>VLOOKUP($B14,{"A",0;"B",1000;"C",2000;"D",3000},2)+COUNTIF($B$4:$B14,$B14)</f>
        <v>1003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1">
      <c r="B15" s="2" t="s">
        <v>2</v>
      </c>
      <c r="C15" s="3">
        <v>600</v>
      </c>
      <c r="D15" s="9">
        <f>VLOOKUP($B15,{"A",0;"B",1000;"C",2000;"D",3000},2)+COUNTIF($B$4:$B15,$B15)</f>
        <v>1004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1">
      <c r="B16" s="5" t="s">
        <v>1</v>
      </c>
      <c r="C16" s="6">
        <v>400</v>
      </c>
      <c r="D16" s="9">
        <f>VLOOKUP($B16,{"A",0;"B",1000;"C",2000;"D",3000},2)+COUNTIF($B$4:$B16,$B16)</f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>
      <c r="B17" s="2" t="s">
        <v>3</v>
      </c>
      <c r="C17" s="3">
        <v>300</v>
      </c>
      <c r="D17" s="9">
        <f>VLOOKUP($B17,{"A",0;"B",1000;"C",2000;"D",3000},2)+COUNTIF($B$4:$B17,$B17)</f>
        <v>2003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>
      <c r="B18" s="2" t="s">
        <v>2</v>
      </c>
      <c r="C18" s="3">
        <v>400</v>
      </c>
      <c r="D18" s="9">
        <f>VLOOKUP($B18,{"A",0;"B",1000;"C",2000;"D",3000},2)+COUNTIF($B$4:$B18,$B18)</f>
        <v>1005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>
      <c r="B19" s="2" t="s">
        <v>4</v>
      </c>
      <c r="C19" s="3">
        <v>700</v>
      </c>
      <c r="D19" s="9">
        <f>VLOOKUP($B19,{"A",0;"B",1000;"C",2000;"D",3000},2)+COUNTIF($B$4:$B19,$B19)</f>
        <v>3004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>
      <c r="B20" s="5" t="s">
        <v>1</v>
      </c>
      <c r="C20" s="6">
        <v>300</v>
      </c>
      <c r="D20" s="9">
        <f>VLOOKUP($B20,{"A",0;"B",1000;"C",2000;"D",3000},2)+COUNTIF($B$4:$B20,$B20)</f>
        <v>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>
      <c r="B21" s="2" t="s">
        <v>4</v>
      </c>
      <c r="C21" s="3">
        <v>800</v>
      </c>
      <c r="D21" s="9">
        <f>VLOOKUP($B21,{"A",0;"B",1000;"C",2000;"D",3000},2)+COUNTIF($B$4:$B21,$B21)</f>
        <v>3005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>
      <c r="B22" s="2" t="s">
        <v>2</v>
      </c>
      <c r="C22" s="3">
        <v>100</v>
      </c>
      <c r="D22" s="9">
        <f>VLOOKUP($B22,{"A",0;"B",1000;"C",2000;"D",3000},2)+COUNTIF($B$4:$B22,$B22)</f>
        <v>1006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>
      <c r="B23" s="5" t="s">
        <v>1</v>
      </c>
      <c r="C23" s="6">
        <v>600</v>
      </c>
      <c r="D23" s="9">
        <f>VLOOKUP($B23,{"A",0;"B",1000;"C",2000;"D",3000},2)+COUNTIF($B$4:$B23,$B23)</f>
        <v>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>
      <c r="B24" s="2" t="s">
        <v>4</v>
      </c>
      <c r="C24" s="3">
        <v>1000</v>
      </c>
      <c r="D24" s="9">
        <f>VLOOKUP($B24,{"A",0;"B",1000;"C",2000;"D",3000},2)+COUNTIF($B$4:$B24,$B24)</f>
        <v>3006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>
      <c r="B25" s="2" t="s">
        <v>3</v>
      </c>
      <c r="C25" s="3">
        <v>400</v>
      </c>
      <c r="D25" s="9">
        <f>VLOOKUP($B25,{"A",0;"B",1000;"C",2000;"D",3000},2)+COUNTIF($B$4:$B25,$B25)</f>
        <v>2004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>
      <c r="B26" s="5" t="s">
        <v>1</v>
      </c>
      <c r="C26" s="6">
        <v>300</v>
      </c>
      <c r="D26" s="9">
        <f>VLOOKUP($B26,{"A",0;"B",1000;"C",2000;"D",3000},2)+COUNTIF($B$4:$B26,$B26)</f>
        <v>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>
      <c r="B27" s="2" t="s">
        <v>2</v>
      </c>
      <c r="C27" s="3">
        <v>400</v>
      </c>
      <c r="D27" s="9">
        <f>VLOOKUP($B27,{"A",0;"B",1000;"C",2000;"D",3000},2)+COUNTIF($B$4:$B27,$B27)</f>
        <v>1007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>
      <c r="B28" s="5" t="s">
        <v>1</v>
      </c>
      <c r="C28" s="6">
        <v>700</v>
      </c>
      <c r="D28" s="9">
        <f>VLOOKUP($B28,{"A",0;"B",1000;"C",2000;"D",3000},2)+COUNTIF($B$4:$B28,$B28)</f>
        <v>8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ht="15.75" thickBot="1">
      <c r="B29" s="4" t="s">
        <v>3</v>
      </c>
      <c r="C29" s="3">
        <v>300</v>
      </c>
      <c r="D29" s="9">
        <f>VLOOKUP($B29,{"A",0;"B",1000;"C",2000;"D",3000},2)+COUNTIF($B$4:$B29,$B29)</f>
        <v>2005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2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2:2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2:2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2:2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2:2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2:2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2:2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2:2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2:2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2:2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2:2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2:2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2:2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2:2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2:2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2:2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2:2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2:2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2:2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2:2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2:2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2:2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2:2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2:2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2:2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2:2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2:2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2:2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2:2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2:2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2:2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2:2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2:2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2:2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2:2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2:2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2:2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2:2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2:2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2:2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2:2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2:2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2:2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2:2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2:2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2:2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2:2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2:2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2:2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2:2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2:2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2:2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2:2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2:2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2:2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2:2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2:2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2:2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2:2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2:2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2:2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2:2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2:2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2:2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2:2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2:2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2:2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2:2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2:2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2:2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2:2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2:2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2:2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2:2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2:2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2:2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2:2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2:2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2:2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</sheetData>
  <mergeCells count="5">
    <mergeCell ref="B3:C3"/>
    <mergeCell ref="G3:H3"/>
    <mergeCell ref="K3:L3"/>
    <mergeCell ref="N3:O3"/>
    <mergeCell ref="Q3:R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2017-03-03T17:28:34Z</dcterms:modified>
</cp:coreProperties>
</file>