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brahim\Desktop\"/>
    </mc:Choice>
  </mc:AlternateContent>
  <bookViews>
    <workbookView xWindow="480" yWindow="60" windowWidth="16020" windowHeight="7935"/>
  </bookViews>
  <sheets>
    <sheet name="القامات" sheetId="4" r:id="rId1"/>
  </sheets>
  <calcPr calcId="152511"/>
</workbook>
</file>

<file path=xl/calcChain.xml><?xml version="1.0" encoding="utf-8"?>
<calcChain xmlns="http://schemas.openxmlformats.org/spreadsheetml/2006/main">
  <c r="N16" i="4" l="1"/>
  <c r="N15" i="4"/>
  <c r="N14" i="4"/>
  <c r="N13" i="4"/>
  <c r="N12" i="4"/>
  <c r="C16" i="4" l="1"/>
  <c r="M12" i="4"/>
  <c r="B12" i="4"/>
  <c r="B13" i="4"/>
  <c r="F17" i="4" l="1"/>
  <c r="H9" i="4" l="1"/>
  <c r="E9" i="4"/>
  <c r="F9" i="4" l="1"/>
  <c r="G9" i="4" l="1"/>
  <c r="I9" i="4" s="1"/>
  <c r="C13" i="4" s="1"/>
  <c r="B14" i="4" l="1"/>
  <c r="C14" i="4" s="1"/>
  <c r="M13" i="4"/>
  <c r="H12" i="4"/>
  <c r="J12" i="4" s="1"/>
  <c r="B15" i="4" l="1"/>
  <c r="C15" i="4" s="1"/>
  <c r="M14" i="4"/>
  <c r="H14" i="4" l="1"/>
  <c r="J14" i="4" s="1"/>
  <c r="B16" i="4"/>
  <c r="M16" i="4" s="1"/>
  <c r="H16" i="4" s="1"/>
  <c r="J16" i="4" s="1"/>
  <c r="M15" i="4"/>
  <c r="H15" i="4" s="1"/>
  <c r="J15" i="4" s="1"/>
  <c r="H13" i="4" l="1"/>
  <c r="J13" i="4" s="1"/>
  <c r="M17" i="4"/>
</calcChain>
</file>

<file path=xl/sharedStrings.xml><?xml version="1.0" encoding="utf-8"?>
<sst xmlns="http://schemas.openxmlformats.org/spreadsheetml/2006/main" count="18" uniqueCount="18">
  <si>
    <t>العلامات</t>
  </si>
  <si>
    <t>التكرار</t>
  </si>
  <si>
    <t>التكرار النسبي</t>
  </si>
  <si>
    <t>التكرار المئوي</t>
  </si>
  <si>
    <t>أكبر قيمة</t>
  </si>
  <si>
    <t>أصغر قيمة</t>
  </si>
  <si>
    <t>الفرق</t>
  </si>
  <si>
    <t>القامات</t>
  </si>
  <si>
    <t>//</t>
  </si>
  <si>
    <t>/</t>
  </si>
  <si>
    <t>اللوغاريتم</t>
  </si>
  <si>
    <t>الزيادة ب:</t>
  </si>
  <si>
    <t>////</t>
  </si>
  <si>
    <t>من</t>
  </si>
  <si>
    <t>الى</t>
  </si>
  <si>
    <t>//////</t>
  </si>
  <si>
    <t>///////</t>
  </si>
  <si>
    <t>جدول القامات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</si>
</sst>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2" fontId="0" fillId="0" borderId="0" xfId="0" applyNumberFormat="1"/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horizontal="center" vertical="center" readingOrder="2"/>
    </xf>
    <xf numFmtId="1" fontId="2" fillId="7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 applyProtection="1">
      <alignment horizontal="center" vertical="center" readingOrder="2"/>
      <protection locked="0"/>
    </xf>
    <xf numFmtId="0" fontId="0" fillId="0" borderId="0" xfId="0" applyFill="1"/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2" fontId="2" fillId="8" borderId="1" xfId="0" applyNumberFormat="1" applyFont="1" applyFill="1" applyBorder="1" applyAlignment="1">
      <alignment horizontal="center" vertical="center"/>
    </xf>
    <xf numFmtId="0" fontId="4" fillId="8" borderId="0" xfId="0" applyFont="1" applyFill="1" applyBorder="1" applyAlignment="1" applyProtection="1">
      <alignment horizontal="center" vertical="center" readingOrder="2"/>
      <protection locked="0"/>
    </xf>
    <xf numFmtId="2" fontId="2" fillId="9" borderId="1" xfId="0" applyNumberFormat="1" applyFont="1" applyFill="1" applyBorder="1" applyAlignment="1">
      <alignment horizontal="center" vertical="center"/>
    </xf>
    <xf numFmtId="0" fontId="4" fillId="9" borderId="0" xfId="0" applyFont="1" applyFill="1" applyBorder="1" applyAlignment="1" applyProtection="1">
      <alignment horizontal="center" vertical="center" readingOrder="2"/>
      <protection locked="0"/>
    </xf>
    <xf numFmtId="2" fontId="2" fillId="6" borderId="1" xfId="0" applyNumberFormat="1" applyFont="1" applyFill="1" applyBorder="1" applyAlignment="1">
      <alignment horizontal="center" vertical="center"/>
    </xf>
    <xf numFmtId="0" fontId="4" fillId="6" borderId="0" xfId="0" applyFont="1" applyFill="1" applyBorder="1" applyAlignment="1" applyProtection="1">
      <alignment horizontal="center" vertical="center" readingOrder="2"/>
      <protection locked="0"/>
    </xf>
    <xf numFmtId="2" fontId="2" fillId="10" borderId="1" xfId="0" applyNumberFormat="1" applyFont="1" applyFill="1" applyBorder="1" applyAlignment="1">
      <alignment horizontal="center" vertical="center"/>
    </xf>
    <xf numFmtId="0" fontId="4" fillId="10" borderId="0" xfId="0" applyFont="1" applyFill="1" applyBorder="1" applyAlignment="1" applyProtection="1">
      <alignment horizontal="center" vertical="center" readingOrder="2"/>
      <protection locked="0"/>
    </xf>
    <xf numFmtId="0" fontId="5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2" fillId="0" borderId="1" xfId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14</xdr:row>
      <xdr:rowOff>180975</xdr:rowOff>
    </xdr:from>
    <xdr:to>
      <xdr:col>12</xdr:col>
      <xdr:colOff>647699</xdr:colOff>
      <xdr:row>15</xdr:row>
      <xdr:rowOff>180975</xdr:rowOff>
    </xdr:to>
    <xdr:sp macro="" textlink="">
      <xdr:nvSpPr>
        <xdr:cNvPr id="3" name="شكل بيضاوي 2"/>
        <xdr:cNvSpPr/>
      </xdr:nvSpPr>
      <xdr:spPr>
        <a:xfrm>
          <a:off x="12474054301" y="2905125"/>
          <a:ext cx="523874" cy="190500"/>
        </a:xfrm>
        <a:prstGeom prst="ellipse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DZ" sz="1100"/>
        </a:p>
      </xdr:txBody>
    </xdr:sp>
    <xdr:clientData/>
  </xdr:twoCellAnchor>
  <xdr:oneCellAnchor>
    <xdr:from>
      <xdr:col>7</xdr:col>
      <xdr:colOff>396293</xdr:colOff>
      <xdr:row>18</xdr:row>
      <xdr:rowOff>9525</xdr:rowOff>
    </xdr:from>
    <xdr:ext cx="2966032" cy="589007"/>
    <xdr:sp macro="" textlink="">
      <xdr:nvSpPr>
        <xdr:cNvPr id="4" name="مربع نص 3"/>
        <xdr:cNvSpPr txBox="1"/>
      </xdr:nvSpPr>
      <xdr:spPr>
        <a:xfrm>
          <a:off x="12475911675" y="3495675"/>
          <a:ext cx="2966032" cy="5890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pPr algn="r" rtl="1"/>
          <a:r>
            <a:rPr lang="ar-DZ" sz="1100" b="1"/>
            <a:t>في</a:t>
          </a:r>
          <a:r>
            <a:rPr lang="ar-DZ" sz="1100" b="1" baseline="0"/>
            <a:t> الخلية </a:t>
          </a:r>
          <a:r>
            <a:rPr lang="fr-FR" sz="1100" b="1" baseline="0"/>
            <a:t>M16 </a:t>
          </a:r>
          <a:r>
            <a:rPr lang="ar-DZ" sz="1100" b="1" baseline="0"/>
            <a:t> من المفروض يظهر عدد التكرار 7</a:t>
          </a:r>
        </a:p>
        <a:p>
          <a:pPr algn="r" rtl="1"/>
          <a:r>
            <a:rPr lang="ar-DZ" sz="1100" b="1" baseline="0"/>
            <a:t>للتأكد من ذلك قم بجمع التكرار سيعطيك عدد العينات في الجدول والتي هي 20 </a:t>
          </a:r>
          <a:endParaRPr lang="ar-DZ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2:N19"/>
  <sheetViews>
    <sheetView rightToLeft="1" tabSelected="1" workbookViewId="0">
      <selection activeCell="N12" sqref="N12:N16"/>
    </sheetView>
  </sheetViews>
  <sheetFormatPr defaultRowHeight="15.75"/>
  <cols>
    <col min="1" max="1" width="12.125" style="13" customWidth="1"/>
  </cols>
  <sheetData>
    <row r="2" spans="1:14">
      <c r="D2" s="24" t="s">
        <v>17</v>
      </c>
      <c r="E2" s="25"/>
      <c r="F2" s="25"/>
      <c r="G2" s="25"/>
      <c r="H2" s="25"/>
      <c r="I2" s="26"/>
    </row>
    <row r="3" spans="1:14">
      <c r="D3" s="27"/>
      <c r="E3" s="28"/>
      <c r="F3" s="28"/>
      <c r="G3" s="28"/>
      <c r="H3" s="28"/>
      <c r="I3" s="29"/>
    </row>
    <row r="5" spans="1:14">
      <c r="B5" s="22">
        <v>1.8</v>
      </c>
      <c r="C5" s="22">
        <v>1.83</v>
      </c>
      <c r="D5" s="20">
        <v>1.7</v>
      </c>
      <c r="E5" s="20">
        <v>1.65</v>
      </c>
      <c r="F5" s="11">
        <v>1.2</v>
      </c>
      <c r="G5" s="11">
        <v>1.1499999999999999</v>
      </c>
      <c r="H5" s="22">
        <v>1.93</v>
      </c>
      <c r="I5" s="22">
        <v>1.77</v>
      </c>
      <c r="J5" s="18">
        <v>1.47</v>
      </c>
      <c r="K5" s="16">
        <v>1.33</v>
      </c>
    </row>
    <row r="6" spans="1:14">
      <c r="B6" s="11">
        <v>1</v>
      </c>
      <c r="C6" s="20">
        <v>1.65</v>
      </c>
      <c r="D6" s="22">
        <v>1.77</v>
      </c>
      <c r="E6" s="20">
        <v>1.65</v>
      </c>
      <c r="F6" s="11">
        <v>1.2</v>
      </c>
      <c r="G6" s="20">
        <v>1.67</v>
      </c>
      <c r="H6" s="22">
        <v>1.98</v>
      </c>
      <c r="I6" s="18">
        <v>1.57</v>
      </c>
      <c r="J6" s="22">
        <v>1.88</v>
      </c>
      <c r="K6" s="16">
        <v>1.36</v>
      </c>
    </row>
    <row r="7" spans="1:14">
      <c r="A7" s="14"/>
    </row>
    <row r="8" spans="1:14">
      <c r="E8" s="2" t="s">
        <v>4</v>
      </c>
      <c r="F8" s="2" t="s">
        <v>5</v>
      </c>
      <c r="G8" s="2" t="s">
        <v>6</v>
      </c>
      <c r="H8" s="2" t="s">
        <v>10</v>
      </c>
      <c r="I8" s="2" t="s">
        <v>11</v>
      </c>
    </row>
    <row r="9" spans="1:14">
      <c r="E9" s="3">
        <f>MAX(B5:K6)</f>
        <v>1.98</v>
      </c>
      <c r="F9" s="3">
        <f>MIN(B5:K6)</f>
        <v>1</v>
      </c>
      <c r="G9" s="3">
        <f>E9-F9</f>
        <v>0.98</v>
      </c>
      <c r="H9" s="4">
        <f>1+3.3*LOG(COUNTA(B5:K6))</f>
        <v>5.2933989856911383</v>
      </c>
      <c r="I9" s="3">
        <f>G9/H9</f>
        <v>0.18513624282792376</v>
      </c>
    </row>
    <row r="10" spans="1:14">
      <c r="B10" s="40" t="s">
        <v>7</v>
      </c>
      <c r="C10" s="41"/>
      <c r="M10" s="1"/>
    </row>
    <row r="11" spans="1:14" ht="15" customHeight="1">
      <c r="A11" s="15"/>
      <c r="B11" s="5" t="s">
        <v>13</v>
      </c>
      <c r="C11" s="6" t="s">
        <v>14</v>
      </c>
      <c r="D11" s="39" t="s">
        <v>0</v>
      </c>
      <c r="E11" s="39"/>
      <c r="F11" s="39" t="s">
        <v>1</v>
      </c>
      <c r="G11" s="39"/>
      <c r="H11" s="39" t="s">
        <v>2</v>
      </c>
      <c r="I11" s="39"/>
      <c r="J11" s="39" t="s">
        <v>3</v>
      </c>
      <c r="K11" s="39"/>
    </row>
    <row r="12" spans="1:14" ht="15" customHeight="1">
      <c r="A12" s="12"/>
      <c r="B12" s="10">
        <f>MIN(B5:K6)</f>
        <v>1</v>
      </c>
      <c r="C12" s="10">
        <v>1.2</v>
      </c>
      <c r="D12" s="36" t="s">
        <v>8</v>
      </c>
      <c r="E12" s="36"/>
      <c r="F12" s="32">
        <v>2</v>
      </c>
      <c r="G12" s="33"/>
      <c r="H12" s="37">
        <f>INT(M12)/SUM($F$12:F20)</f>
        <v>0.1</v>
      </c>
      <c r="I12" s="37"/>
      <c r="J12" s="38">
        <f>H12</f>
        <v>0.1</v>
      </c>
      <c r="K12" s="38"/>
      <c r="M12" s="8">
        <f>COUNTIF($B$5:$K$6,"&lt;="&amp;ROUND(C12,2))-IF(B12=MIN($B$5:$K$6),COUNTIF($B$5:$K$6,"&lt;"&amp;ROUND(B12,2)),COUNTIF($B$5:$K$6,"&lt;="&amp;(ROUND(B12,2))+0.000000001))</f>
        <v>4</v>
      </c>
      <c r="N12" s="42" t="str">
        <f>REPT("/",M12)</f>
        <v>////</v>
      </c>
    </row>
    <row r="13" spans="1:14" ht="15" customHeight="1">
      <c r="A13" s="17"/>
      <c r="B13" s="10">
        <f>C12</f>
        <v>1.2</v>
      </c>
      <c r="C13" s="10">
        <f t="shared" ref="C13:C15" si="0">B13+$I$9</f>
        <v>1.3851362428279237</v>
      </c>
      <c r="D13" s="36" t="s">
        <v>12</v>
      </c>
      <c r="E13" s="36"/>
      <c r="F13" s="32">
        <v>4</v>
      </c>
      <c r="G13" s="33"/>
      <c r="H13" s="37">
        <f>INT(M13)/SUM($M$12:M16)</f>
        <v>0.1</v>
      </c>
      <c r="I13" s="37"/>
      <c r="J13" s="38">
        <f t="shared" ref="J13:J16" si="1">H13</f>
        <v>0.1</v>
      </c>
      <c r="K13" s="38"/>
      <c r="M13" s="8">
        <f t="shared" ref="M13:M16" si="2">COUNTIF($B$5:$K$6,"&lt;="&amp;ROUND(C13,2))-IF(B13=MIN($B$5:$K$6),COUNTIF($B$5:$K$6,"&lt;"&amp;ROUND(B13,2)),COUNTIF($B$5:$K$6,"&lt;="&amp;(ROUND(B13,2))+0.000000001))</f>
        <v>2</v>
      </c>
      <c r="N13" s="42" t="str">
        <f t="shared" ref="N13:N16" si="3">REPT("/",M13)</f>
        <v>//</v>
      </c>
    </row>
    <row r="14" spans="1:14" ht="15" customHeight="1">
      <c r="A14" s="19"/>
      <c r="B14" s="10">
        <f t="shared" ref="B14:B16" si="4">C13</f>
        <v>1.3851362428279237</v>
      </c>
      <c r="C14" s="10">
        <f t="shared" si="0"/>
        <v>1.5702724856558474</v>
      </c>
      <c r="D14" s="36" t="s">
        <v>9</v>
      </c>
      <c r="E14" s="36"/>
      <c r="F14" s="32">
        <v>1</v>
      </c>
      <c r="G14" s="33"/>
      <c r="H14" s="37">
        <f>INT(M14)/SUM($F$12:F17)</f>
        <v>0.05</v>
      </c>
      <c r="I14" s="37"/>
      <c r="J14" s="38">
        <f t="shared" si="1"/>
        <v>0.05</v>
      </c>
      <c r="K14" s="38"/>
      <c r="M14" s="8">
        <f t="shared" si="2"/>
        <v>2</v>
      </c>
      <c r="N14" s="42" t="str">
        <f t="shared" si="3"/>
        <v>//</v>
      </c>
    </row>
    <row r="15" spans="1:14" ht="15" customHeight="1">
      <c r="A15" s="21"/>
      <c r="B15" s="10">
        <f t="shared" si="4"/>
        <v>1.5702724856558474</v>
      </c>
      <c r="C15" s="10">
        <f t="shared" si="0"/>
        <v>1.7554087284837712</v>
      </c>
      <c r="D15" s="36" t="s">
        <v>15</v>
      </c>
      <c r="E15" s="36"/>
      <c r="F15" s="32">
        <v>6</v>
      </c>
      <c r="G15" s="33"/>
      <c r="H15" s="37">
        <f>INT(M15)/SUM($F$12:F18)</f>
        <v>0.125</v>
      </c>
      <c r="I15" s="37"/>
      <c r="J15" s="38">
        <f t="shared" si="1"/>
        <v>0.125</v>
      </c>
      <c r="K15" s="38"/>
      <c r="M15" s="8">
        <f t="shared" si="2"/>
        <v>5</v>
      </c>
      <c r="N15" s="42" t="str">
        <f t="shared" si="3"/>
        <v>/////</v>
      </c>
    </row>
    <row r="16" spans="1:14" ht="15" customHeight="1">
      <c r="A16" s="23"/>
      <c r="B16" s="10">
        <f t="shared" si="4"/>
        <v>1.7554087284837712</v>
      </c>
      <c r="C16" s="10">
        <f>MAX(B5:K6)</f>
        <v>1.98</v>
      </c>
      <c r="D16" s="36" t="s">
        <v>16</v>
      </c>
      <c r="E16" s="36"/>
      <c r="F16" s="34">
        <v>7</v>
      </c>
      <c r="G16" s="35"/>
      <c r="H16" s="37">
        <f>INT(M16)/SUM($F$12:F19)</f>
        <v>0.17499999999999999</v>
      </c>
      <c r="I16" s="37"/>
      <c r="J16" s="38">
        <f t="shared" si="1"/>
        <v>0.17499999999999999</v>
      </c>
      <c r="K16" s="38"/>
      <c r="M16" s="8">
        <f t="shared" si="2"/>
        <v>7</v>
      </c>
      <c r="N16" s="42" t="str">
        <f t="shared" si="3"/>
        <v>///////</v>
      </c>
    </row>
    <row r="17" spans="1:13" ht="15" customHeight="1">
      <c r="A17" s="7"/>
      <c r="F17" s="30">
        <f>SUM(F12:G16)</f>
        <v>20</v>
      </c>
      <c r="G17" s="31"/>
      <c r="M17" s="9">
        <f>SUM(M12:M16)</f>
        <v>20</v>
      </c>
    </row>
    <row r="18" spans="1:13" ht="15" customHeight="1">
      <c r="A18" s="7"/>
    </row>
    <row r="19" spans="1:13" ht="15" customHeight="1">
      <c r="A19" s="7"/>
    </row>
  </sheetData>
  <mergeCells count="27">
    <mergeCell ref="B10:C10"/>
    <mergeCell ref="D14:E14"/>
    <mergeCell ref="H14:I14"/>
    <mergeCell ref="J14:K14"/>
    <mergeCell ref="D15:E15"/>
    <mergeCell ref="H15:I15"/>
    <mergeCell ref="J15:K15"/>
    <mergeCell ref="D12:E12"/>
    <mergeCell ref="H12:I12"/>
    <mergeCell ref="J12:K12"/>
    <mergeCell ref="D13:E13"/>
    <mergeCell ref="H13:I13"/>
    <mergeCell ref="J13:K13"/>
    <mergeCell ref="J16:K16"/>
    <mergeCell ref="D11:E11"/>
    <mergeCell ref="F11:G11"/>
    <mergeCell ref="H11:I11"/>
    <mergeCell ref="J11:K11"/>
    <mergeCell ref="D2:I3"/>
    <mergeCell ref="F17:G17"/>
    <mergeCell ref="F12:G12"/>
    <mergeCell ref="F13:G13"/>
    <mergeCell ref="F14:G14"/>
    <mergeCell ref="F15:G15"/>
    <mergeCell ref="F16:G16"/>
    <mergeCell ref="D16:E16"/>
    <mergeCell ref="H16:I1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القامات</vt:lpstr>
    </vt:vector>
  </TitlesOfParts>
  <Company>arwa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Hocine</dc:creator>
  <cp:lastModifiedBy>Ibrahim</cp:lastModifiedBy>
  <dcterms:created xsi:type="dcterms:W3CDTF">2017-03-13T06:49:59Z</dcterms:created>
  <dcterms:modified xsi:type="dcterms:W3CDTF">2017-03-14T21:28:19Z</dcterms:modified>
</cp:coreProperties>
</file>