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brahim\Desktop\"/>
    </mc:Choice>
  </mc:AlternateContent>
  <bookViews>
    <workbookView xWindow="480" yWindow="60" windowWidth="16020" windowHeight="7935"/>
  </bookViews>
  <sheets>
    <sheet name="القامات" sheetId="4" r:id="rId1"/>
  </sheets>
  <calcPr calcId="152511"/>
</workbook>
</file>

<file path=xl/calcChain.xml><?xml version="1.0" encoding="utf-8"?>
<calcChain xmlns="http://schemas.openxmlformats.org/spreadsheetml/2006/main">
  <c r="F29" i="4" l="1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H9" i="4" l="1"/>
  <c r="B12" i="4"/>
  <c r="B28" i="4" l="1"/>
  <c r="B26" i="4"/>
  <c r="B24" i="4"/>
  <c r="B22" i="4"/>
  <c r="B20" i="4"/>
  <c r="B18" i="4"/>
  <c r="B29" i="4"/>
  <c r="C29" i="4" s="1"/>
  <c r="B27" i="4"/>
  <c r="C27" i="4" s="1"/>
  <c r="B25" i="4"/>
  <c r="C25" i="4" s="1"/>
  <c r="B23" i="4"/>
  <c r="C23" i="4" s="1"/>
  <c r="B21" i="4"/>
  <c r="C21" i="4" s="1"/>
  <c r="B19" i="4"/>
  <c r="C19" i="4" s="1"/>
  <c r="C28" i="4"/>
  <c r="C26" i="4"/>
  <c r="C24" i="4"/>
  <c r="C22" i="4"/>
  <c r="C20" i="4"/>
  <c r="C18" i="4"/>
  <c r="E29" i="4" l="1"/>
  <c r="D29" i="4" s="1"/>
  <c r="E28" i="4"/>
  <c r="D28" i="4" s="1"/>
  <c r="E27" i="4"/>
  <c r="D27" i="4" s="1"/>
  <c r="E26" i="4"/>
  <c r="D26" i="4" s="1"/>
  <c r="E25" i="4"/>
  <c r="D25" i="4" s="1"/>
  <c r="E24" i="4"/>
  <c r="D24" i="4" s="1"/>
  <c r="E23" i="4"/>
  <c r="D23" i="4" s="1"/>
  <c r="E22" i="4"/>
  <c r="D22" i="4" s="1"/>
  <c r="E21" i="4"/>
  <c r="D21" i="4" s="1"/>
  <c r="E20" i="4"/>
  <c r="D20" i="4" s="1"/>
  <c r="E19" i="4"/>
  <c r="D19" i="4" s="1"/>
  <c r="E18" i="4"/>
  <c r="D18" i="4" s="1"/>
  <c r="E9" i="4"/>
  <c r="F9" i="4" l="1"/>
  <c r="G9" i="4" l="1"/>
  <c r="I9" i="4" s="1"/>
  <c r="C12" i="4" s="1"/>
  <c r="B13" i="4" s="1"/>
  <c r="C13" i="4" l="1"/>
  <c r="B14" i="4" s="1"/>
  <c r="E12" i="4"/>
  <c r="D12" i="4" l="1"/>
  <c r="C14" i="4"/>
  <c r="B15" i="4" s="1"/>
  <c r="E13" i="4"/>
  <c r="D13" i="4" s="1"/>
  <c r="E14" i="4"/>
  <c r="D14" i="4" s="1"/>
  <c r="C15" i="4" l="1"/>
  <c r="B16" i="4" s="1"/>
  <c r="C16" i="4" l="1"/>
  <c r="B17" i="4" s="1"/>
  <c r="C17" i="4" s="1"/>
  <c r="E15" i="4"/>
  <c r="E17" i="4"/>
  <c r="D15" i="4" l="1"/>
  <c r="E16" i="4"/>
  <c r="D16" i="4" s="1"/>
  <c r="D17" i="4"/>
  <c r="H12" i="4" l="1"/>
  <c r="G13" i="4"/>
  <c r="G12" i="4" l="1"/>
  <c r="G14" i="4"/>
  <c r="G19" i="4"/>
  <c r="G15" i="4"/>
  <c r="G20" i="4"/>
  <c r="G22" i="4"/>
  <c r="G18" i="4"/>
  <c r="G25" i="4"/>
  <c r="G28" i="4"/>
  <c r="G17" i="4"/>
  <c r="G27" i="4"/>
  <c r="G16" i="4"/>
  <c r="G24" i="4"/>
  <c r="G26" i="4"/>
  <c r="G21" i="4"/>
  <c r="G23" i="4"/>
  <c r="H13" i="4"/>
  <c r="G29" i="4"/>
</calcChain>
</file>

<file path=xl/sharedStrings.xml><?xml version="1.0" encoding="utf-8"?>
<sst xmlns="http://schemas.openxmlformats.org/spreadsheetml/2006/main" count="14" uniqueCount="14">
  <si>
    <t>العلامات</t>
  </si>
  <si>
    <t>التكرار</t>
  </si>
  <si>
    <t>التكرار النسبي</t>
  </si>
  <si>
    <t>التكرار المئوي</t>
  </si>
  <si>
    <t>أكبر قيمة</t>
  </si>
  <si>
    <t>أصغر قيمة</t>
  </si>
  <si>
    <t>الفرق</t>
  </si>
  <si>
    <t>القامات</t>
  </si>
  <si>
    <t>اللوغاريتم</t>
  </si>
  <si>
    <t>الزيادة ب:</t>
  </si>
  <si>
    <t>من</t>
  </si>
  <si>
    <t>الى</t>
  </si>
  <si>
    <t>جدول القامات</t>
  </si>
  <si>
    <t>عمود للتاكد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</si>
</sst>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2" fontId="2" fillId="2" borderId="1" xfId="0" applyNumberFormat="1" applyFont="1" applyFill="1" applyBorder="1" applyAlignment="1">
      <alignment horizontal="center" vertical="center"/>
    </xf>
    <xf numFmtId="2" fontId="2" fillId="7" borderId="1" xfId="0" applyNumberFormat="1" applyFont="1" applyFill="1" applyBorder="1" applyAlignment="1">
      <alignment horizontal="center" vertical="center"/>
    </xf>
    <xf numFmtId="2" fontId="2" fillId="8" borderId="1" xfId="0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center" vertical="center"/>
    </xf>
    <xf numFmtId="2" fontId="2" fillId="9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2" fontId="2" fillId="10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0" fillId="0" borderId="0" xfId="0" applyNumberForma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2" fontId="4" fillId="2" borderId="0" xfId="0" applyNumberFormat="1" applyFont="1" applyFill="1" applyBorder="1" applyAlignment="1" applyProtection="1">
      <alignment horizontal="center" vertical="center" readingOrder="2"/>
      <protection locked="0"/>
    </xf>
    <xf numFmtId="2" fontId="2" fillId="0" borderId="1" xfId="1" applyNumberFormat="1" applyFont="1" applyBorder="1" applyAlignment="1">
      <alignment horizontal="center" vertical="center"/>
    </xf>
    <xf numFmtId="2" fontId="4" fillId="7" borderId="0" xfId="0" applyNumberFormat="1" applyFont="1" applyFill="1" applyBorder="1" applyAlignment="1" applyProtection="1">
      <alignment horizontal="center" vertical="center" readingOrder="2"/>
      <protection locked="0"/>
    </xf>
    <xf numFmtId="2" fontId="4" fillId="8" borderId="0" xfId="0" applyNumberFormat="1" applyFont="1" applyFill="1" applyBorder="1" applyAlignment="1" applyProtection="1">
      <alignment horizontal="center" vertical="center" readingOrder="2"/>
      <protection locked="0"/>
    </xf>
    <xf numFmtId="2" fontId="4" fillId="6" borderId="0" xfId="0" applyNumberFormat="1" applyFont="1" applyFill="1" applyBorder="1" applyAlignment="1" applyProtection="1">
      <alignment horizontal="center" vertical="center" readingOrder="2"/>
      <protection locked="0"/>
    </xf>
    <xf numFmtId="2" fontId="4" fillId="9" borderId="0" xfId="0" applyNumberFormat="1" applyFont="1" applyFill="1" applyBorder="1" applyAlignment="1" applyProtection="1">
      <alignment horizontal="center" vertical="center" readingOrder="2"/>
      <protection locked="0"/>
    </xf>
    <xf numFmtId="2" fontId="4" fillId="10" borderId="0" xfId="0" applyNumberFormat="1" applyFont="1" applyFill="1" applyBorder="1" applyAlignment="1" applyProtection="1">
      <alignment horizontal="center" vertical="center" readingOrder="2"/>
    </xf>
    <xf numFmtId="2" fontId="4" fillId="0" borderId="0" xfId="0" applyNumberFormat="1" applyFont="1" applyFill="1" applyBorder="1" applyAlignment="1" applyProtection="1">
      <alignment horizontal="center" vertical="center" readingOrder="2"/>
    </xf>
    <xf numFmtId="10" fontId="2" fillId="0" borderId="1" xfId="1" applyNumberFormat="1" applyFont="1" applyBorder="1" applyAlignment="1">
      <alignment horizontal="center" vertical="center"/>
    </xf>
    <xf numFmtId="2" fontId="5" fillId="5" borderId="4" xfId="0" applyNumberFormat="1" applyFont="1" applyFill="1" applyBorder="1" applyAlignment="1">
      <alignment horizontal="center" vertical="center"/>
    </xf>
    <xf numFmtId="2" fontId="6" fillId="5" borderId="5" xfId="0" applyNumberFormat="1" applyFont="1" applyFill="1" applyBorder="1" applyAlignment="1">
      <alignment horizontal="center" vertical="center"/>
    </xf>
    <xf numFmtId="2" fontId="6" fillId="5" borderId="6" xfId="0" applyNumberFormat="1" applyFont="1" applyFill="1" applyBorder="1" applyAlignment="1">
      <alignment horizontal="center" vertical="center"/>
    </xf>
    <xf numFmtId="2" fontId="6" fillId="5" borderId="7" xfId="0" applyNumberFormat="1" applyFont="1" applyFill="1" applyBorder="1" applyAlignment="1">
      <alignment horizontal="center" vertical="center"/>
    </xf>
    <xf numFmtId="2" fontId="6" fillId="5" borderId="8" xfId="0" applyNumberFormat="1" applyFont="1" applyFill="1" applyBorder="1" applyAlignment="1">
      <alignment horizontal="center" vertical="center"/>
    </xf>
    <xf numFmtId="2" fontId="6" fillId="5" borderId="9" xfId="0" applyNumberFormat="1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/>
    </xf>
    <xf numFmtId="2" fontId="2" fillId="4" borderId="3" xfId="0" applyNumberFormat="1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2:K29"/>
  <sheetViews>
    <sheetView showZeros="0" rightToLeft="1" tabSelected="1" workbookViewId="0">
      <selection activeCell="F1" sqref="F1"/>
    </sheetView>
  </sheetViews>
  <sheetFormatPr defaultRowHeight="15.75"/>
  <cols>
    <col min="1" max="1" width="12.125" style="12" customWidth="1"/>
    <col min="2" max="5" width="7.125" style="13" customWidth="1"/>
    <col min="6" max="6" width="10.25" style="13" bestFit="1" customWidth="1"/>
    <col min="7" max="7" width="10.375" style="13" bestFit="1" customWidth="1"/>
    <col min="8" max="8" width="15" style="13" bestFit="1" customWidth="1"/>
    <col min="9" max="11" width="7.125" style="13" customWidth="1"/>
    <col min="12" max="13" width="8.25" style="13" customWidth="1"/>
    <col min="14" max="16384" width="9" style="13"/>
  </cols>
  <sheetData>
    <row r="2" spans="1:11">
      <c r="D2" s="25" t="s">
        <v>12</v>
      </c>
      <c r="E2" s="26"/>
      <c r="F2" s="26"/>
      <c r="G2" s="26"/>
      <c r="H2" s="26"/>
      <c r="I2" s="27"/>
    </row>
    <row r="3" spans="1:11">
      <c r="D3" s="28"/>
      <c r="E3" s="29"/>
      <c r="F3" s="29"/>
      <c r="G3" s="29"/>
      <c r="H3" s="29"/>
      <c r="I3" s="30"/>
    </row>
    <row r="5" spans="1:11">
      <c r="B5" s="5">
        <v>1.8</v>
      </c>
      <c r="C5" s="5">
        <v>1.83</v>
      </c>
      <c r="D5" s="4">
        <v>1.7</v>
      </c>
      <c r="E5" s="4">
        <v>1.65</v>
      </c>
      <c r="F5" s="1">
        <v>1.2</v>
      </c>
      <c r="G5" s="1">
        <v>1.1499999999999999</v>
      </c>
      <c r="H5" s="5">
        <v>1.93</v>
      </c>
      <c r="I5" s="5">
        <v>1.77</v>
      </c>
      <c r="J5" s="3">
        <v>1.47</v>
      </c>
      <c r="K5" s="2">
        <v>1.33</v>
      </c>
    </row>
    <row r="6" spans="1:11">
      <c r="B6" s="1">
        <v>1</v>
      </c>
      <c r="C6" s="4">
        <v>1.65</v>
      </c>
      <c r="D6" s="5">
        <v>1.77</v>
      </c>
      <c r="E6" s="4">
        <v>1.65</v>
      </c>
      <c r="F6" s="1">
        <v>1.2</v>
      </c>
      <c r="G6" s="4">
        <v>1.67</v>
      </c>
      <c r="H6" s="7">
        <v>1.98</v>
      </c>
      <c r="I6" s="3">
        <v>1.57</v>
      </c>
      <c r="J6" s="5">
        <v>1.88</v>
      </c>
      <c r="K6" s="2">
        <v>1.36</v>
      </c>
    </row>
    <row r="7" spans="1:11">
      <c r="A7" s="14"/>
    </row>
    <row r="8" spans="1:11">
      <c r="E8" s="6" t="s">
        <v>4</v>
      </c>
      <c r="F8" s="6" t="s">
        <v>5</v>
      </c>
      <c r="G8" s="6" t="s">
        <v>6</v>
      </c>
      <c r="H8" s="6" t="s">
        <v>8</v>
      </c>
      <c r="I8" s="6" t="s">
        <v>9</v>
      </c>
    </row>
    <row r="9" spans="1:11">
      <c r="E9" s="6">
        <f>MAX(B5:K6)</f>
        <v>1.98</v>
      </c>
      <c r="F9" s="6">
        <f>MIN(B5:K6)</f>
        <v>1</v>
      </c>
      <c r="G9" s="6">
        <f>E9-F9</f>
        <v>0.98</v>
      </c>
      <c r="H9" s="6">
        <f>1+3.3*LOG(COUNTA(B5:K6))</f>
        <v>5.2933989856911383</v>
      </c>
      <c r="I9" s="6">
        <f>G9/H9</f>
        <v>0.18513624282792376</v>
      </c>
    </row>
    <row r="10" spans="1:11">
      <c r="B10" s="31" t="s">
        <v>7</v>
      </c>
      <c r="C10" s="32"/>
    </row>
    <row r="11" spans="1:11" ht="15" customHeight="1">
      <c r="A11" s="15"/>
      <c r="B11" s="8" t="s">
        <v>10</v>
      </c>
      <c r="C11" s="8" t="s">
        <v>11</v>
      </c>
      <c r="D11" s="1" t="s">
        <v>0</v>
      </c>
      <c r="E11" s="1" t="s">
        <v>1</v>
      </c>
      <c r="F11" s="1" t="s">
        <v>2</v>
      </c>
      <c r="G11" s="1" t="s">
        <v>3</v>
      </c>
      <c r="H11" s="1" t="s">
        <v>13</v>
      </c>
    </row>
    <row r="12" spans="1:11" ht="15" customHeight="1">
      <c r="A12" s="16"/>
      <c r="B12" s="9">
        <f>MIN(B5:K6)</f>
        <v>1</v>
      </c>
      <c r="C12" s="9">
        <f>IF($B12="","",IF(IF(ROW(B12)-11&gt;IF($H$9-INT($H$9)&lt;0.5,ROUNDUP($H$9,0),IF($H$9-INT($H$9)&gt;=0.5,ROUND($H$9,0),FALSE)),"",$B12+$I$9)&gt;MAX($B$5:$K$6),MAX($B$5:$K$6),IF(ROW(B12)-11&gt;IF($H$9-INT($H$9)&lt;0.5,ROUNDUP($H$9,0),IF($H$9-INT($H$9)&gt;=0.5,ROUND($H$9,0),FALSE)),"",$B12+$I$9)))</f>
        <v>1.1851362428279237</v>
      </c>
      <c r="D12" s="9" t="str">
        <f>REPT("/",E12)</f>
        <v>//</v>
      </c>
      <c r="E12" s="10">
        <f t="shared" ref="E12:E29" si="0">COUNTIF($B$5:$K$6,"&lt;="&amp;ROUND(C12,2))-IF(B12=MIN($B$5:$K$6),COUNTIF($B$5:$K$6,"&lt;"&amp;ROUND(B12,2)),COUNTIF($B$5:$K$6,"&lt;="&amp;(ROUND(B12,2))+0.000000001))</f>
        <v>2</v>
      </c>
      <c r="F12" s="11">
        <f>INT(E12)/SUM($E$12:E28)</f>
        <v>0.1</v>
      </c>
      <c r="G12" s="24">
        <f>F12</f>
        <v>0.1</v>
      </c>
      <c r="H12" s="17" t="str">
        <f>IF(SUM($E$12:$E$29)=COUNT($B$5:$K$6),"التكرار مطابق","احظر التكرار غير مطابق")</f>
        <v>التكرار مطابق</v>
      </c>
    </row>
    <row r="13" spans="1:11" ht="15" customHeight="1">
      <c r="A13" s="18"/>
      <c r="B13" s="9">
        <f>IF(ROW(B13)-11&gt;IF($H$9-INT($H$9)&lt;0.5,ROUNDUP($H$9,0),IF($H$9-INT($H$9)&gt;=0.5,ROUND($H$9,0),FALSE)),"",C12)</f>
        <v>1.1851362428279237</v>
      </c>
      <c r="C13" s="9">
        <f t="shared" ref="C13:C29" si="1">IF($B13="","",IF(IF(ROW(B13)-11&gt;IF($H$9-INT($H$9)&lt;0.5,ROUNDUP($H$9,0),IF($H$9-INT($H$9)&gt;=0.5,ROUND($H$9,0),FALSE)),"",$B13+$I$9)&gt;MAX($B$5:$K$6),MAX($B$5:$K$6),IF(ROW(B13)-11&gt;IF($H$9-INT($H$9)&lt;0.5,ROUNDUP($H$9,0),IF($H$9-INT($H$9)&gt;=0.5,ROUND($H$9,0),FALSE)),"",$B13+$I$9)))</f>
        <v>1.3702724856558475</v>
      </c>
      <c r="D13" s="9" t="str">
        <f t="shared" ref="D13:D17" si="2">REPT("/",E13)</f>
        <v>////</v>
      </c>
      <c r="E13" s="10">
        <f t="shared" si="0"/>
        <v>4</v>
      </c>
      <c r="F13" s="11">
        <f>INT(E13)/SUM($E$12:E29)</f>
        <v>0.2</v>
      </c>
      <c r="G13" s="24">
        <f t="shared" ref="G13:G16" si="3">F13</f>
        <v>0.2</v>
      </c>
      <c r="H13" s="17" t="str">
        <f>IF(SUM($F$12:$F$29)=1,"التكرار النسبي مطابق","احظر التكرار النسبي غير مطابق")</f>
        <v>التكرار النسبي مطابق</v>
      </c>
    </row>
    <row r="14" spans="1:11" ht="15" customHeight="1">
      <c r="A14" s="19"/>
      <c r="B14" s="9">
        <f t="shared" ref="B14:B29" si="4">IF(ROW(B14)-11&gt;IF($H$9-INT($H$9)&lt;0.5,ROUNDUP($H$9,0),IF($H$9-INT($H$9)&gt;=0.5,ROUND($H$9,0),FALSE)),"",C13)</f>
        <v>1.3702724856558475</v>
      </c>
      <c r="C14" s="9">
        <f t="shared" si="1"/>
        <v>1.5554087284837712</v>
      </c>
      <c r="D14" s="9" t="str">
        <f t="shared" si="2"/>
        <v>/</v>
      </c>
      <c r="E14" s="10">
        <f t="shared" si="0"/>
        <v>1</v>
      </c>
      <c r="F14" s="11">
        <f>INT(E14)/SUM($E$12:E30)</f>
        <v>0.05</v>
      </c>
      <c r="G14" s="24">
        <f t="shared" si="3"/>
        <v>0.05</v>
      </c>
      <c r="H14" s="17"/>
    </row>
    <row r="15" spans="1:11" ht="15" customHeight="1">
      <c r="A15" s="20"/>
      <c r="B15" s="9">
        <f t="shared" si="4"/>
        <v>1.5554087284837712</v>
      </c>
      <c r="C15" s="9">
        <f t="shared" si="1"/>
        <v>1.7405449713116949</v>
      </c>
      <c r="D15" s="9" t="str">
        <f t="shared" si="2"/>
        <v>//////</v>
      </c>
      <c r="E15" s="10">
        <f t="shared" si="0"/>
        <v>6</v>
      </c>
      <c r="F15" s="11">
        <f>INT(E15)/SUM($E$12:E31)</f>
        <v>0.3</v>
      </c>
      <c r="G15" s="24">
        <f t="shared" si="3"/>
        <v>0.3</v>
      </c>
      <c r="H15" s="17"/>
    </row>
    <row r="16" spans="1:11" ht="15" customHeight="1">
      <c r="A16" s="21"/>
      <c r="B16" s="9">
        <f t="shared" si="4"/>
        <v>1.7405449713116949</v>
      </c>
      <c r="C16" s="9">
        <f t="shared" si="1"/>
        <v>1.9256812141396187</v>
      </c>
      <c r="D16" s="9" t="str">
        <f t="shared" si="2"/>
        <v>//////</v>
      </c>
      <c r="E16" s="10">
        <f t="shared" si="0"/>
        <v>6</v>
      </c>
      <c r="F16" s="11">
        <f>INT(E16)/SUM($E$12:E32)</f>
        <v>0.3</v>
      </c>
      <c r="G16" s="24">
        <f t="shared" si="3"/>
        <v>0.3</v>
      </c>
      <c r="H16" s="17"/>
    </row>
    <row r="17" spans="1:8" ht="15" customHeight="1">
      <c r="A17" s="22"/>
      <c r="B17" s="9">
        <f t="shared" si="4"/>
        <v>1.9256812141396187</v>
      </c>
      <c r="C17" s="9">
        <f t="shared" si="1"/>
        <v>1.98</v>
      </c>
      <c r="D17" s="9" t="str">
        <f t="shared" si="2"/>
        <v>/</v>
      </c>
      <c r="E17" s="10">
        <f t="shared" si="0"/>
        <v>1</v>
      </c>
      <c r="F17" s="11">
        <f>INT(E17)/SUM($E$12:E33)</f>
        <v>0.05</v>
      </c>
      <c r="G17" s="24">
        <f t="shared" ref="G17:G29" si="5">F17</f>
        <v>0.05</v>
      </c>
      <c r="H17" s="17"/>
    </row>
    <row r="18" spans="1:8" ht="15" customHeight="1">
      <c r="A18" s="23"/>
      <c r="B18" s="9" t="str">
        <f t="shared" si="4"/>
        <v/>
      </c>
      <c r="C18" s="9" t="str">
        <f t="shared" si="1"/>
        <v/>
      </c>
      <c r="D18" s="9" t="str">
        <f t="shared" ref="D18:D29" si="6">REPT("/",E18)</f>
        <v/>
      </c>
      <c r="E18" s="10">
        <f t="shared" si="0"/>
        <v>0</v>
      </c>
      <c r="F18" s="11">
        <f>INT(E18)/SUM($E$12:E34)</f>
        <v>0</v>
      </c>
      <c r="G18" s="24">
        <f t="shared" si="5"/>
        <v>0</v>
      </c>
      <c r="H18" s="17"/>
    </row>
    <row r="19" spans="1:8" ht="15" customHeight="1">
      <c r="A19" s="23"/>
      <c r="B19" s="9" t="str">
        <f t="shared" si="4"/>
        <v/>
      </c>
      <c r="C19" s="9" t="str">
        <f t="shared" si="1"/>
        <v/>
      </c>
      <c r="D19" s="9" t="str">
        <f t="shared" si="6"/>
        <v/>
      </c>
      <c r="E19" s="10">
        <f t="shared" si="0"/>
        <v>0</v>
      </c>
      <c r="F19" s="11">
        <f>INT(E19)/SUM($E$12:E35)</f>
        <v>0</v>
      </c>
      <c r="G19" s="24">
        <f t="shared" si="5"/>
        <v>0</v>
      </c>
      <c r="H19" s="17"/>
    </row>
    <row r="20" spans="1:8">
      <c r="B20" s="9" t="str">
        <f t="shared" si="4"/>
        <v/>
      </c>
      <c r="C20" s="9" t="str">
        <f t="shared" si="1"/>
        <v/>
      </c>
      <c r="D20" s="9" t="str">
        <f t="shared" si="6"/>
        <v/>
      </c>
      <c r="E20" s="10">
        <f t="shared" si="0"/>
        <v>0</v>
      </c>
      <c r="F20" s="11">
        <f>INT(E20)/SUM($E$12:E36)</f>
        <v>0</v>
      </c>
      <c r="G20" s="24">
        <f t="shared" si="5"/>
        <v>0</v>
      </c>
      <c r="H20" s="17"/>
    </row>
    <row r="21" spans="1:8">
      <c r="B21" s="9" t="str">
        <f t="shared" si="4"/>
        <v/>
      </c>
      <c r="C21" s="9" t="str">
        <f t="shared" si="1"/>
        <v/>
      </c>
      <c r="D21" s="9" t="str">
        <f t="shared" si="6"/>
        <v/>
      </c>
      <c r="E21" s="10">
        <f t="shared" si="0"/>
        <v>0</v>
      </c>
      <c r="F21" s="11">
        <f>INT(E21)/SUM($E$12:E37)</f>
        <v>0</v>
      </c>
      <c r="G21" s="24">
        <f t="shared" si="5"/>
        <v>0</v>
      </c>
      <c r="H21" s="17"/>
    </row>
    <row r="22" spans="1:8">
      <c r="B22" s="9" t="str">
        <f t="shared" si="4"/>
        <v/>
      </c>
      <c r="C22" s="9" t="str">
        <f t="shared" si="1"/>
        <v/>
      </c>
      <c r="D22" s="9" t="str">
        <f t="shared" si="6"/>
        <v/>
      </c>
      <c r="E22" s="10">
        <f t="shared" si="0"/>
        <v>0</v>
      </c>
      <c r="F22" s="11">
        <f>INT(E22)/SUM($E$12:E38)</f>
        <v>0</v>
      </c>
      <c r="G22" s="24">
        <f t="shared" si="5"/>
        <v>0</v>
      </c>
      <c r="H22" s="17"/>
    </row>
    <row r="23" spans="1:8">
      <c r="B23" s="9" t="str">
        <f t="shared" si="4"/>
        <v/>
      </c>
      <c r="C23" s="9" t="str">
        <f t="shared" si="1"/>
        <v/>
      </c>
      <c r="D23" s="9" t="str">
        <f t="shared" si="6"/>
        <v/>
      </c>
      <c r="E23" s="10">
        <f t="shared" si="0"/>
        <v>0</v>
      </c>
      <c r="F23" s="11">
        <f>INT(E23)/SUM($E$12:E39)</f>
        <v>0</v>
      </c>
      <c r="G23" s="24">
        <f t="shared" si="5"/>
        <v>0</v>
      </c>
      <c r="H23" s="17"/>
    </row>
    <row r="24" spans="1:8">
      <c r="B24" s="9" t="str">
        <f t="shared" si="4"/>
        <v/>
      </c>
      <c r="C24" s="9" t="str">
        <f t="shared" si="1"/>
        <v/>
      </c>
      <c r="D24" s="9" t="str">
        <f t="shared" si="6"/>
        <v/>
      </c>
      <c r="E24" s="10">
        <f t="shared" si="0"/>
        <v>0</v>
      </c>
      <c r="F24" s="11">
        <f>INT(E24)/SUM($E$12:E40)</f>
        <v>0</v>
      </c>
      <c r="G24" s="24">
        <f t="shared" si="5"/>
        <v>0</v>
      </c>
      <c r="H24" s="17"/>
    </row>
    <row r="25" spans="1:8">
      <c r="B25" s="9" t="str">
        <f t="shared" si="4"/>
        <v/>
      </c>
      <c r="C25" s="9" t="str">
        <f t="shared" si="1"/>
        <v/>
      </c>
      <c r="D25" s="9" t="str">
        <f t="shared" si="6"/>
        <v/>
      </c>
      <c r="E25" s="10">
        <f t="shared" si="0"/>
        <v>0</v>
      </c>
      <c r="F25" s="11">
        <f>INT(E25)/SUM($E$12:E41)</f>
        <v>0</v>
      </c>
      <c r="G25" s="24">
        <f t="shared" si="5"/>
        <v>0</v>
      </c>
      <c r="H25" s="17"/>
    </row>
    <row r="26" spans="1:8">
      <c r="B26" s="9" t="str">
        <f t="shared" si="4"/>
        <v/>
      </c>
      <c r="C26" s="9" t="str">
        <f t="shared" si="1"/>
        <v/>
      </c>
      <c r="D26" s="9" t="str">
        <f t="shared" si="6"/>
        <v/>
      </c>
      <c r="E26" s="10">
        <f t="shared" si="0"/>
        <v>0</v>
      </c>
      <c r="F26" s="11">
        <f>INT(E26)/SUM($E$12:E42)</f>
        <v>0</v>
      </c>
      <c r="G26" s="24">
        <f t="shared" si="5"/>
        <v>0</v>
      </c>
      <c r="H26" s="17"/>
    </row>
    <row r="27" spans="1:8">
      <c r="B27" s="9" t="str">
        <f t="shared" si="4"/>
        <v/>
      </c>
      <c r="C27" s="9" t="str">
        <f t="shared" si="1"/>
        <v/>
      </c>
      <c r="D27" s="9" t="str">
        <f t="shared" si="6"/>
        <v/>
      </c>
      <c r="E27" s="10">
        <f t="shared" si="0"/>
        <v>0</v>
      </c>
      <c r="F27" s="11">
        <f>INT(E27)/SUM($E$12:E43)</f>
        <v>0</v>
      </c>
      <c r="G27" s="24">
        <f t="shared" si="5"/>
        <v>0</v>
      </c>
      <c r="H27" s="17"/>
    </row>
    <row r="28" spans="1:8">
      <c r="B28" s="9" t="str">
        <f t="shared" si="4"/>
        <v/>
      </c>
      <c r="C28" s="9" t="str">
        <f t="shared" si="1"/>
        <v/>
      </c>
      <c r="D28" s="9" t="str">
        <f t="shared" si="6"/>
        <v/>
      </c>
      <c r="E28" s="10">
        <f t="shared" si="0"/>
        <v>0</v>
      </c>
      <c r="F28" s="11">
        <f>INT(E28)/SUM($E$12:E44)</f>
        <v>0</v>
      </c>
      <c r="G28" s="24">
        <f t="shared" si="5"/>
        <v>0</v>
      </c>
      <c r="H28" s="17"/>
    </row>
    <row r="29" spans="1:8">
      <c r="B29" s="9" t="str">
        <f t="shared" si="4"/>
        <v/>
      </c>
      <c r="C29" s="9" t="str">
        <f t="shared" si="1"/>
        <v/>
      </c>
      <c r="D29" s="9" t="str">
        <f t="shared" si="6"/>
        <v/>
      </c>
      <c r="E29" s="10">
        <f t="shared" si="0"/>
        <v>0</v>
      </c>
      <c r="F29" s="11">
        <f>INT(E29)/SUM($E$12:E45)</f>
        <v>0</v>
      </c>
      <c r="G29" s="24">
        <f t="shared" si="5"/>
        <v>0</v>
      </c>
      <c r="H29" s="17"/>
    </row>
  </sheetData>
  <mergeCells count="2">
    <mergeCell ref="D2:I3"/>
    <mergeCell ref="B10:C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القامات</vt:lpstr>
    </vt:vector>
  </TitlesOfParts>
  <Company>arwa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Hocine</dc:creator>
  <cp:lastModifiedBy>Ibrahim</cp:lastModifiedBy>
  <dcterms:created xsi:type="dcterms:W3CDTF">2017-03-13T06:49:59Z</dcterms:created>
  <dcterms:modified xsi:type="dcterms:W3CDTF">2017-03-14T22:51:19Z</dcterms:modified>
</cp:coreProperties>
</file>