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filterPrivacy="1" defaultThemeVersion="124226"/>
  <bookViews>
    <workbookView xWindow="0" yWindow="0" windowWidth="24000" windowHeight="9510"/>
  </bookViews>
  <sheets>
    <sheet name="المخزن" sheetId="5" r:id="rId1"/>
    <sheet name="الوارد" sheetId="1" r:id="rId2"/>
    <sheet name="يناير" sheetId="6" r:id="rId3"/>
    <sheet name="فبراير" sheetId="13" r:id="rId4"/>
    <sheet name="مارس" sheetId="14" r:id="rId5"/>
    <sheet name="ابريل" sheetId="15" r:id="rId6"/>
    <sheet name="مايو" sheetId="16" r:id="rId7"/>
    <sheet name="يونيو" sheetId="17" r:id="rId8"/>
    <sheet name="يوليو" sheetId="18" r:id="rId9"/>
    <sheet name="اغسطس" sheetId="19" r:id="rId10"/>
    <sheet name="سبتمبر" sheetId="20" r:id="rId11"/>
    <sheet name="اكتوبر" sheetId="21" r:id="rId12"/>
    <sheet name="نوفمبر" sheetId="22" r:id="rId13"/>
    <sheet name="ديسمبر" sheetId="23" r:id="rId14"/>
  </sheets>
  <calcPr calcId="162913"/>
</workbook>
</file>

<file path=xl/calcChain.xml><?xml version="1.0" encoding="utf-8"?>
<calcChain xmlns="http://schemas.openxmlformats.org/spreadsheetml/2006/main">
  <c r="F6" i="23" l="1"/>
  <c r="E6" i="23"/>
  <c r="F5" i="23"/>
  <c r="E5" i="23"/>
  <c r="F6" i="22"/>
  <c r="E6" i="22"/>
  <c r="F5" i="22"/>
  <c r="E5" i="22"/>
  <c r="F6" i="21"/>
  <c r="E6" i="21"/>
  <c r="F5" i="21"/>
  <c r="E5" i="21"/>
  <c r="F6" i="20"/>
  <c r="E6" i="20"/>
  <c r="F5" i="20"/>
  <c r="E5" i="20"/>
  <c r="F6" i="19"/>
  <c r="E6" i="19"/>
  <c r="F5" i="19"/>
  <c r="E5" i="19"/>
  <c r="F6" i="18"/>
  <c r="E6" i="18"/>
  <c r="F5" i="18"/>
  <c r="E5" i="18"/>
  <c r="F6" i="17"/>
  <c r="E6" i="17"/>
  <c r="F5" i="17"/>
  <c r="E5" i="17"/>
  <c r="F6" i="16"/>
  <c r="E6" i="16"/>
  <c r="F5" i="16"/>
  <c r="E5" i="16"/>
  <c r="F6" i="15"/>
  <c r="E6" i="15"/>
  <c r="F5" i="15"/>
  <c r="E5" i="15"/>
  <c r="F6" i="14"/>
  <c r="E6" i="14"/>
  <c r="F5" i="14"/>
  <c r="E5" i="14"/>
  <c r="F6" i="13"/>
  <c r="E6" i="13"/>
  <c r="F5" i="13"/>
  <c r="E5" i="13"/>
  <c r="E6" i="6"/>
  <c r="F6" i="6"/>
  <c r="F5" i="6"/>
  <c r="E5" i="6"/>
  <c r="F5" i="5" s="1"/>
  <c r="E6" i="1"/>
  <c r="F6" i="1"/>
  <c r="F5" i="1"/>
  <c r="E5" i="1"/>
  <c r="E5" i="5" s="1"/>
  <c r="F40" i="5" l="1"/>
  <c r="F36" i="5"/>
  <c r="F32" i="5"/>
  <c r="F28" i="5"/>
  <c r="F24" i="5"/>
  <c r="F20" i="5"/>
  <c r="F16" i="5"/>
  <c r="F12" i="5"/>
  <c r="F6" i="5"/>
  <c r="F42" i="5"/>
  <c r="F38" i="5"/>
  <c r="F34" i="5"/>
  <c r="F30" i="5"/>
  <c r="F26" i="5"/>
  <c r="F22" i="5"/>
  <c r="F18" i="5"/>
  <c r="F14" i="5"/>
  <c r="F10" i="5"/>
  <c r="F8" i="5"/>
  <c r="F41" i="5"/>
  <c r="F39" i="5"/>
  <c r="F37" i="5"/>
  <c r="F35" i="5"/>
  <c r="F33" i="5"/>
  <c r="F31" i="5"/>
  <c r="F29" i="5"/>
  <c r="F27" i="5"/>
  <c r="F25" i="5"/>
  <c r="F23" i="5"/>
  <c r="F21" i="5"/>
  <c r="F19" i="5"/>
  <c r="F17" i="5"/>
  <c r="F15" i="5"/>
  <c r="F13" i="5"/>
  <c r="F11" i="5"/>
  <c r="F9" i="5"/>
  <c r="F7" i="5"/>
  <c r="G5" i="5"/>
  <c r="E42" i="5"/>
  <c r="E40" i="5"/>
  <c r="E38" i="5"/>
  <c r="E36" i="5"/>
  <c r="E34" i="5"/>
  <c r="E32" i="5"/>
  <c r="E30" i="5"/>
  <c r="E28" i="5"/>
  <c r="E26" i="5"/>
  <c r="E24" i="5"/>
  <c r="E22" i="5"/>
  <c r="E20" i="5"/>
  <c r="E18" i="5"/>
  <c r="E16" i="5"/>
  <c r="E14" i="5"/>
  <c r="E12" i="5"/>
  <c r="E10" i="5"/>
  <c r="E8" i="5"/>
  <c r="E6" i="5"/>
  <c r="E41" i="5"/>
  <c r="E39" i="5"/>
  <c r="E37" i="5"/>
  <c r="E35" i="5"/>
  <c r="E33" i="5"/>
  <c r="E31" i="5"/>
  <c r="E29" i="5"/>
  <c r="E27" i="5"/>
  <c r="E25" i="5"/>
  <c r="E23" i="5"/>
  <c r="E21" i="5"/>
  <c r="E19" i="5"/>
  <c r="E17" i="5"/>
  <c r="E15" i="5"/>
  <c r="E13" i="5"/>
  <c r="E11" i="5"/>
  <c r="E9" i="5"/>
  <c r="E7" i="5"/>
  <c r="G9" i="5" l="1"/>
  <c r="G13" i="5"/>
  <c r="G17" i="5"/>
  <c r="G21" i="5"/>
  <c r="G25" i="5"/>
  <c r="G29" i="5"/>
  <c r="G33" i="5"/>
  <c r="G37" i="5"/>
  <c r="G41" i="5"/>
  <c r="G8" i="5"/>
  <c r="G12" i="5"/>
  <c r="G16" i="5"/>
  <c r="G20" i="5"/>
  <c r="G24" i="5"/>
  <c r="G28" i="5"/>
  <c r="G32" i="5"/>
  <c r="G36" i="5"/>
  <c r="G40" i="5"/>
  <c r="G7" i="5"/>
  <c r="G11" i="5"/>
  <c r="G15" i="5"/>
  <c r="G19" i="5"/>
  <c r="G23" i="5"/>
  <c r="G27" i="5"/>
  <c r="G31" i="5"/>
  <c r="G35" i="5"/>
  <c r="G39" i="5"/>
  <c r="G6" i="5"/>
  <c r="G10" i="5"/>
  <c r="G14" i="5"/>
  <c r="G18" i="5"/>
  <c r="G22" i="5"/>
  <c r="G26" i="5"/>
  <c r="G30" i="5"/>
  <c r="G34" i="5"/>
  <c r="G38" i="5"/>
  <c r="G42" i="5"/>
</calcChain>
</file>

<file path=xl/comments1.xml><?xml version="1.0" encoding="utf-8"?>
<comments xmlns="http://schemas.openxmlformats.org/spreadsheetml/2006/main">
  <authors>
    <author>Auteur</author>
  </authors>
  <commentList>
    <comment ref="D4" authorId="0" shapeId="0">
      <text>
        <r>
          <rPr>
            <b/>
            <sz val="9"/>
            <color indexed="81"/>
            <rFont val="Tahoma"/>
            <family val="2"/>
          </rPr>
          <t>الرصيد الافتتاحى
يتم كتابتة يدوى</t>
        </r>
      </text>
    </comment>
    <comment ref="E4" authorId="0" shapeId="0">
      <text>
        <r>
          <rPr>
            <sz val="9"/>
            <color indexed="81"/>
            <rFont val="Tahoma"/>
            <family val="2"/>
          </rPr>
          <t xml:space="preserve">يتم تجميعة من صفحة الوارد
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يتم تجميعة من الشهور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<sst xmlns="http://schemas.openxmlformats.org/spreadsheetml/2006/main" count="215" uniqueCount="66">
  <si>
    <t>المتبقى</t>
  </si>
  <si>
    <t>#</t>
  </si>
  <si>
    <t>التاريخ</t>
  </si>
  <si>
    <t>الوقت</t>
  </si>
  <si>
    <t>الوحدة</t>
  </si>
  <si>
    <t>الكمية</t>
  </si>
  <si>
    <t>الوارد</t>
  </si>
  <si>
    <t>المنصرف</t>
  </si>
  <si>
    <t>ملاحظات</t>
  </si>
  <si>
    <t>الحالة</t>
  </si>
  <si>
    <t>رصيد</t>
  </si>
  <si>
    <t>جديد</t>
  </si>
  <si>
    <t>الصنف</t>
  </si>
  <si>
    <t>يناير</t>
  </si>
  <si>
    <t>منصرف</t>
  </si>
  <si>
    <t>المخزن 2017</t>
  </si>
  <si>
    <t>فبراير</t>
  </si>
  <si>
    <t>مارس</t>
  </si>
  <si>
    <t>ابريل</t>
  </si>
  <si>
    <t>مايو</t>
  </si>
  <si>
    <t>يونيو</t>
  </si>
  <si>
    <t>Protvac</t>
  </si>
  <si>
    <t>Gloves</t>
  </si>
  <si>
    <t>6x11 شبكة</t>
  </si>
  <si>
    <t>15x15 شبكة</t>
  </si>
  <si>
    <t>30x30 شبكة</t>
  </si>
  <si>
    <t>قسطره بلاستيك</t>
  </si>
  <si>
    <t>قسطره فولى 2 طرف</t>
  </si>
  <si>
    <t>قسطره فولى 3 طرف</t>
  </si>
  <si>
    <t>قسطره سيليكون</t>
  </si>
  <si>
    <t>قسطره شمسية</t>
  </si>
  <si>
    <t>دباسة جلد</t>
  </si>
  <si>
    <t>لاباك ورق</t>
  </si>
  <si>
    <t>Rectut tube</t>
  </si>
  <si>
    <t>Chest tube</t>
  </si>
  <si>
    <t>درنقة حصيرة</t>
  </si>
  <si>
    <t>سكينة جيرافت</t>
  </si>
  <si>
    <t>Stik بكر</t>
  </si>
  <si>
    <t>Streper</t>
  </si>
  <si>
    <t>Sterillim</t>
  </si>
  <si>
    <t>شدة جلدية للاطفال</t>
  </si>
  <si>
    <t>شدة جلدية للكبار</t>
  </si>
  <si>
    <t>K.W Gel</t>
  </si>
  <si>
    <t>صوف بان</t>
  </si>
  <si>
    <t>رباط شاش</t>
  </si>
  <si>
    <t>قطن لف</t>
  </si>
  <si>
    <t>رباط ضاغط</t>
  </si>
  <si>
    <t>ليسوفورمين</t>
  </si>
  <si>
    <t>بيتادين أحمر</t>
  </si>
  <si>
    <t>بيتادين أزرق</t>
  </si>
  <si>
    <t>أرضى الكواترى</t>
  </si>
  <si>
    <t>الكواترى</t>
  </si>
  <si>
    <t>بلاستر كبير</t>
  </si>
  <si>
    <t>بلاستر صغير</t>
  </si>
  <si>
    <t>ماسك</t>
  </si>
  <si>
    <t>أوفر هيد</t>
  </si>
  <si>
    <t>سيدكس جركن</t>
  </si>
  <si>
    <t>T.tube للمراره</t>
  </si>
  <si>
    <t>Tri-M-Strip</t>
  </si>
  <si>
    <t>كود</t>
  </si>
  <si>
    <t>يوليو</t>
  </si>
  <si>
    <t>اغسطس</t>
  </si>
  <si>
    <t>سبتمبر</t>
  </si>
  <si>
    <t>اكتوبر</t>
  </si>
  <si>
    <t>نوفمبر</t>
  </si>
  <si>
    <t>ديسمبر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</si>
</sst>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yyyy/mm/dd\ \م\ن\ \ت\ا\ر\ي\خ"/>
    <numFmt numFmtId="166" formatCode="yyyy/mm/dd\ \ا\ل\ى\ \ت\ا\ر\ي\خ"/>
  </numFmts>
  <fonts count="10" x14ac:knownFonts="1">
    <font>
      <sz val="11"/>
      <color theme="1"/>
      <name val="Calibri"/>
      <family val="2"/>
      <scheme val="minor"/>
    </font>
    <font>
      <sz val="12"/>
      <color theme="0"/>
      <name val="Tahoma"/>
      <family val="2"/>
    </font>
    <font>
      <b/>
      <sz val="12"/>
      <color theme="0"/>
      <name val="Tahoma"/>
      <family val="2"/>
    </font>
    <font>
      <b/>
      <sz val="12"/>
      <color rgb="FFFFFF00"/>
      <name val="Tahoma"/>
      <family val="2"/>
    </font>
    <font>
      <b/>
      <sz val="20"/>
      <color rgb="FFFFFF00"/>
      <name val="Tahoma"/>
      <family val="2"/>
    </font>
    <font>
      <sz val="10"/>
      <color theme="0"/>
      <name val="Tahoma"/>
      <family val="2"/>
    </font>
    <font>
      <b/>
      <sz val="20"/>
      <color theme="0"/>
      <name val="Tahoma"/>
      <family val="2"/>
    </font>
    <font>
      <b/>
      <sz val="25"/>
      <color theme="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3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theme="1" tint="0.14999847407452621"/>
      </left>
      <right/>
      <top/>
      <bottom/>
      <diagonal/>
    </border>
    <border>
      <left style="thin">
        <color theme="1" tint="0.249977111117893"/>
      </left>
      <right/>
      <top/>
      <bottom/>
      <diagonal/>
    </border>
    <border>
      <left/>
      <right style="thin">
        <color theme="1" tint="0.14999847407452621"/>
      </right>
      <top/>
      <bottom/>
      <diagonal/>
    </border>
    <border>
      <left/>
      <right/>
      <top/>
      <bottom style="thick">
        <color theme="3" tint="0.39997558519241921"/>
      </bottom>
      <diagonal/>
    </border>
    <border>
      <left style="thin">
        <color theme="1" tint="0.14999847407452621"/>
      </left>
      <right style="thin">
        <color theme="1" tint="0.249977111117893"/>
      </right>
      <top/>
      <bottom style="thick">
        <color theme="3" tint="0.39997558519241921"/>
      </bottom>
      <diagonal/>
    </border>
    <border>
      <left style="thin">
        <color theme="1" tint="0.14999847407452621"/>
      </left>
      <right style="thin">
        <color theme="1" tint="0.249977111117893"/>
      </right>
      <top/>
      <bottom/>
      <diagonal/>
    </border>
    <border>
      <left style="thin">
        <color theme="1" tint="0.249977111117893"/>
      </left>
      <right/>
      <top/>
      <bottom style="thick">
        <color theme="3" tint="0.39997558519241921"/>
      </bottom>
      <diagonal/>
    </border>
    <border>
      <left style="thin">
        <color theme="1" tint="0.14999847407452621"/>
      </left>
      <right/>
      <top/>
      <bottom style="thick">
        <color theme="3" tint="0.39997558519241921"/>
      </bottom>
      <diagonal/>
    </border>
    <border>
      <left/>
      <right style="thin">
        <color theme="3" tint="0.39997558519241921"/>
      </right>
      <top/>
      <bottom style="thin">
        <color theme="3" tint="0.39997558519241921"/>
      </bottom>
      <diagonal/>
    </border>
    <border>
      <left/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 style="thin">
        <color theme="3" tint="0.39997558519241921"/>
      </bottom>
      <diagonal/>
    </border>
    <border>
      <left style="thin">
        <color theme="3" tint="0.39997558519241921"/>
      </left>
      <right/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theme="3" tint="0.39997558519241921"/>
      </right>
      <top style="thin">
        <color theme="3" tint="0.39997558519241921"/>
      </top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/>
      <diagonal/>
    </border>
    <border>
      <left style="thin">
        <color theme="3" tint="0.39997558519241921"/>
      </left>
      <right/>
      <top style="thin">
        <color theme="3" tint="0.3999755851924192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8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/>
    </xf>
    <xf numFmtId="166" fontId="5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4" fontId="1" fillId="2" borderId="16" xfId="0" applyNumberFormat="1" applyFont="1" applyFill="1" applyBorder="1" applyAlignment="1">
      <alignment horizontal="center" vertical="center"/>
    </xf>
    <xf numFmtId="18" fontId="1" fillId="2" borderId="16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19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Tahoma"/>
        <family val="2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39997558519241921"/>
        </left>
        <right style="thin">
          <color theme="3" tint="0.39997558519241921"/>
        </right>
        <top/>
        <bottom/>
      </border>
    </dxf>
    <dxf>
      <border outline="0"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Tahoma"/>
        <family val="2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39997558519241921"/>
        </left>
        <right style="thin">
          <color theme="3" tint="0.39997558519241921"/>
        </right>
        <top/>
        <bottom/>
      </border>
    </dxf>
    <dxf>
      <border outline="0"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Tahoma"/>
        <family val="2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39997558519241921"/>
        </left>
        <right style="thin">
          <color theme="3" tint="0.39997558519241921"/>
        </right>
        <top/>
        <bottom/>
      </border>
    </dxf>
    <dxf>
      <border outline="0"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Tahoma"/>
        <family val="2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39997558519241921"/>
        </left>
        <right style="thin">
          <color theme="3" tint="0.39997558519241921"/>
        </right>
        <top/>
        <bottom/>
      </border>
    </dxf>
    <dxf>
      <border outline="0"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Tahoma"/>
        <family val="2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39997558519241921"/>
        </left>
        <right style="thin">
          <color theme="3" tint="0.39997558519241921"/>
        </right>
        <top/>
        <bottom/>
      </border>
    </dxf>
    <dxf>
      <border outline="0"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Tahoma"/>
        <family val="2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39997558519241921"/>
        </left>
        <right style="thin">
          <color theme="3" tint="0.39997558519241921"/>
        </right>
        <top/>
        <bottom/>
      </border>
    </dxf>
    <dxf>
      <border outline="0"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Tahoma"/>
        <family val="2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39997558519241921"/>
        </left>
        <right style="thin">
          <color theme="3" tint="0.39997558519241921"/>
        </right>
        <top/>
        <bottom/>
      </border>
    </dxf>
    <dxf>
      <border outline="0"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Tahoma"/>
        <family val="2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39997558519241921"/>
        </left>
        <right style="thin">
          <color theme="3" tint="0.39997558519241921"/>
        </right>
        <top/>
        <bottom/>
      </border>
    </dxf>
    <dxf>
      <border outline="0"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Tahoma"/>
        <family val="2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39997558519241921"/>
        </left>
        <right style="thin">
          <color theme="3" tint="0.39997558519241921"/>
        </right>
        <top/>
        <bottom/>
      </border>
    </dxf>
    <dxf>
      <border outline="0">
        <bottom style="thin">
          <color theme="3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Tahoma"/>
        <family val="2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39997558519241921"/>
        </left>
        <right style="thin">
          <color theme="3" tint="0.39997558519241921"/>
        </right>
        <top/>
        <bottom/>
      </border>
    </dxf>
    <dxf>
      <border outline="0"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23" formatCode="h:mm\ AM/PM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19" formatCode="dd/mm/yyyy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/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border outline="0">
        <top style="thin">
          <color theme="3" tint="0.39997558519241921"/>
        </top>
      </border>
    </dxf>
    <dxf>
      <border outline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23" formatCode="h:mm\ AM/PM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19" formatCode="dd/mm/yyyy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/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border outline="0">
        <top style="thin">
          <color theme="3" tint="0.39997558519241921"/>
        </top>
      </border>
    </dxf>
    <dxf>
      <border outline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23" formatCode="h:mm\ AM/PM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19" formatCode="dd/mm/yyyy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/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border outline="0">
        <top style="thin">
          <color theme="3" tint="0.39997558519241921"/>
        </top>
      </border>
    </dxf>
    <dxf>
      <border outline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23" formatCode="h:mm\ AM/PM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19" formatCode="dd/mm/yyyy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/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border outline="0">
        <top style="thin">
          <color theme="3" tint="0.39997558519241921"/>
        </top>
      </border>
    </dxf>
    <dxf>
      <border outline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23" formatCode="h:mm\ AM/PM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19" formatCode="dd/mm/yyyy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/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border outline="0">
        <top style="thin">
          <color theme="3" tint="0.39997558519241921"/>
        </top>
      </border>
    </dxf>
    <dxf>
      <border outline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23" formatCode="h:mm\ AM/PM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19" formatCode="dd/mm/yyyy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/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border outline="0">
        <top style="thin">
          <color theme="3" tint="0.39997558519241921"/>
        </top>
      </border>
    </dxf>
    <dxf>
      <border outline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23" formatCode="h:mm\ AM/PM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19" formatCode="dd/mm/yyyy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/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border outline="0">
        <top style="thin">
          <color theme="3" tint="0.39997558519241921"/>
        </top>
      </border>
    </dxf>
    <dxf>
      <border outline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23" formatCode="h:mm\ AM/PM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19" formatCode="dd/mm/yyyy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/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border outline="0">
        <top style="thin">
          <color theme="3" tint="0.39997558519241921"/>
        </top>
      </border>
    </dxf>
    <dxf>
      <border outline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23" formatCode="h:mm\ AM/PM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19" formatCode="dd/mm/yyyy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/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border outline="0">
        <top style="thin">
          <color theme="3" tint="0.39997558519241921"/>
        </top>
      </border>
    </dxf>
    <dxf>
      <border outline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23" formatCode="h:mm\ AM/PM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19" formatCode="dd/mm/yyyy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/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border outline="0">
        <top style="thin">
          <color theme="3" tint="0.39997558519241921"/>
        </top>
      </border>
    </dxf>
    <dxf>
      <border outline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Tahoma"/>
        <family val="2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39997558519241921"/>
        </left>
        <right style="thin">
          <color theme="3" tint="0.399975585192419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23" formatCode="h:mm\ AM/PM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19" formatCode="dd/mm/yyyy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/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border outline="0">
        <top style="thin">
          <color theme="3" tint="0.39997558519241921"/>
        </top>
      </border>
    </dxf>
    <dxf>
      <border outline="0">
        <bottom style="thin">
          <color theme="3" tint="0.39997558519241921"/>
        </bottom>
      </border>
    </dxf>
    <dxf>
      <border outline="0">
        <left style="thin">
          <color theme="3" tint="0.39997558519241921"/>
        </left>
        <right style="thin">
          <color theme="3" tint="0.39997558519241921"/>
        </right>
        <bottom style="thin">
          <color theme="3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Tahoma"/>
        <family val="2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39997558519241921"/>
        </left>
        <right style="thin">
          <color theme="3" tint="0.399975585192419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/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23" formatCode="h:mm\ AM/PM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19" formatCode="dd/mm/yyyy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border outline="0">
        <top style="thin">
          <color theme="3" tint="0.39997558519241921"/>
        </top>
      </border>
    </dxf>
    <dxf>
      <border outline="0">
        <bottom style="thin">
          <color theme="3" tint="0.39997558519241921"/>
        </bottom>
      </border>
    </dxf>
    <dxf>
      <border outline="0">
        <left style="thin">
          <color theme="3" tint="0.39997558519241921"/>
        </left>
        <right style="thin">
          <color theme="3" tint="0.39997558519241921"/>
        </right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Tahoma"/>
        <family val="2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39997558519241921"/>
        </left>
        <right style="thin">
          <color theme="3" tint="0.399975585192419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/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0" formatCode="General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23" formatCode="h:mm\ AM/PM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numFmt numFmtId="19" formatCode="dd/mm/yyyy"/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3" tint="0.39997558519241921"/>
        </right>
        <top style="thin">
          <color theme="3" tint="0.39997558519241921"/>
        </top>
        <bottom style="thin">
          <color theme="3" tint="0.39997558519241921"/>
        </bottom>
        <vertical/>
        <horizontal/>
      </border>
    </dxf>
    <dxf>
      <border outline="0">
        <top style="thin">
          <color theme="3" tint="0.39997558519241921"/>
        </top>
      </border>
    </dxf>
    <dxf>
      <border outline="0">
        <bottom style="thin">
          <color theme="3" tint="0.39997558519241921"/>
        </bottom>
      </border>
    </dxf>
    <dxf>
      <border outline="0">
        <left style="thin">
          <color theme="3" tint="0.39997558519241921"/>
        </left>
        <right style="thin">
          <color theme="3" tint="0.39997558519241921"/>
        </right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/>
        <top style="thin">
          <color theme="3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3" tint="0.39997558519241921"/>
        </left>
        <right style="thin">
          <color theme="3" tint="0.39997558519241921"/>
        </right>
        <top style="thin">
          <color theme="3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3" tint="0.39997558519241921"/>
        </right>
        <top style="thin">
          <color theme="3" tint="0.39997558519241921"/>
        </top>
        <bottom/>
        <vertical/>
        <horizontal/>
      </border>
    </dxf>
    <dxf>
      <border outline="0">
        <top style="thin">
          <color theme="3" tint="0.39997558519241921"/>
        </top>
      </border>
    </dxf>
    <dxf>
      <border outline="0">
        <bottom style="thin">
          <color theme="3" tint="0.39997558519241921"/>
        </bottom>
      </border>
    </dxf>
    <dxf>
      <border outline="0">
        <left style="thin">
          <color theme="3" tint="0.39997558519241921"/>
        </left>
        <right style="thin">
          <color theme="3" tint="0.39997558519241921"/>
        </right>
        <bottom style="thin">
          <color theme="3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ahoma"/>
        <family val="2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00"/>
        <name val="Tahoma"/>
        <family val="2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3" tint="0.39997558519241921"/>
        </left>
        <right style="thin">
          <color theme="3" tint="0.3999755851924192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1" name="Tableau1" displayName="Tableau1" ref="A4:H42" totalsRowShown="0" headerRowDxfId="194" dataDxfId="193" headerRowBorderDxfId="191" tableBorderDxfId="192" totalsRowBorderDxfId="190">
  <autoFilter ref="A4:H42"/>
  <tableColumns count="8">
    <tableColumn id="1" name="كود" dataDxfId="189"/>
    <tableColumn id="2" name="الصنف" dataDxfId="188"/>
    <tableColumn id="3" name="الوحدة" dataDxfId="187"/>
    <tableColumn id="4" name="رصيد" dataDxfId="186"/>
    <tableColumn id="5" name="الوارد" dataDxfId="169">
      <calculatedColumnFormula>SUMIF(Tableau2[[كود]:[الكمية]],Tableau1[[#This Row],[كود]],Tableau2[الكمية])</calculatedColumnFormula>
    </tableColumn>
    <tableColumn id="6" name="المنصرف" dataDxfId="0">
      <calculatedColumnFormula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calculatedColumnFormula>
    </tableColumn>
    <tableColumn id="7" name="المتبقى" dataDxfId="185">
      <calculatedColumnFormula>D5+E5-F5</calculatedColumnFormula>
    </tableColumn>
    <tableColumn id="8" name="ملاحظات" dataDxfId="18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4:I6" totalsRowShown="0" headerRowDxfId="170" dataDxfId="171" headerRowBorderDxfId="182" tableBorderDxfId="183" totalsRowBorderDxfId="181">
  <autoFilter ref="A4:I6"/>
  <tableColumns count="9">
    <tableColumn id="1" name="#" dataDxfId="180"/>
    <tableColumn id="2" name="التاريخ" dataDxfId="179"/>
    <tableColumn id="3" name="الوقت" dataDxfId="178"/>
    <tableColumn id="4" name="كود" dataDxfId="177"/>
    <tableColumn id="5" name="الصنف" dataDxfId="176">
      <calculatedColumnFormula>VLOOKUP(D5,Tableau1[],2,FALSE)</calculatedColumnFormula>
    </tableColumn>
    <tableColumn id="6" name="الوحدة" dataDxfId="175">
      <calculatedColumnFormula>VLOOKUP(D5,Tableau1[],3,FALSE)</calculatedColumnFormula>
    </tableColumn>
    <tableColumn id="7" name="الحالة" dataDxfId="174"/>
    <tableColumn id="8" name="الكمية" dataDxfId="173"/>
    <tableColumn id="9" name="ملاحظات" dataDxfId="17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A4:I6" totalsRowShown="0" headerRowDxfId="155" dataDxfId="156" headerRowBorderDxfId="167" tableBorderDxfId="168" totalsRowBorderDxfId="166">
  <autoFilter ref="A4:I6"/>
  <tableColumns count="9">
    <tableColumn id="1" name="#" dataDxfId="165"/>
    <tableColumn id="2" name="التاريخ" dataDxfId="164"/>
    <tableColumn id="3" name="الوقت" dataDxfId="163"/>
    <tableColumn id="4" name="كود" dataDxfId="162"/>
    <tableColumn id="5" name="الصنف" dataDxfId="161">
      <calculatedColumnFormula>VLOOKUP(D5,Tableau1[],2,FALSE)</calculatedColumnFormula>
    </tableColumn>
    <tableColumn id="6" name="الوحدة" dataDxfId="160">
      <calculatedColumnFormula>VLOOKUP(D5,Tableau1[],3,FALSE)</calculatedColumnFormula>
    </tableColumn>
    <tableColumn id="7" name="الحالة" dataDxfId="159"/>
    <tableColumn id="8" name="الكمية" dataDxfId="158"/>
    <tableColumn id="9" name="ملاحظات" dataDxfId="15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leau4" displayName="Tableau4" ref="A4:I6" totalsRowShown="0" headerRowDxfId="141" dataDxfId="142" headerRowBorderDxfId="153" tableBorderDxfId="154" totalsRowBorderDxfId="152">
  <autoFilter ref="A4:I6"/>
  <tableColumns count="9">
    <tableColumn id="1" name="#" dataDxfId="151"/>
    <tableColumn id="2" name="التاريخ" dataDxfId="150"/>
    <tableColumn id="3" name="الوقت" dataDxfId="149"/>
    <tableColumn id="4" name="كود" dataDxfId="148"/>
    <tableColumn id="5" name="الصنف" dataDxfId="147">
      <calculatedColumnFormula>VLOOKUP(D5,Tableau1[],2,FALSE)</calculatedColumnFormula>
    </tableColumn>
    <tableColumn id="6" name="الحالة" dataDxfId="146">
      <calculatedColumnFormula>VLOOKUP(D5,Tableau1[],3,FALSE)</calculatedColumnFormula>
    </tableColumn>
    <tableColumn id="7" name="الوحدة" dataDxfId="145"/>
    <tableColumn id="8" name="الكمية" dataDxfId="144"/>
    <tableColumn id="9" name="ملاحظات" dataDxfId="143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Tableau5" displayName="Tableau5" ref="A4:I6" totalsRowShown="0" headerRowDxfId="28" dataDxfId="41" headerRowBorderDxfId="29" tableBorderDxfId="40" totalsRowBorderDxfId="39">
  <autoFilter ref="A4:I6"/>
  <tableColumns count="9">
    <tableColumn id="1" name="#" dataDxfId="38"/>
    <tableColumn id="2" name="التاريخ" dataDxfId="37"/>
    <tableColumn id="3" name="الوقت" dataDxfId="36"/>
    <tableColumn id="4" name="كود" dataDxfId="35"/>
    <tableColumn id="5" name="الصنف" dataDxfId="34">
      <calculatedColumnFormula>VLOOKUP(D5,Tableau1[],2,FALSE)</calculatedColumnFormula>
    </tableColumn>
    <tableColumn id="6" name="الحالة" dataDxfId="33">
      <calculatedColumnFormula>VLOOKUP(D5,Tableau1[],3,FALSE)</calculatedColumnFormula>
    </tableColumn>
    <tableColumn id="7" name="الوحدة" dataDxfId="32"/>
    <tableColumn id="8" name="الكمية" dataDxfId="31"/>
    <tableColumn id="9" name="ملاحظات" dataDxfId="3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Tableau6" displayName="Tableau6" ref="A4:I6" totalsRowShown="0" headerRowDxfId="26" dataDxfId="130" headerRowBorderDxfId="27" tableBorderDxfId="140" totalsRowBorderDxfId="139">
  <autoFilter ref="A4:I6"/>
  <tableColumns count="9">
    <tableColumn id="1" name="#" dataDxfId="138"/>
    <tableColumn id="2" name="التاريخ" dataDxfId="137"/>
    <tableColumn id="3" name="الوقت" dataDxfId="136"/>
    <tableColumn id="4" name="كود" dataDxfId="135"/>
    <tableColumn id="5" name="الصنف" dataDxfId="134">
      <calculatedColumnFormula>VLOOKUP(D5,Tableau1[],2,FALSE)</calculatedColumnFormula>
    </tableColumn>
    <tableColumn id="6" name="الحالة" dataDxfId="133">
      <calculatedColumnFormula>VLOOKUP(D5,Tableau1[],3,FALSE)</calculatedColumnFormula>
    </tableColumn>
    <tableColumn id="7" name="الوحدة" dataDxfId="132"/>
    <tableColumn id="8" name="الكمية" dataDxfId="131"/>
    <tableColumn id="9" name="ملاحظات" dataDxfId="25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Tableau7" displayName="Tableau7" ref="A4:I6" totalsRowShown="0" headerRowDxfId="23" dataDxfId="119" headerRowBorderDxfId="24" tableBorderDxfId="129" totalsRowBorderDxfId="128">
  <autoFilter ref="A4:I6"/>
  <tableColumns count="9">
    <tableColumn id="1" name="#" dataDxfId="127"/>
    <tableColumn id="2" name="التاريخ" dataDxfId="126"/>
    <tableColumn id="3" name="الوقت" dataDxfId="125"/>
    <tableColumn id="4" name="كود" dataDxfId="124"/>
    <tableColumn id="5" name="الصنف" dataDxfId="123">
      <calculatedColumnFormula>VLOOKUP(D5,Tableau1[],2,FALSE)</calculatedColumnFormula>
    </tableColumn>
    <tableColumn id="6" name="الحالة" dataDxfId="122">
      <calculatedColumnFormula>VLOOKUP(D5,Tableau1[],3,FALSE)</calculatedColumnFormula>
    </tableColumn>
    <tableColumn id="7" name="الوحدة" dataDxfId="121"/>
    <tableColumn id="8" name="الكمية" dataDxfId="120"/>
    <tableColumn id="9" name="ملاحظات" dataDxfId="22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8" name="Tableau8" displayName="Tableau8" ref="A4:I6" totalsRowShown="0" headerRowDxfId="20" dataDxfId="108" headerRowBorderDxfId="21" tableBorderDxfId="118" totalsRowBorderDxfId="117">
  <autoFilter ref="A4:I6"/>
  <tableColumns count="9">
    <tableColumn id="1" name="#" dataDxfId="116"/>
    <tableColumn id="2" name="التاريخ" dataDxfId="115"/>
    <tableColumn id="3" name="الوقت" dataDxfId="114"/>
    <tableColumn id="4" name="كود" dataDxfId="113"/>
    <tableColumn id="5" name="الصنف" dataDxfId="112">
      <calculatedColumnFormula>VLOOKUP(D5,Tableau1[],2,FALSE)</calculatedColumnFormula>
    </tableColumn>
    <tableColumn id="6" name="الحالة" dataDxfId="111">
      <calculatedColumnFormula>VLOOKUP(D5,Tableau1[],3,FALSE)</calculatedColumnFormula>
    </tableColumn>
    <tableColumn id="7" name="الوحدة" dataDxfId="110"/>
    <tableColumn id="8" name="الكمية" dataDxfId="109"/>
    <tableColumn id="9" name="ملاحظات" dataDxfId="19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9" name="Tableau9" displayName="Tableau9" ref="A4:I6" totalsRowShown="0" headerRowDxfId="17" dataDxfId="97" headerRowBorderDxfId="18" tableBorderDxfId="107" totalsRowBorderDxfId="106">
  <autoFilter ref="A4:I6"/>
  <tableColumns count="9">
    <tableColumn id="1" name="#" dataDxfId="105"/>
    <tableColumn id="2" name="التاريخ" dataDxfId="104"/>
    <tableColumn id="3" name="الوقت" dataDxfId="103"/>
    <tableColumn id="4" name="كود" dataDxfId="102"/>
    <tableColumn id="5" name="الصنف" dataDxfId="101">
      <calculatedColumnFormula>VLOOKUP(D5,Tableau1[],2,FALSE)</calculatedColumnFormula>
    </tableColumn>
    <tableColumn id="6" name="الحالة" dataDxfId="100">
      <calculatedColumnFormula>VLOOKUP(D5,Tableau1[],3,FALSE)</calculatedColumnFormula>
    </tableColumn>
    <tableColumn id="7" name="الوحدة" dataDxfId="99"/>
    <tableColumn id="8" name="الكمية" dataDxfId="98"/>
    <tableColumn id="9" name="ملاحظات" dataDxfId="16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0" name="Tableau10" displayName="Tableau10" ref="A4:I6" totalsRowShown="0" headerRowDxfId="14" dataDxfId="86" headerRowBorderDxfId="15" tableBorderDxfId="96" totalsRowBorderDxfId="95">
  <autoFilter ref="A4:I6"/>
  <tableColumns count="9">
    <tableColumn id="1" name="#" dataDxfId="94"/>
    <tableColumn id="2" name="التاريخ" dataDxfId="93"/>
    <tableColumn id="3" name="الوقت" dataDxfId="92"/>
    <tableColumn id="4" name="كود" dataDxfId="91"/>
    <tableColumn id="5" name="الصنف" dataDxfId="90">
      <calculatedColumnFormula>VLOOKUP(D5,Tableau1[],2,FALSE)</calculatedColumnFormula>
    </tableColumn>
    <tableColumn id="6" name="الحالة" dataDxfId="89">
      <calculatedColumnFormula>VLOOKUP(D5,Tableau1[],3,FALSE)</calculatedColumnFormula>
    </tableColumn>
    <tableColumn id="7" name="الوحدة" dataDxfId="88"/>
    <tableColumn id="8" name="الكمية" dataDxfId="87"/>
    <tableColumn id="9" name="ملاحظات" dataDxfId="1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1" name="Tableau11" displayName="Tableau11" ref="A4:I6" totalsRowShown="0" headerRowDxfId="11" dataDxfId="75" headerRowBorderDxfId="12" tableBorderDxfId="85" totalsRowBorderDxfId="84">
  <autoFilter ref="A4:I6"/>
  <tableColumns count="9">
    <tableColumn id="1" name="#" dataDxfId="83"/>
    <tableColumn id="2" name="التاريخ" dataDxfId="82"/>
    <tableColumn id="3" name="الوقت" dataDxfId="81"/>
    <tableColumn id="4" name="كود" dataDxfId="80"/>
    <tableColumn id="5" name="الصنف" dataDxfId="79">
      <calculatedColumnFormula>VLOOKUP(D5,Tableau1[],2,FALSE)</calculatedColumnFormula>
    </tableColumn>
    <tableColumn id="6" name="الحالة" dataDxfId="78">
      <calculatedColumnFormula>VLOOKUP(D5,Tableau1[],3,FALSE)</calculatedColumnFormula>
    </tableColumn>
    <tableColumn id="7" name="الوحدة" dataDxfId="77"/>
    <tableColumn id="8" name="الكمية" dataDxfId="76"/>
    <tableColumn id="9" name="ملاحظات" dataDxfId="10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2" name="Tableau12" displayName="Tableau12" ref="A4:I6" totalsRowShown="0" headerRowDxfId="8" dataDxfId="64" headerRowBorderDxfId="9" tableBorderDxfId="74" totalsRowBorderDxfId="73">
  <autoFilter ref="A4:I6"/>
  <tableColumns count="9">
    <tableColumn id="1" name="#" dataDxfId="72"/>
    <tableColumn id="2" name="التاريخ" dataDxfId="71"/>
    <tableColumn id="3" name="الوقت" dataDxfId="70"/>
    <tableColumn id="4" name="كود" dataDxfId="69"/>
    <tableColumn id="5" name="الصنف" dataDxfId="68">
      <calculatedColumnFormula>VLOOKUP(D5,Tableau1[],2,FALSE)</calculatedColumnFormula>
    </tableColumn>
    <tableColumn id="6" name="الحالة" dataDxfId="67">
      <calculatedColumnFormula>VLOOKUP(D5,Tableau1[],3,FALSE)</calculatedColumnFormula>
    </tableColumn>
    <tableColumn id="7" name="الوحدة" dataDxfId="66"/>
    <tableColumn id="8" name="الكمية" dataDxfId="65"/>
    <tableColumn id="9" name="ملاحظات" dataDxfId="7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3" name="Tableau13" displayName="Tableau13" ref="A4:I6" totalsRowShown="0" headerRowDxfId="5" dataDxfId="53" headerRowBorderDxfId="6" tableBorderDxfId="63" totalsRowBorderDxfId="62">
  <autoFilter ref="A4:I6"/>
  <tableColumns count="9">
    <tableColumn id="1" name="#" dataDxfId="61"/>
    <tableColumn id="2" name="التاريخ" dataDxfId="60"/>
    <tableColumn id="3" name="الوقت" dataDxfId="59"/>
    <tableColumn id="4" name="كود" dataDxfId="58"/>
    <tableColumn id="5" name="الصنف" dataDxfId="57">
      <calculatedColumnFormula>VLOOKUP(D5,Tableau1[],2,FALSE)</calculatedColumnFormula>
    </tableColumn>
    <tableColumn id="6" name="الحالة" dataDxfId="56">
      <calculatedColumnFormula>VLOOKUP(D5,Tableau1[],3,FALSE)</calculatedColumnFormula>
    </tableColumn>
    <tableColumn id="7" name="الوحدة" dataDxfId="55"/>
    <tableColumn id="8" name="الكمية" dataDxfId="54"/>
    <tableColumn id="9" name="ملاحظات" dataDxfId="4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14" name="Tableau14" displayName="Tableau14" ref="A4:I6" totalsRowShown="0" headerRowDxfId="2" dataDxfId="42" headerRowBorderDxfId="3" tableBorderDxfId="52" totalsRowBorderDxfId="51">
  <autoFilter ref="A4:I6"/>
  <tableColumns count="9">
    <tableColumn id="1" name="#" dataDxfId="50"/>
    <tableColumn id="2" name="التاريخ" dataDxfId="49"/>
    <tableColumn id="3" name="الوقت" dataDxfId="48"/>
    <tableColumn id="4" name="كود" dataDxfId="47"/>
    <tableColumn id="5" name="الصنف" dataDxfId="46">
      <calculatedColumnFormula>VLOOKUP(D5,Tableau1[],2,FALSE)</calculatedColumnFormula>
    </tableColumn>
    <tableColumn id="6" name="الحالة" dataDxfId="45">
      <calculatedColumnFormula>VLOOKUP(D5,Tableau1[],3,FALSE)</calculatedColumnFormula>
    </tableColumn>
    <tableColumn id="7" name="الوحدة" dataDxfId="44"/>
    <tableColumn id="8" name="الكمية" dataDxfId="43"/>
    <tableColumn id="9" name="ملاحظات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42"/>
  <sheetViews>
    <sheetView rightToLeft="1" tabSelected="1" workbookViewId="0">
      <pane ySplit="4" topLeftCell="A5" activePane="bottomLeft" state="frozen"/>
      <selection pane="bottomLeft" activeCell="J8" sqref="J8"/>
    </sheetView>
  </sheetViews>
  <sheetFormatPr baseColWidth="10" defaultColWidth="15.5703125" defaultRowHeight="20.100000000000001" customHeight="1" x14ac:dyDescent="0.25"/>
  <cols>
    <col min="1" max="1" width="7.5703125" style="7" customWidth="1"/>
    <col min="2" max="2" width="40.5703125" style="9" customWidth="1"/>
    <col min="3" max="3" width="17.5703125" style="7" customWidth="1"/>
    <col min="4" max="7" width="12.5703125" style="7" customWidth="1"/>
    <col min="8" max="8" width="40.5703125" style="7" customWidth="1"/>
    <col min="9" max="16384" width="15.5703125" style="1"/>
  </cols>
  <sheetData>
    <row r="1" spans="1:8" ht="20.100000000000001" customHeight="1" x14ac:dyDescent="0.25">
      <c r="A1" s="2"/>
      <c r="B1" s="13" t="s">
        <v>15</v>
      </c>
      <c r="C1" s="2"/>
      <c r="D1" s="2"/>
      <c r="E1" s="2"/>
      <c r="F1" s="2"/>
      <c r="G1" s="2"/>
      <c r="H1" s="6"/>
    </row>
    <row r="2" spans="1:8" ht="20.100000000000001" customHeight="1" thickBot="1" x14ac:dyDescent="0.3">
      <c r="A2" s="2"/>
      <c r="B2" s="14"/>
      <c r="C2" s="2"/>
      <c r="D2" s="2"/>
      <c r="E2" s="2"/>
      <c r="F2" s="2"/>
      <c r="G2" s="2"/>
      <c r="H2" s="6"/>
    </row>
    <row r="3" spans="1:8" ht="20.100000000000001" customHeight="1" thickTop="1" x14ac:dyDescent="0.25">
      <c r="A3" s="2"/>
      <c r="B3" s="12"/>
      <c r="C3" s="2"/>
      <c r="D3" s="2"/>
      <c r="E3" s="2"/>
      <c r="F3" s="2"/>
      <c r="G3" s="2"/>
      <c r="H3" s="6"/>
    </row>
    <row r="4" spans="1:8" ht="20.100000000000001" customHeight="1" x14ac:dyDescent="0.25">
      <c r="A4" s="22" t="s">
        <v>59</v>
      </c>
      <c r="B4" s="3" t="s">
        <v>12</v>
      </c>
      <c r="C4" s="3" t="s">
        <v>4</v>
      </c>
      <c r="D4" s="3" t="s">
        <v>10</v>
      </c>
      <c r="E4" s="3" t="s">
        <v>6</v>
      </c>
      <c r="F4" s="3" t="s">
        <v>7</v>
      </c>
      <c r="G4" s="3" t="s">
        <v>0</v>
      </c>
      <c r="H4" s="24" t="s">
        <v>8</v>
      </c>
    </row>
    <row r="5" spans="1:8" ht="20.100000000000001" customHeight="1" x14ac:dyDescent="0.25">
      <c r="A5" s="26">
        <v>1</v>
      </c>
      <c r="B5" s="27" t="s">
        <v>21</v>
      </c>
      <c r="C5" s="28"/>
      <c r="D5" s="28"/>
      <c r="E5" s="28">
        <f ca="1">SUMIF(Tableau2[[كود]:[الكمية]],Tableau1[[#This Row],[كود]],Tableau2[الكمية])</f>
        <v>10</v>
      </c>
      <c r="F5" s="28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60</v>
      </c>
      <c r="G5" s="28">
        <f ca="1">D5+E5-F5</f>
        <v>-50</v>
      </c>
      <c r="H5" s="29"/>
    </row>
    <row r="6" spans="1:8" ht="20.100000000000001" customHeight="1" x14ac:dyDescent="0.25">
      <c r="A6" s="23">
        <v>2</v>
      </c>
      <c r="B6" s="9" t="s">
        <v>22</v>
      </c>
      <c r="E6" s="7">
        <f ca="1">SUMIF(Tableau2[[كود]:[الكمية]],Tableau1[[#This Row],[كود]],Tableau2[الكمية])</f>
        <v>12</v>
      </c>
      <c r="F6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72</v>
      </c>
      <c r="G6" s="7">
        <f t="shared" ref="G6:G42" ca="1" si="0">D6+E6-F6</f>
        <v>-60</v>
      </c>
      <c r="H6" s="25"/>
    </row>
    <row r="7" spans="1:8" ht="20.100000000000001" customHeight="1" x14ac:dyDescent="0.25">
      <c r="A7" s="23">
        <v>3</v>
      </c>
      <c r="B7" s="9" t="s">
        <v>23</v>
      </c>
      <c r="E7" s="7">
        <f ca="1">SUMIF(Tableau2[[كود]:[الكمية]],Tableau1[[#This Row],[كود]],Tableau2[الكمية])</f>
        <v>0</v>
      </c>
      <c r="F7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7" s="7">
        <f t="shared" ca="1" si="0"/>
        <v>0</v>
      </c>
      <c r="H7" s="25"/>
    </row>
    <row r="8" spans="1:8" ht="20.100000000000001" customHeight="1" x14ac:dyDescent="0.25">
      <c r="A8" s="23">
        <v>4</v>
      </c>
      <c r="B8" s="9" t="s">
        <v>24</v>
      </c>
      <c r="E8" s="7">
        <f ca="1">SUMIF(Tableau2[[كود]:[الكمية]],Tableau1[[#This Row],[كود]],Tableau2[الكمية])</f>
        <v>0</v>
      </c>
      <c r="F8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8" s="7">
        <f t="shared" ca="1" si="0"/>
        <v>0</v>
      </c>
      <c r="H8" s="25"/>
    </row>
    <row r="9" spans="1:8" ht="20.100000000000001" customHeight="1" x14ac:dyDescent="0.25">
      <c r="A9" s="23">
        <v>5</v>
      </c>
      <c r="B9" s="9" t="s">
        <v>25</v>
      </c>
      <c r="E9" s="7">
        <f ca="1">SUMIF(Tableau2[[كود]:[الكمية]],Tableau1[[#This Row],[كود]],Tableau2[الكمية])</f>
        <v>0</v>
      </c>
      <c r="F9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9" s="7">
        <f t="shared" ca="1" si="0"/>
        <v>0</v>
      </c>
      <c r="H9" s="25"/>
    </row>
    <row r="10" spans="1:8" ht="20.100000000000001" customHeight="1" x14ac:dyDescent="0.25">
      <c r="A10" s="23">
        <v>6</v>
      </c>
      <c r="B10" s="9" t="s">
        <v>26</v>
      </c>
      <c r="E10" s="7">
        <f ca="1">SUMIF(Tableau2[[كود]:[الكمية]],Tableau1[[#This Row],[كود]],Tableau2[الكمية])</f>
        <v>0</v>
      </c>
      <c r="F10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10" s="7">
        <f t="shared" ca="1" si="0"/>
        <v>0</v>
      </c>
      <c r="H10" s="25"/>
    </row>
    <row r="11" spans="1:8" ht="20.100000000000001" customHeight="1" x14ac:dyDescent="0.25">
      <c r="A11" s="23">
        <v>7</v>
      </c>
      <c r="B11" s="9" t="s">
        <v>27</v>
      </c>
      <c r="E11" s="7">
        <f ca="1">SUMIF(Tableau2[[كود]:[الكمية]],Tableau1[[#This Row],[كود]],Tableau2[الكمية])</f>
        <v>0</v>
      </c>
      <c r="F11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11" s="7">
        <f t="shared" ca="1" si="0"/>
        <v>0</v>
      </c>
      <c r="H11" s="25"/>
    </row>
    <row r="12" spans="1:8" ht="20.100000000000001" customHeight="1" x14ac:dyDescent="0.25">
      <c r="A12" s="23">
        <v>8</v>
      </c>
      <c r="B12" s="9" t="s">
        <v>28</v>
      </c>
      <c r="E12" s="7">
        <f ca="1">SUMIF(Tableau2[[كود]:[الكمية]],Tableau1[[#This Row],[كود]],Tableau2[الكمية])</f>
        <v>0</v>
      </c>
      <c r="F12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12" s="7">
        <f t="shared" ca="1" si="0"/>
        <v>0</v>
      </c>
      <c r="H12" s="25"/>
    </row>
    <row r="13" spans="1:8" ht="20.100000000000001" customHeight="1" x14ac:dyDescent="0.25">
      <c r="A13" s="23">
        <v>9</v>
      </c>
      <c r="B13" s="9" t="s">
        <v>29</v>
      </c>
      <c r="E13" s="7">
        <f ca="1">SUMIF(Tableau2[[كود]:[الكمية]],Tableau1[[#This Row],[كود]],Tableau2[الكمية])</f>
        <v>0</v>
      </c>
      <c r="F13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13" s="7">
        <f t="shared" ca="1" si="0"/>
        <v>0</v>
      </c>
      <c r="H13" s="25"/>
    </row>
    <row r="14" spans="1:8" ht="20.100000000000001" customHeight="1" x14ac:dyDescent="0.25">
      <c r="A14" s="23">
        <v>10</v>
      </c>
      <c r="B14" s="9" t="s">
        <v>30</v>
      </c>
      <c r="E14" s="7">
        <f ca="1">SUMIF(Tableau2[[كود]:[الكمية]],Tableau1[[#This Row],[كود]],Tableau2[الكمية])</f>
        <v>0</v>
      </c>
      <c r="F14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14" s="7">
        <f t="shared" ca="1" si="0"/>
        <v>0</v>
      </c>
      <c r="H14" s="25"/>
    </row>
    <row r="15" spans="1:8" ht="20.100000000000001" customHeight="1" x14ac:dyDescent="0.25">
      <c r="A15" s="23">
        <v>11</v>
      </c>
      <c r="B15" s="9" t="s">
        <v>31</v>
      </c>
      <c r="E15" s="7">
        <f ca="1">SUMIF(Tableau2[[كود]:[الكمية]],Tableau1[[#This Row],[كود]],Tableau2[الكمية])</f>
        <v>0</v>
      </c>
      <c r="F15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15" s="7">
        <f t="shared" ca="1" si="0"/>
        <v>0</v>
      </c>
      <c r="H15" s="25"/>
    </row>
    <row r="16" spans="1:8" ht="20.100000000000001" customHeight="1" x14ac:dyDescent="0.25">
      <c r="A16" s="23">
        <v>12</v>
      </c>
      <c r="B16" s="9" t="s">
        <v>32</v>
      </c>
      <c r="E16" s="7">
        <f ca="1">SUMIF(Tableau2[[كود]:[الكمية]],Tableau1[[#This Row],[كود]],Tableau2[الكمية])</f>
        <v>0</v>
      </c>
      <c r="F16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16" s="7">
        <f t="shared" ca="1" si="0"/>
        <v>0</v>
      </c>
      <c r="H16" s="25"/>
    </row>
    <row r="17" spans="1:8" ht="20.100000000000001" customHeight="1" x14ac:dyDescent="0.25">
      <c r="A17" s="23">
        <v>13</v>
      </c>
      <c r="B17" s="9" t="s">
        <v>33</v>
      </c>
      <c r="E17" s="7">
        <f ca="1">SUMIF(Tableau2[[كود]:[الكمية]],Tableau1[[#This Row],[كود]],Tableau2[الكمية])</f>
        <v>0</v>
      </c>
      <c r="F17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17" s="7">
        <f t="shared" ca="1" si="0"/>
        <v>0</v>
      </c>
      <c r="H17" s="25"/>
    </row>
    <row r="18" spans="1:8" ht="20.100000000000001" customHeight="1" x14ac:dyDescent="0.25">
      <c r="A18" s="23">
        <v>14</v>
      </c>
      <c r="B18" s="9" t="s">
        <v>34</v>
      </c>
      <c r="E18" s="7">
        <f ca="1">SUMIF(Tableau2[[كود]:[الكمية]],Tableau1[[#This Row],[كود]],Tableau2[الكمية])</f>
        <v>0</v>
      </c>
      <c r="F18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18" s="7">
        <f t="shared" ca="1" si="0"/>
        <v>0</v>
      </c>
      <c r="H18" s="25"/>
    </row>
    <row r="19" spans="1:8" ht="20.100000000000001" customHeight="1" x14ac:dyDescent="0.25">
      <c r="A19" s="23">
        <v>15</v>
      </c>
      <c r="B19" s="9" t="s">
        <v>35</v>
      </c>
      <c r="E19" s="7">
        <f ca="1">SUMIF(Tableau2[[كود]:[الكمية]],Tableau1[[#This Row],[كود]],Tableau2[الكمية])</f>
        <v>0</v>
      </c>
      <c r="F19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19" s="7">
        <f t="shared" ca="1" si="0"/>
        <v>0</v>
      </c>
      <c r="H19" s="25"/>
    </row>
    <row r="20" spans="1:8" ht="20.100000000000001" customHeight="1" x14ac:dyDescent="0.25">
      <c r="A20" s="23">
        <v>16</v>
      </c>
      <c r="B20" s="9" t="s">
        <v>36</v>
      </c>
      <c r="E20" s="7">
        <f ca="1">SUMIF(Tableau2[[كود]:[الكمية]],Tableau1[[#This Row],[كود]],Tableau2[الكمية])</f>
        <v>0</v>
      </c>
      <c r="F20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20" s="7">
        <f t="shared" ca="1" si="0"/>
        <v>0</v>
      </c>
      <c r="H20" s="25"/>
    </row>
    <row r="21" spans="1:8" ht="20.100000000000001" customHeight="1" x14ac:dyDescent="0.25">
      <c r="A21" s="23">
        <v>17</v>
      </c>
      <c r="B21" s="9" t="s">
        <v>37</v>
      </c>
      <c r="E21" s="7">
        <f ca="1">SUMIF(Tableau2[[كود]:[الكمية]],Tableau1[[#This Row],[كود]],Tableau2[الكمية])</f>
        <v>0</v>
      </c>
      <c r="F21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21" s="7">
        <f t="shared" ca="1" si="0"/>
        <v>0</v>
      </c>
      <c r="H21" s="25"/>
    </row>
    <row r="22" spans="1:8" ht="20.100000000000001" customHeight="1" x14ac:dyDescent="0.25">
      <c r="A22" s="23">
        <v>18</v>
      </c>
      <c r="B22" s="9" t="s">
        <v>38</v>
      </c>
      <c r="E22" s="7">
        <f ca="1">SUMIF(Tableau2[[كود]:[الكمية]],Tableau1[[#This Row],[كود]],Tableau2[الكمية])</f>
        <v>0</v>
      </c>
      <c r="F22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22" s="7">
        <f t="shared" ca="1" si="0"/>
        <v>0</v>
      </c>
      <c r="H22" s="25"/>
    </row>
    <row r="23" spans="1:8" ht="20.100000000000001" customHeight="1" x14ac:dyDescent="0.25">
      <c r="A23" s="23">
        <v>19</v>
      </c>
      <c r="B23" s="9" t="s">
        <v>39</v>
      </c>
      <c r="E23" s="7">
        <f ca="1">SUMIF(Tableau2[[كود]:[الكمية]],Tableau1[[#This Row],[كود]],Tableau2[الكمية])</f>
        <v>0</v>
      </c>
      <c r="F23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23" s="7">
        <f t="shared" ca="1" si="0"/>
        <v>0</v>
      </c>
      <c r="H23" s="25"/>
    </row>
    <row r="24" spans="1:8" ht="20.100000000000001" customHeight="1" x14ac:dyDescent="0.25">
      <c r="A24" s="23">
        <v>20</v>
      </c>
      <c r="B24" s="9" t="s">
        <v>40</v>
      </c>
      <c r="E24" s="7">
        <f ca="1">SUMIF(Tableau2[[كود]:[الكمية]],Tableau1[[#This Row],[كود]],Tableau2[الكمية])</f>
        <v>0</v>
      </c>
      <c r="F24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24" s="7">
        <f t="shared" ca="1" si="0"/>
        <v>0</v>
      </c>
      <c r="H24" s="25"/>
    </row>
    <row r="25" spans="1:8" ht="20.100000000000001" customHeight="1" x14ac:dyDescent="0.25">
      <c r="A25" s="23">
        <v>21</v>
      </c>
      <c r="B25" s="9" t="s">
        <v>41</v>
      </c>
      <c r="E25" s="7">
        <f ca="1">SUMIF(Tableau2[[كود]:[الكمية]],Tableau1[[#This Row],[كود]],Tableau2[الكمية])</f>
        <v>0</v>
      </c>
      <c r="F25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25" s="7">
        <f t="shared" ca="1" si="0"/>
        <v>0</v>
      </c>
      <c r="H25" s="25"/>
    </row>
    <row r="26" spans="1:8" ht="20.100000000000001" customHeight="1" x14ac:dyDescent="0.25">
      <c r="A26" s="23">
        <v>22</v>
      </c>
      <c r="B26" s="9" t="s">
        <v>42</v>
      </c>
      <c r="E26" s="7">
        <f ca="1">SUMIF(Tableau2[[كود]:[الكمية]],Tableau1[[#This Row],[كود]],Tableau2[الكمية])</f>
        <v>0</v>
      </c>
      <c r="F26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26" s="7">
        <f t="shared" ca="1" si="0"/>
        <v>0</v>
      </c>
      <c r="H26" s="25"/>
    </row>
    <row r="27" spans="1:8" ht="20.100000000000001" customHeight="1" x14ac:dyDescent="0.25">
      <c r="A27" s="23">
        <v>23</v>
      </c>
      <c r="B27" s="9" t="s">
        <v>43</v>
      </c>
      <c r="E27" s="7">
        <f ca="1">SUMIF(Tableau2[[كود]:[الكمية]],Tableau1[[#This Row],[كود]],Tableau2[الكمية])</f>
        <v>0</v>
      </c>
      <c r="F27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27" s="7">
        <f t="shared" ca="1" si="0"/>
        <v>0</v>
      </c>
      <c r="H27" s="25"/>
    </row>
    <row r="28" spans="1:8" ht="20.100000000000001" customHeight="1" x14ac:dyDescent="0.25">
      <c r="A28" s="23">
        <v>24</v>
      </c>
      <c r="B28" s="9" t="s">
        <v>44</v>
      </c>
      <c r="E28" s="7">
        <f ca="1">SUMIF(Tableau2[[كود]:[الكمية]],Tableau1[[#This Row],[كود]],Tableau2[الكمية])</f>
        <v>0</v>
      </c>
      <c r="F28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28" s="7">
        <f t="shared" ca="1" si="0"/>
        <v>0</v>
      </c>
      <c r="H28" s="25"/>
    </row>
    <row r="29" spans="1:8" ht="20.100000000000001" customHeight="1" x14ac:dyDescent="0.25">
      <c r="A29" s="23">
        <v>25</v>
      </c>
      <c r="B29" s="9" t="s">
        <v>45</v>
      </c>
      <c r="E29" s="7">
        <f ca="1">SUMIF(Tableau2[[كود]:[الكمية]],Tableau1[[#This Row],[كود]],Tableau2[الكمية])</f>
        <v>0</v>
      </c>
      <c r="F29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29" s="7">
        <f t="shared" ca="1" si="0"/>
        <v>0</v>
      </c>
      <c r="H29" s="25"/>
    </row>
    <row r="30" spans="1:8" ht="20.100000000000001" customHeight="1" x14ac:dyDescent="0.25">
      <c r="A30" s="23">
        <v>26</v>
      </c>
      <c r="B30" s="9" t="s">
        <v>46</v>
      </c>
      <c r="E30" s="7">
        <f ca="1">SUMIF(Tableau2[[كود]:[الكمية]],Tableau1[[#This Row],[كود]],Tableau2[الكمية])</f>
        <v>0</v>
      </c>
      <c r="F30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30" s="7">
        <f t="shared" ca="1" si="0"/>
        <v>0</v>
      </c>
      <c r="H30" s="25"/>
    </row>
    <row r="31" spans="1:8" ht="20.100000000000001" customHeight="1" x14ac:dyDescent="0.25">
      <c r="A31" s="23">
        <v>27</v>
      </c>
      <c r="B31" s="9" t="s">
        <v>47</v>
      </c>
      <c r="E31" s="7">
        <f ca="1">SUMIF(Tableau2[[كود]:[الكمية]],Tableau1[[#This Row],[كود]],Tableau2[الكمية])</f>
        <v>0</v>
      </c>
      <c r="F31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31" s="7">
        <f t="shared" ca="1" si="0"/>
        <v>0</v>
      </c>
      <c r="H31" s="25"/>
    </row>
    <row r="32" spans="1:8" ht="20.100000000000001" customHeight="1" x14ac:dyDescent="0.25">
      <c r="A32" s="23">
        <v>28</v>
      </c>
      <c r="B32" s="9" t="s">
        <v>48</v>
      </c>
      <c r="E32" s="7">
        <f ca="1">SUMIF(Tableau2[[كود]:[الكمية]],Tableau1[[#This Row],[كود]],Tableau2[الكمية])</f>
        <v>0</v>
      </c>
      <c r="F32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32" s="7">
        <f t="shared" ca="1" si="0"/>
        <v>0</v>
      </c>
      <c r="H32" s="25"/>
    </row>
    <row r="33" spans="1:8" ht="20.100000000000001" customHeight="1" x14ac:dyDescent="0.25">
      <c r="A33" s="23">
        <v>29</v>
      </c>
      <c r="B33" s="9" t="s">
        <v>49</v>
      </c>
      <c r="E33" s="7">
        <f ca="1">SUMIF(Tableau2[[كود]:[الكمية]],Tableau1[[#This Row],[كود]],Tableau2[الكمية])</f>
        <v>0</v>
      </c>
      <c r="F33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33" s="7">
        <f t="shared" ca="1" si="0"/>
        <v>0</v>
      </c>
      <c r="H33" s="25"/>
    </row>
    <row r="34" spans="1:8" ht="20.100000000000001" customHeight="1" x14ac:dyDescent="0.25">
      <c r="A34" s="23">
        <v>30</v>
      </c>
      <c r="B34" s="9" t="s">
        <v>50</v>
      </c>
      <c r="E34" s="7">
        <f ca="1">SUMIF(Tableau2[[كود]:[الكمية]],Tableau1[[#This Row],[كود]],Tableau2[الكمية])</f>
        <v>0</v>
      </c>
      <c r="F34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34" s="7">
        <f t="shared" ca="1" si="0"/>
        <v>0</v>
      </c>
      <c r="H34" s="25"/>
    </row>
    <row r="35" spans="1:8" ht="20.100000000000001" customHeight="1" x14ac:dyDescent="0.25">
      <c r="A35" s="23">
        <v>31</v>
      </c>
      <c r="B35" s="9" t="s">
        <v>51</v>
      </c>
      <c r="E35" s="7">
        <f ca="1">SUMIF(Tableau2[[كود]:[الكمية]],Tableau1[[#This Row],[كود]],Tableau2[الكمية])</f>
        <v>0</v>
      </c>
      <c r="F35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35" s="7">
        <f t="shared" ca="1" si="0"/>
        <v>0</v>
      </c>
      <c r="H35" s="25"/>
    </row>
    <row r="36" spans="1:8" ht="20.100000000000001" customHeight="1" x14ac:dyDescent="0.25">
      <c r="A36" s="23">
        <v>32</v>
      </c>
      <c r="B36" s="9" t="s">
        <v>52</v>
      </c>
      <c r="E36" s="7">
        <f ca="1">SUMIF(Tableau2[[كود]:[الكمية]],Tableau1[[#This Row],[كود]],Tableau2[الكمية])</f>
        <v>0</v>
      </c>
      <c r="F36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36" s="7">
        <f t="shared" ca="1" si="0"/>
        <v>0</v>
      </c>
      <c r="H36" s="25"/>
    </row>
    <row r="37" spans="1:8" ht="20.100000000000001" customHeight="1" x14ac:dyDescent="0.25">
      <c r="A37" s="23">
        <v>33</v>
      </c>
      <c r="B37" s="9" t="s">
        <v>53</v>
      </c>
      <c r="E37" s="7">
        <f ca="1">SUMIF(Tableau2[[كود]:[الكمية]],Tableau1[[#This Row],[كود]],Tableau2[الكمية])</f>
        <v>0</v>
      </c>
      <c r="F37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37" s="7">
        <f t="shared" ca="1" si="0"/>
        <v>0</v>
      </c>
      <c r="H37" s="25"/>
    </row>
    <row r="38" spans="1:8" ht="20.100000000000001" customHeight="1" x14ac:dyDescent="0.25">
      <c r="A38" s="23">
        <v>34</v>
      </c>
      <c r="B38" s="9" t="s">
        <v>54</v>
      </c>
      <c r="E38" s="7">
        <f ca="1">SUMIF(Tableau2[[كود]:[الكمية]],Tableau1[[#This Row],[كود]],Tableau2[الكمية])</f>
        <v>0</v>
      </c>
      <c r="F38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38" s="7">
        <f t="shared" ca="1" si="0"/>
        <v>0</v>
      </c>
      <c r="H38" s="25"/>
    </row>
    <row r="39" spans="1:8" ht="20.100000000000001" customHeight="1" x14ac:dyDescent="0.25">
      <c r="A39" s="23">
        <v>35</v>
      </c>
      <c r="B39" s="9" t="s">
        <v>55</v>
      </c>
      <c r="E39" s="7">
        <f ca="1">SUMIF(Tableau2[[كود]:[الكمية]],Tableau1[[#This Row],[كود]],Tableau2[الكمية])</f>
        <v>0</v>
      </c>
      <c r="F39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39" s="7">
        <f t="shared" ca="1" si="0"/>
        <v>0</v>
      </c>
      <c r="H39" s="25"/>
    </row>
    <row r="40" spans="1:8" ht="20.100000000000001" customHeight="1" x14ac:dyDescent="0.25">
      <c r="A40" s="23">
        <v>36</v>
      </c>
      <c r="B40" s="9" t="s">
        <v>56</v>
      </c>
      <c r="E40" s="7">
        <f ca="1">SUMIF(Tableau2[[كود]:[الكمية]],Tableau1[[#This Row],[كود]],Tableau2[الكمية])</f>
        <v>0</v>
      </c>
      <c r="F40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40" s="7">
        <f t="shared" ca="1" si="0"/>
        <v>0</v>
      </c>
      <c r="H40" s="25"/>
    </row>
    <row r="41" spans="1:8" ht="20.100000000000001" customHeight="1" x14ac:dyDescent="0.25">
      <c r="A41" s="23">
        <v>37</v>
      </c>
      <c r="B41" s="9" t="s">
        <v>57</v>
      </c>
      <c r="E41" s="7">
        <f ca="1">SUMIF(Tableau2[[كود]:[الكمية]],Tableau1[[#This Row],[كود]],Tableau2[الكمية])</f>
        <v>0</v>
      </c>
      <c r="F41" s="7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41" s="7">
        <f t="shared" ca="1" si="0"/>
        <v>0</v>
      </c>
      <c r="H41" s="25"/>
    </row>
    <row r="42" spans="1:8" ht="20.100000000000001" customHeight="1" x14ac:dyDescent="0.25">
      <c r="A42" s="26">
        <v>38</v>
      </c>
      <c r="B42" s="27" t="s">
        <v>58</v>
      </c>
      <c r="C42" s="28"/>
      <c r="D42" s="28"/>
      <c r="E42" s="28">
        <f ca="1">SUMIF(Tableau2[[كود]:[الكمية]],Tableau1[[#This Row],[كود]],Tableau2[الكمية])</f>
        <v>0</v>
      </c>
      <c r="F42" s="28">
        <f ca="1">SUMIF(Tableau3[[كود]:[الكمية]],Tableau1[[#This Row],[كود]],Tableau3[الكمية])+SUMIF(Tableau4[[كود]:[الكمية]],Tableau1[[#This Row],[كود]],Tableau4[الكمية])+SUMIF(Tableau5[[كود]:[الكمية]],Tableau1[[#This Row],[كود]],Tableau5[الكمية])+SUMIF(Tableau6[[كود]:[الكمية]],Tableau1[[#This Row],[كود]],Tableau6[الكمية])+SUMIF(Tableau7[[كود]:[الكمية]],Tableau1[[#This Row],[كود]],Tableau7[الكمية])+SUMIF(Tableau8[[كود]:[الكمية]],Tableau1[[#This Row],[كود]],Tableau8[الكمية])+SUMIF(Tableau9[[كود]:[الكمية]],Tableau1[[#This Row],[كود]],Tableau9[الكمية])+SUMIF(Tableau10[[كود]:[الكمية]],Tableau1[[#This Row],[كود]],Tableau10[الكمية])+SUMIF(Tableau11[[كود]:[الكمية]],Tableau1[[#This Row],[كود]],Tableau11[الكمية])+SUMIF(Tableau12[[كود]:[الكمية]],Tableau1[[#This Row],[كود]],Tableau12[الكمية])+SUMIF(Tableau13[[كود]:[الكمية]],Tableau1[[#This Row],[كود]],Tableau13[الكمية])+SUMIF(Tableau14[[كود]:[الكمية]],Tableau1[[#This Row],[كود]],Tableau14[الكمية])</f>
        <v>0</v>
      </c>
      <c r="G42" s="28">
        <f t="shared" ca="1" si="0"/>
        <v>0</v>
      </c>
      <c r="H42" s="29"/>
    </row>
  </sheetData>
  <mergeCells count="1">
    <mergeCell ref="B1:B2"/>
  </mergeCells>
  <pageMargins left="0.39370078740157483" right="0.39370078740157483" top="0.39370078740157483" bottom="0.39370078740157483" header="0.39370078740157483" footer="0.39370078740157483"/>
  <pageSetup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6"/>
  <sheetViews>
    <sheetView rightToLeft="1" workbookViewId="0">
      <pane ySplit="4" topLeftCell="A5" activePane="bottomLeft" state="frozen"/>
      <selection pane="bottomLeft" activeCell="D5" sqref="D5:F5"/>
    </sheetView>
  </sheetViews>
  <sheetFormatPr baseColWidth="10" defaultColWidth="15.5703125" defaultRowHeight="20.100000000000001" customHeight="1" x14ac:dyDescent="0.25"/>
  <cols>
    <col min="1" max="1" width="7.5703125" style="4" customWidth="1"/>
    <col min="2" max="3" width="15.5703125" style="4"/>
    <col min="4" max="4" width="8.140625" style="32" customWidth="1"/>
    <col min="5" max="5" width="40.5703125" style="4" customWidth="1"/>
    <col min="6" max="6" width="15.5703125" style="4"/>
    <col min="7" max="7" width="17.5703125" style="4" customWidth="1"/>
    <col min="8" max="8" width="15.5703125" style="4"/>
    <col min="9" max="9" width="40.5703125" style="4" customWidth="1"/>
    <col min="10" max="16384" width="15.5703125" style="1"/>
  </cols>
  <sheetData>
    <row r="1" spans="1:9" ht="20.100000000000001" customHeight="1" x14ac:dyDescent="0.2">
      <c r="A1" s="6"/>
      <c r="B1" s="13" t="s">
        <v>6</v>
      </c>
      <c r="C1" s="13"/>
      <c r="D1" s="30"/>
      <c r="E1" s="10">
        <v>42828</v>
      </c>
      <c r="F1" s="6"/>
      <c r="G1" s="6"/>
      <c r="H1" s="6"/>
      <c r="I1" s="6"/>
    </row>
    <row r="2" spans="1:9" ht="20.100000000000001" customHeight="1" thickBot="1" x14ac:dyDescent="0.25">
      <c r="A2" s="6"/>
      <c r="B2" s="14"/>
      <c r="C2" s="14"/>
      <c r="D2" s="30"/>
      <c r="E2" s="11">
        <v>42828</v>
      </c>
      <c r="F2" s="6"/>
      <c r="G2" s="6"/>
      <c r="H2" s="6"/>
      <c r="I2" s="6"/>
    </row>
    <row r="3" spans="1:9" ht="20.100000000000001" customHeight="1" thickTop="1" x14ac:dyDescent="0.25">
      <c r="A3" s="6"/>
      <c r="B3" s="6"/>
      <c r="C3" s="6"/>
      <c r="D3" s="30"/>
      <c r="E3" s="6"/>
      <c r="F3" s="6"/>
      <c r="G3" s="6"/>
      <c r="H3" s="6"/>
      <c r="I3" s="6"/>
    </row>
    <row r="4" spans="1:9" ht="20.100000000000001" customHeight="1" x14ac:dyDescent="0.25">
      <c r="A4" s="22" t="s">
        <v>1</v>
      </c>
      <c r="B4" s="3" t="s">
        <v>2</v>
      </c>
      <c r="C4" s="3" t="s">
        <v>3</v>
      </c>
      <c r="D4" s="31" t="s">
        <v>59</v>
      </c>
      <c r="E4" s="3" t="s">
        <v>12</v>
      </c>
      <c r="F4" s="3" t="s">
        <v>4</v>
      </c>
      <c r="G4" s="3" t="s">
        <v>9</v>
      </c>
      <c r="H4" s="3" t="s">
        <v>5</v>
      </c>
      <c r="I4" s="24" t="s">
        <v>8</v>
      </c>
    </row>
    <row r="5" spans="1:9" ht="20.100000000000001" customHeight="1" x14ac:dyDescent="0.25">
      <c r="A5" s="23">
        <v>1</v>
      </c>
      <c r="B5" s="5">
        <v>42828</v>
      </c>
      <c r="C5" s="8">
        <v>0.84861111111111109</v>
      </c>
      <c r="D5" s="32">
        <v>1</v>
      </c>
      <c r="E5" s="4" t="str">
        <f>VLOOKUP(D5,Tableau1[],2,FALSE)</f>
        <v>Protvac</v>
      </c>
      <c r="F5" s="4">
        <f>VLOOKUP(D5,Tableau1[],3,FALSE)</f>
        <v>0</v>
      </c>
      <c r="G5" s="7" t="s">
        <v>11</v>
      </c>
      <c r="H5" s="4">
        <v>10</v>
      </c>
      <c r="I5" s="25"/>
    </row>
    <row r="6" spans="1:9" ht="20.100000000000001" customHeight="1" x14ac:dyDescent="0.25">
      <c r="A6" s="26">
        <v>2</v>
      </c>
      <c r="B6" s="33">
        <v>42828</v>
      </c>
      <c r="C6" s="34">
        <v>0.89027777777777795</v>
      </c>
      <c r="D6" s="35">
        <v>2</v>
      </c>
      <c r="E6" s="28" t="str">
        <f>VLOOKUP(D6,Tableau1[],2,FALSE)</f>
        <v>Gloves</v>
      </c>
      <c r="F6" s="28">
        <f>VLOOKUP(D6,Tableau1[],3,FALSE)</f>
        <v>0</v>
      </c>
      <c r="G6" s="28" t="s">
        <v>11</v>
      </c>
      <c r="H6" s="28">
        <v>12</v>
      </c>
      <c r="I6" s="29"/>
    </row>
    <row r="16" spans="1:9" ht="20.100000000000001" customHeight="1" x14ac:dyDescent="0.25">
      <c r="C16" s="8"/>
    </row>
  </sheetData>
  <mergeCells count="1">
    <mergeCell ref="B1:C2"/>
  </mergeCells>
  <pageMargins left="0.39370078740157483" right="0.39370078740157483" top="0.39370078740157483" bottom="0.39370078740157483" header="0.39370078740157483" footer="0.39370078740157483"/>
  <pageSetup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workbookViewId="0">
      <pane ySplit="4" topLeftCell="A5" activePane="bottomLeft" state="frozen"/>
      <selection pane="bottomLeft" activeCell="A5" sqref="A5:H6"/>
    </sheetView>
  </sheetViews>
  <sheetFormatPr baseColWidth="10" defaultColWidth="15.5703125" defaultRowHeight="20.100000000000001" customHeight="1" x14ac:dyDescent="0.25"/>
  <cols>
    <col min="1" max="1" width="7.5703125" style="7" customWidth="1"/>
    <col min="2" max="3" width="15.5703125" style="7"/>
    <col min="4" max="4" width="7.5703125" style="32" customWidth="1"/>
    <col min="5" max="5" width="40.5703125" style="7" customWidth="1"/>
    <col min="6" max="6" width="15.5703125" style="7"/>
    <col min="7" max="7" width="17.5703125" style="7" customWidth="1"/>
    <col min="8" max="8" width="15.5703125" style="7"/>
    <col min="9" max="9" width="40.5703125" style="7" customWidth="1"/>
    <col min="10" max="16384" width="15.5703125" style="1"/>
  </cols>
  <sheetData>
    <row r="1" spans="1:9" ht="20.100000000000001" customHeight="1" x14ac:dyDescent="0.2">
      <c r="A1" s="19">
        <v>1</v>
      </c>
      <c r="B1" s="15" t="s">
        <v>14</v>
      </c>
      <c r="C1" s="17" t="s">
        <v>13</v>
      </c>
      <c r="D1" s="36"/>
      <c r="E1" s="10"/>
      <c r="F1" s="6"/>
      <c r="G1" s="6"/>
      <c r="H1" s="6"/>
      <c r="I1" s="6"/>
    </row>
    <row r="2" spans="1:9" ht="20.100000000000001" customHeight="1" thickBot="1" x14ac:dyDescent="0.25">
      <c r="A2" s="19"/>
      <c r="B2" s="16"/>
      <c r="C2" s="18"/>
      <c r="D2" s="36"/>
      <c r="E2" s="11"/>
      <c r="F2" s="6"/>
      <c r="G2" s="6"/>
      <c r="H2" s="6"/>
      <c r="I2" s="6"/>
    </row>
    <row r="3" spans="1:9" ht="20.100000000000001" customHeight="1" thickTop="1" x14ac:dyDescent="0.25">
      <c r="A3" s="6"/>
      <c r="B3" s="6"/>
      <c r="C3" s="6"/>
      <c r="D3" s="30"/>
      <c r="E3" s="6"/>
      <c r="F3" s="6"/>
      <c r="G3" s="6"/>
      <c r="H3" s="6"/>
      <c r="I3" s="6"/>
    </row>
    <row r="4" spans="1:9" ht="20.100000000000001" customHeight="1" x14ac:dyDescent="0.25">
      <c r="A4" s="22" t="s">
        <v>1</v>
      </c>
      <c r="B4" s="3" t="s">
        <v>2</v>
      </c>
      <c r="C4" s="3" t="s">
        <v>3</v>
      </c>
      <c r="D4" s="31" t="s">
        <v>59</v>
      </c>
      <c r="E4" s="3" t="s">
        <v>12</v>
      </c>
      <c r="F4" s="3" t="s">
        <v>4</v>
      </c>
      <c r="G4" s="3" t="s">
        <v>9</v>
      </c>
      <c r="H4" s="3" t="s">
        <v>5</v>
      </c>
      <c r="I4" s="24" t="s">
        <v>8</v>
      </c>
    </row>
    <row r="5" spans="1:9" ht="20.100000000000001" customHeight="1" x14ac:dyDescent="0.25">
      <c r="A5" s="23">
        <v>1</v>
      </c>
      <c r="B5" s="5">
        <v>42828</v>
      </c>
      <c r="C5" s="8">
        <v>0.84861111111111109</v>
      </c>
      <c r="D5" s="32">
        <v>1</v>
      </c>
      <c r="E5" s="7" t="str">
        <f>VLOOKUP(D5,Tableau1[],2,FALSE)</f>
        <v>Protvac</v>
      </c>
      <c r="F5" s="7">
        <f>VLOOKUP(D5,Tableau1[],3,FALSE)</f>
        <v>0</v>
      </c>
      <c r="G5" s="7" t="s">
        <v>11</v>
      </c>
      <c r="H5" s="7">
        <v>5</v>
      </c>
      <c r="I5" s="25"/>
    </row>
    <row r="6" spans="1:9" ht="20.100000000000001" customHeight="1" x14ac:dyDescent="0.25">
      <c r="A6" s="26">
        <v>2</v>
      </c>
      <c r="B6" s="33">
        <v>42828</v>
      </c>
      <c r="C6" s="34">
        <v>0.89027777777777795</v>
      </c>
      <c r="D6" s="35">
        <v>2</v>
      </c>
      <c r="E6" s="28" t="str">
        <f>VLOOKUP(D6,Tableau1[],2,FALSE)</f>
        <v>Gloves</v>
      </c>
      <c r="F6" s="28">
        <f>VLOOKUP(D6,Tableau1[],3,FALSE)</f>
        <v>0</v>
      </c>
      <c r="G6" s="28" t="s">
        <v>11</v>
      </c>
      <c r="H6" s="28">
        <v>6</v>
      </c>
      <c r="I6" s="29"/>
    </row>
    <row r="16" spans="1:9" ht="20.100000000000001" customHeight="1" x14ac:dyDescent="0.25">
      <c r="C16" s="8"/>
    </row>
  </sheetData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workbookViewId="0">
      <pane ySplit="4" topLeftCell="A5" activePane="bottomLeft" state="frozen"/>
      <selection pane="bottomLeft" activeCell="A4" sqref="A4:I6"/>
    </sheetView>
  </sheetViews>
  <sheetFormatPr baseColWidth="10" defaultColWidth="15.5703125" defaultRowHeight="20.100000000000001" customHeight="1" x14ac:dyDescent="0.25"/>
  <cols>
    <col min="1" max="1" width="7.5703125" style="7" customWidth="1"/>
    <col min="2" max="3" width="15.5703125" style="7"/>
    <col min="4" max="4" width="7.5703125" style="7" customWidth="1"/>
    <col min="5" max="5" width="40.5703125" style="7" customWidth="1"/>
    <col min="6" max="6" width="15.5703125" style="7"/>
    <col min="7" max="7" width="17.5703125" style="7" customWidth="1"/>
    <col min="8" max="8" width="15.5703125" style="7"/>
    <col min="9" max="9" width="40.5703125" style="7" customWidth="1"/>
    <col min="10" max="16384" width="15.5703125" style="1"/>
  </cols>
  <sheetData>
    <row r="1" spans="1:9" ht="20.100000000000001" customHeight="1" x14ac:dyDescent="0.2">
      <c r="A1" s="19">
        <v>2</v>
      </c>
      <c r="B1" s="20" t="s">
        <v>14</v>
      </c>
      <c r="C1" s="17" t="s">
        <v>16</v>
      </c>
      <c r="D1" s="10"/>
      <c r="E1" s="10"/>
      <c r="F1" s="6"/>
      <c r="G1" s="6"/>
      <c r="H1" s="6"/>
      <c r="I1" s="6"/>
    </row>
    <row r="2" spans="1:9" ht="20.100000000000001" customHeight="1" thickBot="1" x14ac:dyDescent="0.25">
      <c r="A2" s="19"/>
      <c r="B2" s="21"/>
      <c r="C2" s="18"/>
      <c r="D2" s="11"/>
      <c r="E2" s="11"/>
      <c r="F2" s="6"/>
      <c r="G2" s="6"/>
      <c r="H2" s="6"/>
      <c r="I2" s="6"/>
    </row>
    <row r="3" spans="1:9" ht="20.100000000000001" customHeight="1" thickTop="1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20.100000000000001" customHeight="1" x14ac:dyDescent="0.25">
      <c r="A4" s="24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22" t="s">
        <v>8</v>
      </c>
    </row>
    <row r="5" spans="1:9" ht="20.100000000000001" customHeight="1" x14ac:dyDescent="0.25">
      <c r="A5" s="25">
        <v>1</v>
      </c>
      <c r="B5" s="5">
        <v>42828</v>
      </c>
      <c r="C5" s="8">
        <v>0.84861111111111109</v>
      </c>
      <c r="D5" s="32">
        <v>1</v>
      </c>
      <c r="E5" s="7" t="str">
        <f>VLOOKUP(D5,Tableau1[],2,FALSE)</f>
        <v>Protvac</v>
      </c>
      <c r="F5" s="7">
        <f>VLOOKUP(D5,Tableau1[],3,FALSE)</f>
        <v>0</v>
      </c>
      <c r="G5" s="7" t="s">
        <v>11</v>
      </c>
      <c r="H5" s="7">
        <v>5</v>
      </c>
      <c r="I5" s="23"/>
    </row>
    <row r="6" spans="1:9" ht="20.100000000000001" customHeight="1" x14ac:dyDescent="0.25">
      <c r="A6" s="29">
        <v>2</v>
      </c>
      <c r="B6" s="33">
        <v>42828</v>
      </c>
      <c r="C6" s="34">
        <v>0.89027777777777795</v>
      </c>
      <c r="D6" s="35">
        <v>2</v>
      </c>
      <c r="E6" s="28" t="str">
        <f>VLOOKUP(D6,Tableau1[],2,FALSE)</f>
        <v>Gloves</v>
      </c>
      <c r="F6" s="28">
        <f>VLOOKUP(D6,Tableau1[],3,FALSE)</f>
        <v>0</v>
      </c>
      <c r="G6" s="28" t="s">
        <v>11</v>
      </c>
      <c r="H6" s="28">
        <v>6</v>
      </c>
      <c r="I6" s="26"/>
    </row>
    <row r="16" spans="1:9" ht="20.100000000000001" customHeight="1" x14ac:dyDescent="0.25">
      <c r="C16" s="8"/>
      <c r="D16" s="8"/>
    </row>
  </sheetData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pane ySplit="3" topLeftCell="A4" activePane="bottomLeft" state="frozen"/>
      <selection pane="bottomLeft" activeCell="C5" sqref="C5"/>
    </sheetView>
  </sheetViews>
  <sheetFormatPr baseColWidth="10" defaultColWidth="15.5703125" defaultRowHeight="20.100000000000001" customHeight="1" x14ac:dyDescent="0.25"/>
  <cols>
    <col min="1" max="1" width="14" style="7" customWidth="1"/>
    <col min="2" max="3" width="15.5703125" style="7"/>
    <col min="4" max="4" width="14" style="7" customWidth="1"/>
    <col min="5" max="5" width="40.5703125" style="7" customWidth="1"/>
    <col min="6" max="6" width="15.5703125" style="7"/>
    <col min="7" max="7" width="17.5703125" style="7" customWidth="1"/>
    <col min="8" max="8" width="15.5703125" style="7"/>
    <col min="9" max="9" width="40.5703125" style="7" customWidth="1"/>
    <col min="10" max="16384" width="15.5703125" style="1"/>
  </cols>
  <sheetData>
    <row r="1" spans="1:9" ht="20.100000000000001" customHeight="1" x14ac:dyDescent="0.2">
      <c r="A1" s="19">
        <v>3</v>
      </c>
      <c r="B1" s="20" t="s">
        <v>14</v>
      </c>
      <c r="C1" s="17" t="s">
        <v>17</v>
      </c>
      <c r="D1" s="10"/>
      <c r="E1" s="10"/>
      <c r="F1" s="6"/>
      <c r="G1" s="6"/>
      <c r="H1" s="6"/>
      <c r="I1" s="6"/>
    </row>
    <row r="2" spans="1:9" ht="20.100000000000001" customHeight="1" thickBot="1" x14ac:dyDescent="0.25">
      <c r="A2" s="19"/>
      <c r="B2" s="21"/>
      <c r="C2" s="18"/>
      <c r="D2" s="11"/>
      <c r="E2" s="11"/>
      <c r="F2" s="6"/>
      <c r="G2" s="6"/>
      <c r="H2" s="6"/>
      <c r="I2" s="6"/>
    </row>
    <row r="3" spans="1:9" ht="20.100000000000001" customHeight="1" thickTop="1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20.100000000000001" customHeight="1" x14ac:dyDescent="0.25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20.100000000000001" customHeight="1" x14ac:dyDescent="0.25">
      <c r="A5" s="25">
        <v>1</v>
      </c>
      <c r="B5" s="5">
        <v>42828</v>
      </c>
      <c r="C5" s="8">
        <v>0.84861111111111109</v>
      </c>
      <c r="D5" s="32">
        <v>1</v>
      </c>
      <c r="E5" s="7" t="str">
        <f>VLOOKUP(D5,Tableau1[],2,FALSE)</f>
        <v>Protvac</v>
      </c>
      <c r="F5" s="7">
        <f>VLOOKUP(D5,Tableau1[],3,FALSE)</f>
        <v>0</v>
      </c>
      <c r="G5" s="7" t="s">
        <v>11</v>
      </c>
      <c r="H5" s="23">
        <v>5</v>
      </c>
      <c r="I5" s="37"/>
    </row>
    <row r="6" spans="1:9" ht="20.100000000000001" customHeight="1" x14ac:dyDescent="0.25">
      <c r="A6" s="29">
        <v>2</v>
      </c>
      <c r="B6" s="33">
        <v>42828</v>
      </c>
      <c r="C6" s="34">
        <v>0.89027777777777795</v>
      </c>
      <c r="D6" s="35">
        <v>2</v>
      </c>
      <c r="E6" s="28" t="str">
        <f>VLOOKUP(D6,Tableau1[],2,FALSE)</f>
        <v>Gloves</v>
      </c>
      <c r="F6" s="28">
        <f>VLOOKUP(D6,Tableau1[],3,FALSE)</f>
        <v>0</v>
      </c>
      <c r="G6" s="28" t="s">
        <v>11</v>
      </c>
      <c r="H6" s="26">
        <v>6</v>
      </c>
      <c r="I6" s="28"/>
    </row>
    <row r="15" spans="1:9" ht="20.100000000000001" customHeight="1" x14ac:dyDescent="0.25">
      <c r="C15" s="8"/>
      <c r="D15" s="8"/>
    </row>
  </sheetData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pane ySplit="3" topLeftCell="A4" activePane="bottomLeft" state="frozen"/>
      <selection pane="bottomLeft" activeCell="A4" sqref="A4:XFD4"/>
    </sheetView>
  </sheetViews>
  <sheetFormatPr baseColWidth="10" defaultColWidth="15.5703125" defaultRowHeight="20.100000000000001" customHeight="1" x14ac:dyDescent="0.25"/>
  <cols>
    <col min="1" max="1" width="14" style="7" customWidth="1"/>
    <col min="2" max="3" width="15.5703125" style="7"/>
    <col min="4" max="4" width="14" style="7" customWidth="1"/>
    <col min="5" max="5" width="40.5703125" style="7" customWidth="1"/>
    <col min="6" max="6" width="15.5703125" style="7"/>
    <col min="7" max="7" width="17.5703125" style="7" customWidth="1"/>
    <col min="8" max="8" width="15.5703125" style="7"/>
    <col min="9" max="9" width="40.5703125" style="7" customWidth="1"/>
    <col min="10" max="16384" width="15.5703125" style="1"/>
  </cols>
  <sheetData>
    <row r="1" spans="1:9" ht="20.100000000000001" customHeight="1" x14ac:dyDescent="0.2">
      <c r="A1" s="19">
        <v>4</v>
      </c>
      <c r="B1" s="20" t="s">
        <v>14</v>
      </c>
      <c r="C1" s="17" t="s">
        <v>18</v>
      </c>
      <c r="D1" s="10"/>
      <c r="E1" s="10"/>
      <c r="F1" s="6"/>
      <c r="G1" s="6"/>
      <c r="H1" s="6"/>
      <c r="I1" s="6"/>
    </row>
    <row r="2" spans="1:9" ht="20.100000000000001" customHeight="1" thickBot="1" x14ac:dyDescent="0.25">
      <c r="A2" s="19"/>
      <c r="B2" s="21"/>
      <c r="C2" s="18"/>
      <c r="D2" s="11"/>
      <c r="E2" s="11"/>
      <c r="F2" s="6"/>
      <c r="G2" s="6"/>
      <c r="H2" s="6"/>
      <c r="I2" s="6"/>
    </row>
    <row r="3" spans="1:9" ht="20.100000000000001" customHeight="1" thickTop="1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20.100000000000001" customHeight="1" x14ac:dyDescent="0.25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20.100000000000001" customHeight="1" x14ac:dyDescent="0.25">
      <c r="A5" s="25">
        <v>1</v>
      </c>
      <c r="B5" s="5">
        <v>42828</v>
      </c>
      <c r="C5" s="8">
        <v>0.84861111111111109</v>
      </c>
      <c r="D5" s="32">
        <v>1</v>
      </c>
      <c r="E5" s="7" t="str">
        <f>VLOOKUP(D5,Tableau1[],2,FALSE)</f>
        <v>Protvac</v>
      </c>
      <c r="F5" s="7">
        <f>VLOOKUP(D5,Tableau1[],3,FALSE)</f>
        <v>0</v>
      </c>
      <c r="G5" s="7" t="s">
        <v>11</v>
      </c>
      <c r="H5" s="23">
        <v>5</v>
      </c>
      <c r="I5" s="37"/>
    </row>
    <row r="6" spans="1:9" ht="20.100000000000001" customHeight="1" x14ac:dyDescent="0.25">
      <c r="A6" s="29">
        <v>2</v>
      </c>
      <c r="B6" s="33">
        <v>42828</v>
      </c>
      <c r="C6" s="34">
        <v>0.89027777777777795</v>
      </c>
      <c r="D6" s="35">
        <v>2</v>
      </c>
      <c r="E6" s="28" t="str">
        <f>VLOOKUP(D6,Tableau1[],2,FALSE)</f>
        <v>Gloves</v>
      </c>
      <c r="F6" s="28">
        <f>VLOOKUP(D6,Tableau1[],3,FALSE)</f>
        <v>0</v>
      </c>
      <c r="G6" s="28" t="s">
        <v>11</v>
      </c>
      <c r="H6" s="26">
        <v>6</v>
      </c>
      <c r="I6" s="28"/>
    </row>
    <row r="15" spans="1:9" ht="20.100000000000001" customHeight="1" x14ac:dyDescent="0.25">
      <c r="C15" s="8"/>
      <c r="D15" s="8"/>
    </row>
  </sheetData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pane ySplit="3" topLeftCell="A4" activePane="bottomLeft" state="frozen"/>
      <selection pane="bottomLeft" activeCell="A4" sqref="A4:XFD4"/>
    </sheetView>
  </sheetViews>
  <sheetFormatPr baseColWidth="10" defaultColWidth="15.5703125" defaultRowHeight="20.100000000000001" customHeight="1" x14ac:dyDescent="0.25"/>
  <cols>
    <col min="1" max="1" width="14" style="7" customWidth="1"/>
    <col min="2" max="3" width="15.5703125" style="7"/>
    <col min="4" max="4" width="14" style="7" customWidth="1"/>
    <col min="5" max="5" width="40.5703125" style="7" customWidth="1"/>
    <col min="6" max="6" width="15.5703125" style="7"/>
    <col min="7" max="7" width="17.5703125" style="7" customWidth="1"/>
    <col min="8" max="8" width="15.5703125" style="7"/>
    <col min="9" max="9" width="40.5703125" style="7" customWidth="1"/>
    <col min="10" max="16384" width="15.5703125" style="1"/>
  </cols>
  <sheetData>
    <row r="1" spans="1:9" ht="20.100000000000001" customHeight="1" x14ac:dyDescent="0.2">
      <c r="A1" s="19">
        <v>5</v>
      </c>
      <c r="B1" s="20" t="s">
        <v>14</v>
      </c>
      <c r="C1" s="17" t="s">
        <v>19</v>
      </c>
      <c r="D1" s="10"/>
      <c r="E1" s="10"/>
      <c r="F1" s="6"/>
      <c r="G1" s="6"/>
      <c r="H1" s="6"/>
      <c r="I1" s="6"/>
    </row>
    <row r="2" spans="1:9" ht="20.100000000000001" customHeight="1" thickBot="1" x14ac:dyDescent="0.25">
      <c r="A2" s="19"/>
      <c r="B2" s="21"/>
      <c r="C2" s="18"/>
      <c r="D2" s="11"/>
      <c r="E2" s="11"/>
      <c r="F2" s="6"/>
      <c r="G2" s="6"/>
      <c r="H2" s="6"/>
      <c r="I2" s="6"/>
    </row>
    <row r="3" spans="1:9" ht="20.100000000000001" customHeight="1" thickTop="1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20.100000000000001" customHeight="1" x14ac:dyDescent="0.25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20.100000000000001" customHeight="1" x14ac:dyDescent="0.25">
      <c r="A5" s="25">
        <v>1</v>
      </c>
      <c r="B5" s="5">
        <v>42828</v>
      </c>
      <c r="C5" s="8">
        <v>0.84861111111111109</v>
      </c>
      <c r="D5" s="32">
        <v>1</v>
      </c>
      <c r="E5" s="7" t="str">
        <f>VLOOKUP(D5,Tableau1[],2,FALSE)</f>
        <v>Protvac</v>
      </c>
      <c r="F5" s="7">
        <f>VLOOKUP(D5,Tableau1[],3,FALSE)</f>
        <v>0</v>
      </c>
      <c r="G5" s="7" t="s">
        <v>11</v>
      </c>
      <c r="H5" s="23">
        <v>5</v>
      </c>
      <c r="I5" s="37"/>
    </row>
    <row r="6" spans="1:9" ht="20.100000000000001" customHeight="1" x14ac:dyDescent="0.25">
      <c r="A6" s="29">
        <v>2</v>
      </c>
      <c r="B6" s="33">
        <v>42828</v>
      </c>
      <c r="C6" s="34">
        <v>0.89027777777777795</v>
      </c>
      <c r="D6" s="35">
        <v>2</v>
      </c>
      <c r="E6" s="28" t="str">
        <f>VLOOKUP(D6,Tableau1[],2,FALSE)</f>
        <v>Gloves</v>
      </c>
      <c r="F6" s="28">
        <f>VLOOKUP(D6,Tableau1[],3,FALSE)</f>
        <v>0</v>
      </c>
      <c r="G6" s="28" t="s">
        <v>11</v>
      </c>
      <c r="H6" s="26">
        <v>6</v>
      </c>
      <c r="I6" s="28"/>
    </row>
    <row r="15" spans="1:9" ht="20.100000000000001" customHeight="1" x14ac:dyDescent="0.25">
      <c r="C15" s="8"/>
      <c r="D15" s="8"/>
    </row>
  </sheetData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pane ySplit="3" topLeftCell="A4" activePane="bottomLeft" state="frozen"/>
      <selection pane="bottomLeft" activeCell="A4" sqref="A4:XFD4"/>
    </sheetView>
  </sheetViews>
  <sheetFormatPr baseColWidth="10" defaultColWidth="15.5703125" defaultRowHeight="20.100000000000001" customHeight="1" x14ac:dyDescent="0.25"/>
  <cols>
    <col min="1" max="1" width="14" style="7" customWidth="1"/>
    <col min="2" max="3" width="15.5703125" style="7"/>
    <col min="4" max="4" width="14" style="7" customWidth="1"/>
    <col min="5" max="5" width="40.5703125" style="7" customWidth="1"/>
    <col min="6" max="6" width="15.5703125" style="7"/>
    <col min="7" max="7" width="17.5703125" style="7" customWidth="1"/>
    <col min="8" max="8" width="15.5703125" style="7"/>
    <col min="9" max="9" width="40.5703125" style="7" customWidth="1"/>
    <col min="10" max="16384" width="15.5703125" style="1"/>
  </cols>
  <sheetData>
    <row r="1" spans="1:9" ht="20.100000000000001" customHeight="1" x14ac:dyDescent="0.2">
      <c r="A1" s="19">
        <v>6</v>
      </c>
      <c r="B1" s="20" t="s">
        <v>14</v>
      </c>
      <c r="C1" s="17" t="s">
        <v>20</v>
      </c>
      <c r="D1" s="10"/>
      <c r="E1" s="10"/>
      <c r="F1" s="6"/>
      <c r="G1" s="6"/>
      <c r="H1" s="6"/>
      <c r="I1" s="6"/>
    </row>
    <row r="2" spans="1:9" ht="20.100000000000001" customHeight="1" thickBot="1" x14ac:dyDescent="0.25">
      <c r="A2" s="19"/>
      <c r="B2" s="21"/>
      <c r="C2" s="18"/>
      <c r="D2" s="11"/>
      <c r="E2" s="11"/>
      <c r="F2" s="6"/>
      <c r="G2" s="6"/>
      <c r="H2" s="6"/>
      <c r="I2" s="6"/>
    </row>
    <row r="3" spans="1:9" ht="20.100000000000001" customHeight="1" thickTop="1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20.100000000000001" customHeight="1" x14ac:dyDescent="0.25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20.100000000000001" customHeight="1" x14ac:dyDescent="0.25">
      <c r="A5" s="25">
        <v>1</v>
      </c>
      <c r="B5" s="5">
        <v>42828</v>
      </c>
      <c r="C5" s="8">
        <v>0.84861111111111109</v>
      </c>
      <c r="D5" s="32">
        <v>1</v>
      </c>
      <c r="E5" s="7" t="str">
        <f>VLOOKUP(D5,Tableau1[],2,FALSE)</f>
        <v>Protvac</v>
      </c>
      <c r="F5" s="7">
        <f>VLOOKUP(D5,Tableau1[],3,FALSE)</f>
        <v>0</v>
      </c>
      <c r="G5" s="7" t="s">
        <v>11</v>
      </c>
      <c r="H5" s="23">
        <v>5</v>
      </c>
      <c r="I5" s="37"/>
    </row>
    <row r="6" spans="1:9" ht="20.100000000000001" customHeight="1" x14ac:dyDescent="0.25">
      <c r="A6" s="29">
        <v>2</v>
      </c>
      <c r="B6" s="33">
        <v>42828</v>
      </c>
      <c r="C6" s="34">
        <v>0.89027777777777795</v>
      </c>
      <c r="D6" s="35">
        <v>2</v>
      </c>
      <c r="E6" s="28" t="str">
        <f>VLOOKUP(D6,Tableau1[],2,FALSE)</f>
        <v>Gloves</v>
      </c>
      <c r="F6" s="28">
        <f>VLOOKUP(D6,Tableau1[],3,FALSE)</f>
        <v>0</v>
      </c>
      <c r="G6" s="28" t="s">
        <v>11</v>
      </c>
      <c r="H6" s="26">
        <v>6</v>
      </c>
      <c r="I6" s="28"/>
    </row>
    <row r="15" spans="1:9" ht="20.100000000000001" customHeight="1" x14ac:dyDescent="0.25">
      <c r="C15" s="8"/>
      <c r="D15" s="8"/>
    </row>
  </sheetData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pane ySplit="3" topLeftCell="A4" activePane="bottomLeft" state="frozen"/>
      <selection pane="bottomLeft" activeCell="A4" sqref="A4:XFD4"/>
    </sheetView>
  </sheetViews>
  <sheetFormatPr baseColWidth="10" defaultColWidth="15.5703125" defaultRowHeight="20.100000000000001" customHeight="1" x14ac:dyDescent="0.25"/>
  <cols>
    <col min="1" max="1" width="14" style="7" customWidth="1"/>
    <col min="2" max="3" width="15.5703125" style="7"/>
    <col min="4" max="4" width="14" style="7" customWidth="1"/>
    <col min="5" max="5" width="40.5703125" style="7" customWidth="1"/>
    <col min="6" max="6" width="15.5703125" style="7"/>
    <col min="7" max="7" width="17.5703125" style="7" customWidth="1"/>
    <col min="8" max="8" width="15.5703125" style="7"/>
    <col min="9" max="9" width="40.5703125" style="7" customWidth="1"/>
    <col min="10" max="16384" width="15.5703125" style="1"/>
  </cols>
  <sheetData>
    <row r="1" spans="1:9" ht="20.100000000000001" customHeight="1" x14ac:dyDescent="0.2">
      <c r="A1" s="19">
        <v>7</v>
      </c>
      <c r="B1" s="20" t="s">
        <v>14</v>
      </c>
      <c r="C1" s="17" t="s">
        <v>60</v>
      </c>
      <c r="D1" s="10"/>
      <c r="E1" s="10"/>
      <c r="F1" s="6"/>
      <c r="G1" s="6"/>
      <c r="H1" s="6"/>
      <c r="I1" s="6"/>
    </row>
    <row r="2" spans="1:9" ht="20.100000000000001" customHeight="1" thickBot="1" x14ac:dyDescent="0.25">
      <c r="A2" s="19"/>
      <c r="B2" s="21"/>
      <c r="C2" s="18"/>
      <c r="D2" s="11"/>
      <c r="E2" s="11"/>
      <c r="F2" s="6"/>
      <c r="G2" s="6"/>
      <c r="H2" s="6"/>
      <c r="I2" s="6"/>
    </row>
    <row r="3" spans="1:9" ht="20.100000000000001" customHeight="1" thickTop="1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20.100000000000001" customHeight="1" x14ac:dyDescent="0.25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20.100000000000001" customHeight="1" x14ac:dyDescent="0.25">
      <c r="A5" s="25">
        <v>1</v>
      </c>
      <c r="B5" s="5">
        <v>42828</v>
      </c>
      <c r="C5" s="8">
        <v>0.84861111111111109</v>
      </c>
      <c r="D5" s="32">
        <v>1</v>
      </c>
      <c r="E5" s="7" t="str">
        <f>VLOOKUP(D5,Tableau1[],2,FALSE)</f>
        <v>Protvac</v>
      </c>
      <c r="F5" s="7">
        <f>VLOOKUP(D5,Tableau1[],3,FALSE)</f>
        <v>0</v>
      </c>
      <c r="G5" s="7" t="s">
        <v>11</v>
      </c>
      <c r="H5" s="23">
        <v>5</v>
      </c>
      <c r="I5" s="37"/>
    </row>
    <row r="6" spans="1:9" ht="20.100000000000001" customHeight="1" x14ac:dyDescent="0.25">
      <c r="A6" s="29">
        <v>2</v>
      </c>
      <c r="B6" s="33">
        <v>42828</v>
      </c>
      <c r="C6" s="34">
        <v>0.89027777777777795</v>
      </c>
      <c r="D6" s="35">
        <v>2</v>
      </c>
      <c r="E6" s="28" t="str">
        <f>VLOOKUP(D6,Tableau1[],2,FALSE)</f>
        <v>Gloves</v>
      </c>
      <c r="F6" s="28">
        <f>VLOOKUP(D6,Tableau1[],3,FALSE)</f>
        <v>0</v>
      </c>
      <c r="G6" s="28" t="s">
        <v>11</v>
      </c>
      <c r="H6" s="26">
        <v>6</v>
      </c>
      <c r="I6" s="28"/>
    </row>
    <row r="15" spans="1:9" ht="20.100000000000001" customHeight="1" x14ac:dyDescent="0.25">
      <c r="C15" s="8"/>
      <c r="D15" s="8"/>
    </row>
  </sheetData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pane ySplit="3" topLeftCell="A4" activePane="bottomLeft" state="frozen"/>
      <selection pane="bottomLeft" activeCell="A4" sqref="A4:XFD4"/>
    </sheetView>
  </sheetViews>
  <sheetFormatPr baseColWidth="10" defaultColWidth="15.5703125" defaultRowHeight="20.100000000000001" customHeight="1" x14ac:dyDescent="0.25"/>
  <cols>
    <col min="1" max="1" width="14" style="7" customWidth="1"/>
    <col min="2" max="3" width="15.5703125" style="7"/>
    <col min="4" max="4" width="14" style="7" customWidth="1"/>
    <col min="5" max="5" width="40.5703125" style="7" customWidth="1"/>
    <col min="6" max="6" width="15.5703125" style="7"/>
    <col min="7" max="7" width="17.5703125" style="7" customWidth="1"/>
    <col min="8" max="8" width="15.5703125" style="7"/>
    <col min="9" max="9" width="40.5703125" style="7" customWidth="1"/>
    <col min="10" max="16384" width="15.5703125" style="1"/>
  </cols>
  <sheetData>
    <row r="1" spans="1:9" ht="20.100000000000001" customHeight="1" x14ac:dyDescent="0.2">
      <c r="A1" s="19">
        <v>8</v>
      </c>
      <c r="B1" s="20" t="s">
        <v>14</v>
      </c>
      <c r="C1" s="17" t="s">
        <v>61</v>
      </c>
      <c r="D1" s="10"/>
      <c r="E1" s="10"/>
      <c r="F1" s="6"/>
      <c r="G1" s="6"/>
      <c r="H1" s="6"/>
      <c r="I1" s="6"/>
    </row>
    <row r="2" spans="1:9" ht="20.100000000000001" customHeight="1" thickBot="1" x14ac:dyDescent="0.25">
      <c r="A2" s="19"/>
      <c r="B2" s="21"/>
      <c r="C2" s="18"/>
      <c r="D2" s="11"/>
      <c r="E2" s="11"/>
      <c r="F2" s="6"/>
      <c r="G2" s="6"/>
      <c r="H2" s="6"/>
      <c r="I2" s="6"/>
    </row>
    <row r="3" spans="1:9" ht="20.100000000000001" customHeight="1" thickTop="1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20.100000000000001" customHeight="1" x14ac:dyDescent="0.25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20.100000000000001" customHeight="1" x14ac:dyDescent="0.25">
      <c r="A5" s="25">
        <v>1</v>
      </c>
      <c r="B5" s="5">
        <v>42828</v>
      </c>
      <c r="C5" s="8">
        <v>0.84861111111111109</v>
      </c>
      <c r="D5" s="32">
        <v>1</v>
      </c>
      <c r="E5" s="7" t="str">
        <f>VLOOKUP(D5,Tableau1[],2,FALSE)</f>
        <v>Protvac</v>
      </c>
      <c r="F5" s="7">
        <f>VLOOKUP(D5,Tableau1[],3,FALSE)</f>
        <v>0</v>
      </c>
      <c r="G5" s="7" t="s">
        <v>11</v>
      </c>
      <c r="H5" s="23">
        <v>5</v>
      </c>
      <c r="I5" s="37"/>
    </row>
    <row r="6" spans="1:9" ht="20.100000000000001" customHeight="1" x14ac:dyDescent="0.25">
      <c r="A6" s="29">
        <v>2</v>
      </c>
      <c r="B6" s="33">
        <v>42828</v>
      </c>
      <c r="C6" s="34">
        <v>0.89027777777777795</v>
      </c>
      <c r="D6" s="35">
        <v>2</v>
      </c>
      <c r="E6" s="28" t="str">
        <f>VLOOKUP(D6,Tableau1[],2,FALSE)</f>
        <v>Gloves</v>
      </c>
      <c r="F6" s="28">
        <f>VLOOKUP(D6,Tableau1[],3,FALSE)</f>
        <v>0</v>
      </c>
      <c r="G6" s="28" t="s">
        <v>11</v>
      </c>
      <c r="H6" s="26">
        <v>6</v>
      </c>
      <c r="I6" s="28"/>
    </row>
    <row r="15" spans="1:9" ht="20.100000000000001" customHeight="1" x14ac:dyDescent="0.25">
      <c r="C15" s="8"/>
      <c r="D15" s="8"/>
    </row>
  </sheetData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pane ySplit="3" topLeftCell="A4" activePane="bottomLeft" state="frozen"/>
      <selection pane="bottomLeft" activeCell="A4" sqref="A4:XFD4"/>
    </sheetView>
  </sheetViews>
  <sheetFormatPr baseColWidth="10" defaultColWidth="15.5703125" defaultRowHeight="20.100000000000001" customHeight="1" x14ac:dyDescent="0.25"/>
  <cols>
    <col min="1" max="1" width="14" style="7" customWidth="1"/>
    <col min="2" max="3" width="15.5703125" style="7"/>
    <col min="4" max="4" width="14" style="7" customWidth="1"/>
    <col min="5" max="5" width="40.5703125" style="7" customWidth="1"/>
    <col min="6" max="6" width="15.5703125" style="7"/>
    <col min="7" max="7" width="17.5703125" style="7" customWidth="1"/>
    <col min="8" max="8" width="15.5703125" style="7"/>
    <col min="9" max="9" width="40.5703125" style="7" customWidth="1"/>
    <col min="10" max="16384" width="15.5703125" style="1"/>
  </cols>
  <sheetData>
    <row r="1" spans="1:9" ht="20.100000000000001" customHeight="1" x14ac:dyDescent="0.2">
      <c r="A1" s="19">
        <v>9</v>
      </c>
      <c r="B1" s="20" t="s">
        <v>14</v>
      </c>
      <c r="C1" s="17" t="s">
        <v>62</v>
      </c>
      <c r="D1" s="10"/>
      <c r="E1" s="10"/>
      <c r="F1" s="6"/>
      <c r="G1" s="6"/>
      <c r="H1" s="6"/>
      <c r="I1" s="6"/>
    </row>
    <row r="2" spans="1:9" ht="20.100000000000001" customHeight="1" thickBot="1" x14ac:dyDescent="0.25">
      <c r="A2" s="19"/>
      <c r="B2" s="21"/>
      <c r="C2" s="18"/>
      <c r="D2" s="11"/>
      <c r="E2" s="11"/>
      <c r="F2" s="6"/>
      <c r="G2" s="6"/>
      <c r="H2" s="6"/>
      <c r="I2" s="6"/>
    </row>
    <row r="3" spans="1:9" ht="20.100000000000001" customHeight="1" thickTop="1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20.100000000000001" customHeight="1" x14ac:dyDescent="0.25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20.100000000000001" customHeight="1" x14ac:dyDescent="0.25">
      <c r="A5" s="25">
        <v>1</v>
      </c>
      <c r="B5" s="5">
        <v>42828</v>
      </c>
      <c r="C5" s="8">
        <v>0.84861111111111109</v>
      </c>
      <c r="D5" s="32">
        <v>1</v>
      </c>
      <c r="E5" s="7" t="str">
        <f>VLOOKUP(D5,Tableau1[],2,FALSE)</f>
        <v>Protvac</v>
      </c>
      <c r="F5" s="7">
        <f>VLOOKUP(D5,Tableau1[],3,FALSE)</f>
        <v>0</v>
      </c>
      <c r="G5" s="7" t="s">
        <v>11</v>
      </c>
      <c r="H5" s="23">
        <v>5</v>
      </c>
      <c r="I5" s="37"/>
    </row>
    <row r="6" spans="1:9" ht="20.100000000000001" customHeight="1" x14ac:dyDescent="0.25">
      <c r="A6" s="29">
        <v>2</v>
      </c>
      <c r="B6" s="33">
        <v>42828</v>
      </c>
      <c r="C6" s="34">
        <v>0.89027777777777795</v>
      </c>
      <c r="D6" s="35">
        <v>2</v>
      </c>
      <c r="E6" s="28" t="str">
        <f>VLOOKUP(D6,Tableau1[],2,FALSE)</f>
        <v>Gloves</v>
      </c>
      <c r="F6" s="28">
        <f>VLOOKUP(D6,Tableau1[],3,FALSE)</f>
        <v>0</v>
      </c>
      <c r="G6" s="28" t="s">
        <v>11</v>
      </c>
      <c r="H6" s="26">
        <v>6</v>
      </c>
      <c r="I6" s="28"/>
    </row>
    <row r="15" spans="1:9" ht="20.100000000000001" customHeight="1" x14ac:dyDescent="0.25">
      <c r="C15" s="8"/>
      <c r="D15" s="8"/>
    </row>
  </sheetData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pane ySplit="3" topLeftCell="A4" activePane="bottomLeft" state="frozen"/>
      <selection pane="bottomLeft" activeCell="A4" sqref="A4:XFD4"/>
    </sheetView>
  </sheetViews>
  <sheetFormatPr baseColWidth="10" defaultColWidth="15.5703125" defaultRowHeight="20.100000000000001" customHeight="1" x14ac:dyDescent="0.25"/>
  <cols>
    <col min="1" max="1" width="14" style="7" customWidth="1"/>
    <col min="2" max="3" width="15.5703125" style="7"/>
    <col min="4" max="4" width="14" style="7" customWidth="1"/>
    <col min="5" max="5" width="40.5703125" style="7" customWidth="1"/>
    <col min="6" max="6" width="15.5703125" style="7"/>
    <col min="7" max="7" width="17.5703125" style="7" customWidth="1"/>
    <col min="8" max="8" width="15.5703125" style="7"/>
    <col min="9" max="9" width="40.5703125" style="7" customWidth="1"/>
    <col min="10" max="16384" width="15.5703125" style="1"/>
  </cols>
  <sheetData>
    <row r="1" spans="1:9" ht="20.100000000000001" customHeight="1" x14ac:dyDescent="0.2">
      <c r="A1" s="19">
        <v>10</v>
      </c>
      <c r="B1" s="20" t="s">
        <v>14</v>
      </c>
      <c r="C1" s="17" t="s">
        <v>63</v>
      </c>
      <c r="D1" s="10"/>
      <c r="E1" s="10"/>
      <c r="F1" s="6"/>
      <c r="G1" s="6"/>
      <c r="H1" s="6"/>
      <c r="I1" s="6"/>
    </row>
    <row r="2" spans="1:9" ht="20.100000000000001" customHeight="1" thickBot="1" x14ac:dyDescent="0.25">
      <c r="A2" s="19"/>
      <c r="B2" s="21"/>
      <c r="C2" s="18"/>
      <c r="D2" s="11"/>
      <c r="E2" s="11"/>
      <c r="F2" s="6"/>
      <c r="G2" s="6"/>
      <c r="H2" s="6"/>
      <c r="I2" s="6"/>
    </row>
    <row r="3" spans="1:9" ht="20.100000000000001" customHeight="1" thickTop="1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20.100000000000001" customHeight="1" x14ac:dyDescent="0.25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20.100000000000001" customHeight="1" x14ac:dyDescent="0.25">
      <c r="A5" s="25">
        <v>1</v>
      </c>
      <c r="B5" s="5">
        <v>42828</v>
      </c>
      <c r="C5" s="8">
        <v>0.84861111111111109</v>
      </c>
      <c r="D5" s="32">
        <v>1</v>
      </c>
      <c r="E5" s="7" t="str">
        <f>VLOOKUP(D5,Tableau1[],2,FALSE)</f>
        <v>Protvac</v>
      </c>
      <c r="F5" s="7">
        <f>VLOOKUP(D5,Tableau1[],3,FALSE)</f>
        <v>0</v>
      </c>
      <c r="G5" s="7" t="s">
        <v>11</v>
      </c>
      <c r="H5" s="23">
        <v>5</v>
      </c>
      <c r="I5" s="37"/>
    </row>
    <row r="6" spans="1:9" ht="20.100000000000001" customHeight="1" x14ac:dyDescent="0.25">
      <c r="A6" s="29">
        <v>2</v>
      </c>
      <c r="B6" s="33">
        <v>42828</v>
      </c>
      <c r="C6" s="34">
        <v>0.89027777777777795</v>
      </c>
      <c r="D6" s="35">
        <v>2</v>
      </c>
      <c r="E6" s="28" t="str">
        <f>VLOOKUP(D6,Tableau1[],2,FALSE)</f>
        <v>Gloves</v>
      </c>
      <c r="F6" s="28">
        <f>VLOOKUP(D6,Tableau1[],3,FALSE)</f>
        <v>0</v>
      </c>
      <c r="G6" s="28" t="s">
        <v>11</v>
      </c>
      <c r="H6" s="26">
        <v>6</v>
      </c>
      <c r="I6" s="28"/>
    </row>
    <row r="15" spans="1:9" ht="20.100000000000001" customHeight="1" x14ac:dyDescent="0.25">
      <c r="C15" s="8"/>
      <c r="D15" s="8"/>
    </row>
  </sheetData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pane ySplit="3" topLeftCell="A4" activePane="bottomLeft" state="frozen"/>
      <selection pane="bottomLeft" activeCell="C9" sqref="C9"/>
    </sheetView>
  </sheetViews>
  <sheetFormatPr baseColWidth="10" defaultColWidth="15.5703125" defaultRowHeight="20.100000000000001" customHeight="1" x14ac:dyDescent="0.25"/>
  <cols>
    <col min="1" max="1" width="14" style="7" customWidth="1"/>
    <col min="2" max="3" width="15.5703125" style="7"/>
    <col min="4" max="4" width="14" style="7" customWidth="1"/>
    <col min="5" max="5" width="40.5703125" style="7" customWidth="1"/>
    <col min="6" max="6" width="15.5703125" style="7"/>
    <col min="7" max="7" width="17.5703125" style="7" customWidth="1"/>
    <col min="8" max="8" width="15.5703125" style="7"/>
    <col min="9" max="9" width="40.5703125" style="7" customWidth="1"/>
    <col min="10" max="16384" width="15.5703125" style="1"/>
  </cols>
  <sheetData>
    <row r="1" spans="1:9" ht="20.100000000000001" customHeight="1" x14ac:dyDescent="0.2">
      <c r="A1" s="19">
        <v>11</v>
      </c>
      <c r="B1" s="20" t="s">
        <v>14</v>
      </c>
      <c r="C1" s="17" t="s">
        <v>64</v>
      </c>
      <c r="D1" s="10"/>
      <c r="E1" s="10"/>
      <c r="F1" s="6"/>
      <c r="G1" s="6"/>
      <c r="H1" s="6"/>
      <c r="I1" s="6"/>
    </row>
    <row r="2" spans="1:9" ht="20.100000000000001" customHeight="1" thickBot="1" x14ac:dyDescent="0.25">
      <c r="A2" s="19"/>
      <c r="B2" s="21"/>
      <c r="C2" s="18"/>
      <c r="D2" s="11"/>
      <c r="E2" s="11"/>
      <c r="F2" s="6"/>
      <c r="G2" s="6"/>
      <c r="H2" s="6"/>
      <c r="I2" s="6"/>
    </row>
    <row r="3" spans="1:9" ht="20.100000000000001" customHeight="1" thickTop="1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20.100000000000001" customHeight="1" x14ac:dyDescent="0.25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20.100000000000001" customHeight="1" x14ac:dyDescent="0.25">
      <c r="A5" s="25">
        <v>1</v>
      </c>
      <c r="B5" s="5">
        <v>42828</v>
      </c>
      <c r="C5" s="8">
        <v>0.84861111111111109</v>
      </c>
      <c r="D5" s="32">
        <v>1</v>
      </c>
      <c r="E5" s="7" t="str">
        <f>VLOOKUP(D5,Tableau1[],2,FALSE)</f>
        <v>Protvac</v>
      </c>
      <c r="F5" s="7">
        <f>VLOOKUP(D5,Tableau1[],3,FALSE)</f>
        <v>0</v>
      </c>
      <c r="G5" s="7" t="s">
        <v>11</v>
      </c>
      <c r="H5" s="23">
        <v>5</v>
      </c>
      <c r="I5" s="37"/>
    </row>
    <row r="6" spans="1:9" ht="20.100000000000001" customHeight="1" x14ac:dyDescent="0.25">
      <c r="A6" s="29">
        <v>2</v>
      </c>
      <c r="B6" s="33">
        <v>42828</v>
      </c>
      <c r="C6" s="34">
        <v>0.89027777777777795</v>
      </c>
      <c r="D6" s="35">
        <v>2</v>
      </c>
      <c r="E6" s="28" t="str">
        <f>VLOOKUP(D6,Tableau1[],2,FALSE)</f>
        <v>Gloves</v>
      </c>
      <c r="F6" s="28">
        <f>VLOOKUP(D6,Tableau1[],3,FALSE)</f>
        <v>0</v>
      </c>
      <c r="G6" s="28" t="s">
        <v>11</v>
      </c>
      <c r="H6" s="26">
        <v>6</v>
      </c>
      <c r="I6" s="28"/>
    </row>
    <row r="15" spans="1:9" ht="20.100000000000001" customHeight="1" x14ac:dyDescent="0.25">
      <c r="C15" s="8"/>
      <c r="D15" s="8"/>
    </row>
  </sheetData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workbookViewId="0">
      <pane ySplit="3" topLeftCell="A4" activePane="bottomLeft" state="frozen"/>
      <selection pane="bottomLeft" activeCell="B10" sqref="B10"/>
    </sheetView>
  </sheetViews>
  <sheetFormatPr baseColWidth="10" defaultColWidth="15.5703125" defaultRowHeight="20.100000000000001" customHeight="1" x14ac:dyDescent="0.25"/>
  <cols>
    <col min="1" max="1" width="14" style="7" customWidth="1"/>
    <col min="2" max="3" width="15.5703125" style="7"/>
    <col min="4" max="4" width="14" style="7" customWidth="1"/>
    <col min="5" max="5" width="40.5703125" style="7" customWidth="1"/>
    <col min="6" max="6" width="15.5703125" style="7"/>
    <col min="7" max="7" width="17.5703125" style="7" customWidth="1"/>
    <col min="8" max="8" width="15.5703125" style="7"/>
    <col min="9" max="9" width="40.5703125" style="7" customWidth="1"/>
    <col min="10" max="16384" width="15.5703125" style="1"/>
  </cols>
  <sheetData>
    <row r="1" spans="1:9" ht="20.100000000000001" customHeight="1" x14ac:dyDescent="0.2">
      <c r="A1" s="19">
        <v>12</v>
      </c>
      <c r="B1" s="20" t="s">
        <v>14</v>
      </c>
      <c r="C1" s="17" t="s">
        <v>65</v>
      </c>
      <c r="D1" s="10"/>
      <c r="E1" s="10"/>
      <c r="F1" s="6"/>
      <c r="G1" s="6"/>
      <c r="H1" s="6"/>
      <c r="I1" s="6"/>
    </row>
    <row r="2" spans="1:9" ht="20.100000000000001" customHeight="1" thickBot="1" x14ac:dyDescent="0.25">
      <c r="A2" s="19"/>
      <c r="B2" s="21"/>
      <c r="C2" s="18"/>
      <c r="D2" s="11"/>
      <c r="E2" s="11"/>
      <c r="F2" s="6"/>
      <c r="G2" s="6"/>
      <c r="H2" s="6"/>
      <c r="I2" s="6"/>
    </row>
    <row r="3" spans="1:9" ht="20.100000000000001" customHeight="1" thickTop="1" x14ac:dyDescent="0.25">
      <c r="A3" s="6"/>
      <c r="B3" s="6"/>
      <c r="C3" s="6"/>
      <c r="D3" s="6"/>
      <c r="E3" s="6"/>
      <c r="F3" s="6"/>
      <c r="G3" s="6"/>
      <c r="H3" s="6"/>
      <c r="I3" s="6"/>
    </row>
    <row r="4" spans="1:9" ht="20.100000000000001" customHeight="1" x14ac:dyDescent="0.25">
      <c r="A4" s="3" t="s">
        <v>1</v>
      </c>
      <c r="B4" s="3" t="s">
        <v>2</v>
      </c>
      <c r="C4" s="3" t="s">
        <v>3</v>
      </c>
      <c r="D4" s="3" t="s">
        <v>59</v>
      </c>
      <c r="E4" s="3" t="s">
        <v>12</v>
      </c>
      <c r="F4" s="3" t="s">
        <v>9</v>
      </c>
      <c r="G4" s="3" t="s">
        <v>4</v>
      </c>
      <c r="H4" s="3" t="s">
        <v>5</v>
      </c>
      <c r="I4" s="3" t="s">
        <v>8</v>
      </c>
    </row>
    <row r="5" spans="1:9" ht="20.100000000000001" customHeight="1" x14ac:dyDescent="0.25">
      <c r="A5" s="25">
        <v>1</v>
      </c>
      <c r="B5" s="5">
        <v>42828</v>
      </c>
      <c r="C5" s="8">
        <v>0.84861111111111109</v>
      </c>
      <c r="D5" s="32">
        <v>1</v>
      </c>
      <c r="E5" s="7" t="str">
        <f>VLOOKUP(D5,Tableau1[],2,FALSE)</f>
        <v>Protvac</v>
      </c>
      <c r="F5" s="7">
        <f>VLOOKUP(D5,Tableau1[],3,FALSE)</f>
        <v>0</v>
      </c>
      <c r="G5" s="7" t="s">
        <v>11</v>
      </c>
      <c r="H5" s="23">
        <v>5</v>
      </c>
      <c r="I5" s="37"/>
    </row>
    <row r="6" spans="1:9" ht="20.100000000000001" customHeight="1" x14ac:dyDescent="0.25">
      <c r="A6" s="29">
        <v>2</v>
      </c>
      <c r="B6" s="33">
        <v>42828</v>
      </c>
      <c r="C6" s="34">
        <v>0.89027777777777795</v>
      </c>
      <c r="D6" s="35">
        <v>2</v>
      </c>
      <c r="E6" s="28" t="str">
        <f>VLOOKUP(D6,Tableau1[],2,FALSE)</f>
        <v>Gloves</v>
      </c>
      <c r="F6" s="28">
        <f>VLOOKUP(D6,Tableau1[],3,FALSE)</f>
        <v>0</v>
      </c>
      <c r="G6" s="28" t="s">
        <v>11</v>
      </c>
      <c r="H6" s="26">
        <v>6</v>
      </c>
      <c r="I6" s="28"/>
    </row>
    <row r="15" spans="1:9" ht="20.100000000000001" customHeight="1" x14ac:dyDescent="0.25">
      <c r="C15" s="8"/>
      <c r="D15" s="8"/>
    </row>
  </sheetData>
  <mergeCells count="3">
    <mergeCell ref="B1:B2"/>
    <mergeCell ref="C1:C2"/>
    <mergeCell ref="A1:A2"/>
  </mergeCells>
  <pageMargins left="0.39370078740157483" right="0.39370078740157483" top="0.39370078740157483" bottom="0.39370078740157483" header="0.39370078740157483" footer="0.39370078740157483"/>
  <pageSetup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المخزن</vt:lpstr>
      <vt:lpstr>الوارد</vt:lpstr>
      <vt:lpstr>يناير</vt:lpstr>
      <vt:lpstr>فبراير</vt:lpstr>
      <vt:lpstr>مارس</vt:lpstr>
      <vt:lpstr>ابريل</vt:lpstr>
      <vt:lpstr>مايو</vt:lpstr>
      <vt:lpstr>يونيو</vt:lpstr>
      <vt:lpstr>يوليو</vt:lpstr>
      <vt:lpstr>اغسطس</vt:lpstr>
      <vt:lpstr>سبتمبر</vt:lpstr>
      <vt:lpstr>اكتوبر</vt:lpstr>
      <vt:lpstr>نوفمبر</vt:lpstr>
      <vt:lpstr>ديسمبر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2017-04-13T14:18:42Z</dcterms:modified>
</cp:coreProperties>
</file>