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.keshk\Desktop\"/>
    </mc:Choice>
  </mc:AlternateContent>
  <bookViews>
    <workbookView xWindow="0" yWindow="0" windowWidth="23016" windowHeight="9348"/>
  </bookViews>
  <sheets>
    <sheet name="PV" sheetId="1" r:id="rId1"/>
  </sheets>
  <externalReferences>
    <externalReference r:id="rId2"/>
  </externalReferences>
  <definedNames>
    <definedName name="_Order1" hidden="1">0</definedName>
    <definedName name="COGS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Gross_Profit">#REF!</definedName>
    <definedName name="IntroPrintArea" hidden="1">#REF!</definedName>
    <definedName name="Inventory_Avai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Net_Income">#REF!</definedName>
    <definedName name="Net_Sales">#REF!</definedName>
    <definedName name="Op_Income">#REF!</definedName>
    <definedName name="Operating_Income">#REF!</definedName>
    <definedName name="Other_Income">#REF!</definedName>
    <definedName name="TemplatePrintArea">#REF!</definedName>
    <definedName name="Total_Expense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 l="1"/>
  <c r="D2" i="1"/>
  <c r="D26" i="1" s="1"/>
  <c r="D14" i="1" l="1"/>
  <c r="D22" i="1"/>
  <c r="D11" i="1"/>
  <c r="D15" i="1"/>
  <c r="D19" i="1"/>
  <c r="D23" i="1"/>
  <c r="D27" i="1"/>
  <c r="D12" i="1"/>
  <c r="D16" i="1"/>
  <c r="D20" i="1"/>
  <c r="D24" i="1"/>
  <c r="D28" i="1"/>
  <c r="D13" i="1"/>
  <c r="D17" i="1"/>
  <c r="D21" i="1"/>
  <c r="D25" i="1"/>
  <c r="D29" i="1"/>
  <c r="D18" i="1"/>
</calcChain>
</file>

<file path=xl/sharedStrings.xml><?xml version="1.0" encoding="utf-8"?>
<sst xmlns="http://schemas.openxmlformats.org/spreadsheetml/2006/main" count="28" uniqueCount="5">
  <si>
    <t>Bank name</t>
  </si>
  <si>
    <t>Maturity date</t>
  </si>
  <si>
    <t>Amount</t>
  </si>
  <si>
    <t>Audi bank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</si>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</sst>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0" fontId="0" fillId="0" borderId="0" xfId="0" applyNumberFormat="1"/>
    <xf numFmtId="164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4" fontId="0" fillId="2" borderId="0" xfId="0" applyNumberFormat="1" applyFill="1" applyAlignment="1">
      <alignment horizontal="left"/>
    </xf>
    <xf numFmtId="40" fontId="0" fillId="0" borderId="0" xfId="0" applyNumberFormat="1"/>
    <xf numFmtId="4" fontId="0" fillId="3" borderId="0" xfId="0" applyNumberFormat="1" applyFill="1" applyAlignment="1">
      <alignment horizontal="left"/>
    </xf>
    <xf numFmtId="0" fontId="1" fillId="0" borderId="0" xfId="0" applyFont="1" applyAlignment="1">
      <alignment horizontal="center"/>
    </xf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ork/Enmaa/31.12.2016/K%20FA/Enmaa%20FA%2031-12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 sheet"/>
      <sheetName val="FA Schedule"/>
      <sheetName val="PV"/>
      <sheetName val="سجل 2016 "/>
      <sheetName val="ايضاحات الاصول الثابتة"/>
      <sheetName val="الاثاث"/>
      <sheetName val="اجهزة الكمبيوتر"/>
      <sheetName val="اجهزة كهربائية"/>
      <sheetName val="تجهيزات و ديكورات"/>
      <sheetName val="خط الحريق"/>
      <sheetName val="مبانى و انشاءات"/>
      <sheetName val="سيارات"/>
      <sheetName val="بيان الاصول المهلكة دفتري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0"/>
  <sheetViews>
    <sheetView tabSelected="1" workbookViewId="0">
      <selection activeCell="C17" sqref="C17"/>
    </sheetView>
  </sheetViews>
  <sheetFormatPr defaultRowHeight="14.4" x14ac:dyDescent="0.3"/>
  <cols>
    <col min="1" max="1" width="10" bestFit="1" customWidth="1"/>
    <col min="2" max="2" width="12.109375" bestFit="1" customWidth="1"/>
    <col min="3" max="3" width="12.44140625" bestFit="1" customWidth="1"/>
    <col min="4" max="4" width="13.109375" bestFit="1" customWidth="1"/>
  </cols>
  <sheetData>
    <row r="2" spans="1:4" x14ac:dyDescent="0.3">
      <c r="C2" s="1">
        <v>0.1575</v>
      </c>
      <c r="D2" s="1">
        <f>C2/4</f>
        <v>3.9375E-2</v>
      </c>
    </row>
    <row r="5" spans="1:4" x14ac:dyDescent="0.3">
      <c r="A5" t="s">
        <v>0</v>
      </c>
      <c r="B5" t="s">
        <v>1</v>
      </c>
      <c r="C5" t="s">
        <v>2</v>
      </c>
    </row>
    <row r="6" spans="1:4" x14ac:dyDescent="0.3">
      <c r="A6" t="s">
        <v>3</v>
      </c>
      <c r="B6" s="2">
        <v>42644</v>
      </c>
      <c r="C6" s="3">
        <v>1060325.73</v>
      </c>
      <c r="D6">
        <v>1</v>
      </c>
    </row>
    <row r="7" spans="1:4" x14ac:dyDescent="0.3">
      <c r="A7" t="s">
        <v>3</v>
      </c>
      <c r="B7" s="2">
        <v>42736</v>
      </c>
      <c r="C7" s="3">
        <v>1060325.73</v>
      </c>
      <c r="D7">
        <v>1</v>
      </c>
    </row>
    <row r="8" spans="1:4" x14ac:dyDescent="0.3">
      <c r="A8" t="s">
        <v>3</v>
      </c>
      <c r="B8" s="2">
        <v>42826</v>
      </c>
      <c r="C8" s="3">
        <v>1060325.73</v>
      </c>
      <c r="D8">
        <v>1</v>
      </c>
    </row>
    <row r="9" spans="1:4" x14ac:dyDescent="0.3">
      <c r="A9" t="s">
        <v>3</v>
      </c>
      <c r="B9" s="2">
        <v>42917</v>
      </c>
      <c r="C9" s="3">
        <v>1060325.73</v>
      </c>
      <c r="D9">
        <v>1</v>
      </c>
    </row>
    <row r="10" spans="1:4" x14ac:dyDescent="0.3">
      <c r="A10" t="s">
        <v>3</v>
      </c>
      <c r="B10" s="2">
        <v>43009</v>
      </c>
      <c r="C10" s="3">
        <v>1060325.73</v>
      </c>
      <c r="D10">
        <v>1</v>
      </c>
    </row>
    <row r="11" spans="1:4" x14ac:dyDescent="0.3">
      <c r="A11" t="s">
        <v>3</v>
      </c>
      <c r="B11" s="2">
        <v>43101</v>
      </c>
      <c r="C11" s="4">
        <v>1060325.73</v>
      </c>
      <c r="D11" s="5">
        <f>PV($D$2,15,-C11,0)</f>
        <v>11840801.13562751</v>
      </c>
    </row>
    <row r="12" spans="1:4" x14ac:dyDescent="0.3">
      <c r="A12" t="s">
        <v>3</v>
      </c>
      <c r="B12" s="2">
        <v>43191</v>
      </c>
      <c r="C12" s="4">
        <v>1060325.73</v>
      </c>
      <c r="D12" s="5">
        <f t="shared" ref="D12:D25" si="0">PV($D$2,15,-C12,0)</f>
        <v>11840801.13562751</v>
      </c>
    </row>
    <row r="13" spans="1:4" x14ac:dyDescent="0.3">
      <c r="A13" t="s">
        <v>3</v>
      </c>
      <c r="B13" s="2">
        <v>43282</v>
      </c>
      <c r="C13" s="4">
        <v>1060325.73</v>
      </c>
      <c r="D13" s="5">
        <f t="shared" si="0"/>
        <v>11840801.13562751</v>
      </c>
    </row>
    <row r="14" spans="1:4" x14ac:dyDescent="0.3">
      <c r="A14" t="s">
        <v>3</v>
      </c>
      <c r="B14" s="2">
        <v>43374</v>
      </c>
      <c r="C14" s="4">
        <v>1060325.73</v>
      </c>
      <c r="D14" s="5">
        <f t="shared" si="0"/>
        <v>11840801.13562751</v>
      </c>
    </row>
    <row r="15" spans="1:4" x14ac:dyDescent="0.3">
      <c r="A15" t="s">
        <v>3</v>
      </c>
      <c r="B15" s="2">
        <v>43466</v>
      </c>
      <c r="C15" s="4">
        <v>1060325.73</v>
      </c>
      <c r="D15" s="5">
        <f t="shared" si="0"/>
        <v>11840801.13562751</v>
      </c>
    </row>
    <row r="16" spans="1:4" x14ac:dyDescent="0.3">
      <c r="A16" t="s">
        <v>3</v>
      </c>
      <c r="B16" s="2">
        <v>43556</v>
      </c>
      <c r="C16" s="4">
        <v>1060325.73</v>
      </c>
      <c r="D16" s="5">
        <f t="shared" si="0"/>
        <v>11840801.13562751</v>
      </c>
    </row>
    <row r="17" spans="1:4" x14ac:dyDescent="0.3">
      <c r="A17" t="s">
        <v>3</v>
      </c>
      <c r="B17" s="2">
        <v>43647</v>
      </c>
      <c r="C17" s="4">
        <v>1060325.73</v>
      </c>
      <c r="D17" s="5">
        <f t="shared" si="0"/>
        <v>11840801.13562751</v>
      </c>
    </row>
    <row r="18" spans="1:4" x14ac:dyDescent="0.3">
      <c r="A18" t="s">
        <v>3</v>
      </c>
      <c r="B18" s="2">
        <v>43739</v>
      </c>
      <c r="C18" s="4">
        <v>1060325.73</v>
      </c>
      <c r="D18" s="5">
        <f t="shared" si="0"/>
        <v>11840801.13562751</v>
      </c>
    </row>
    <row r="19" spans="1:4" x14ac:dyDescent="0.3">
      <c r="A19" t="s">
        <v>3</v>
      </c>
      <c r="B19" s="2">
        <v>43831</v>
      </c>
      <c r="C19" s="4">
        <v>1060325.73</v>
      </c>
      <c r="D19" s="5">
        <f t="shared" si="0"/>
        <v>11840801.13562751</v>
      </c>
    </row>
    <row r="20" spans="1:4" x14ac:dyDescent="0.3">
      <c r="A20" t="s">
        <v>3</v>
      </c>
      <c r="B20" s="2">
        <v>43922</v>
      </c>
      <c r="C20" s="4">
        <v>1060325.73</v>
      </c>
      <c r="D20" s="5">
        <f t="shared" si="0"/>
        <v>11840801.13562751</v>
      </c>
    </row>
    <row r="21" spans="1:4" x14ac:dyDescent="0.3">
      <c r="A21" t="s">
        <v>3</v>
      </c>
      <c r="B21" s="2">
        <v>44013</v>
      </c>
      <c r="C21" s="4">
        <v>1060325.73</v>
      </c>
      <c r="D21" s="5">
        <f t="shared" si="0"/>
        <v>11840801.13562751</v>
      </c>
    </row>
    <row r="22" spans="1:4" x14ac:dyDescent="0.3">
      <c r="A22" t="s">
        <v>3</v>
      </c>
      <c r="B22" s="2">
        <v>44105</v>
      </c>
      <c r="C22" s="4">
        <v>1060325.73</v>
      </c>
      <c r="D22" s="5">
        <f t="shared" si="0"/>
        <v>11840801.13562751</v>
      </c>
    </row>
    <row r="23" spans="1:4" x14ac:dyDescent="0.3">
      <c r="A23" t="s">
        <v>3</v>
      </c>
      <c r="B23" s="2">
        <v>80721</v>
      </c>
      <c r="C23" s="4">
        <v>1060325.73</v>
      </c>
      <c r="D23" s="5">
        <f t="shared" si="0"/>
        <v>11840801.13562751</v>
      </c>
    </row>
    <row r="24" spans="1:4" x14ac:dyDescent="0.3">
      <c r="A24" t="s">
        <v>3</v>
      </c>
      <c r="B24" s="2">
        <v>80811</v>
      </c>
      <c r="C24" s="4">
        <v>1060325.73</v>
      </c>
      <c r="D24" s="5">
        <f t="shared" si="0"/>
        <v>11840801.13562751</v>
      </c>
    </row>
    <row r="25" spans="1:4" x14ac:dyDescent="0.3">
      <c r="A25" t="s">
        <v>3</v>
      </c>
      <c r="B25" s="2">
        <v>80902</v>
      </c>
      <c r="C25" s="4">
        <v>1060325.73</v>
      </c>
      <c r="D25" s="5">
        <f t="shared" si="0"/>
        <v>11840801.13562751</v>
      </c>
    </row>
    <row r="26" spans="1:4" x14ac:dyDescent="0.3">
      <c r="A26" t="s">
        <v>3</v>
      </c>
      <c r="B26" s="2">
        <v>80994</v>
      </c>
      <c r="C26" s="6">
        <v>530162.86</v>
      </c>
      <c r="D26" s="5">
        <f>PV($D$2,4,-C26,0)</f>
        <v>1927273.6154803731</v>
      </c>
    </row>
    <row r="27" spans="1:4" x14ac:dyDescent="0.3">
      <c r="A27" t="s">
        <v>3</v>
      </c>
      <c r="B27" s="2">
        <v>117610</v>
      </c>
      <c r="C27" s="6">
        <v>530162.86</v>
      </c>
      <c r="D27" s="5">
        <f t="shared" ref="D27:D29" si="1">PV($D$2,4,-C27,0)</f>
        <v>1927273.6154803731</v>
      </c>
    </row>
    <row r="28" spans="1:4" x14ac:dyDescent="0.3">
      <c r="A28" t="s">
        <v>3</v>
      </c>
      <c r="B28" s="2">
        <v>117700</v>
      </c>
      <c r="C28" s="6">
        <v>530162.86</v>
      </c>
      <c r="D28" s="5">
        <f t="shared" si="1"/>
        <v>1927273.6154803731</v>
      </c>
    </row>
    <row r="29" spans="1:4" x14ac:dyDescent="0.3">
      <c r="A29" t="s">
        <v>3</v>
      </c>
      <c r="B29" s="2">
        <v>117791</v>
      </c>
      <c r="C29" s="6">
        <v>530162.86</v>
      </c>
      <c r="D29" s="5">
        <f t="shared" si="1"/>
        <v>1927273.6154803731</v>
      </c>
    </row>
    <row r="30" spans="1:4" x14ac:dyDescent="0.3">
      <c r="A30" s="7" t="s">
        <v>4</v>
      </c>
      <c r="B30" s="7"/>
      <c r="C30" s="8">
        <f>SUM(C6:C29)</f>
        <v>23327166.040000003</v>
      </c>
    </row>
  </sheetData>
  <mergeCells count="1">
    <mergeCell ref="A30:B30"/>
  </mergeCells>
  <pageMargins left="0.7" right="0.7" top="0.75" bottom="0.75" header="0.3" footer="0.3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11029</vt:lpwstr>
  </property>
  <property fmtid="{D5CDD505-2E9C-101B-9397-08002B2CF9AE}" pid="4" name="OptimizationTime">
    <vt:lpwstr>20170415_0214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PV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Keshk</dc:creator>
  <cp:lastModifiedBy>Ahmed Keshk</cp:lastModifiedBy>
  <dcterms:created xsi:type="dcterms:W3CDTF">2017-04-15T00:12:54Z</dcterms:created>
  <dcterms:modified xsi:type="dcterms:W3CDTF">2017-04-15T00:13:17Z</dcterms:modified>
</cp:coreProperties>
</file>