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K6" i="1"/>
  <c r="J6"/>
  <c r="K5"/>
  <c r="J5"/>
  <c r="K4"/>
  <c r="J4"/>
  <c r="K3"/>
  <c r="J3"/>
  <c r="I6"/>
  <c r="I5"/>
  <c r="I4"/>
  <c r="I3"/>
  <c r="G6"/>
  <c r="G5"/>
  <c r="G4"/>
  <c r="G3"/>
  <c r="H6"/>
  <c r="H5"/>
  <c r="H4"/>
  <c r="H3"/>
  <c r="F6"/>
  <c r="F5"/>
  <c r="F4"/>
  <c r="F3"/>
</calcChain>
</file>

<file path=xl/sharedStrings.xml><?xml version="1.0" encoding="utf-8"?>
<sst xmlns="http://schemas.openxmlformats.org/spreadsheetml/2006/main" count="30" uniqueCount="24">
  <si>
    <t>النوع</t>
  </si>
  <si>
    <t>تكساس</t>
  </si>
  <si>
    <t>دبي</t>
  </si>
  <si>
    <t>عربي خفيف</t>
  </si>
  <si>
    <t>عمان</t>
  </si>
  <si>
    <t>حجدم انتاج البرميل</t>
  </si>
  <si>
    <t>سعر البرميل</t>
  </si>
  <si>
    <t>اجمالي السعر</t>
  </si>
  <si>
    <t>تكاليف الشحن</t>
  </si>
  <si>
    <t>عائد الشركة</t>
  </si>
  <si>
    <t>تكاليف عامة</t>
  </si>
  <si>
    <t>اجمالي صافي البيع</t>
  </si>
  <si>
    <t>صافي البيع للبرميل</t>
  </si>
  <si>
    <t>اذا كان نوع النفط تكساس فان عائد الشركة 15% من اجمالي السعر</t>
  </si>
  <si>
    <t>اذا كان نوع النفط دبي فان عائد الشركة 12% من اجمالي السعر</t>
  </si>
  <si>
    <t>اذا كان نوع النفط عمان فان عائد الشركة 10% من اجمالي السعر</t>
  </si>
  <si>
    <t>اذا كان نوع النفط عربي خفيف فان عائد الشركة 8% من اجمالي السعر</t>
  </si>
  <si>
    <t>ايجاد عائد الشركة :</t>
  </si>
  <si>
    <t>تكاليف الشحن =25% من اجمالي السعر</t>
  </si>
  <si>
    <t>تكاليف عامة = 10% من اجمالي السعر</t>
  </si>
  <si>
    <t>اجمالي السعر ( حجم انتاج البرميل× سعر البرميل بالدولار )</t>
  </si>
  <si>
    <t>صافي البيع الاجمالي ( عائد الشركة + تكاليف عامة + تكاليف الشحن )</t>
  </si>
  <si>
    <t>صافي البيع للبرميل ( اجمالي صافي البيع ÷ حجم انتاج البرميل )</t>
  </si>
  <si>
    <t xml:space="preserve">ارسم مخطط عامودي يبين العلاقة بين ( الصنف وصافي البيع للبرميل )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</si>
</sst>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3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1" xfId="0" applyFill="1" applyBorder="1"/>
    <xf numFmtId="0" fontId="2" fillId="4" borderId="6" xfId="0" applyFont="1" applyFill="1" applyBorder="1"/>
    <xf numFmtId="0" fontId="2" fillId="4" borderId="8" xfId="0" applyFont="1" applyFill="1" applyBorder="1"/>
    <xf numFmtId="4" fontId="2" fillId="4" borderId="5" xfId="0" applyNumberFormat="1" applyFont="1" applyFill="1" applyBorder="1"/>
    <xf numFmtId="4" fontId="2" fillId="4" borderId="7" xfId="0" applyNumberFormat="1" applyFont="1" applyFill="1" applyBorder="1"/>
    <xf numFmtId="0" fontId="1" fillId="0" borderId="0" xfId="0" applyFont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Sheet1!$O$3</c:f>
              <c:strCache>
                <c:ptCount val="1"/>
                <c:pt idx="0">
                  <c:v>صافي البيع للبرميل</c:v>
                </c:pt>
              </c:strCache>
            </c:strRef>
          </c:tx>
          <c:cat>
            <c:strRef>
              <c:f>Sheet1!$N$4:$N$7</c:f>
              <c:strCache>
                <c:ptCount val="4"/>
                <c:pt idx="0">
                  <c:v>تكساس</c:v>
                </c:pt>
                <c:pt idx="1">
                  <c:v>دبي</c:v>
                </c:pt>
                <c:pt idx="2">
                  <c:v>عمان</c:v>
                </c:pt>
                <c:pt idx="3">
                  <c:v>عربي خفيف</c:v>
                </c:pt>
              </c:strCache>
            </c:strRef>
          </c:cat>
          <c:val>
            <c:numRef>
              <c:f>Sheet1!$O$4:$O$7</c:f>
              <c:numCache>
                <c:formatCode>General</c:formatCode>
                <c:ptCount val="4"/>
                <c:pt idx="0">
                  <c:v>50.505000000000003</c:v>
                </c:pt>
                <c:pt idx="1">
                  <c:v>47.4465</c:v>
                </c:pt>
                <c:pt idx="2">
                  <c:v>45.954000000000001</c:v>
                </c:pt>
                <c:pt idx="3">
                  <c:v>42.419499999999999</c:v>
                </c:pt>
              </c:numCache>
            </c:numRef>
          </c:val>
        </c:ser>
        <c:axId val="71379200"/>
        <c:axId val="71385088"/>
      </c:barChart>
      <c:catAx>
        <c:axId val="71379200"/>
        <c:scaling>
          <c:orientation val="minMax"/>
        </c:scaling>
        <c:axPos val="b"/>
        <c:tickLblPos val="nextTo"/>
        <c:crossAx val="71385088"/>
        <c:crosses val="autoZero"/>
        <c:auto val="1"/>
        <c:lblAlgn val="ctr"/>
        <c:lblOffset val="100"/>
      </c:catAx>
      <c:valAx>
        <c:axId val="71385088"/>
        <c:scaling>
          <c:orientation val="minMax"/>
        </c:scaling>
        <c:axPos val="l"/>
        <c:majorGridlines/>
        <c:numFmt formatCode="General" sourceLinked="1"/>
        <c:tickLblPos val="nextTo"/>
        <c:crossAx val="7137920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657225</xdr:colOff>
      <xdr:row>8</xdr:row>
      <xdr:rowOff>152400</xdr:rowOff>
    </xdr:from>
    <xdr:to>
      <xdr:col>15</xdr:col>
      <xdr:colOff>542925</xdr:colOff>
      <xdr:row>23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O20"/>
  <sheetViews>
    <sheetView rightToLeft="1" tabSelected="1" workbookViewId="0">
      <selection activeCell="J27" sqref="J27"/>
    </sheetView>
  </sheetViews>
  <sheetFormatPr defaultRowHeight="15"/>
  <cols>
    <col min="3" max="3" width="9.5703125" bestFit="1" customWidth="1"/>
    <col min="4" max="4" width="14.140625" bestFit="1" customWidth="1"/>
    <col min="5" max="5" width="9.5703125" bestFit="1" customWidth="1"/>
    <col min="6" max="6" width="10" bestFit="1" customWidth="1"/>
    <col min="7" max="7" width="10.42578125" bestFit="1" customWidth="1"/>
    <col min="9" max="9" width="9.42578125" bestFit="1" customWidth="1"/>
    <col min="10" max="10" width="14" bestFit="1" customWidth="1"/>
    <col min="11" max="11" width="14.42578125" bestFit="1" customWidth="1"/>
    <col min="15" max="15" width="14.42578125" bestFit="1" customWidth="1"/>
  </cols>
  <sheetData>
    <row r="1" spans="3:15" ht="15.75" thickBot="1"/>
    <row r="2" spans="3:15" ht="15.75" thickBot="1">
      <c r="C2" s="2" t="s">
        <v>0</v>
      </c>
      <c r="D2" s="1" t="s">
        <v>5</v>
      </c>
      <c r="E2" s="10" t="s">
        <v>6</v>
      </c>
      <c r="F2" s="10" t="s">
        <v>7</v>
      </c>
      <c r="G2" s="10" t="s">
        <v>8</v>
      </c>
      <c r="H2" s="10" t="s">
        <v>9</v>
      </c>
      <c r="I2" s="10" t="s">
        <v>10</v>
      </c>
      <c r="J2" s="10" t="s">
        <v>11</v>
      </c>
      <c r="K2" s="10" t="s">
        <v>12</v>
      </c>
    </row>
    <row r="3" spans="3:15" ht="15.75" thickBot="1">
      <c r="C3" s="4" t="s">
        <v>1</v>
      </c>
      <c r="D3" s="7">
        <v>6000000</v>
      </c>
      <c r="E3" s="5">
        <v>101.01</v>
      </c>
      <c r="F3" s="5">
        <f>+E3*D3</f>
        <v>606060000</v>
      </c>
      <c r="G3" s="5">
        <f>+F3*0.25</f>
        <v>151515000</v>
      </c>
      <c r="H3" s="5">
        <f>+F3*15%</f>
        <v>90909000</v>
      </c>
      <c r="I3" s="5">
        <f>+F3*0.1</f>
        <v>60606000</v>
      </c>
      <c r="J3" s="5">
        <f>+H3+I3+G3</f>
        <v>303030000</v>
      </c>
      <c r="K3" s="5">
        <f>+J3/D3</f>
        <v>50.505000000000003</v>
      </c>
      <c r="N3" s="2" t="s">
        <v>0</v>
      </c>
      <c r="O3" s="10" t="s">
        <v>12</v>
      </c>
    </row>
    <row r="4" spans="3:15" ht="15.75" thickBot="1">
      <c r="C4" s="4" t="s">
        <v>2</v>
      </c>
      <c r="D4" s="8">
        <v>7500000</v>
      </c>
      <c r="E4" s="6">
        <v>100.95</v>
      </c>
      <c r="F4" s="6">
        <f t="shared" ref="F4:F6" si="0">+E4*D4</f>
        <v>757125000</v>
      </c>
      <c r="G4" s="6">
        <f t="shared" ref="G4:G6" si="1">+F4*0.25</f>
        <v>189281250</v>
      </c>
      <c r="H4" s="6">
        <f>+F4*12%</f>
        <v>90855000</v>
      </c>
      <c r="I4" s="6">
        <f t="shared" ref="I4:I6" si="2">+F4*0.1</f>
        <v>75712500</v>
      </c>
      <c r="J4" s="6">
        <f t="shared" ref="J4:J6" si="3">+H4+I4+G4</f>
        <v>355848750</v>
      </c>
      <c r="K4" s="6">
        <f t="shared" ref="K4:K6" si="4">+J4/D4</f>
        <v>47.4465</v>
      </c>
      <c r="N4" s="4" t="s">
        <v>1</v>
      </c>
      <c r="O4" s="5">
        <v>50.505000000000003</v>
      </c>
    </row>
    <row r="5" spans="3:15" ht="15.75" thickBot="1">
      <c r="C5" s="4" t="s">
        <v>4</v>
      </c>
      <c r="D5" s="8">
        <v>8000000</v>
      </c>
      <c r="E5" s="6">
        <v>102.12</v>
      </c>
      <c r="F5" s="6">
        <f t="shared" si="0"/>
        <v>816960000</v>
      </c>
      <c r="G5" s="6">
        <f t="shared" si="1"/>
        <v>204240000</v>
      </c>
      <c r="H5" s="6">
        <f>+F5*10%</f>
        <v>81696000</v>
      </c>
      <c r="I5" s="6">
        <f t="shared" si="2"/>
        <v>81696000</v>
      </c>
      <c r="J5" s="6">
        <f t="shared" si="3"/>
        <v>367632000</v>
      </c>
      <c r="K5" s="6">
        <f t="shared" si="4"/>
        <v>45.954000000000001</v>
      </c>
      <c r="N5" s="4" t="s">
        <v>2</v>
      </c>
      <c r="O5" s="6">
        <v>47.4465</v>
      </c>
    </row>
    <row r="6" spans="3:15" ht="15.75" thickBot="1">
      <c r="C6" s="3" t="s">
        <v>3</v>
      </c>
      <c r="D6" s="8">
        <v>9000000</v>
      </c>
      <c r="E6" s="6">
        <v>98.65</v>
      </c>
      <c r="F6" s="6">
        <f t="shared" si="0"/>
        <v>887850000</v>
      </c>
      <c r="G6" s="6">
        <f t="shared" si="1"/>
        <v>221962500</v>
      </c>
      <c r="H6" s="6">
        <f>+F6*8%</f>
        <v>71028000</v>
      </c>
      <c r="I6" s="6">
        <f t="shared" si="2"/>
        <v>88785000</v>
      </c>
      <c r="J6" s="6">
        <f t="shared" si="3"/>
        <v>381775500</v>
      </c>
      <c r="K6" s="6">
        <f t="shared" si="4"/>
        <v>42.419499999999999</v>
      </c>
      <c r="N6" s="4" t="s">
        <v>4</v>
      </c>
      <c r="O6" s="6">
        <v>45.954000000000001</v>
      </c>
    </row>
    <row r="7" spans="3:15" ht="15.75" thickBot="1">
      <c r="N7" s="3" t="s">
        <v>3</v>
      </c>
      <c r="O7" s="6">
        <v>42.419499999999999</v>
      </c>
    </row>
    <row r="9" spans="3:15">
      <c r="D9" s="9" t="s">
        <v>17</v>
      </c>
    </row>
    <row r="10" spans="3:15">
      <c r="D10" s="9" t="s">
        <v>13</v>
      </c>
    </row>
    <row r="11" spans="3:15">
      <c r="D11" t="s">
        <v>14</v>
      </c>
    </row>
    <row r="12" spans="3:15">
      <c r="D12" s="9" t="s">
        <v>15</v>
      </c>
    </row>
    <row r="13" spans="3:15">
      <c r="D13" t="s">
        <v>16</v>
      </c>
    </row>
    <row r="15" spans="3:15">
      <c r="D15" s="9" t="s">
        <v>18</v>
      </c>
    </row>
    <row r="16" spans="3:15">
      <c r="D16" t="s">
        <v>19</v>
      </c>
    </row>
    <row r="17" spans="4:4">
      <c r="D17" s="9" t="s">
        <v>20</v>
      </c>
    </row>
    <row r="18" spans="4:4">
      <c r="D18" t="s">
        <v>21</v>
      </c>
    </row>
    <row r="19" spans="4:4">
      <c r="D19" s="9" t="s">
        <v>22</v>
      </c>
    </row>
    <row r="20" spans="4:4">
      <c r="D20" t="s">
        <v>23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2017-04-25T11:15:05Z</dcterms:modified>
</cp:coreProperties>
</file>