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رئيسية" sheetId="4" r:id="rId1"/>
    <sheet name="1-4-2107" sheetId="1" r:id="rId2"/>
    <sheet name="2-4-2107" sheetId="2" r:id="rId3"/>
    <sheet name="3-4-2107" sheetId="3" r:id="rId4"/>
  </sheets>
  <calcPr calcId="152511"/>
</workbook>
</file>

<file path=xl/calcChain.xml><?xml version="1.0" encoding="utf-8"?>
<calcChain xmlns="http://schemas.openxmlformats.org/spreadsheetml/2006/main">
  <c r="F22" i="4" l="1"/>
  <c r="E22" i="4"/>
  <c r="G22" i="4"/>
  <c r="D22" i="4"/>
  <c r="C22" i="4"/>
  <c r="B22" i="4"/>
  <c r="G18" i="4"/>
  <c r="F18" i="4"/>
  <c r="E18" i="4"/>
  <c r="D18" i="4"/>
  <c r="C18" i="4"/>
  <c r="B18" i="4"/>
  <c r="G17" i="4"/>
  <c r="F17" i="4"/>
  <c r="E17" i="4"/>
  <c r="D17" i="4"/>
  <c r="C17" i="4"/>
  <c r="G16" i="4"/>
  <c r="F16" i="4"/>
  <c r="E16" i="4"/>
  <c r="D16" i="4"/>
  <c r="C16" i="4"/>
  <c r="B16" i="4"/>
  <c r="B17" i="4"/>
</calcChain>
</file>

<file path=xl/sharedStrings.xml><?xml version="1.0" encoding="utf-8"?>
<sst xmlns="http://schemas.openxmlformats.org/spreadsheetml/2006/main" count="224" uniqueCount="169">
  <si>
    <t>رقم الإيصال</t>
  </si>
  <si>
    <t>الأسم</t>
  </si>
  <si>
    <t>المبلغ</t>
  </si>
  <si>
    <t>ثابت</t>
  </si>
  <si>
    <t>صندوق</t>
  </si>
  <si>
    <t>إضافى</t>
  </si>
  <si>
    <t>نسبى</t>
  </si>
  <si>
    <t>كفالة</t>
  </si>
  <si>
    <t>محمد شعبان</t>
  </si>
  <si>
    <t>ورثة / بكر عبد القادر</t>
  </si>
  <si>
    <t>خالد نبيه</t>
  </si>
  <si>
    <t>ورثة / محمد عرفة</t>
  </si>
  <si>
    <t>سامي عرفة</t>
  </si>
  <si>
    <t>سمير عرفة</t>
  </si>
  <si>
    <t>زكي ابراهيم</t>
  </si>
  <si>
    <t>يسري عرفة</t>
  </si>
  <si>
    <t>عبد الرؤف عرفة</t>
  </si>
  <si>
    <t>رانيا محمد</t>
  </si>
  <si>
    <t>ابراهيم محمد</t>
  </si>
  <si>
    <t>عبد الكريم فتحي</t>
  </si>
  <si>
    <t>سناء عبد العزيز</t>
  </si>
  <si>
    <t>محمد رمضان</t>
  </si>
  <si>
    <t>فايز مصطفي</t>
  </si>
  <si>
    <t>خميس السعيد</t>
  </si>
  <si>
    <t>وائل محمد</t>
  </si>
  <si>
    <t>محمد مصطفي</t>
  </si>
  <si>
    <t>محمد عبد الرازق</t>
  </si>
  <si>
    <t>حمدي عبد العاطي</t>
  </si>
  <si>
    <t>خميس صبحي</t>
  </si>
  <si>
    <t>سعيد احمد</t>
  </si>
  <si>
    <t>محمد رجب</t>
  </si>
  <si>
    <t>انوار عبد الموجود</t>
  </si>
  <si>
    <t>عطية عبد العزيز</t>
  </si>
  <si>
    <t>سعد يوسف</t>
  </si>
  <si>
    <t>سمير ابراهيم</t>
  </si>
  <si>
    <t>محمد اسماعيل</t>
  </si>
  <si>
    <t>نجية فهمي</t>
  </si>
  <si>
    <t>مروة محمد</t>
  </si>
  <si>
    <t>الاجمالي</t>
  </si>
  <si>
    <t>مــــــــــــا قبلة</t>
  </si>
  <si>
    <t>سميرة احمد</t>
  </si>
  <si>
    <t>عزة عبد الرحمن</t>
  </si>
  <si>
    <t>جورج كمال</t>
  </si>
  <si>
    <t>ماهر اسماعيل</t>
  </si>
  <si>
    <t>محسن محمد</t>
  </si>
  <si>
    <t>محمود كمال</t>
  </si>
  <si>
    <t>فايز عيد</t>
  </si>
  <si>
    <t>ناجي محمد</t>
  </si>
  <si>
    <t>محمود احمد</t>
  </si>
  <si>
    <t>عبد الله محمد</t>
  </si>
  <si>
    <t>زكي احمد</t>
  </si>
  <si>
    <t>ورثة / ساميه محمد</t>
  </si>
  <si>
    <t>محمد يوسف</t>
  </si>
  <si>
    <t>نادية مصطفي</t>
  </si>
  <si>
    <t>ياسر عبيد</t>
  </si>
  <si>
    <t>نجلاء محمد</t>
  </si>
  <si>
    <t>علي صبري</t>
  </si>
  <si>
    <t>رجب شوقي</t>
  </si>
  <si>
    <t>خالد محمد</t>
  </si>
  <si>
    <t>فهمي محمود</t>
  </si>
  <si>
    <t>عادل فتحي</t>
  </si>
  <si>
    <t>اشرف محمود</t>
  </si>
  <si>
    <t>حاتم توفيق</t>
  </si>
  <si>
    <t>محمد سعفان</t>
  </si>
  <si>
    <t>ماجدة السيد</t>
  </si>
  <si>
    <t>نعيمه عبد الحميد</t>
  </si>
  <si>
    <t>هيام محمد</t>
  </si>
  <si>
    <t>ربيع محمود</t>
  </si>
  <si>
    <t>عبير عبد المالك</t>
  </si>
  <si>
    <t>محمد صابر</t>
  </si>
  <si>
    <t>شحاته حمادة</t>
  </si>
  <si>
    <t>محمود محمد</t>
  </si>
  <si>
    <t>سعدية محمد</t>
  </si>
  <si>
    <t>سيمر فوزي</t>
  </si>
  <si>
    <t>اكرام علي</t>
  </si>
  <si>
    <t>احمد ابراهيم</t>
  </si>
  <si>
    <t>سناء علي</t>
  </si>
  <si>
    <t>وفاء محمود</t>
  </si>
  <si>
    <t>ايهاب سعودي</t>
  </si>
  <si>
    <t>عبد الوهاب رزق</t>
  </si>
  <si>
    <t>عبد العاطي محمد</t>
  </si>
  <si>
    <t>حنان عبد الرحمن</t>
  </si>
  <si>
    <t>عبد الحميد محمد</t>
  </si>
  <si>
    <t>صبحي عبد المنعم</t>
  </si>
  <si>
    <t>مصطفي امين</t>
  </si>
  <si>
    <t>ورثة / فرج عبد الله</t>
  </si>
  <si>
    <t>خميس محمد</t>
  </si>
  <si>
    <t>علي فهمي</t>
  </si>
  <si>
    <t>شادية صلاح</t>
  </si>
  <si>
    <t>جمعة فتحي</t>
  </si>
  <si>
    <t>عبد الحكيم احمد</t>
  </si>
  <si>
    <t>هاني عبد النبي</t>
  </si>
  <si>
    <t>جابر علي</t>
  </si>
  <si>
    <t>وليد عاطف</t>
  </si>
  <si>
    <t>مهدي شعبان</t>
  </si>
  <si>
    <t>خالد عبد المنعم</t>
  </si>
  <si>
    <t>بهجت عبد الحكيم</t>
  </si>
  <si>
    <t>امين محمد</t>
  </si>
  <si>
    <t>صلاح رشاد</t>
  </si>
  <si>
    <t>محمد السيد</t>
  </si>
  <si>
    <t>خالد فتحي</t>
  </si>
  <si>
    <t>هشام شعبان</t>
  </si>
  <si>
    <t>علي محمود</t>
  </si>
  <si>
    <t>نوال يحي</t>
  </si>
  <si>
    <t>احمد علي</t>
  </si>
  <si>
    <t>سوزان صبحي</t>
  </si>
  <si>
    <t>عوض ابراهيم</t>
  </si>
  <si>
    <t>احمد عبد المنعم</t>
  </si>
  <si>
    <t>هانم السيد</t>
  </si>
  <si>
    <t>رجب عبد الحميد</t>
  </si>
  <si>
    <t>مني ابو المكارم</t>
  </si>
  <si>
    <t>فوزية عادل</t>
  </si>
  <si>
    <t>فتحية رمضان</t>
  </si>
  <si>
    <t>انتصار عبد الغني</t>
  </si>
  <si>
    <t>ورثة / رجاء عبد الغني</t>
  </si>
  <si>
    <t>محمد احمد</t>
  </si>
  <si>
    <t>صابرة ابراهيم</t>
  </si>
  <si>
    <t>نوال رجب</t>
  </si>
  <si>
    <t>عطية عبد السلام</t>
  </si>
  <si>
    <t>عبد الفتاح السيد</t>
  </si>
  <si>
    <t>نرجس نعيم</t>
  </si>
  <si>
    <t>نورا فتحي</t>
  </si>
  <si>
    <t>مجدي محمد</t>
  </si>
  <si>
    <t>ايهاب محمود</t>
  </si>
  <si>
    <t>عاطف محمد</t>
  </si>
  <si>
    <t>عبد الموجود ابراهيم</t>
  </si>
  <si>
    <t>محمود محمود</t>
  </si>
  <si>
    <t>سامح ابراهيم</t>
  </si>
  <si>
    <t>السيد عبد السلام</t>
  </si>
  <si>
    <t>عبد الحميد حسن</t>
  </si>
  <si>
    <t>محسن احمد</t>
  </si>
  <si>
    <t>مبروك محمود</t>
  </si>
  <si>
    <t>ورثة / حسن محمد</t>
  </si>
  <si>
    <t>محمد زغلول</t>
  </si>
  <si>
    <t>هاني محمد</t>
  </si>
  <si>
    <t>سعيد محمد</t>
  </si>
  <si>
    <t>اسلام طلعت</t>
  </si>
  <si>
    <t>محمد مبروك</t>
  </si>
  <si>
    <t>كريمة حسين</t>
  </si>
  <si>
    <t>فوزي رمضان</t>
  </si>
  <si>
    <t>حمدي عبد السلام</t>
  </si>
  <si>
    <t>ياسر صبحي</t>
  </si>
  <si>
    <t>احمد عبد السيد</t>
  </si>
  <si>
    <t>ربيع عبد السلام</t>
  </si>
  <si>
    <t>جمال عبد الحميد</t>
  </si>
  <si>
    <t>عشري خالد</t>
  </si>
  <si>
    <t>عبد الستار محمد</t>
  </si>
  <si>
    <t>فتحي عبد الرحمن</t>
  </si>
  <si>
    <t>احمد السيد</t>
  </si>
  <si>
    <t>عبد الحكيم محمد</t>
  </si>
  <si>
    <t>الهام محمد</t>
  </si>
  <si>
    <t>رمضان خليل</t>
  </si>
  <si>
    <t>وهيبة محمد</t>
  </si>
  <si>
    <t>فاروق حسين</t>
  </si>
  <si>
    <t>ايمان محمد</t>
  </si>
  <si>
    <t>غادة زيدان</t>
  </si>
  <si>
    <t>نصيف صبحي</t>
  </si>
  <si>
    <t>المطلوب ان اقوم فى هذة الصفحة بعمل list باسماء الصفحات و قصاد كل اسم صفحة يضع قيمة اخر سطر بشكل تلقائى</t>
  </si>
  <si>
    <t>اليوم</t>
  </si>
  <si>
    <t>1-4-2107</t>
  </si>
  <si>
    <t>2-4-2107</t>
  </si>
  <si>
    <t>3-4-2107</t>
  </si>
  <si>
    <t>مطلوب انه يضع فى هذا العمود اسماء الصفحات وامامهم قيمة اخر سطر فى كل صفحة</t>
  </si>
  <si>
    <t>بحيث تظهر فى النهاية بالشكل التالي</t>
  </si>
  <si>
    <t xml:space="preserve">صندوق </t>
  </si>
  <si>
    <t>اضافي</t>
  </si>
  <si>
    <t>نسبي</t>
  </si>
  <si>
    <t xml:space="preserve">نظرا لانى صفر على الشمال من الاعضاء هنا قمت بهذا العمل المبدئي لو مستعجل على النتيجة ولكنها متعبه لحين رد الخبراء بالمنتدى بتعمل جدول لكل البيانات الاول </t>
  </si>
  <si>
    <t>ثم ليست عادى بدالة vlookup مربوطه بالجدول واليست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</si>
</sst>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5"/>
      <color theme="7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1" fillId="2" borderId="1" xfId="0" applyNumberFormat="1" applyFont="1" applyFill="1" applyBorder="1" applyAlignment="1">
      <alignment horizontal="left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 applyProtection="1">
      <alignment horizontal="center" vertical="center" readingOrder="2"/>
      <protection hidden="1"/>
    </xf>
    <xf numFmtId="1" fontId="2" fillId="0" borderId="1" xfId="0" applyNumberFormat="1" applyFont="1" applyBorder="1" applyAlignment="1" applyProtection="1">
      <alignment horizontal="left" vertical="center" readingOrder="2"/>
      <protection locked="0"/>
    </xf>
    <xf numFmtId="0" fontId="2" fillId="0" borderId="2" xfId="0" applyFont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 readingOrder="2"/>
      <protection hidden="1"/>
    </xf>
    <xf numFmtId="0" fontId="3" fillId="3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 readingOrder="2"/>
      <protection hidden="1"/>
    </xf>
    <xf numFmtId="0" fontId="2" fillId="0" borderId="7" xfId="0" applyFont="1" applyBorder="1" applyAlignment="1" applyProtection="1">
      <alignment horizontal="center" vertical="center" readingOrder="2"/>
      <protection locked="0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3" borderId="3" xfId="0" applyFont="1" applyFill="1" applyBorder="1" applyAlignment="1">
      <alignment horizontal="center" vertical="center" readingOrder="2"/>
    </xf>
    <xf numFmtId="0" fontId="0" fillId="0" borderId="4" xfId="0" applyBorder="1"/>
    <xf numFmtId="0" fontId="1" fillId="2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0" fontId="0" fillId="4" borderId="0" xfId="0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6</xdr:row>
      <xdr:rowOff>133350</xdr:rowOff>
    </xdr:from>
    <xdr:to>
      <xdr:col>3</xdr:col>
      <xdr:colOff>476250</xdr:colOff>
      <xdr:row>9</xdr:row>
      <xdr:rowOff>47625</xdr:rowOff>
    </xdr:to>
    <xdr:sp macro="" textlink="">
      <xdr:nvSpPr>
        <xdr:cNvPr id="3" name="Right Arrow 2"/>
        <xdr:cNvSpPr/>
      </xdr:nvSpPr>
      <xdr:spPr>
        <a:xfrm>
          <a:off x="11233613550" y="1219200"/>
          <a:ext cx="1495425" cy="457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171450</xdr:colOff>
      <xdr:row>15</xdr:row>
      <xdr:rowOff>104775</xdr:rowOff>
    </xdr:from>
    <xdr:to>
      <xdr:col>8</xdr:col>
      <xdr:colOff>466725</xdr:colOff>
      <xdr:row>17</xdr:row>
      <xdr:rowOff>238125</xdr:rowOff>
    </xdr:to>
    <xdr:sp macro="" textlink="">
      <xdr:nvSpPr>
        <xdr:cNvPr id="2" name="سهم إلى اليمين 1"/>
        <xdr:cNvSpPr/>
      </xdr:nvSpPr>
      <xdr:spPr>
        <a:xfrm>
          <a:off x="11230194075" y="2895600"/>
          <a:ext cx="1828800" cy="733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123825</xdr:colOff>
      <xdr:row>20</xdr:row>
      <xdr:rowOff>228600</xdr:rowOff>
    </xdr:from>
    <xdr:to>
      <xdr:col>8</xdr:col>
      <xdr:colOff>419100</xdr:colOff>
      <xdr:row>22</xdr:row>
      <xdr:rowOff>19050</xdr:rowOff>
    </xdr:to>
    <xdr:sp macro="" textlink="">
      <xdr:nvSpPr>
        <xdr:cNvPr id="4" name="سهم إلى اليمين 3"/>
        <xdr:cNvSpPr/>
      </xdr:nvSpPr>
      <xdr:spPr>
        <a:xfrm>
          <a:off x="11230241700" y="4371975"/>
          <a:ext cx="1828800" cy="4191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"/>
  <sheetViews>
    <sheetView rightToLeft="1" tabSelected="1" workbookViewId="0">
      <selection activeCell="A24" sqref="A24"/>
    </sheetView>
  </sheetViews>
  <sheetFormatPr defaultRowHeight="14.25" x14ac:dyDescent="0.2"/>
  <cols>
    <col min="2" max="2" width="12" customWidth="1"/>
    <col min="8" max="8" width="20.125" customWidth="1"/>
  </cols>
  <sheetData>
    <row r="2" spans="1:9" x14ac:dyDescent="0.2">
      <c r="A2" s="16" t="s">
        <v>157</v>
      </c>
      <c r="B2" s="16"/>
      <c r="C2" s="16"/>
      <c r="D2" s="16"/>
      <c r="E2" s="16"/>
      <c r="F2" s="16"/>
      <c r="G2" s="16"/>
      <c r="H2" s="16"/>
      <c r="I2" s="16"/>
    </row>
    <row r="3" spans="1: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x14ac:dyDescent="0.2">
      <c r="A6" t="s">
        <v>158</v>
      </c>
    </row>
    <row r="7" spans="1:9" ht="15" thickBot="1" x14ac:dyDescent="0.25">
      <c r="A7" t="s">
        <v>159</v>
      </c>
    </row>
    <row r="8" spans="1:9" x14ac:dyDescent="0.2">
      <c r="A8" t="s">
        <v>160</v>
      </c>
      <c r="D8" s="17" t="s">
        <v>162</v>
      </c>
      <c r="E8" s="18"/>
      <c r="F8" s="18"/>
      <c r="G8" s="18"/>
      <c r="H8" s="19"/>
    </row>
    <row r="9" spans="1:9" x14ac:dyDescent="0.2">
      <c r="A9" t="s">
        <v>161</v>
      </c>
      <c r="D9" s="20"/>
      <c r="E9" s="21"/>
      <c r="F9" s="21"/>
      <c r="G9" s="21"/>
      <c r="H9" s="22"/>
    </row>
    <row r="10" spans="1:9" x14ac:dyDescent="0.2">
      <c r="D10" s="20"/>
      <c r="E10" s="21"/>
      <c r="F10" s="21"/>
      <c r="G10" s="21"/>
      <c r="H10" s="22"/>
    </row>
    <row r="11" spans="1:9" ht="15" thickBot="1" x14ac:dyDescent="0.25">
      <c r="D11" s="23"/>
      <c r="E11" s="24"/>
      <c r="F11" s="24"/>
      <c r="G11" s="24"/>
      <c r="H11" s="25"/>
    </row>
    <row r="13" spans="1:9" x14ac:dyDescent="0.2">
      <c r="B13" s="26" t="s">
        <v>163</v>
      </c>
      <c r="C13" s="26"/>
      <c r="D13" s="26"/>
    </row>
    <row r="15" spans="1:9" ht="18.75" customHeight="1" x14ac:dyDescent="0.2">
      <c r="A15" s="15" t="s">
        <v>158</v>
      </c>
      <c r="B15" s="15" t="s">
        <v>2</v>
      </c>
      <c r="C15" s="15" t="s">
        <v>3</v>
      </c>
      <c r="D15" s="15" t="s">
        <v>164</v>
      </c>
      <c r="E15" s="15" t="s">
        <v>165</v>
      </c>
      <c r="F15" s="15" t="s">
        <v>166</v>
      </c>
      <c r="G15" s="15" t="s">
        <v>7</v>
      </c>
    </row>
    <row r="16" spans="1:9" ht="22.5" customHeight="1" x14ac:dyDescent="0.2">
      <c r="A16" s="14" t="s">
        <v>159</v>
      </c>
      <c r="B16" s="14">
        <f>IFERROR(VLOOKUP("الاجمالي",'1-4-2107'!$A$1:$H$32,3,1),0)+IFERROR(VLOOKUP("الاجمالي",'1-4-2107'!$A$34:$H$66,3,0),0)</f>
        <v>3425</v>
      </c>
      <c r="C16" s="14">
        <f>IFERROR(VLOOKUP("الاجمالي",'1-4-2107'!$A$1:$H$32,4,1),0)+IFERROR(VLOOKUP("الاجمالي",'1-4-2107'!$A$34:$H$66,4,0),0)</f>
        <v>1843.5</v>
      </c>
      <c r="D16" s="14">
        <f>IFERROR(VLOOKUP("الاجمالي",'1-4-2107'!$A$1:$H$32,5,1),0)+IFERROR(VLOOKUP("الاجمالي",'1-4-2107'!$A$34:$H$66,5,0),0)</f>
        <v>1018</v>
      </c>
      <c r="E16" s="14">
        <f>IFERROR(VLOOKUP("الاجمالي",'1-4-2107'!$A$1:$H$32,6,1),0)+IFERROR(VLOOKUP("الاجمالي",'1-4-2107'!$A$34:$H$66,6,0),0)</f>
        <v>348.75</v>
      </c>
      <c r="F16" s="14">
        <f>IFERROR(VLOOKUP("الاجمالي",'1-4-2107'!$A$1:$H$32,7,1),0)+IFERROR(VLOOKUP("الاجمالي",'1-4-2107'!$A$34:$H$66,7,0),0)</f>
        <v>192.5</v>
      </c>
      <c r="G16" s="14">
        <f>IFERROR(VLOOKUP("الاجمالي",'1-4-2107'!$A$1:$H$32,8,1),0)+IFERROR(VLOOKUP("الاجمالي",'1-4-2107'!$A$34:$H$66,8,0),0)</f>
        <v>0</v>
      </c>
    </row>
    <row r="17" spans="1:16" ht="24.75" customHeight="1" x14ac:dyDescent="0.2">
      <c r="A17" s="14" t="s">
        <v>160</v>
      </c>
      <c r="B17" s="14">
        <f>IFERROR(VLOOKUP("الاجمالي",'2-4-2107'!$A$1:$H$32,3,1),0)</f>
        <v>1058</v>
      </c>
      <c r="C17" s="14">
        <f>IFERROR(VLOOKUP("الاجمالي",'2-4-2107'!$A$1:$H$32,4,1),0)</f>
        <v>610</v>
      </c>
      <c r="D17" s="14">
        <f>IFERROR(VLOOKUP("الاجمالي",'2-4-2107'!$A$1:$H$32,5,1),0)</f>
        <v>305</v>
      </c>
      <c r="E17" s="14">
        <f>IFERROR(VLOOKUP("الاجمالي",'2-4-2107'!$A$1:$H$32,6,1),0)</f>
        <v>141</v>
      </c>
      <c r="F17" s="14">
        <f>IFERROR(VLOOKUP("الاجمالي",'2-4-2107'!$A$1:$H$32,7,1),0)</f>
        <v>0</v>
      </c>
      <c r="G17" s="14">
        <f>IFERROR(VLOOKUP("الاجمالي",'2-4-2107'!$A$1:$H$32,8,1),0)</f>
        <v>0</v>
      </c>
      <c r="J17" s="34" t="s">
        <v>167</v>
      </c>
      <c r="K17" s="34"/>
      <c r="L17" s="34"/>
      <c r="M17" s="34"/>
      <c r="N17" s="34"/>
      <c r="O17" s="34"/>
      <c r="P17" s="34"/>
    </row>
    <row r="18" spans="1:16" ht="30.75" customHeight="1" x14ac:dyDescent="0.2">
      <c r="A18" s="14" t="s">
        <v>161</v>
      </c>
      <c r="B18" s="14">
        <f>IFERROR(VLOOKUP("الاجمالي",'3-4-2107'!$A$1:$G$32,3,1),0)+IFERROR(VLOOKUP("الاجمالي",'3-4-2107'!$A$34:$G$66,3,0),0)</f>
        <v>3295</v>
      </c>
      <c r="C18" s="14">
        <f>IFERROR(VLOOKUP("الاجمالي",'3-4-2107'!$A$1:$G$32,4,1),0)+IFERROR(VLOOKUP("الاجمالي",'3-4-2107'!$A$34:$G$66,4,0),0)</f>
        <v>1840</v>
      </c>
      <c r="D18" s="14">
        <f>IFERROR(VLOOKUP("الاجمالي",'3-4-2107'!$A$1:$G$32,5,1),0)+IFERROR(VLOOKUP("الاجمالي",'3-4-2107'!$A$34:$G$66,5,0),0)</f>
        <v>977.5</v>
      </c>
      <c r="E18" s="14">
        <f>IFERROR(VLOOKUP("الاجمالي",'3-4-2107'!$A$1:$G$32,6,1),0)+IFERROR(VLOOKUP("الاجمالي",'3-4-2107'!$A$34:$G$66,6,0),0)</f>
        <v>352.5</v>
      </c>
      <c r="F18" s="14">
        <f>IFERROR(VLOOKUP("الاجمالي",'3-4-2107'!$A$1:$G$32,7,1),0)+IFERROR(VLOOKUP("الاجمالي",'3-4-2107'!$A$34:$G$66,7,0),0)</f>
        <v>115</v>
      </c>
      <c r="G18" s="14">
        <f>IFERROR(VLOOKUP("الاجمالي",'3-4-2107'!$A$1:$G$32,8,1),0)+IFERROR(VLOOKUP("الاجمالي",'3-4-2107'!$A$34:$G$66,8,0),0)</f>
        <v>0</v>
      </c>
      <c r="J18" s="34"/>
      <c r="K18" s="34"/>
      <c r="L18" s="34"/>
      <c r="M18" s="34"/>
      <c r="N18" s="34"/>
      <c r="O18" s="34"/>
      <c r="P18" s="34"/>
    </row>
    <row r="19" spans="1:16" x14ac:dyDescent="0.2">
      <c r="J19" s="34"/>
      <c r="K19" s="34"/>
      <c r="L19" s="34"/>
      <c r="M19" s="34"/>
      <c r="N19" s="34"/>
      <c r="O19" s="34"/>
      <c r="P19" s="34"/>
    </row>
    <row r="20" spans="1:16" x14ac:dyDescent="0.2">
      <c r="J20" s="34"/>
      <c r="K20" s="34"/>
      <c r="L20" s="34"/>
      <c r="M20" s="34"/>
      <c r="N20" s="34"/>
      <c r="O20" s="34"/>
      <c r="P20" s="34"/>
    </row>
    <row r="21" spans="1:16" ht="19.5" customHeight="1" x14ac:dyDescent="0.2">
      <c r="A21" s="15" t="s">
        <v>158</v>
      </c>
      <c r="B21" s="15" t="s">
        <v>2</v>
      </c>
      <c r="C21" s="15" t="s">
        <v>3</v>
      </c>
      <c r="D21" s="15" t="s">
        <v>164</v>
      </c>
      <c r="E21" s="15" t="s">
        <v>165</v>
      </c>
      <c r="F21" s="15" t="s">
        <v>166</v>
      </c>
      <c r="G21" s="15" t="s">
        <v>7</v>
      </c>
      <c r="J21" s="34"/>
      <c r="K21" s="34"/>
      <c r="L21" s="34"/>
      <c r="M21" s="34"/>
      <c r="N21" s="34"/>
      <c r="O21" s="34"/>
      <c r="P21" s="34"/>
    </row>
    <row r="22" spans="1:16" ht="30" customHeight="1" x14ac:dyDescent="0.2">
      <c r="A22" s="32" t="s">
        <v>161</v>
      </c>
      <c r="B22" s="33">
        <f>IFERROR(VLOOKUP($A$22,$A$16:$G$18,2,0),0)</f>
        <v>3295</v>
      </c>
      <c r="C22" s="33">
        <f>IFERROR(VLOOKUP($A$22,$A$16:$G$18,3,0),0)</f>
        <v>1840</v>
      </c>
      <c r="D22" s="33">
        <f>IFERROR(VLOOKUP($A$22,$A$16:$G$18,4,0),0)</f>
        <v>977.5</v>
      </c>
      <c r="E22" s="33">
        <f>IFERROR(VLOOKUP($A$22,$A$16:$G$18,5,0),0)</f>
        <v>352.5</v>
      </c>
      <c r="F22" s="33">
        <f>IFERROR(VLOOKUP($A$22,$A$16:$G$18,6,0),0)</f>
        <v>115</v>
      </c>
      <c r="G22" s="33">
        <f>IFERROR(VLOOKUP($A$22,$A$16:$G$18,7,0),0)</f>
        <v>0</v>
      </c>
      <c r="J22" s="35" t="s">
        <v>168</v>
      </c>
      <c r="K22" s="35"/>
      <c r="L22" s="35"/>
      <c r="M22" s="35"/>
      <c r="N22" s="35"/>
      <c r="O22" s="35"/>
      <c r="P22" s="35"/>
    </row>
  </sheetData>
  <dataConsolidate/>
  <mergeCells count="5">
    <mergeCell ref="J22:P22"/>
    <mergeCell ref="A2:I5"/>
    <mergeCell ref="D8:H11"/>
    <mergeCell ref="B13:D13"/>
    <mergeCell ref="J17:P21"/>
  </mergeCells>
  <dataValidations count="1">
    <dataValidation type="list" allowBlank="1" showInputMessage="1" showErrorMessage="1" sqref="A22">
      <formula1>$A$16:$A$18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rightToLeft="1" workbookViewId="0">
      <selection activeCell="E98" sqref="E98"/>
    </sheetView>
  </sheetViews>
  <sheetFormatPr defaultRowHeight="14.25" x14ac:dyDescent="0.2"/>
  <cols>
    <col min="1" max="1" width="9.75" style="13" customWidth="1"/>
    <col min="2" max="2" width="17" style="13" customWidth="1"/>
    <col min="3" max="16384" width="9" style="13"/>
  </cols>
  <sheetData>
    <row r="1" spans="1:8" ht="19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ht="15" x14ac:dyDescent="0.2">
      <c r="A2" s="4">
        <v>706943</v>
      </c>
      <c r="B2" s="5" t="s">
        <v>8</v>
      </c>
      <c r="C2" s="6">
        <v>36</v>
      </c>
      <c r="D2" s="7">
        <v>20</v>
      </c>
      <c r="E2" s="7">
        <v>10</v>
      </c>
      <c r="F2" s="7">
        <v>6</v>
      </c>
      <c r="G2" s="7">
        <v>0</v>
      </c>
      <c r="H2" s="6"/>
    </row>
    <row r="3" spans="1:8" ht="15" x14ac:dyDescent="0.2">
      <c r="A3" s="4">
        <v>706944</v>
      </c>
      <c r="B3" s="5" t="s">
        <v>9</v>
      </c>
      <c r="C3" s="6">
        <v>45</v>
      </c>
      <c r="D3" s="7">
        <v>0</v>
      </c>
      <c r="E3" s="7">
        <v>13.75</v>
      </c>
      <c r="F3" s="7">
        <v>3</v>
      </c>
      <c r="G3" s="7">
        <v>27.5</v>
      </c>
      <c r="H3" s="6"/>
    </row>
    <row r="4" spans="1:8" ht="15" x14ac:dyDescent="0.2">
      <c r="A4" s="4">
        <v>706945</v>
      </c>
      <c r="B4" s="5" t="s">
        <v>10</v>
      </c>
      <c r="C4" s="6">
        <v>36</v>
      </c>
      <c r="D4" s="7">
        <v>20</v>
      </c>
      <c r="E4" s="7">
        <v>10</v>
      </c>
      <c r="F4" s="7">
        <v>6</v>
      </c>
      <c r="G4" s="7">
        <v>0</v>
      </c>
      <c r="H4" s="6"/>
    </row>
    <row r="5" spans="1:8" ht="15" x14ac:dyDescent="0.2">
      <c r="A5" s="4">
        <v>706946</v>
      </c>
      <c r="B5" s="5" t="s">
        <v>11</v>
      </c>
      <c r="C5" s="6">
        <v>54</v>
      </c>
      <c r="D5" s="7">
        <v>30</v>
      </c>
      <c r="E5" s="7">
        <v>15</v>
      </c>
      <c r="F5" s="7">
        <v>9</v>
      </c>
      <c r="G5" s="7">
        <v>0</v>
      </c>
      <c r="H5" s="6"/>
    </row>
    <row r="6" spans="1:8" ht="15" x14ac:dyDescent="0.2">
      <c r="A6" s="4">
        <v>706947</v>
      </c>
      <c r="B6" s="5" t="s">
        <v>12</v>
      </c>
      <c r="C6" s="6">
        <v>54</v>
      </c>
      <c r="D6" s="7">
        <v>30</v>
      </c>
      <c r="E6" s="7">
        <v>15</v>
      </c>
      <c r="F6" s="7">
        <v>9</v>
      </c>
      <c r="G6" s="7">
        <v>0</v>
      </c>
      <c r="H6" s="6"/>
    </row>
    <row r="7" spans="1:8" ht="15" x14ac:dyDescent="0.2">
      <c r="A7" s="4">
        <v>706948</v>
      </c>
      <c r="B7" s="5" t="s">
        <v>13</v>
      </c>
      <c r="C7" s="6">
        <v>54</v>
      </c>
      <c r="D7" s="7">
        <v>30</v>
      </c>
      <c r="E7" s="7">
        <v>15</v>
      </c>
      <c r="F7" s="7">
        <v>9</v>
      </c>
      <c r="G7" s="7">
        <v>0</v>
      </c>
      <c r="H7" s="6"/>
    </row>
    <row r="8" spans="1:8" ht="15" x14ac:dyDescent="0.2">
      <c r="A8" s="4">
        <v>706949</v>
      </c>
      <c r="B8" s="5" t="s">
        <v>14</v>
      </c>
      <c r="C8" s="6">
        <v>54</v>
      </c>
      <c r="D8" s="7">
        <v>30</v>
      </c>
      <c r="E8" s="7">
        <v>15</v>
      </c>
      <c r="F8" s="7">
        <v>9</v>
      </c>
      <c r="G8" s="7">
        <v>0</v>
      </c>
      <c r="H8" s="6"/>
    </row>
    <row r="9" spans="1:8" ht="15" x14ac:dyDescent="0.2">
      <c r="A9" s="4">
        <v>706950</v>
      </c>
      <c r="B9" s="5" t="s">
        <v>15</v>
      </c>
      <c r="C9" s="6">
        <v>54</v>
      </c>
      <c r="D9" s="7">
        <v>30</v>
      </c>
      <c r="E9" s="7">
        <v>15</v>
      </c>
      <c r="F9" s="7">
        <v>9</v>
      </c>
      <c r="G9" s="7">
        <v>0</v>
      </c>
      <c r="H9" s="6"/>
    </row>
    <row r="10" spans="1:8" ht="15" x14ac:dyDescent="0.2">
      <c r="A10" s="4">
        <v>706951</v>
      </c>
      <c r="B10" s="5" t="s">
        <v>16</v>
      </c>
      <c r="C10" s="6">
        <v>54</v>
      </c>
      <c r="D10" s="7">
        <v>30</v>
      </c>
      <c r="E10" s="7">
        <v>15</v>
      </c>
      <c r="F10" s="7">
        <v>9</v>
      </c>
      <c r="G10" s="7">
        <v>0</v>
      </c>
      <c r="H10" s="6"/>
    </row>
    <row r="11" spans="1:8" ht="15" x14ac:dyDescent="0.2">
      <c r="A11" s="4">
        <v>706952</v>
      </c>
      <c r="B11" s="5" t="s">
        <v>17</v>
      </c>
      <c r="C11" s="6">
        <v>32</v>
      </c>
      <c r="D11" s="7">
        <v>20</v>
      </c>
      <c r="E11" s="7">
        <v>10</v>
      </c>
      <c r="F11" s="7">
        <v>1.5</v>
      </c>
      <c r="G11" s="7">
        <v>0</v>
      </c>
      <c r="H11" s="6"/>
    </row>
    <row r="12" spans="1:8" ht="15" x14ac:dyDescent="0.2">
      <c r="A12" s="4">
        <v>706953</v>
      </c>
      <c r="B12" s="5" t="s">
        <v>18</v>
      </c>
      <c r="C12" s="6">
        <v>33</v>
      </c>
      <c r="D12" s="7">
        <v>20</v>
      </c>
      <c r="E12" s="7">
        <v>10</v>
      </c>
      <c r="F12" s="7">
        <v>3</v>
      </c>
      <c r="G12" s="7">
        <v>0</v>
      </c>
      <c r="H12" s="6"/>
    </row>
    <row r="13" spans="1:8" ht="15" x14ac:dyDescent="0.2">
      <c r="A13" s="4">
        <v>706954</v>
      </c>
      <c r="B13" s="5" t="s">
        <v>19</v>
      </c>
      <c r="C13" s="6">
        <v>33</v>
      </c>
      <c r="D13" s="7">
        <v>20</v>
      </c>
      <c r="E13" s="7">
        <v>10</v>
      </c>
      <c r="F13" s="7">
        <v>3</v>
      </c>
      <c r="G13" s="7">
        <v>0</v>
      </c>
      <c r="H13" s="6"/>
    </row>
    <row r="14" spans="1:8" ht="15" x14ac:dyDescent="0.2">
      <c r="A14" s="4">
        <v>706955</v>
      </c>
      <c r="B14" s="5" t="s">
        <v>20</v>
      </c>
      <c r="C14" s="6">
        <v>33</v>
      </c>
      <c r="D14" s="7">
        <v>20</v>
      </c>
      <c r="E14" s="7">
        <v>10</v>
      </c>
      <c r="F14" s="7">
        <v>3</v>
      </c>
      <c r="G14" s="7">
        <v>0</v>
      </c>
      <c r="H14" s="6"/>
    </row>
    <row r="15" spans="1:8" ht="15" x14ac:dyDescent="0.2">
      <c r="A15" s="4">
        <v>706956</v>
      </c>
      <c r="B15" s="5" t="s">
        <v>21</v>
      </c>
      <c r="C15" s="6">
        <v>32</v>
      </c>
      <c r="D15" s="7">
        <v>20</v>
      </c>
      <c r="E15" s="7">
        <v>10</v>
      </c>
      <c r="F15" s="7">
        <v>1.5</v>
      </c>
      <c r="G15" s="7">
        <v>0</v>
      </c>
      <c r="H15" s="6"/>
    </row>
    <row r="16" spans="1:8" ht="15" x14ac:dyDescent="0.2">
      <c r="A16" s="4">
        <v>706957</v>
      </c>
      <c r="B16" s="5" t="s">
        <v>22</v>
      </c>
      <c r="C16" s="6">
        <v>32</v>
      </c>
      <c r="D16" s="7">
        <v>20</v>
      </c>
      <c r="E16" s="7">
        <v>10</v>
      </c>
      <c r="F16" s="7">
        <v>1.5</v>
      </c>
      <c r="G16" s="7">
        <v>0</v>
      </c>
      <c r="H16" s="6"/>
    </row>
    <row r="17" spans="1:8" ht="15" x14ac:dyDescent="0.2">
      <c r="A17" s="4">
        <v>706958</v>
      </c>
      <c r="B17" s="5" t="s">
        <v>23</v>
      </c>
      <c r="C17" s="6">
        <v>32</v>
      </c>
      <c r="D17" s="7">
        <v>20</v>
      </c>
      <c r="E17" s="7">
        <v>10</v>
      </c>
      <c r="F17" s="7">
        <v>1.5</v>
      </c>
      <c r="G17" s="7">
        <v>0</v>
      </c>
      <c r="H17" s="6"/>
    </row>
    <row r="18" spans="1:8" ht="15" x14ac:dyDescent="0.2">
      <c r="A18" s="4">
        <v>706959</v>
      </c>
      <c r="B18" s="5" t="s">
        <v>24</v>
      </c>
      <c r="C18" s="6">
        <v>32</v>
      </c>
      <c r="D18" s="7">
        <v>20</v>
      </c>
      <c r="E18" s="7">
        <v>10</v>
      </c>
      <c r="F18" s="7">
        <v>1.5</v>
      </c>
      <c r="G18" s="7">
        <v>0</v>
      </c>
      <c r="H18" s="6"/>
    </row>
    <row r="19" spans="1:8" ht="15" x14ac:dyDescent="0.2">
      <c r="A19" s="4">
        <v>706960</v>
      </c>
      <c r="B19" s="5" t="s">
        <v>25</v>
      </c>
      <c r="C19" s="6">
        <v>32</v>
      </c>
      <c r="D19" s="7">
        <v>20</v>
      </c>
      <c r="E19" s="7">
        <v>10</v>
      </c>
      <c r="F19" s="7">
        <v>1.5</v>
      </c>
      <c r="G19" s="7">
        <v>0</v>
      </c>
      <c r="H19" s="6"/>
    </row>
    <row r="20" spans="1:8" ht="15" x14ac:dyDescent="0.2">
      <c r="A20" s="4">
        <v>706961</v>
      </c>
      <c r="B20" s="5" t="s">
        <v>26</v>
      </c>
      <c r="C20" s="6">
        <v>32</v>
      </c>
      <c r="D20" s="7">
        <v>20</v>
      </c>
      <c r="E20" s="7">
        <v>10</v>
      </c>
      <c r="F20" s="7">
        <v>1.5</v>
      </c>
      <c r="G20" s="7">
        <v>0</v>
      </c>
      <c r="H20" s="6"/>
    </row>
    <row r="21" spans="1:8" ht="15" x14ac:dyDescent="0.2">
      <c r="A21" s="4">
        <v>706962</v>
      </c>
      <c r="B21" s="5" t="s">
        <v>27</v>
      </c>
      <c r="C21" s="6">
        <v>32</v>
      </c>
      <c r="D21" s="7">
        <v>20</v>
      </c>
      <c r="E21" s="7">
        <v>10</v>
      </c>
      <c r="F21" s="7">
        <v>1.5</v>
      </c>
      <c r="G21" s="7">
        <v>0</v>
      </c>
      <c r="H21" s="6"/>
    </row>
    <row r="22" spans="1:8" ht="15" x14ac:dyDescent="0.2">
      <c r="A22" s="4">
        <v>706963</v>
      </c>
      <c r="B22" s="5" t="s">
        <v>28</v>
      </c>
      <c r="C22" s="6">
        <v>32</v>
      </c>
      <c r="D22" s="7">
        <v>20</v>
      </c>
      <c r="E22" s="7">
        <v>10</v>
      </c>
      <c r="F22" s="7">
        <v>1.5</v>
      </c>
      <c r="G22" s="7">
        <v>0</v>
      </c>
      <c r="H22" s="6"/>
    </row>
    <row r="23" spans="1:8" ht="15" x14ac:dyDescent="0.2">
      <c r="A23" s="4">
        <v>706964</v>
      </c>
      <c r="B23" s="5" t="s">
        <v>29</v>
      </c>
      <c r="C23" s="6">
        <v>32</v>
      </c>
      <c r="D23" s="7">
        <v>20</v>
      </c>
      <c r="E23" s="7">
        <v>10</v>
      </c>
      <c r="F23" s="7">
        <v>1.5</v>
      </c>
      <c r="G23" s="7">
        <v>0</v>
      </c>
      <c r="H23" s="6"/>
    </row>
    <row r="24" spans="1:8" ht="15" x14ac:dyDescent="0.2">
      <c r="A24" s="4">
        <v>706965</v>
      </c>
      <c r="B24" s="5" t="s">
        <v>30</v>
      </c>
      <c r="C24" s="6">
        <v>36</v>
      </c>
      <c r="D24" s="7">
        <v>20</v>
      </c>
      <c r="E24" s="7">
        <v>10</v>
      </c>
      <c r="F24" s="7">
        <v>6</v>
      </c>
      <c r="G24" s="7">
        <v>0</v>
      </c>
      <c r="H24" s="6"/>
    </row>
    <row r="25" spans="1:8" ht="15" x14ac:dyDescent="0.2">
      <c r="A25" s="4">
        <v>706966</v>
      </c>
      <c r="B25" s="5" t="s">
        <v>31</v>
      </c>
      <c r="C25" s="6">
        <v>36</v>
      </c>
      <c r="D25" s="7">
        <v>20</v>
      </c>
      <c r="E25" s="7">
        <v>10</v>
      </c>
      <c r="F25" s="7">
        <v>6</v>
      </c>
      <c r="G25" s="7">
        <v>0</v>
      </c>
      <c r="H25" s="6"/>
    </row>
    <row r="26" spans="1:8" ht="15" x14ac:dyDescent="0.2">
      <c r="A26" s="4">
        <v>706967</v>
      </c>
      <c r="B26" s="5" t="s">
        <v>32</v>
      </c>
      <c r="C26" s="6">
        <v>36</v>
      </c>
      <c r="D26" s="7">
        <v>20</v>
      </c>
      <c r="E26" s="7">
        <v>10</v>
      </c>
      <c r="F26" s="7">
        <v>6</v>
      </c>
      <c r="G26" s="7">
        <v>0</v>
      </c>
      <c r="H26" s="6"/>
    </row>
    <row r="27" spans="1:8" ht="15" x14ac:dyDescent="0.2">
      <c r="A27" s="4">
        <v>706968</v>
      </c>
      <c r="B27" s="5" t="s">
        <v>33</v>
      </c>
      <c r="C27" s="6">
        <v>33</v>
      </c>
      <c r="D27" s="7">
        <v>20</v>
      </c>
      <c r="E27" s="7">
        <v>10</v>
      </c>
      <c r="F27" s="7">
        <v>3</v>
      </c>
      <c r="G27" s="7">
        <v>0</v>
      </c>
      <c r="H27" s="6"/>
    </row>
    <row r="28" spans="1:8" ht="15" x14ac:dyDescent="0.2">
      <c r="A28" s="4">
        <v>706969</v>
      </c>
      <c r="B28" s="5" t="s">
        <v>34</v>
      </c>
      <c r="C28" s="6">
        <v>33</v>
      </c>
      <c r="D28" s="7">
        <v>20</v>
      </c>
      <c r="E28" s="7">
        <v>10</v>
      </c>
      <c r="F28" s="7">
        <v>3</v>
      </c>
      <c r="G28" s="7">
        <v>0</v>
      </c>
      <c r="H28" s="6"/>
    </row>
    <row r="29" spans="1:8" ht="15" x14ac:dyDescent="0.2">
      <c r="A29" s="4">
        <v>706970</v>
      </c>
      <c r="B29" s="5" t="s">
        <v>35</v>
      </c>
      <c r="C29" s="6">
        <v>33</v>
      </c>
      <c r="D29" s="7">
        <v>20</v>
      </c>
      <c r="E29" s="7">
        <v>10</v>
      </c>
      <c r="F29" s="7">
        <v>3</v>
      </c>
      <c r="G29" s="7">
        <v>0</v>
      </c>
      <c r="H29" s="6"/>
    </row>
    <row r="30" spans="1:8" ht="15" x14ac:dyDescent="0.2">
      <c r="A30" s="4">
        <v>706971</v>
      </c>
      <c r="B30" s="5" t="s">
        <v>36</v>
      </c>
      <c r="C30" s="6">
        <v>33</v>
      </c>
      <c r="D30" s="7">
        <v>20</v>
      </c>
      <c r="E30" s="7">
        <v>10</v>
      </c>
      <c r="F30" s="7">
        <v>3</v>
      </c>
      <c r="G30" s="7">
        <v>0</v>
      </c>
      <c r="H30" s="6"/>
    </row>
    <row r="31" spans="1:8" ht="15" x14ac:dyDescent="0.2">
      <c r="A31" s="4">
        <v>706972</v>
      </c>
      <c r="B31" s="5" t="s">
        <v>37</v>
      </c>
      <c r="C31" s="6">
        <v>32</v>
      </c>
      <c r="D31" s="7">
        <v>20</v>
      </c>
      <c r="E31" s="7">
        <v>10</v>
      </c>
      <c r="F31" s="7">
        <v>1.5</v>
      </c>
      <c r="G31" s="7">
        <v>0</v>
      </c>
      <c r="H31" s="6"/>
    </row>
    <row r="32" spans="1:8" ht="19.5" x14ac:dyDescent="0.2">
      <c r="A32" s="27" t="s">
        <v>38</v>
      </c>
      <c r="B32" s="28"/>
      <c r="C32" s="8">
        <v>1132</v>
      </c>
      <c r="D32" s="8">
        <v>640</v>
      </c>
      <c r="E32" s="8">
        <v>333.75</v>
      </c>
      <c r="F32" s="8">
        <v>124.5</v>
      </c>
      <c r="G32" s="8">
        <v>27.5</v>
      </c>
      <c r="H32" s="8">
        <v>0</v>
      </c>
    </row>
    <row r="33" spans="1:8" ht="19.5" x14ac:dyDescent="0.2">
      <c r="A33" s="29" t="s">
        <v>39</v>
      </c>
      <c r="B33" s="30"/>
      <c r="C33" s="9">
        <v>1132</v>
      </c>
      <c r="D33" s="10">
        <v>640</v>
      </c>
      <c r="E33" s="10">
        <v>333.75</v>
      </c>
      <c r="F33" s="10">
        <v>124.5</v>
      </c>
      <c r="G33" s="10">
        <v>27.5</v>
      </c>
      <c r="H33" s="9">
        <v>0</v>
      </c>
    </row>
    <row r="34" spans="1:8" ht="19.5" x14ac:dyDescent="0.2">
      <c r="A34" s="1" t="s">
        <v>0</v>
      </c>
      <c r="B34" s="2" t="s">
        <v>1</v>
      </c>
      <c r="C34" s="2" t="s">
        <v>2</v>
      </c>
      <c r="D34" s="3" t="s">
        <v>3</v>
      </c>
      <c r="E34" s="3" t="s">
        <v>4</v>
      </c>
      <c r="F34" s="3" t="s">
        <v>5</v>
      </c>
      <c r="G34" s="3" t="s">
        <v>6</v>
      </c>
      <c r="H34" s="2" t="s">
        <v>7</v>
      </c>
    </row>
    <row r="35" spans="1:8" ht="15" x14ac:dyDescent="0.2">
      <c r="A35" s="4">
        <v>706973</v>
      </c>
      <c r="B35" s="11" t="s">
        <v>40</v>
      </c>
      <c r="C35" s="6">
        <v>32</v>
      </c>
      <c r="D35" s="7">
        <v>20</v>
      </c>
      <c r="E35" s="7">
        <v>10</v>
      </c>
      <c r="F35" s="7">
        <v>1.5</v>
      </c>
      <c r="G35" s="7">
        <v>0</v>
      </c>
      <c r="H35" s="6"/>
    </row>
    <row r="36" spans="1:8" ht="15" x14ac:dyDescent="0.2">
      <c r="A36" s="4">
        <v>706974</v>
      </c>
      <c r="B36" s="5" t="s">
        <v>41</v>
      </c>
      <c r="C36" s="6">
        <v>32</v>
      </c>
      <c r="D36" s="7">
        <v>20</v>
      </c>
      <c r="E36" s="7">
        <v>10</v>
      </c>
      <c r="F36" s="7">
        <v>1.5</v>
      </c>
      <c r="G36" s="7">
        <v>0</v>
      </c>
      <c r="H36" s="6"/>
    </row>
    <row r="37" spans="1:8" ht="15" x14ac:dyDescent="0.2">
      <c r="A37" s="4">
        <v>706975</v>
      </c>
      <c r="B37" s="5" t="s">
        <v>42</v>
      </c>
      <c r="C37" s="6">
        <v>32</v>
      </c>
      <c r="D37" s="7">
        <v>20</v>
      </c>
      <c r="E37" s="7">
        <v>10</v>
      </c>
      <c r="F37" s="7">
        <v>1.5</v>
      </c>
      <c r="G37" s="7">
        <v>0</v>
      </c>
      <c r="H37" s="6"/>
    </row>
    <row r="38" spans="1:8" ht="15" x14ac:dyDescent="0.2">
      <c r="A38" s="4">
        <v>706976</v>
      </c>
      <c r="B38" s="11" t="s">
        <v>43</v>
      </c>
      <c r="C38" s="6">
        <v>32</v>
      </c>
      <c r="D38" s="7">
        <v>20</v>
      </c>
      <c r="E38" s="7">
        <v>10</v>
      </c>
      <c r="F38" s="7">
        <v>1.5</v>
      </c>
      <c r="G38" s="7">
        <v>0</v>
      </c>
      <c r="H38" s="6"/>
    </row>
    <row r="39" spans="1:8" ht="15" x14ac:dyDescent="0.2">
      <c r="A39" s="4">
        <v>706977</v>
      </c>
      <c r="B39" s="11" t="s">
        <v>44</v>
      </c>
      <c r="C39" s="6">
        <v>36</v>
      </c>
      <c r="D39" s="7">
        <v>20</v>
      </c>
      <c r="E39" s="7">
        <v>10</v>
      </c>
      <c r="F39" s="7">
        <v>6</v>
      </c>
      <c r="G39" s="7">
        <v>0</v>
      </c>
      <c r="H39" s="6"/>
    </row>
    <row r="40" spans="1:8" ht="15" x14ac:dyDescent="0.2">
      <c r="A40" s="4">
        <v>706978</v>
      </c>
      <c r="B40" s="11" t="s">
        <v>45</v>
      </c>
      <c r="C40" s="6">
        <v>33</v>
      </c>
      <c r="D40" s="7">
        <v>20</v>
      </c>
      <c r="E40" s="7">
        <v>10</v>
      </c>
      <c r="F40" s="7">
        <v>3</v>
      </c>
      <c r="G40" s="7">
        <v>0</v>
      </c>
      <c r="H40" s="6"/>
    </row>
    <row r="41" spans="1:8" ht="15" x14ac:dyDescent="0.2">
      <c r="A41" s="4">
        <v>706979</v>
      </c>
      <c r="B41" s="11" t="s">
        <v>46</v>
      </c>
      <c r="C41" s="6">
        <v>33</v>
      </c>
      <c r="D41" s="7">
        <v>20</v>
      </c>
      <c r="E41" s="7">
        <v>10</v>
      </c>
      <c r="F41" s="7">
        <v>3</v>
      </c>
      <c r="G41" s="7">
        <v>0</v>
      </c>
      <c r="H41" s="6"/>
    </row>
    <row r="42" spans="1:8" ht="15" x14ac:dyDescent="0.2">
      <c r="A42" s="4">
        <v>706980</v>
      </c>
      <c r="B42" s="11" t="s">
        <v>47</v>
      </c>
      <c r="C42" s="6">
        <v>33</v>
      </c>
      <c r="D42" s="7">
        <v>20</v>
      </c>
      <c r="E42" s="7">
        <v>10</v>
      </c>
      <c r="F42" s="7">
        <v>3</v>
      </c>
      <c r="G42" s="7">
        <v>0</v>
      </c>
      <c r="H42" s="6"/>
    </row>
    <row r="43" spans="1:8" ht="15" x14ac:dyDescent="0.2">
      <c r="A43" s="4">
        <v>706981</v>
      </c>
      <c r="B43" s="11" t="s">
        <v>48</v>
      </c>
      <c r="C43" s="6">
        <v>32</v>
      </c>
      <c r="D43" s="7">
        <v>20</v>
      </c>
      <c r="E43" s="7">
        <v>10</v>
      </c>
      <c r="F43" s="7">
        <v>1.5</v>
      </c>
      <c r="G43" s="7">
        <v>0</v>
      </c>
      <c r="H43" s="6"/>
    </row>
    <row r="44" spans="1:8" ht="15" x14ac:dyDescent="0.2">
      <c r="A44" s="4">
        <v>706982</v>
      </c>
      <c r="B44" s="11" t="s">
        <v>49</v>
      </c>
      <c r="C44" s="6">
        <v>33</v>
      </c>
      <c r="D44" s="7">
        <v>20</v>
      </c>
      <c r="E44" s="7">
        <v>10</v>
      </c>
      <c r="F44" s="7">
        <v>3</v>
      </c>
      <c r="G44" s="7">
        <v>0</v>
      </c>
      <c r="H44" s="6"/>
    </row>
    <row r="45" spans="1:8" ht="15" x14ac:dyDescent="0.2">
      <c r="A45" s="4">
        <v>706983</v>
      </c>
      <c r="B45" s="12" t="s">
        <v>50</v>
      </c>
      <c r="C45" s="6">
        <v>33</v>
      </c>
      <c r="D45" s="7">
        <v>20</v>
      </c>
      <c r="E45" s="7">
        <v>10</v>
      </c>
      <c r="F45" s="7">
        <v>3</v>
      </c>
      <c r="G45" s="7">
        <v>0</v>
      </c>
      <c r="H45" s="6"/>
    </row>
    <row r="46" spans="1:8" ht="15" x14ac:dyDescent="0.2">
      <c r="A46" s="4">
        <v>706984</v>
      </c>
      <c r="B46" s="12" t="s">
        <v>51</v>
      </c>
      <c r="C46" s="6">
        <v>33</v>
      </c>
      <c r="D46" s="7">
        <v>20</v>
      </c>
      <c r="E46" s="7">
        <v>10</v>
      </c>
      <c r="F46" s="7">
        <v>3</v>
      </c>
      <c r="G46" s="7">
        <v>0</v>
      </c>
      <c r="H46" s="6"/>
    </row>
    <row r="47" spans="1:8" ht="15" x14ac:dyDescent="0.2">
      <c r="A47" s="4">
        <v>706985</v>
      </c>
      <c r="B47" s="12" t="s">
        <v>52</v>
      </c>
      <c r="C47" s="6">
        <v>33</v>
      </c>
      <c r="D47" s="7">
        <v>20</v>
      </c>
      <c r="E47" s="7">
        <v>10</v>
      </c>
      <c r="F47" s="7">
        <v>3</v>
      </c>
      <c r="G47" s="7">
        <v>0</v>
      </c>
      <c r="H47" s="6"/>
    </row>
    <row r="48" spans="1:8" ht="15" x14ac:dyDescent="0.2">
      <c r="A48" s="4">
        <v>706986</v>
      </c>
      <c r="B48" s="12" t="s">
        <v>53</v>
      </c>
      <c r="C48" s="6">
        <v>33</v>
      </c>
      <c r="D48" s="7">
        <v>20</v>
      </c>
      <c r="E48" s="7">
        <v>10</v>
      </c>
      <c r="F48" s="7">
        <v>3</v>
      </c>
      <c r="G48" s="7">
        <v>0</v>
      </c>
      <c r="H48" s="6"/>
    </row>
    <row r="49" spans="1:8" ht="15" x14ac:dyDescent="0.2">
      <c r="A49" s="4">
        <v>706987</v>
      </c>
      <c r="B49" s="12" t="s">
        <v>54</v>
      </c>
      <c r="C49" s="6">
        <v>32</v>
      </c>
      <c r="D49" s="7">
        <v>20</v>
      </c>
      <c r="E49" s="7">
        <v>10</v>
      </c>
      <c r="F49" s="7">
        <v>1.5</v>
      </c>
      <c r="G49" s="7">
        <v>0</v>
      </c>
      <c r="H49" s="6"/>
    </row>
    <row r="50" spans="1:8" ht="15" x14ac:dyDescent="0.2">
      <c r="A50" s="4">
        <v>706988</v>
      </c>
      <c r="B50" s="12" t="s">
        <v>55</v>
      </c>
      <c r="C50" s="6">
        <v>32</v>
      </c>
      <c r="D50" s="7">
        <v>20</v>
      </c>
      <c r="E50" s="7">
        <v>10</v>
      </c>
      <c r="F50" s="7">
        <v>1.5</v>
      </c>
      <c r="G50" s="7">
        <v>0</v>
      </c>
      <c r="H50" s="6"/>
    </row>
    <row r="51" spans="1:8" ht="15" x14ac:dyDescent="0.2">
      <c r="A51" s="4">
        <v>706989</v>
      </c>
      <c r="B51" s="12" t="s">
        <v>56</v>
      </c>
      <c r="C51" s="6">
        <v>32</v>
      </c>
      <c r="D51" s="7">
        <v>20</v>
      </c>
      <c r="E51" s="7">
        <v>10</v>
      </c>
      <c r="F51" s="7">
        <v>1.5</v>
      </c>
      <c r="G51" s="7">
        <v>0</v>
      </c>
      <c r="H51" s="6"/>
    </row>
    <row r="52" spans="1:8" ht="15" x14ac:dyDescent="0.2">
      <c r="A52" s="4">
        <v>706990</v>
      </c>
      <c r="B52" s="11" t="s">
        <v>57</v>
      </c>
      <c r="C52" s="6">
        <v>32</v>
      </c>
      <c r="D52" s="7">
        <v>20</v>
      </c>
      <c r="E52" s="7">
        <v>10</v>
      </c>
      <c r="F52" s="7">
        <v>1.5</v>
      </c>
      <c r="G52" s="7">
        <v>0</v>
      </c>
      <c r="H52" s="6"/>
    </row>
    <row r="53" spans="1:8" ht="15" x14ac:dyDescent="0.2">
      <c r="A53" s="4">
        <v>706991</v>
      </c>
      <c r="B53" s="11" t="s">
        <v>58</v>
      </c>
      <c r="C53" s="6">
        <v>32</v>
      </c>
      <c r="D53" s="7">
        <v>20</v>
      </c>
      <c r="E53" s="7">
        <v>10</v>
      </c>
      <c r="F53" s="7">
        <v>1.5</v>
      </c>
      <c r="G53" s="7">
        <v>0</v>
      </c>
      <c r="H53" s="6"/>
    </row>
    <row r="54" spans="1:8" ht="15" x14ac:dyDescent="0.2">
      <c r="A54" s="4">
        <v>706992</v>
      </c>
      <c r="B54" s="11" t="s">
        <v>59</v>
      </c>
      <c r="C54" s="6">
        <v>32</v>
      </c>
      <c r="D54" s="7">
        <v>20</v>
      </c>
      <c r="E54" s="7">
        <v>10</v>
      </c>
      <c r="F54" s="7">
        <v>1.5</v>
      </c>
      <c r="G54" s="7">
        <v>0</v>
      </c>
      <c r="H54" s="6"/>
    </row>
    <row r="55" spans="1:8" ht="15" x14ac:dyDescent="0.2">
      <c r="A55" s="4">
        <v>706993</v>
      </c>
      <c r="B55" s="11" t="s">
        <v>60</v>
      </c>
      <c r="C55" s="6">
        <v>36</v>
      </c>
      <c r="D55" s="7">
        <v>20</v>
      </c>
      <c r="E55" s="7">
        <v>10</v>
      </c>
      <c r="F55" s="7">
        <v>6</v>
      </c>
      <c r="G55" s="7">
        <v>0</v>
      </c>
      <c r="H55" s="6"/>
    </row>
    <row r="56" spans="1:8" ht="15" x14ac:dyDescent="0.2">
      <c r="A56" s="4">
        <v>706994</v>
      </c>
      <c r="B56" s="11" t="s">
        <v>61</v>
      </c>
      <c r="C56" s="6">
        <v>36</v>
      </c>
      <c r="D56" s="7">
        <v>20</v>
      </c>
      <c r="E56" s="7">
        <v>10</v>
      </c>
      <c r="F56" s="7">
        <v>6</v>
      </c>
      <c r="G56" s="7">
        <v>0</v>
      </c>
      <c r="H56" s="6"/>
    </row>
    <row r="57" spans="1:8" ht="15" x14ac:dyDescent="0.2">
      <c r="A57" s="4">
        <v>706995</v>
      </c>
      <c r="B57" s="11" t="s">
        <v>62</v>
      </c>
      <c r="C57" s="6">
        <v>5</v>
      </c>
      <c r="D57" s="7">
        <v>1.5</v>
      </c>
      <c r="E57" s="7">
        <v>0.75</v>
      </c>
      <c r="F57" s="7">
        <v>2.25</v>
      </c>
      <c r="G57" s="7">
        <v>0</v>
      </c>
      <c r="H57" s="6"/>
    </row>
    <row r="58" spans="1:8" ht="15" x14ac:dyDescent="0.2">
      <c r="A58" s="4">
        <v>706996</v>
      </c>
      <c r="B58" s="11" t="s">
        <v>63</v>
      </c>
      <c r="C58" s="6">
        <v>45</v>
      </c>
      <c r="D58" s="7">
        <v>0</v>
      </c>
      <c r="E58" s="7">
        <v>13.75</v>
      </c>
      <c r="F58" s="7">
        <v>3</v>
      </c>
      <c r="G58" s="7">
        <v>27.5</v>
      </c>
      <c r="H58" s="6"/>
    </row>
    <row r="59" spans="1:8" ht="15" x14ac:dyDescent="0.2">
      <c r="A59" s="4">
        <v>706997</v>
      </c>
      <c r="B59" s="11" t="s">
        <v>64</v>
      </c>
      <c r="C59" s="6">
        <v>45</v>
      </c>
      <c r="D59" s="7">
        <v>0</v>
      </c>
      <c r="E59" s="7">
        <v>13.75</v>
      </c>
      <c r="F59" s="7">
        <v>3</v>
      </c>
      <c r="G59" s="7">
        <v>27.5</v>
      </c>
      <c r="H59" s="6"/>
    </row>
    <row r="60" spans="1:8" ht="15" x14ac:dyDescent="0.2">
      <c r="A60" s="4">
        <v>706998</v>
      </c>
      <c r="B60" s="11" t="s">
        <v>65</v>
      </c>
      <c r="C60" s="6">
        <v>33</v>
      </c>
      <c r="D60" s="7">
        <v>20</v>
      </c>
      <c r="E60" s="7">
        <v>10</v>
      </c>
      <c r="F60" s="7">
        <v>3</v>
      </c>
      <c r="G60" s="7">
        <v>0</v>
      </c>
      <c r="H60" s="6"/>
    </row>
    <row r="61" spans="1:8" ht="15" x14ac:dyDescent="0.2">
      <c r="A61" s="4">
        <v>706999</v>
      </c>
      <c r="B61" s="11" t="s">
        <v>66</v>
      </c>
      <c r="C61" s="6">
        <v>78</v>
      </c>
      <c r="D61" s="7">
        <v>20</v>
      </c>
      <c r="E61" s="7">
        <v>23.75</v>
      </c>
      <c r="F61" s="7">
        <v>6</v>
      </c>
      <c r="G61" s="7">
        <v>27.5</v>
      </c>
      <c r="H61" s="6"/>
    </row>
    <row r="62" spans="1:8" ht="15" x14ac:dyDescent="0.2">
      <c r="A62" s="4">
        <v>707000</v>
      </c>
      <c r="B62" s="11" t="s">
        <v>67</v>
      </c>
      <c r="C62" s="6">
        <v>78</v>
      </c>
      <c r="D62" s="7">
        <v>20</v>
      </c>
      <c r="E62" s="7">
        <v>23.75</v>
      </c>
      <c r="F62" s="7">
        <v>6</v>
      </c>
      <c r="G62" s="7">
        <v>27.5</v>
      </c>
      <c r="H62" s="6"/>
    </row>
    <row r="63" spans="1:8" ht="15" x14ac:dyDescent="0.2">
      <c r="A63" s="4">
        <v>707001</v>
      </c>
      <c r="B63" s="11" t="s">
        <v>68</v>
      </c>
      <c r="C63" s="6">
        <v>33</v>
      </c>
      <c r="D63" s="7">
        <v>20</v>
      </c>
      <c r="E63" s="7">
        <v>10</v>
      </c>
      <c r="F63" s="7">
        <v>3</v>
      </c>
      <c r="G63" s="7">
        <v>0</v>
      </c>
      <c r="H63" s="6"/>
    </row>
    <row r="64" spans="1:8" ht="15" x14ac:dyDescent="0.2">
      <c r="A64" s="4">
        <v>707002</v>
      </c>
      <c r="B64" s="11" t="s">
        <v>69</v>
      </c>
      <c r="C64" s="6">
        <v>39</v>
      </c>
      <c r="D64" s="7">
        <v>22</v>
      </c>
      <c r="E64" s="7">
        <v>11</v>
      </c>
      <c r="F64" s="7">
        <v>6</v>
      </c>
      <c r="G64" s="7">
        <v>0</v>
      </c>
      <c r="H64" s="6"/>
    </row>
    <row r="65" spans="1:8" ht="15" x14ac:dyDescent="0.2">
      <c r="A65" s="4">
        <v>707003</v>
      </c>
      <c r="B65" s="11" t="s">
        <v>70</v>
      </c>
      <c r="C65" s="6">
        <v>81</v>
      </c>
      <c r="D65" s="7">
        <v>20</v>
      </c>
      <c r="E65" s="7">
        <v>23.75</v>
      </c>
      <c r="F65" s="7">
        <v>9</v>
      </c>
      <c r="G65" s="7">
        <v>27.5</v>
      </c>
      <c r="H65" s="6"/>
    </row>
    <row r="66" spans="1:8" ht="19.5" x14ac:dyDescent="0.2">
      <c r="A66" s="31" t="s">
        <v>38</v>
      </c>
      <c r="B66" s="31"/>
      <c r="C66" s="8">
        <v>2293</v>
      </c>
      <c r="D66" s="8">
        <v>1203.5</v>
      </c>
      <c r="E66" s="8">
        <v>684.25</v>
      </c>
      <c r="F66" s="8">
        <v>224.25</v>
      </c>
      <c r="G66" s="8">
        <v>165</v>
      </c>
      <c r="H66" s="8">
        <v>0</v>
      </c>
    </row>
  </sheetData>
  <mergeCells count="3">
    <mergeCell ref="A32:B32"/>
    <mergeCell ref="A33:B33"/>
    <mergeCell ref="A66:B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V2" sqref="V2"/>
    </sheetView>
  </sheetViews>
  <sheetFormatPr defaultRowHeight="14.25" x14ac:dyDescent="0.2"/>
  <cols>
    <col min="1" max="1" width="11.375" customWidth="1"/>
    <col min="2" max="2" width="17.25" customWidth="1"/>
  </cols>
  <sheetData>
    <row r="1" spans="1:8" ht="19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ht="15" x14ac:dyDescent="0.2">
      <c r="A2" s="4">
        <v>707950</v>
      </c>
      <c r="B2" s="5" t="s">
        <v>130</v>
      </c>
      <c r="C2" s="6">
        <v>36</v>
      </c>
      <c r="D2" s="7">
        <v>20</v>
      </c>
      <c r="E2" s="7">
        <v>10</v>
      </c>
      <c r="F2" s="7">
        <v>6</v>
      </c>
      <c r="G2" s="7">
        <v>0</v>
      </c>
      <c r="H2" s="6"/>
    </row>
    <row r="3" spans="1:8" ht="15" x14ac:dyDescent="0.2">
      <c r="A3" s="4">
        <v>707951</v>
      </c>
      <c r="B3" s="5" t="s">
        <v>131</v>
      </c>
      <c r="C3" s="6">
        <v>36</v>
      </c>
      <c r="D3" s="7">
        <v>20</v>
      </c>
      <c r="E3" s="7">
        <v>10</v>
      </c>
      <c r="F3" s="7">
        <v>6</v>
      </c>
      <c r="G3" s="7">
        <v>0</v>
      </c>
      <c r="H3" s="6"/>
    </row>
    <row r="4" spans="1:8" ht="15" x14ac:dyDescent="0.2">
      <c r="A4" s="4">
        <v>707952</v>
      </c>
      <c r="B4" s="5" t="s">
        <v>132</v>
      </c>
      <c r="C4" s="6">
        <v>33</v>
      </c>
      <c r="D4" s="7">
        <v>20</v>
      </c>
      <c r="E4" s="7">
        <v>10</v>
      </c>
      <c r="F4" s="7">
        <v>3</v>
      </c>
      <c r="G4" s="7">
        <v>0</v>
      </c>
      <c r="H4" s="6"/>
    </row>
    <row r="5" spans="1:8" ht="15" x14ac:dyDescent="0.2">
      <c r="A5" s="4">
        <v>707953</v>
      </c>
      <c r="B5" s="5" t="s">
        <v>71</v>
      </c>
      <c r="C5" s="6">
        <v>32</v>
      </c>
      <c r="D5" s="7">
        <v>20</v>
      </c>
      <c r="E5" s="7">
        <v>10</v>
      </c>
      <c r="F5" s="7">
        <v>1.5</v>
      </c>
      <c r="G5" s="7">
        <v>0</v>
      </c>
      <c r="H5" s="6"/>
    </row>
    <row r="6" spans="1:8" ht="15" x14ac:dyDescent="0.2">
      <c r="A6" s="4">
        <v>707954</v>
      </c>
      <c r="B6" s="5" t="s">
        <v>133</v>
      </c>
      <c r="C6" s="6">
        <v>32</v>
      </c>
      <c r="D6" s="7">
        <v>20</v>
      </c>
      <c r="E6" s="7">
        <v>10</v>
      </c>
      <c r="F6" s="7">
        <v>1.5</v>
      </c>
      <c r="G6" s="7">
        <v>0</v>
      </c>
      <c r="H6" s="6"/>
    </row>
    <row r="7" spans="1:8" ht="15" x14ac:dyDescent="0.2">
      <c r="A7" s="4">
        <v>707955</v>
      </c>
      <c r="B7" s="5" t="s">
        <v>134</v>
      </c>
      <c r="C7" s="6">
        <v>32</v>
      </c>
      <c r="D7" s="7">
        <v>20</v>
      </c>
      <c r="E7" s="7">
        <v>10</v>
      </c>
      <c r="F7" s="7">
        <v>1.5</v>
      </c>
      <c r="G7" s="7">
        <v>0</v>
      </c>
      <c r="H7" s="6"/>
    </row>
    <row r="8" spans="1:8" ht="15" x14ac:dyDescent="0.2">
      <c r="A8" s="4">
        <v>707956</v>
      </c>
      <c r="B8" s="5" t="s">
        <v>135</v>
      </c>
      <c r="C8" s="6">
        <v>36</v>
      </c>
      <c r="D8" s="7">
        <v>20</v>
      </c>
      <c r="E8" s="7">
        <v>10</v>
      </c>
      <c r="F8" s="7">
        <v>6</v>
      </c>
      <c r="G8" s="7">
        <v>0</v>
      </c>
      <c r="H8" s="6"/>
    </row>
    <row r="9" spans="1:8" ht="15" x14ac:dyDescent="0.2">
      <c r="A9" s="4">
        <v>707957</v>
      </c>
      <c r="B9" s="5" t="s">
        <v>136</v>
      </c>
      <c r="C9" s="6">
        <v>36</v>
      </c>
      <c r="D9" s="7">
        <v>20</v>
      </c>
      <c r="E9" s="7">
        <v>10</v>
      </c>
      <c r="F9" s="7">
        <v>6</v>
      </c>
      <c r="G9" s="7">
        <v>0</v>
      </c>
      <c r="H9" s="6"/>
    </row>
    <row r="10" spans="1:8" ht="15" x14ac:dyDescent="0.2">
      <c r="A10" s="4">
        <v>707958</v>
      </c>
      <c r="B10" s="5" t="s">
        <v>137</v>
      </c>
      <c r="C10" s="6">
        <v>36</v>
      </c>
      <c r="D10" s="7">
        <v>20</v>
      </c>
      <c r="E10" s="7">
        <v>10</v>
      </c>
      <c r="F10" s="7">
        <v>6</v>
      </c>
      <c r="G10" s="7">
        <v>0</v>
      </c>
      <c r="H10" s="6"/>
    </row>
    <row r="11" spans="1:8" ht="15" x14ac:dyDescent="0.2">
      <c r="A11" s="4">
        <v>707959</v>
      </c>
      <c r="B11" s="5" t="s">
        <v>138</v>
      </c>
      <c r="C11" s="6">
        <v>33</v>
      </c>
      <c r="D11" s="7">
        <v>20</v>
      </c>
      <c r="E11" s="7">
        <v>10</v>
      </c>
      <c r="F11" s="7">
        <v>3</v>
      </c>
      <c r="G11" s="7">
        <v>0</v>
      </c>
      <c r="H11" s="6"/>
    </row>
    <row r="12" spans="1:8" ht="15" x14ac:dyDescent="0.2">
      <c r="A12" s="4">
        <v>707960</v>
      </c>
      <c r="B12" s="5" t="s">
        <v>139</v>
      </c>
      <c r="C12" s="6">
        <v>54</v>
      </c>
      <c r="D12" s="7">
        <v>30</v>
      </c>
      <c r="E12" s="7">
        <v>15</v>
      </c>
      <c r="F12" s="7">
        <v>9</v>
      </c>
      <c r="G12" s="7">
        <v>0</v>
      </c>
      <c r="H12" s="6"/>
    </row>
    <row r="13" spans="1:8" ht="15" x14ac:dyDescent="0.2">
      <c r="A13" s="4">
        <v>707961</v>
      </c>
      <c r="B13" s="5" t="s">
        <v>49</v>
      </c>
      <c r="C13" s="6">
        <v>36</v>
      </c>
      <c r="D13" s="7">
        <v>20</v>
      </c>
      <c r="E13" s="7">
        <v>10</v>
      </c>
      <c r="F13" s="7">
        <v>6</v>
      </c>
      <c r="G13" s="7">
        <v>0</v>
      </c>
      <c r="H13" s="6"/>
    </row>
    <row r="14" spans="1:8" ht="15" x14ac:dyDescent="0.2">
      <c r="A14" s="4">
        <v>707962</v>
      </c>
      <c r="B14" s="5" t="s">
        <v>140</v>
      </c>
      <c r="C14" s="6">
        <v>36</v>
      </c>
      <c r="D14" s="7">
        <v>20</v>
      </c>
      <c r="E14" s="7">
        <v>10</v>
      </c>
      <c r="F14" s="7">
        <v>6</v>
      </c>
      <c r="G14" s="7">
        <v>0</v>
      </c>
      <c r="H14" s="6"/>
    </row>
    <row r="15" spans="1:8" ht="15" x14ac:dyDescent="0.2">
      <c r="A15" s="4">
        <v>707963</v>
      </c>
      <c r="B15" s="5" t="s">
        <v>141</v>
      </c>
      <c r="C15" s="6">
        <v>36</v>
      </c>
      <c r="D15" s="7">
        <v>20</v>
      </c>
      <c r="E15" s="7">
        <v>10</v>
      </c>
      <c r="F15" s="7">
        <v>6</v>
      </c>
      <c r="G15" s="7">
        <v>0</v>
      </c>
      <c r="H15" s="6"/>
    </row>
    <row r="16" spans="1:8" ht="15" x14ac:dyDescent="0.2">
      <c r="A16" s="4">
        <v>707964</v>
      </c>
      <c r="B16" s="5" t="s">
        <v>142</v>
      </c>
      <c r="C16" s="6">
        <v>36</v>
      </c>
      <c r="D16" s="7">
        <v>20</v>
      </c>
      <c r="E16" s="7">
        <v>10</v>
      </c>
      <c r="F16" s="7">
        <v>6</v>
      </c>
      <c r="G16" s="7">
        <v>0</v>
      </c>
      <c r="H16" s="6"/>
    </row>
    <row r="17" spans="1:8" ht="15" x14ac:dyDescent="0.2">
      <c r="A17" s="4">
        <v>707965</v>
      </c>
      <c r="B17" s="5" t="s">
        <v>143</v>
      </c>
      <c r="C17" s="6">
        <v>36</v>
      </c>
      <c r="D17" s="7">
        <v>20</v>
      </c>
      <c r="E17" s="7">
        <v>10</v>
      </c>
      <c r="F17" s="7">
        <v>6</v>
      </c>
      <c r="G17" s="7">
        <v>0</v>
      </c>
      <c r="H17" s="6"/>
    </row>
    <row r="18" spans="1:8" ht="15" x14ac:dyDescent="0.2">
      <c r="A18" s="4">
        <v>707966</v>
      </c>
      <c r="B18" s="5" t="s">
        <v>144</v>
      </c>
      <c r="C18" s="6">
        <v>36</v>
      </c>
      <c r="D18" s="7">
        <v>20</v>
      </c>
      <c r="E18" s="7">
        <v>10</v>
      </c>
      <c r="F18" s="7">
        <v>6</v>
      </c>
      <c r="G18" s="7">
        <v>0</v>
      </c>
      <c r="H18" s="6"/>
    </row>
    <row r="19" spans="1:8" ht="15" x14ac:dyDescent="0.2">
      <c r="A19" s="4">
        <v>707967</v>
      </c>
      <c r="B19" s="5" t="s">
        <v>145</v>
      </c>
      <c r="C19" s="6">
        <v>36</v>
      </c>
      <c r="D19" s="7">
        <v>20</v>
      </c>
      <c r="E19" s="7">
        <v>10</v>
      </c>
      <c r="F19" s="7">
        <v>6</v>
      </c>
      <c r="G19" s="7">
        <v>0</v>
      </c>
      <c r="H19" s="6"/>
    </row>
    <row r="20" spans="1:8" ht="15" x14ac:dyDescent="0.2">
      <c r="A20" s="4">
        <v>707968</v>
      </c>
      <c r="B20" s="5" t="s">
        <v>146</v>
      </c>
      <c r="C20" s="6">
        <v>36</v>
      </c>
      <c r="D20" s="7">
        <v>20</v>
      </c>
      <c r="E20" s="7">
        <v>10</v>
      </c>
      <c r="F20" s="7">
        <v>6</v>
      </c>
      <c r="G20" s="7">
        <v>0</v>
      </c>
      <c r="H20" s="6"/>
    </row>
    <row r="21" spans="1:8" ht="15" x14ac:dyDescent="0.2">
      <c r="A21" s="4">
        <v>707969</v>
      </c>
      <c r="B21" s="5" t="s">
        <v>147</v>
      </c>
      <c r="C21" s="6">
        <v>36</v>
      </c>
      <c r="D21" s="7">
        <v>20</v>
      </c>
      <c r="E21" s="7">
        <v>10</v>
      </c>
      <c r="F21" s="7">
        <v>6</v>
      </c>
      <c r="G21" s="7">
        <v>0</v>
      </c>
      <c r="H21" s="6"/>
    </row>
    <row r="22" spans="1:8" ht="15" x14ac:dyDescent="0.2">
      <c r="A22" s="4">
        <v>707970</v>
      </c>
      <c r="B22" s="5" t="s">
        <v>148</v>
      </c>
      <c r="C22" s="6">
        <v>36</v>
      </c>
      <c r="D22" s="7">
        <v>20</v>
      </c>
      <c r="E22" s="7">
        <v>10</v>
      </c>
      <c r="F22" s="7">
        <v>6</v>
      </c>
      <c r="G22" s="7">
        <v>0</v>
      </c>
      <c r="H22" s="6"/>
    </row>
    <row r="23" spans="1:8" ht="15" x14ac:dyDescent="0.2">
      <c r="A23" s="4">
        <v>707971</v>
      </c>
      <c r="B23" s="5" t="s">
        <v>149</v>
      </c>
      <c r="C23" s="6">
        <v>36</v>
      </c>
      <c r="D23" s="7">
        <v>20</v>
      </c>
      <c r="E23" s="7">
        <v>10</v>
      </c>
      <c r="F23" s="7">
        <v>6</v>
      </c>
      <c r="G23" s="7">
        <v>0</v>
      </c>
      <c r="H23" s="6"/>
    </row>
    <row r="24" spans="1:8" ht="15" x14ac:dyDescent="0.2">
      <c r="A24" s="4">
        <v>707972</v>
      </c>
      <c r="B24" s="5" t="s">
        <v>150</v>
      </c>
      <c r="C24" s="6">
        <v>33</v>
      </c>
      <c r="D24" s="7">
        <v>20</v>
      </c>
      <c r="E24" s="7">
        <v>10</v>
      </c>
      <c r="F24" s="7">
        <v>3</v>
      </c>
      <c r="G24" s="7">
        <v>0</v>
      </c>
      <c r="H24" s="6"/>
    </row>
    <row r="25" spans="1:8" ht="15" x14ac:dyDescent="0.2">
      <c r="A25" s="4">
        <v>707973</v>
      </c>
      <c r="B25" s="5" t="s">
        <v>151</v>
      </c>
      <c r="C25" s="6">
        <v>36</v>
      </c>
      <c r="D25" s="7">
        <v>20</v>
      </c>
      <c r="E25" s="7">
        <v>10</v>
      </c>
      <c r="F25" s="7">
        <v>6</v>
      </c>
      <c r="G25" s="7">
        <v>0</v>
      </c>
      <c r="H25" s="6"/>
    </row>
    <row r="26" spans="1:8" ht="15" x14ac:dyDescent="0.2">
      <c r="A26" s="4">
        <v>707974</v>
      </c>
      <c r="B26" s="5" t="s">
        <v>152</v>
      </c>
      <c r="C26" s="6">
        <v>33</v>
      </c>
      <c r="D26" s="7">
        <v>20</v>
      </c>
      <c r="E26" s="7">
        <v>10</v>
      </c>
      <c r="F26" s="7">
        <v>3</v>
      </c>
      <c r="G26" s="7">
        <v>0</v>
      </c>
      <c r="H26" s="6"/>
    </row>
    <row r="27" spans="1:8" ht="15" x14ac:dyDescent="0.2">
      <c r="A27" s="4">
        <v>707975</v>
      </c>
      <c r="B27" s="5" t="s">
        <v>153</v>
      </c>
      <c r="C27" s="6">
        <v>33</v>
      </c>
      <c r="D27" s="7">
        <v>20</v>
      </c>
      <c r="E27" s="7">
        <v>10</v>
      </c>
      <c r="F27" s="7">
        <v>3</v>
      </c>
      <c r="G27" s="7">
        <v>0</v>
      </c>
      <c r="H27" s="6"/>
    </row>
    <row r="28" spans="1:8" ht="15" x14ac:dyDescent="0.2">
      <c r="A28" s="4">
        <v>707976</v>
      </c>
      <c r="B28" s="5" t="s">
        <v>154</v>
      </c>
      <c r="C28" s="6">
        <v>33</v>
      </c>
      <c r="D28" s="7">
        <v>20</v>
      </c>
      <c r="E28" s="7">
        <v>10</v>
      </c>
      <c r="F28" s="7">
        <v>3</v>
      </c>
      <c r="G28" s="7">
        <v>0</v>
      </c>
      <c r="H28" s="6"/>
    </row>
    <row r="29" spans="1:8" ht="15" x14ac:dyDescent="0.2">
      <c r="A29" s="4">
        <v>707977</v>
      </c>
      <c r="B29" s="5" t="s">
        <v>71</v>
      </c>
      <c r="C29" s="6">
        <v>33</v>
      </c>
      <c r="D29" s="7">
        <v>20</v>
      </c>
      <c r="E29" s="7">
        <v>10</v>
      </c>
      <c r="F29" s="7">
        <v>3</v>
      </c>
      <c r="G29" s="7">
        <v>0</v>
      </c>
      <c r="H29" s="6"/>
    </row>
    <row r="30" spans="1:8" ht="15" x14ac:dyDescent="0.2">
      <c r="A30" s="4">
        <v>707978</v>
      </c>
      <c r="B30" s="5" t="s">
        <v>155</v>
      </c>
      <c r="C30" s="6">
        <v>33</v>
      </c>
      <c r="D30" s="7">
        <v>20</v>
      </c>
      <c r="E30" s="7">
        <v>10</v>
      </c>
      <c r="F30" s="7">
        <v>3</v>
      </c>
      <c r="G30" s="7">
        <v>0</v>
      </c>
      <c r="H30" s="6"/>
    </row>
    <row r="31" spans="1:8" ht="15" x14ac:dyDescent="0.2">
      <c r="A31" s="4">
        <v>707979</v>
      </c>
      <c r="B31" s="5" t="s">
        <v>156</v>
      </c>
      <c r="C31" s="6">
        <v>32</v>
      </c>
      <c r="D31" s="7">
        <v>20</v>
      </c>
      <c r="E31" s="7">
        <v>10</v>
      </c>
      <c r="F31" s="7">
        <v>1.5</v>
      </c>
      <c r="G31" s="7">
        <v>0</v>
      </c>
      <c r="H31" s="6"/>
    </row>
    <row r="32" spans="1:8" ht="19.5" x14ac:dyDescent="0.2">
      <c r="A32" s="27" t="s">
        <v>38</v>
      </c>
      <c r="B32" s="28"/>
      <c r="C32" s="8">
        <v>1058</v>
      </c>
      <c r="D32" s="8">
        <v>610</v>
      </c>
      <c r="E32" s="8">
        <v>305</v>
      </c>
      <c r="F32" s="8">
        <v>141</v>
      </c>
      <c r="G32" s="8">
        <v>0</v>
      </c>
      <c r="H32" s="8">
        <v>0</v>
      </c>
    </row>
  </sheetData>
  <mergeCells count="1">
    <mergeCell ref="A32:B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topLeftCell="A11" workbookViewId="0">
      <selection activeCell="T15" sqref="T15"/>
    </sheetView>
  </sheetViews>
  <sheetFormatPr defaultRowHeight="14.25" x14ac:dyDescent="0.2"/>
  <cols>
    <col min="2" max="2" width="13.125" customWidth="1"/>
    <col min="3" max="3" width="10.875" customWidth="1"/>
  </cols>
  <sheetData>
    <row r="1" spans="1:7" ht="19.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5" x14ac:dyDescent="0.2">
      <c r="A2" s="4">
        <v>707854</v>
      </c>
      <c r="B2" s="5" t="s">
        <v>72</v>
      </c>
      <c r="C2" s="6">
        <v>33</v>
      </c>
      <c r="D2" s="7">
        <v>20</v>
      </c>
      <c r="E2" s="7">
        <v>10</v>
      </c>
      <c r="F2" s="7">
        <v>3</v>
      </c>
      <c r="G2" s="7">
        <v>0</v>
      </c>
    </row>
    <row r="3" spans="1:7" ht="15" x14ac:dyDescent="0.2">
      <c r="A3" s="4">
        <v>707855</v>
      </c>
      <c r="B3" s="5" t="s">
        <v>73</v>
      </c>
      <c r="C3" s="6">
        <v>33</v>
      </c>
      <c r="D3" s="7">
        <v>20</v>
      </c>
      <c r="E3" s="7">
        <v>10</v>
      </c>
      <c r="F3" s="7">
        <v>3</v>
      </c>
      <c r="G3" s="7">
        <v>0</v>
      </c>
    </row>
    <row r="4" spans="1:7" ht="15" x14ac:dyDescent="0.2">
      <c r="A4" s="4">
        <v>707856</v>
      </c>
      <c r="B4" s="5" t="s">
        <v>74</v>
      </c>
      <c r="C4" s="6">
        <v>33</v>
      </c>
      <c r="D4" s="7">
        <v>20</v>
      </c>
      <c r="E4" s="7">
        <v>10</v>
      </c>
      <c r="F4" s="7">
        <v>3</v>
      </c>
      <c r="G4" s="7">
        <v>0</v>
      </c>
    </row>
    <row r="5" spans="1:7" ht="15" x14ac:dyDescent="0.2">
      <c r="A5" s="4">
        <v>707857</v>
      </c>
      <c r="B5" s="5" t="s">
        <v>75</v>
      </c>
      <c r="C5" s="6">
        <v>33</v>
      </c>
      <c r="D5" s="7">
        <v>20</v>
      </c>
      <c r="E5" s="7">
        <v>10</v>
      </c>
      <c r="F5" s="7">
        <v>3</v>
      </c>
      <c r="G5" s="7">
        <v>0</v>
      </c>
    </row>
    <row r="6" spans="1:7" ht="15" x14ac:dyDescent="0.2">
      <c r="A6" s="4">
        <v>707858</v>
      </c>
      <c r="B6" s="5" t="s">
        <v>76</v>
      </c>
      <c r="C6" s="6">
        <v>33</v>
      </c>
      <c r="D6" s="7">
        <v>20</v>
      </c>
      <c r="E6" s="7">
        <v>10</v>
      </c>
      <c r="F6" s="7">
        <v>3</v>
      </c>
      <c r="G6" s="7">
        <v>0</v>
      </c>
    </row>
    <row r="7" spans="1:7" ht="15" x14ac:dyDescent="0.2">
      <c r="A7" s="4">
        <v>707859</v>
      </c>
      <c r="B7" s="5" t="s">
        <v>77</v>
      </c>
      <c r="C7" s="6">
        <v>33</v>
      </c>
      <c r="D7" s="7">
        <v>20</v>
      </c>
      <c r="E7" s="7">
        <v>10</v>
      </c>
      <c r="F7" s="7">
        <v>3</v>
      </c>
      <c r="G7" s="7">
        <v>0</v>
      </c>
    </row>
    <row r="8" spans="1:7" ht="15" x14ac:dyDescent="0.2">
      <c r="A8" s="4">
        <v>707860</v>
      </c>
      <c r="B8" s="5" t="s">
        <v>78</v>
      </c>
      <c r="C8" s="6">
        <v>32</v>
      </c>
      <c r="D8" s="7">
        <v>20</v>
      </c>
      <c r="E8" s="7">
        <v>10</v>
      </c>
      <c r="F8" s="7">
        <v>1.5</v>
      </c>
      <c r="G8" s="7">
        <v>0</v>
      </c>
    </row>
    <row r="9" spans="1:7" ht="15" x14ac:dyDescent="0.2">
      <c r="A9" s="4">
        <v>707861</v>
      </c>
      <c r="B9" s="5" t="s">
        <v>79</v>
      </c>
      <c r="C9" s="6">
        <v>32</v>
      </c>
      <c r="D9" s="7">
        <v>20</v>
      </c>
      <c r="E9" s="7">
        <v>10</v>
      </c>
      <c r="F9" s="7">
        <v>1.5</v>
      </c>
      <c r="G9" s="7">
        <v>0</v>
      </c>
    </row>
    <row r="10" spans="1:7" ht="15" x14ac:dyDescent="0.2">
      <c r="A10" s="4">
        <v>707862</v>
      </c>
      <c r="B10" s="5" t="s">
        <v>80</v>
      </c>
      <c r="C10" s="6">
        <v>33</v>
      </c>
      <c r="D10" s="7">
        <v>20</v>
      </c>
      <c r="E10" s="7">
        <v>10</v>
      </c>
      <c r="F10" s="7">
        <v>3</v>
      </c>
      <c r="G10" s="7">
        <v>0</v>
      </c>
    </row>
    <row r="11" spans="1:7" ht="15" x14ac:dyDescent="0.2">
      <c r="A11" s="4">
        <v>707863</v>
      </c>
      <c r="B11" s="5" t="s">
        <v>81</v>
      </c>
      <c r="C11" s="6">
        <v>33</v>
      </c>
      <c r="D11" s="7">
        <v>20</v>
      </c>
      <c r="E11" s="7">
        <v>10</v>
      </c>
      <c r="F11" s="7">
        <v>3</v>
      </c>
      <c r="G11" s="7">
        <v>0</v>
      </c>
    </row>
    <row r="12" spans="1:7" ht="15" x14ac:dyDescent="0.2">
      <c r="A12" s="4">
        <v>707864</v>
      </c>
      <c r="B12" s="5" t="s">
        <v>82</v>
      </c>
      <c r="C12" s="6">
        <v>33</v>
      </c>
      <c r="D12" s="7">
        <v>20</v>
      </c>
      <c r="E12" s="7">
        <v>10</v>
      </c>
      <c r="F12" s="7">
        <v>3</v>
      </c>
      <c r="G12" s="7">
        <v>0</v>
      </c>
    </row>
    <row r="13" spans="1:7" ht="15" x14ac:dyDescent="0.2">
      <c r="A13" s="4">
        <v>707865</v>
      </c>
      <c r="B13" s="5" t="s">
        <v>83</v>
      </c>
      <c r="C13" s="6">
        <v>36</v>
      </c>
      <c r="D13" s="7">
        <v>20</v>
      </c>
      <c r="E13" s="7">
        <v>10</v>
      </c>
      <c r="F13" s="7">
        <v>6</v>
      </c>
      <c r="G13" s="7">
        <v>0</v>
      </c>
    </row>
    <row r="14" spans="1:7" ht="15" x14ac:dyDescent="0.2">
      <c r="A14" s="4">
        <v>707866</v>
      </c>
      <c r="B14" s="5" t="s">
        <v>84</v>
      </c>
      <c r="C14" s="6">
        <v>33</v>
      </c>
      <c r="D14" s="7">
        <v>20</v>
      </c>
      <c r="E14" s="7">
        <v>10</v>
      </c>
      <c r="F14" s="7">
        <v>3</v>
      </c>
      <c r="G14" s="7">
        <v>0</v>
      </c>
    </row>
    <row r="15" spans="1:7" ht="15" x14ac:dyDescent="0.2">
      <c r="A15" s="4">
        <v>707867</v>
      </c>
      <c r="B15" s="5" t="s">
        <v>85</v>
      </c>
      <c r="C15" s="6">
        <v>32</v>
      </c>
      <c r="D15" s="7">
        <v>20</v>
      </c>
      <c r="E15" s="7">
        <v>10</v>
      </c>
      <c r="F15" s="7">
        <v>1.5</v>
      </c>
      <c r="G15" s="7">
        <v>0</v>
      </c>
    </row>
    <row r="16" spans="1:7" ht="15" x14ac:dyDescent="0.2">
      <c r="A16" s="4">
        <v>707868</v>
      </c>
      <c r="B16" s="5" t="s">
        <v>86</v>
      </c>
      <c r="C16" s="6">
        <v>32</v>
      </c>
      <c r="D16" s="7">
        <v>20</v>
      </c>
      <c r="E16" s="7">
        <v>10</v>
      </c>
      <c r="F16" s="7">
        <v>1.5</v>
      </c>
      <c r="G16" s="7">
        <v>0</v>
      </c>
    </row>
    <row r="17" spans="1:7" ht="15" x14ac:dyDescent="0.2">
      <c r="A17" s="4">
        <v>707869</v>
      </c>
      <c r="B17" s="5" t="s">
        <v>87</v>
      </c>
      <c r="C17" s="6">
        <v>32</v>
      </c>
      <c r="D17" s="7">
        <v>20</v>
      </c>
      <c r="E17" s="7">
        <v>10</v>
      </c>
      <c r="F17" s="7">
        <v>1.5</v>
      </c>
      <c r="G17" s="7">
        <v>0</v>
      </c>
    </row>
    <row r="18" spans="1:7" ht="15" x14ac:dyDescent="0.2">
      <c r="A18" s="4">
        <v>707870</v>
      </c>
      <c r="B18" s="5" t="s">
        <v>88</v>
      </c>
      <c r="C18" s="6">
        <v>33</v>
      </c>
      <c r="D18" s="7">
        <v>20</v>
      </c>
      <c r="E18" s="7">
        <v>10</v>
      </c>
      <c r="F18" s="7">
        <v>3</v>
      </c>
      <c r="G18" s="7">
        <v>0</v>
      </c>
    </row>
    <row r="19" spans="1:7" ht="15" x14ac:dyDescent="0.2">
      <c r="A19" s="4">
        <v>707871</v>
      </c>
      <c r="B19" s="5" t="s">
        <v>89</v>
      </c>
      <c r="C19" s="6">
        <v>36</v>
      </c>
      <c r="D19" s="7">
        <v>20</v>
      </c>
      <c r="E19" s="7">
        <v>10</v>
      </c>
      <c r="F19" s="7">
        <v>6</v>
      </c>
      <c r="G19" s="7">
        <v>0</v>
      </c>
    </row>
    <row r="20" spans="1:7" ht="15" x14ac:dyDescent="0.2">
      <c r="A20" s="4">
        <v>707872</v>
      </c>
      <c r="B20" s="5" t="s">
        <v>90</v>
      </c>
      <c r="C20" s="6">
        <v>36</v>
      </c>
      <c r="D20" s="7">
        <v>20</v>
      </c>
      <c r="E20" s="7">
        <v>10</v>
      </c>
      <c r="F20" s="7">
        <v>6</v>
      </c>
      <c r="G20" s="7">
        <v>0</v>
      </c>
    </row>
    <row r="21" spans="1:7" ht="15" x14ac:dyDescent="0.2">
      <c r="A21" s="4">
        <v>707873</v>
      </c>
      <c r="B21" s="5" t="s">
        <v>91</v>
      </c>
      <c r="C21" s="6">
        <v>36</v>
      </c>
      <c r="D21" s="7">
        <v>20</v>
      </c>
      <c r="E21" s="7">
        <v>10</v>
      </c>
      <c r="F21" s="7">
        <v>6</v>
      </c>
      <c r="G21" s="7">
        <v>0</v>
      </c>
    </row>
    <row r="22" spans="1:7" ht="15" x14ac:dyDescent="0.2">
      <c r="A22" s="4">
        <v>707874</v>
      </c>
      <c r="B22" s="5" t="s">
        <v>92</v>
      </c>
      <c r="C22" s="6">
        <v>36</v>
      </c>
      <c r="D22" s="7">
        <v>20</v>
      </c>
      <c r="E22" s="7">
        <v>10</v>
      </c>
      <c r="F22" s="7">
        <v>6</v>
      </c>
      <c r="G22" s="7">
        <v>0</v>
      </c>
    </row>
    <row r="23" spans="1:7" ht="15" x14ac:dyDescent="0.2">
      <c r="A23" s="4">
        <v>707875</v>
      </c>
      <c r="B23" s="5" t="s">
        <v>93</v>
      </c>
      <c r="C23" s="6">
        <v>36</v>
      </c>
      <c r="D23" s="7">
        <v>20</v>
      </c>
      <c r="E23" s="7">
        <v>10</v>
      </c>
      <c r="F23" s="7">
        <v>6</v>
      </c>
      <c r="G23" s="7">
        <v>0</v>
      </c>
    </row>
    <row r="24" spans="1:7" ht="15" x14ac:dyDescent="0.2">
      <c r="A24" s="4">
        <v>707876</v>
      </c>
      <c r="B24" s="5" t="s">
        <v>94</v>
      </c>
      <c r="C24" s="6">
        <v>36</v>
      </c>
      <c r="D24" s="7">
        <v>20</v>
      </c>
      <c r="E24" s="7">
        <v>10</v>
      </c>
      <c r="F24" s="7">
        <v>6</v>
      </c>
      <c r="G24" s="7">
        <v>0</v>
      </c>
    </row>
    <row r="25" spans="1:7" ht="15" x14ac:dyDescent="0.2">
      <c r="A25" s="4">
        <v>707877</v>
      </c>
      <c r="B25" s="5" t="s">
        <v>95</v>
      </c>
      <c r="C25" s="6">
        <v>126</v>
      </c>
      <c r="D25" s="7">
        <v>20</v>
      </c>
      <c r="E25" s="7">
        <v>38.75</v>
      </c>
      <c r="F25" s="7">
        <v>9</v>
      </c>
      <c r="G25" s="7">
        <v>57.5</v>
      </c>
    </row>
    <row r="26" spans="1:7" ht="15" x14ac:dyDescent="0.2">
      <c r="A26" s="4">
        <v>707878</v>
      </c>
      <c r="B26" s="5" t="s">
        <v>96</v>
      </c>
      <c r="C26" s="6">
        <v>36</v>
      </c>
      <c r="D26" s="7">
        <v>20</v>
      </c>
      <c r="E26" s="7">
        <v>10</v>
      </c>
      <c r="F26" s="7">
        <v>6</v>
      </c>
      <c r="G26" s="7">
        <v>0</v>
      </c>
    </row>
    <row r="27" spans="1:7" ht="15" x14ac:dyDescent="0.2">
      <c r="A27" s="4">
        <v>707879</v>
      </c>
      <c r="B27" s="5" t="s">
        <v>35</v>
      </c>
      <c r="C27" s="6">
        <v>36</v>
      </c>
      <c r="D27" s="7">
        <v>20</v>
      </c>
      <c r="E27" s="7">
        <v>10</v>
      </c>
      <c r="F27" s="7">
        <v>6</v>
      </c>
      <c r="G27" s="7">
        <v>0</v>
      </c>
    </row>
    <row r="28" spans="1:7" ht="15" x14ac:dyDescent="0.2">
      <c r="A28" s="4">
        <v>707880</v>
      </c>
      <c r="B28" s="5" t="s">
        <v>97</v>
      </c>
      <c r="C28" s="6">
        <v>33</v>
      </c>
      <c r="D28" s="7">
        <v>20</v>
      </c>
      <c r="E28" s="7">
        <v>10</v>
      </c>
      <c r="F28" s="7">
        <v>3</v>
      </c>
      <c r="G28" s="7">
        <v>0</v>
      </c>
    </row>
    <row r="29" spans="1:7" ht="15" x14ac:dyDescent="0.2">
      <c r="A29" s="4">
        <v>707881</v>
      </c>
      <c r="B29" s="5" t="s">
        <v>98</v>
      </c>
      <c r="C29" s="6">
        <v>32</v>
      </c>
      <c r="D29" s="7">
        <v>20</v>
      </c>
      <c r="E29" s="7">
        <v>10</v>
      </c>
      <c r="F29" s="7">
        <v>1.5</v>
      </c>
      <c r="G29" s="7">
        <v>0</v>
      </c>
    </row>
    <row r="30" spans="1:7" ht="15" x14ac:dyDescent="0.2">
      <c r="A30" s="4">
        <v>707882</v>
      </c>
      <c r="B30" s="5" t="s">
        <v>95</v>
      </c>
      <c r="C30" s="6">
        <v>36</v>
      </c>
      <c r="D30" s="7">
        <v>20</v>
      </c>
      <c r="E30" s="7">
        <v>10</v>
      </c>
      <c r="F30" s="7">
        <v>6</v>
      </c>
      <c r="G30" s="7">
        <v>0</v>
      </c>
    </row>
    <row r="31" spans="1:7" ht="15" x14ac:dyDescent="0.2">
      <c r="A31" s="4">
        <v>707883</v>
      </c>
      <c r="B31" s="5" t="s">
        <v>99</v>
      </c>
      <c r="C31" s="6">
        <v>36</v>
      </c>
      <c r="D31" s="7">
        <v>20</v>
      </c>
      <c r="E31" s="7">
        <v>10</v>
      </c>
      <c r="F31" s="7">
        <v>6</v>
      </c>
      <c r="G31" s="7">
        <v>0</v>
      </c>
    </row>
    <row r="32" spans="1:7" ht="19.5" x14ac:dyDescent="0.2">
      <c r="A32" s="27" t="s">
        <v>38</v>
      </c>
      <c r="B32" s="28"/>
      <c r="C32" s="8">
        <v>1110</v>
      </c>
      <c r="D32" s="8">
        <v>600</v>
      </c>
      <c r="E32" s="8">
        <v>328.75</v>
      </c>
      <c r="F32" s="8">
        <v>120</v>
      </c>
      <c r="G32" s="8">
        <v>57.5</v>
      </c>
    </row>
    <row r="33" spans="1:7" ht="19.5" x14ac:dyDescent="0.2">
      <c r="A33" s="29" t="s">
        <v>39</v>
      </c>
      <c r="B33" s="30"/>
      <c r="C33" s="9">
        <v>1110</v>
      </c>
      <c r="D33" s="10">
        <v>600</v>
      </c>
      <c r="E33" s="10">
        <v>328.75</v>
      </c>
      <c r="F33" s="10">
        <v>120</v>
      </c>
      <c r="G33" s="10">
        <v>57.5</v>
      </c>
    </row>
    <row r="34" spans="1:7" ht="19.5" x14ac:dyDescent="0.2">
      <c r="A34" s="1" t="s">
        <v>0</v>
      </c>
      <c r="B34" s="2" t="s">
        <v>1</v>
      </c>
      <c r="C34" s="2" t="s">
        <v>2</v>
      </c>
      <c r="D34" s="3" t="s">
        <v>3</v>
      </c>
      <c r="E34" s="3" t="s">
        <v>4</v>
      </c>
      <c r="F34" s="3" t="s">
        <v>5</v>
      </c>
      <c r="G34" s="3" t="s">
        <v>6</v>
      </c>
    </row>
    <row r="35" spans="1:7" ht="15" x14ac:dyDescent="0.2">
      <c r="A35" s="4">
        <v>707884</v>
      </c>
      <c r="B35" s="5" t="s">
        <v>100</v>
      </c>
      <c r="C35" s="6">
        <v>36</v>
      </c>
      <c r="D35" s="7">
        <v>20</v>
      </c>
      <c r="E35" s="7">
        <v>10</v>
      </c>
      <c r="F35" s="7">
        <v>6</v>
      </c>
      <c r="G35" s="7">
        <v>0</v>
      </c>
    </row>
    <row r="36" spans="1:7" ht="15" x14ac:dyDescent="0.2">
      <c r="A36" s="4">
        <v>707885</v>
      </c>
      <c r="B36" s="5" t="s">
        <v>101</v>
      </c>
      <c r="C36" s="6">
        <v>36</v>
      </c>
      <c r="D36" s="7">
        <v>20</v>
      </c>
      <c r="E36" s="7">
        <v>10</v>
      </c>
      <c r="F36" s="7">
        <v>6</v>
      </c>
      <c r="G36" s="7">
        <v>0</v>
      </c>
    </row>
    <row r="37" spans="1:7" ht="15" x14ac:dyDescent="0.2">
      <c r="A37" s="4">
        <v>707886</v>
      </c>
      <c r="B37" s="11" t="s">
        <v>102</v>
      </c>
      <c r="C37" s="6">
        <v>36</v>
      </c>
      <c r="D37" s="7">
        <v>20</v>
      </c>
      <c r="E37" s="7">
        <v>10</v>
      </c>
      <c r="F37" s="7">
        <v>6</v>
      </c>
      <c r="G37" s="7">
        <v>0</v>
      </c>
    </row>
    <row r="38" spans="1:7" ht="15" x14ac:dyDescent="0.2">
      <c r="A38" s="4">
        <v>707887</v>
      </c>
      <c r="B38" s="11" t="s">
        <v>103</v>
      </c>
      <c r="C38" s="6">
        <v>36</v>
      </c>
      <c r="D38" s="7">
        <v>20</v>
      </c>
      <c r="E38" s="7">
        <v>10</v>
      </c>
      <c r="F38" s="7">
        <v>6</v>
      </c>
      <c r="G38" s="7">
        <v>0</v>
      </c>
    </row>
    <row r="39" spans="1:7" ht="15" x14ac:dyDescent="0.2">
      <c r="A39" s="4">
        <v>707888</v>
      </c>
      <c r="B39" s="11" t="s">
        <v>104</v>
      </c>
      <c r="C39" s="6">
        <v>33</v>
      </c>
      <c r="D39" s="7">
        <v>20</v>
      </c>
      <c r="E39" s="7">
        <v>10</v>
      </c>
      <c r="F39" s="7">
        <v>3</v>
      </c>
      <c r="G39" s="7">
        <v>0</v>
      </c>
    </row>
    <row r="40" spans="1:7" ht="15" x14ac:dyDescent="0.2">
      <c r="A40" s="4">
        <v>707889</v>
      </c>
      <c r="B40" s="11" t="s">
        <v>105</v>
      </c>
      <c r="C40" s="6">
        <v>32</v>
      </c>
      <c r="D40" s="7">
        <v>20</v>
      </c>
      <c r="E40" s="7">
        <v>10</v>
      </c>
      <c r="F40" s="7">
        <v>1.5</v>
      </c>
      <c r="G40" s="7">
        <v>0</v>
      </c>
    </row>
    <row r="41" spans="1:7" ht="15" x14ac:dyDescent="0.2">
      <c r="A41" s="4">
        <v>707890</v>
      </c>
      <c r="B41" s="11" t="s">
        <v>106</v>
      </c>
      <c r="C41" s="6">
        <v>32</v>
      </c>
      <c r="D41" s="7">
        <v>20</v>
      </c>
      <c r="E41" s="7">
        <v>10</v>
      </c>
      <c r="F41" s="7">
        <v>1.5</v>
      </c>
      <c r="G41" s="7">
        <v>0</v>
      </c>
    </row>
    <row r="42" spans="1:7" ht="15" x14ac:dyDescent="0.2">
      <c r="A42" s="4">
        <v>707891</v>
      </c>
      <c r="B42" s="11" t="s">
        <v>107</v>
      </c>
      <c r="C42" s="6">
        <v>32</v>
      </c>
      <c r="D42" s="7">
        <v>20</v>
      </c>
      <c r="E42" s="7">
        <v>10</v>
      </c>
      <c r="F42" s="7">
        <v>1.5</v>
      </c>
      <c r="G42" s="7">
        <v>0</v>
      </c>
    </row>
    <row r="43" spans="1:7" ht="15" x14ac:dyDescent="0.2">
      <c r="A43" s="4">
        <v>707892</v>
      </c>
      <c r="B43" s="11" t="s">
        <v>18</v>
      </c>
      <c r="C43" s="6">
        <v>36</v>
      </c>
      <c r="D43" s="7">
        <v>20</v>
      </c>
      <c r="E43" s="7">
        <v>10</v>
      </c>
      <c r="F43" s="7">
        <v>6</v>
      </c>
      <c r="G43" s="7">
        <v>0</v>
      </c>
    </row>
    <row r="44" spans="1:7" ht="15" x14ac:dyDescent="0.2">
      <c r="A44" s="4">
        <v>707893</v>
      </c>
      <c r="B44" s="11" t="s">
        <v>108</v>
      </c>
      <c r="C44" s="6">
        <v>33</v>
      </c>
      <c r="D44" s="7">
        <v>20</v>
      </c>
      <c r="E44" s="7">
        <v>10</v>
      </c>
      <c r="F44" s="7">
        <v>3</v>
      </c>
      <c r="G44" s="7">
        <v>0</v>
      </c>
    </row>
    <row r="45" spans="1:7" ht="15" x14ac:dyDescent="0.2">
      <c r="A45" s="4">
        <v>707894</v>
      </c>
      <c r="B45" s="11" t="s">
        <v>109</v>
      </c>
      <c r="C45" s="6">
        <v>33</v>
      </c>
      <c r="D45" s="7">
        <v>20</v>
      </c>
      <c r="E45" s="7">
        <v>10</v>
      </c>
      <c r="F45" s="7">
        <v>3</v>
      </c>
      <c r="G45" s="7">
        <v>0</v>
      </c>
    </row>
    <row r="46" spans="1:7" ht="15" x14ac:dyDescent="0.2">
      <c r="A46" s="4">
        <v>707895</v>
      </c>
      <c r="B46" s="11" t="s">
        <v>110</v>
      </c>
      <c r="C46" s="6">
        <v>33</v>
      </c>
      <c r="D46" s="7">
        <v>20</v>
      </c>
      <c r="E46" s="7">
        <v>10</v>
      </c>
      <c r="F46" s="7">
        <v>3</v>
      </c>
      <c r="G46" s="7">
        <v>0</v>
      </c>
    </row>
    <row r="47" spans="1:7" ht="15" x14ac:dyDescent="0.2">
      <c r="A47" s="4">
        <v>707896</v>
      </c>
      <c r="B47" s="11" t="s">
        <v>111</v>
      </c>
      <c r="C47" s="6">
        <v>33</v>
      </c>
      <c r="D47" s="7">
        <v>20</v>
      </c>
      <c r="E47" s="7">
        <v>10</v>
      </c>
      <c r="F47" s="7">
        <v>3</v>
      </c>
      <c r="G47" s="7">
        <v>0</v>
      </c>
    </row>
    <row r="48" spans="1:7" ht="15" x14ac:dyDescent="0.2">
      <c r="A48" s="4">
        <v>707897</v>
      </c>
      <c r="B48" s="11" t="s">
        <v>112</v>
      </c>
      <c r="C48" s="6">
        <v>33</v>
      </c>
      <c r="D48" s="7">
        <v>20</v>
      </c>
      <c r="E48" s="7">
        <v>10</v>
      </c>
      <c r="F48" s="7">
        <v>3</v>
      </c>
      <c r="G48" s="7">
        <v>0</v>
      </c>
    </row>
    <row r="49" spans="1:7" ht="15" x14ac:dyDescent="0.2">
      <c r="A49" s="4">
        <v>707898</v>
      </c>
      <c r="B49" s="11" t="s">
        <v>113</v>
      </c>
      <c r="C49" s="6">
        <v>33</v>
      </c>
      <c r="D49" s="7">
        <v>20</v>
      </c>
      <c r="E49" s="7">
        <v>10</v>
      </c>
      <c r="F49" s="7">
        <v>3</v>
      </c>
      <c r="G49" s="7">
        <v>0</v>
      </c>
    </row>
    <row r="50" spans="1:7" ht="15" x14ac:dyDescent="0.2">
      <c r="A50" s="4">
        <v>707899</v>
      </c>
      <c r="B50" s="11" t="s">
        <v>114</v>
      </c>
      <c r="C50" s="6">
        <v>33</v>
      </c>
      <c r="D50" s="7">
        <v>20</v>
      </c>
      <c r="E50" s="7">
        <v>10</v>
      </c>
      <c r="F50" s="7">
        <v>3</v>
      </c>
      <c r="G50" s="7">
        <v>0</v>
      </c>
    </row>
    <row r="51" spans="1:7" ht="15" x14ac:dyDescent="0.2">
      <c r="A51" s="4">
        <v>707900</v>
      </c>
      <c r="B51" s="11" t="s">
        <v>115</v>
      </c>
      <c r="C51" s="6">
        <v>33</v>
      </c>
      <c r="D51" s="7">
        <v>20</v>
      </c>
      <c r="E51" s="7">
        <v>10</v>
      </c>
      <c r="F51" s="7">
        <v>3</v>
      </c>
      <c r="G51" s="7">
        <v>0</v>
      </c>
    </row>
    <row r="52" spans="1:7" ht="15" x14ac:dyDescent="0.2">
      <c r="A52" s="4">
        <v>707901</v>
      </c>
      <c r="B52" s="11" t="s">
        <v>116</v>
      </c>
      <c r="C52" s="6">
        <v>33</v>
      </c>
      <c r="D52" s="7">
        <v>20</v>
      </c>
      <c r="E52" s="7">
        <v>10</v>
      </c>
      <c r="F52" s="7">
        <v>3</v>
      </c>
      <c r="G52" s="7">
        <v>0</v>
      </c>
    </row>
    <row r="53" spans="1:7" ht="15" x14ac:dyDescent="0.2">
      <c r="A53" s="4">
        <v>707902</v>
      </c>
      <c r="B53" s="11" t="s">
        <v>117</v>
      </c>
      <c r="C53" s="6">
        <v>33</v>
      </c>
      <c r="D53" s="7">
        <v>20</v>
      </c>
      <c r="E53" s="7">
        <v>10</v>
      </c>
      <c r="F53" s="7">
        <v>3</v>
      </c>
      <c r="G53" s="7">
        <v>0</v>
      </c>
    </row>
    <row r="54" spans="1:7" ht="15" x14ac:dyDescent="0.2">
      <c r="A54" s="4">
        <v>707903</v>
      </c>
      <c r="B54" s="11" t="s">
        <v>118</v>
      </c>
      <c r="C54" s="6">
        <v>33</v>
      </c>
      <c r="D54" s="7">
        <v>20</v>
      </c>
      <c r="E54" s="7">
        <v>10</v>
      </c>
      <c r="F54" s="7">
        <v>3</v>
      </c>
      <c r="G54" s="7">
        <v>0</v>
      </c>
    </row>
    <row r="55" spans="1:7" ht="15" x14ac:dyDescent="0.2">
      <c r="A55" s="4">
        <v>707904</v>
      </c>
      <c r="B55" s="11" t="s">
        <v>119</v>
      </c>
      <c r="C55" s="6">
        <v>33</v>
      </c>
      <c r="D55" s="7">
        <v>20</v>
      </c>
      <c r="E55" s="7">
        <v>10</v>
      </c>
      <c r="F55" s="7">
        <v>3</v>
      </c>
      <c r="G55" s="7">
        <v>0</v>
      </c>
    </row>
    <row r="56" spans="1:7" ht="15" x14ac:dyDescent="0.2">
      <c r="A56" s="4">
        <v>707905</v>
      </c>
      <c r="B56" s="11" t="s">
        <v>120</v>
      </c>
      <c r="C56" s="6">
        <v>33</v>
      </c>
      <c r="D56" s="7">
        <v>20</v>
      </c>
      <c r="E56" s="7">
        <v>10</v>
      </c>
      <c r="F56" s="7">
        <v>3</v>
      </c>
      <c r="G56" s="7">
        <v>0</v>
      </c>
    </row>
    <row r="57" spans="1:7" ht="15" x14ac:dyDescent="0.2">
      <c r="A57" s="4">
        <v>707906</v>
      </c>
      <c r="B57" s="11" t="s">
        <v>121</v>
      </c>
      <c r="C57" s="6">
        <v>33</v>
      </c>
      <c r="D57" s="7">
        <v>20</v>
      </c>
      <c r="E57" s="7">
        <v>10</v>
      </c>
      <c r="F57" s="7">
        <v>3</v>
      </c>
      <c r="G57" s="7">
        <v>0</v>
      </c>
    </row>
    <row r="58" spans="1:7" ht="15" x14ac:dyDescent="0.2">
      <c r="A58" s="4">
        <v>707907</v>
      </c>
      <c r="B58" s="11" t="s">
        <v>122</v>
      </c>
      <c r="C58" s="6">
        <v>72</v>
      </c>
      <c r="D58" s="7">
        <v>40</v>
      </c>
      <c r="E58" s="7">
        <v>20</v>
      </c>
      <c r="F58" s="7">
        <v>12</v>
      </c>
      <c r="G58" s="7">
        <v>0</v>
      </c>
    </row>
    <row r="59" spans="1:7" ht="15" x14ac:dyDescent="0.2">
      <c r="A59" s="4">
        <v>707908</v>
      </c>
      <c r="B59" s="11" t="s">
        <v>123</v>
      </c>
      <c r="C59" s="6">
        <v>32</v>
      </c>
      <c r="D59" s="7">
        <v>20</v>
      </c>
      <c r="E59" s="7">
        <v>10</v>
      </c>
      <c r="F59" s="7">
        <v>1.5</v>
      </c>
      <c r="G59" s="7">
        <v>0</v>
      </c>
    </row>
    <row r="60" spans="1:7" ht="15" x14ac:dyDescent="0.2">
      <c r="A60" s="4">
        <v>707909</v>
      </c>
      <c r="B60" s="11" t="s">
        <v>124</v>
      </c>
      <c r="C60" s="6">
        <v>33</v>
      </c>
      <c r="D60" s="7">
        <v>20</v>
      </c>
      <c r="E60" s="7">
        <v>10</v>
      </c>
      <c r="F60" s="7">
        <v>3</v>
      </c>
      <c r="G60" s="7">
        <v>0</v>
      </c>
    </row>
    <row r="61" spans="1:7" ht="15" x14ac:dyDescent="0.2">
      <c r="A61" s="4">
        <v>707910</v>
      </c>
      <c r="B61" s="11" t="s">
        <v>125</v>
      </c>
      <c r="C61" s="6">
        <v>33</v>
      </c>
      <c r="D61" s="7">
        <v>20</v>
      </c>
      <c r="E61" s="7">
        <v>10</v>
      </c>
      <c r="F61" s="7">
        <v>3</v>
      </c>
      <c r="G61" s="7">
        <v>0</v>
      </c>
    </row>
    <row r="62" spans="1:7" ht="15" x14ac:dyDescent="0.2">
      <c r="A62" s="4">
        <v>707911</v>
      </c>
      <c r="B62" s="11" t="s">
        <v>126</v>
      </c>
      <c r="C62" s="6">
        <v>33</v>
      </c>
      <c r="D62" s="7">
        <v>20</v>
      </c>
      <c r="E62" s="7">
        <v>10</v>
      </c>
      <c r="F62" s="7">
        <v>3</v>
      </c>
      <c r="G62" s="7">
        <v>0</v>
      </c>
    </row>
    <row r="63" spans="1:7" ht="15" x14ac:dyDescent="0.2">
      <c r="A63" s="4">
        <v>707912</v>
      </c>
      <c r="B63" s="11" t="s">
        <v>127</v>
      </c>
      <c r="C63" s="6">
        <v>33</v>
      </c>
      <c r="D63" s="7">
        <v>20</v>
      </c>
      <c r="E63" s="7">
        <v>10</v>
      </c>
      <c r="F63" s="7">
        <v>3</v>
      </c>
      <c r="G63" s="7">
        <v>0</v>
      </c>
    </row>
    <row r="64" spans="1:7" ht="15" x14ac:dyDescent="0.2">
      <c r="A64" s="4">
        <v>707913</v>
      </c>
      <c r="B64" s="11" t="s">
        <v>128</v>
      </c>
      <c r="C64" s="6">
        <v>32</v>
      </c>
      <c r="D64" s="7">
        <v>20</v>
      </c>
      <c r="E64" s="7">
        <v>10</v>
      </c>
      <c r="F64" s="7">
        <v>1.5</v>
      </c>
      <c r="G64" s="7">
        <v>0</v>
      </c>
    </row>
    <row r="65" spans="1:7" ht="15" x14ac:dyDescent="0.2">
      <c r="A65" s="4">
        <v>707914</v>
      </c>
      <c r="B65" s="11" t="s">
        <v>129</v>
      </c>
      <c r="C65" s="6">
        <v>36</v>
      </c>
      <c r="D65" s="7">
        <v>20</v>
      </c>
      <c r="E65" s="7">
        <v>10</v>
      </c>
      <c r="F65" s="7">
        <v>6</v>
      </c>
      <c r="G65" s="7">
        <v>0</v>
      </c>
    </row>
    <row r="66" spans="1:7" ht="19.5" x14ac:dyDescent="0.2">
      <c r="A66" s="31" t="s">
        <v>38</v>
      </c>
      <c r="B66" s="31"/>
      <c r="C66" s="8">
        <v>2185</v>
      </c>
      <c r="D66" s="8">
        <v>1240</v>
      </c>
      <c r="E66" s="8">
        <v>648.75</v>
      </c>
      <c r="F66" s="8">
        <v>232.5</v>
      </c>
      <c r="G66" s="8">
        <v>57.5</v>
      </c>
    </row>
  </sheetData>
  <mergeCells count="3">
    <mergeCell ref="A32:B32"/>
    <mergeCell ref="A33:B33"/>
    <mergeCell ref="A66:B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الرئيسية</vt:lpstr>
      <vt:lpstr>1-4-2107</vt:lpstr>
      <vt:lpstr>2-4-2107</vt:lpstr>
      <vt:lpstr>3-4-2107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2017-04-25T13:24:55Z</dcterms:modified>
</cp:coreProperties>
</file>