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000" windowHeight="67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AS6" i="1" l="1"/>
  <c r="AO6" i="1" l="1"/>
  <c r="G4" i="1" l="1"/>
  <c r="N4" i="1"/>
  <c r="U4" i="1"/>
  <c r="AX4" i="1"/>
  <c r="A5" i="1"/>
  <c r="G5" i="1"/>
  <c r="H5" i="1" s="1"/>
  <c r="I5" i="1" s="1"/>
  <c r="N5" i="1"/>
  <c r="O5" i="1" s="1"/>
  <c r="U5" i="1"/>
  <c r="V5" i="1" s="1"/>
  <c r="W5" i="1" s="1"/>
  <c r="Z5" i="1"/>
  <c r="AA5" i="1" s="1"/>
  <c r="AE5" i="1"/>
  <c r="AF5" i="1" s="1"/>
  <c r="AG5" i="1" s="1"/>
  <c r="AJ5" i="1"/>
  <c r="AK5" i="1" s="1"/>
  <c r="AO5" i="1"/>
  <c r="AP5" i="1" s="1"/>
  <c r="AQ5" i="1" s="1"/>
  <c r="AX5" i="1"/>
  <c r="AY5" i="1" s="1"/>
  <c r="A6" i="1"/>
  <c r="G6" i="1"/>
  <c r="H6" i="1" s="1"/>
  <c r="I6" i="1" s="1"/>
  <c r="N6" i="1"/>
  <c r="O6" i="1" s="1"/>
  <c r="U6" i="1"/>
  <c r="V6" i="1" s="1"/>
  <c r="W6" i="1" s="1"/>
  <c r="Z6" i="1"/>
  <c r="AA6" i="1" s="1"/>
  <c r="AE6" i="1"/>
  <c r="AF6" i="1" s="1"/>
  <c r="AG6" i="1" s="1"/>
  <c r="AJ6" i="1"/>
  <c r="AK6" i="1" s="1"/>
  <c r="AP6" i="1"/>
  <c r="AQ6" i="1" s="1"/>
  <c r="AX6" i="1"/>
  <c r="AY6" i="1" s="1"/>
  <c r="A7" i="1"/>
  <c r="G7" i="1"/>
  <c r="H7" i="1" s="1"/>
  <c r="I7" i="1" s="1"/>
  <c r="N7" i="1"/>
  <c r="O7" i="1" s="1"/>
  <c r="U7" i="1"/>
  <c r="V7" i="1" s="1"/>
  <c r="W7" i="1" s="1"/>
  <c r="Z7" i="1"/>
  <c r="AA7" i="1" s="1"/>
  <c r="AE7" i="1"/>
  <c r="AF7" i="1" s="1"/>
  <c r="AG7" i="1" s="1"/>
  <c r="AJ7" i="1"/>
  <c r="AK7" i="1" s="1"/>
  <c r="AO7" i="1"/>
  <c r="AP7" i="1" s="1"/>
  <c r="AQ7" i="1" s="1"/>
  <c r="AX7" i="1"/>
  <c r="AY7" i="1" s="1"/>
  <c r="A8" i="1"/>
  <c r="G8" i="1"/>
  <c r="H8" i="1" s="1"/>
  <c r="N8" i="1"/>
  <c r="O8" i="1" s="1"/>
  <c r="U8" i="1"/>
  <c r="V8" i="1" s="1"/>
  <c r="W8" i="1" s="1"/>
  <c r="Z8" i="1"/>
  <c r="AA8" i="1" s="1"/>
  <c r="AE8" i="1"/>
  <c r="AF8" i="1" s="1"/>
  <c r="AJ8" i="1"/>
  <c r="AK8" i="1" s="1"/>
  <c r="AO8" i="1"/>
  <c r="AP8" i="1" s="1"/>
  <c r="AX8" i="1"/>
  <c r="AY8" i="1" s="1"/>
  <c r="A9" i="1"/>
  <c r="G9" i="1"/>
  <c r="H9" i="1" s="1"/>
  <c r="I9" i="1" s="1"/>
  <c r="N9" i="1"/>
  <c r="O9" i="1" s="1"/>
  <c r="U9" i="1"/>
  <c r="V9" i="1" s="1"/>
  <c r="W9" i="1" s="1"/>
  <c r="Z9" i="1"/>
  <c r="AA9" i="1" s="1"/>
  <c r="AE9" i="1"/>
  <c r="AF9" i="1" s="1"/>
  <c r="AG9" i="1" s="1"/>
  <c r="AJ9" i="1"/>
  <c r="AK9" i="1" s="1"/>
  <c r="AO9" i="1"/>
  <c r="AP9" i="1" s="1"/>
  <c r="AQ9" i="1" s="1"/>
  <c r="AX9" i="1"/>
  <c r="AY9" i="1" s="1"/>
  <c r="A10" i="1"/>
  <c r="G10" i="1"/>
  <c r="H10" i="1" s="1"/>
  <c r="N10" i="1"/>
  <c r="O10" i="1" s="1"/>
  <c r="U10" i="1"/>
  <c r="V10" i="1" s="1"/>
  <c r="Z10" i="1"/>
  <c r="AA10" i="1" s="1"/>
  <c r="AB10" i="1" s="1"/>
  <c r="AE10" i="1"/>
  <c r="AF10" i="1" s="1"/>
  <c r="AJ10" i="1"/>
  <c r="AK10" i="1" s="1"/>
  <c r="AO10" i="1"/>
  <c r="AP10" i="1" s="1"/>
  <c r="AX10" i="1"/>
  <c r="AY10" i="1" s="1"/>
  <c r="A11" i="1"/>
  <c r="G11" i="1"/>
  <c r="H11" i="1" s="1"/>
  <c r="I11" i="1" s="1"/>
  <c r="N11" i="1"/>
  <c r="O11" i="1" s="1"/>
  <c r="U11" i="1"/>
  <c r="V11" i="1" s="1"/>
  <c r="W11" i="1" s="1"/>
  <c r="Z11" i="1"/>
  <c r="AA11" i="1" s="1"/>
  <c r="AE11" i="1"/>
  <c r="AF11" i="1" s="1"/>
  <c r="AJ11" i="1"/>
  <c r="AK11" i="1" s="1"/>
  <c r="AO11" i="1"/>
  <c r="AP11" i="1" s="1"/>
  <c r="AX11" i="1"/>
  <c r="AY11" i="1" s="1"/>
  <c r="A12" i="1"/>
  <c r="G12" i="1"/>
  <c r="H12" i="1" s="1"/>
  <c r="I12" i="1" s="1"/>
  <c r="N12" i="1"/>
  <c r="O12" i="1" s="1"/>
  <c r="U12" i="1"/>
  <c r="V12" i="1" s="1"/>
  <c r="W12" i="1" s="1"/>
  <c r="Z12" i="1"/>
  <c r="AA12" i="1" s="1"/>
  <c r="AE12" i="1"/>
  <c r="AF12" i="1" s="1"/>
  <c r="AG12" i="1" s="1"/>
  <c r="AJ12" i="1"/>
  <c r="AK12" i="1" s="1"/>
  <c r="AO12" i="1"/>
  <c r="AP12" i="1" s="1"/>
  <c r="AQ12" i="1" s="1"/>
  <c r="AX12" i="1"/>
  <c r="AY12" i="1" s="1"/>
  <c r="A13" i="1"/>
  <c r="G13" i="1"/>
  <c r="H13" i="1" s="1"/>
  <c r="N13" i="1"/>
  <c r="O13" i="1" s="1"/>
  <c r="P13" i="1" s="1"/>
  <c r="U13" i="1"/>
  <c r="V13" i="1" s="1"/>
  <c r="Z13" i="1"/>
  <c r="AA13" i="1" s="1"/>
  <c r="AB13" i="1" s="1"/>
  <c r="AE13" i="1"/>
  <c r="AF13" i="1" s="1"/>
  <c r="AJ13" i="1"/>
  <c r="AK13" i="1" s="1"/>
  <c r="AO13" i="1"/>
  <c r="AP13" i="1" s="1"/>
  <c r="AX13" i="1"/>
  <c r="AY13" i="1" s="1"/>
  <c r="AZ13" i="1" s="1"/>
  <c r="A14" i="1"/>
  <c r="G14" i="1"/>
  <c r="H14" i="1" s="1"/>
  <c r="N14" i="1"/>
  <c r="O14" i="1" s="1"/>
  <c r="P14" i="1" s="1"/>
  <c r="U14" i="1"/>
  <c r="V14" i="1" s="1"/>
  <c r="Z14" i="1"/>
  <c r="AA14" i="1" s="1"/>
  <c r="AE14" i="1"/>
  <c r="AF14" i="1" s="1"/>
  <c r="AJ14" i="1"/>
  <c r="AO14" i="1"/>
  <c r="AP14" i="1" s="1"/>
  <c r="AX14" i="1"/>
  <c r="AY14" i="1" s="1"/>
  <c r="AZ14" i="1" s="1"/>
  <c r="A15" i="1"/>
  <c r="G15" i="1"/>
  <c r="H15" i="1" s="1"/>
  <c r="N15" i="1"/>
  <c r="O15" i="1" s="1"/>
  <c r="U15" i="1"/>
  <c r="V15" i="1" s="1"/>
  <c r="W15" i="1" s="1"/>
  <c r="Z15" i="1"/>
  <c r="AA15" i="1" s="1"/>
  <c r="AE15" i="1"/>
  <c r="AF15" i="1" s="1"/>
  <c r="AJ15" i="1"/>
  <c r="AK15" i="1" s="1"/>
  <c r="AO15" i="1"/>
  <c r="AP15" i="1" s="1"/>
  <c r="AX15" i="1"/>
  <c r="AY15" i="1" s="1"/>
  <c r="A16" i="1"/>
  <c r="G16" i="1"/>
  <c r="H16" i="1" s="1"/>
  <c r="I16" i="1" s="1"/>
  <c r="N16" i="1"/>
  <c r="O16" i="1" s="1"/>
  <c r="U16" i="1"/>
  <c r="V16" i="1" s="1"/>
  <c r="W16" i="1" s="1"/>
  <c r="Z16" i="1"/>
  <c r="AA16" i="1" s="1"/>
  <c r="AE16" i="1"/>
  <c r="AF16" i="1" s="1"/>
  <c r="AJ16" i="1"/>
  <c r="AK16" i="1" s="1"/>
  <c r="AO16" i="1"/>
  <c r="AP16" i="1" s="1"/>
  <c r="AX16" i="1"/>
  <c r="AY16" i="1" s="1"/>
  <c r="A17" i="1"/>
  <c r="G17" i="1"/>
  <c r="H17" i="1" s="1"/>
  <c r="I17" i="1" s="1"/>
  <c r="N17" i="1"/>
  <c r="O17" i="1" s="1"/>
  <c r="U17" i="1"/>
  <c r="V17" i="1" s="1"/>
  <c r="W17" i="1" s="1"/>
  <c r="Z17" i="1"/>
  <c r="AA17" i="1" s="1"/>
  <c r="AE17" i="1"/>
  <c r="AF17" i="1" s="1"/>
  <c r="AJ17" i="1"/>
  <c r="AK17" i="1" s="1"/>
  <c r="AO17" i="1"/>
  <c r="AP17" i="1" s="1"/>
  <c r="AX17" i="1"/>
  <c r="AY17" i="1" s="1"/>
  <c r="A18" i="1"/>
  <c r="G18" i="1"/>
  <c r="H18" i="1" s="1"/>
  <c r="N18" i="1"/>
  <c r="O18" i="1" s="1"/>
  <c r="P18" i="1" s="1"/>
  <c r="U18" i="1"/>
  <c r="V18" i="1" s="1"/>
  <c r="W18" i="1" s="1"/>
  <c r="Z18" i="1"/>
  <c r="AA18" i="1" s="1"/>
  <c r="AE18" i="1"/>
  <c r="AF18" i="1" s="1"/>
  <c r="AJ18" i="1"/>
  <c r="AK18" i="1" s="1"/>
  <c r="AO18" i="1"/>
  <c r="AX18" i="1"/>
  <c r="AY18" i="1" s="1"/>
  <c r="AZ18" i="1" s="1"/>
  <c r="A19" i="1"/>
  <c r="G19" i="1"/>
  <c r="H19" i="1" s="1"/>
  <c r="N19" i="1"/>
  <c r="O19" i="1" s="1"/>
  <c r="P19" i="1" s="1"/>
  <c r="U19" i="1"/>
  <c r="V19" i="1" s="1"/>
  <c r="Z19" i="1"/>
  <c r="AA19" i="1" s="1"/>
  <c r="AE19" i="1"/>
  <c r="AF19" i="1" s="1"/>
  <c r="AJ19" i="1"/>
  <c r="AO19" i="1"/>
  <c r="AP19" i="1" s="1"/>
  <c r="AX19" i="1"/>
  <c r="AY19" i="1" s="1"/>
  <c r="A20" i="1"/>
  <c r="G20" i="1"/>
  <c r="H20" i="1" s="1"/>
  <c r="N20" i="1"/>
  <c r="O20" i="1" s="1"/>
  <c r="P20" i="1" s="1"/>
  <c r="U20" i="1"/>
  <c r="V20" i="1" s="1"/>
  <c r="Z20" i="1"/>
  <c r="AA20" i="1" s="1"/>
  <c r="AE20" i="1"/>
  <c r="AF20" i="1" s="1"/>
  <c r="AJ20" i="1"/>
  <c r="AO20" i="1"/>
  <c r="AP20" i="1" s="1"/>
  <c r="AX20" i="1"/>
  <c r="AY20" i="1" s="1"/>
  <c r="AZ20" i="1" s="1"/>
  <c r="A21" i="1"/>
  <c r="G21" i="1"/>
  <c r="H21" i="1" s="1"/>
  <c r="N21" i="1"/>
  <c r="O21" i="1" s="1"/>
  <c r="P21" i="1" s="1"/>
  <c r="U21" i="1"/>
  <c r="V21" i="1" s="1"/>
  <c r="Z21" i="1"/>
  <c r="AA21" i="1" s="1"/>
  <c r="AE21" i="1"/>
  <c r="AF21" i="1" s="1"/>
  <c r="AJ21" i="1"/>
  <c r="AO21" i="1"/>
  <c r="AP21" i="1" s="1"/>
  <c r="AX21" i="1"/>
  <c r="AY21" i="1" s="1"/>
  <c r="AZ21" i="1" s="1"/>
  <c r="A22" i="1"/>
  <c r="G22" i="1"/>
  <c r="H22" i="1" s="1"/>
  <c r="N22" i="1"/>
  <c r="O22" i="1" s="1"/>
  <c r="P22" i="1" s="1"/>
  <c r="U22" i="1"/>
  <c r="V22" i="1" s="1"/>
  <c r="Z22" i="1"/>
  <c r="AA22" i="1" s="1"/>
  <c r="AE22" i="1"/>
  <c r="AF22" i="1" s="1"/>
  <c r="AJ22" i="1"/>
  <c r="AO22" i="1"/>
  <c r="AP22" i="1" s="1"/>
  <c r="AX22" i="1"/>
  <c r="AY22" i="1" s="1"/>
  <c r="A23" i="1"/>
  <c r="G23" i="1"/>
  <c r="H23" i="1" s="1"/>
  <c r="I23" i="1" s="1"/>
  <c r="N23" i="1"/>
  <c r="O23" i="1" s="1"/>
  <c r="P23" i="1" s="1"/>
  <c r="U23" i="1"/>
  <c r="V23" i="1" s="1"/>
  <c r="Z23" i="1"/>
  <c r="AA23" i="1" s="1"/>
  <c r="AB23" i="1" s="1"/>
  <c r="AE23" i="1"/>
  <c r="AF23" i="1" s="1"/>
  <c r="AJ23" i="1"/>
  <c r="AK23" i="1" s="1"/>
  <c r="AO23" i="1"/>
  <c r="AP23" i="1" s="1"/>
  <c r="AX23" i="1"/>
  <c r="AY23" i="1" s="1"/>
  <c r="AZ23" i="1" s="1"/>
  <c r="A24" i="1"/>
  <c r="G24" i="1"/>
  <c r="H24" i="1" s="1"/>
  <c r="N24" i="1"/>
  <c r="O24" i="1" s="1"/>
  <c r="P24" i="1" s="1"/>
  <c r="U24" i="1"/>
  <c r="V24" i="1" s="1"/>
  <c r="Z24" i="1"/>
  <c r="AA24" i="1" s="1"/>
  <c r="AE24" i="1"/>
  <c r="AF24" i="1" s="1"/>
  <c r="AJ24" i="1"/>
  <c r="AK24" i="1" s="1"/>
  <c r="AO24" i="1"/>
  <c r="AP24" i="1" s="1"/>
  <c r="AX24" i="1"/>
  <c r="AY24" i="1" s="1"/>
  <c r="AZ24" i="1" s="1"/>
  <c r="A25" i="1"/>
  <c r="G25" i="1"/>
  <c r="H25" i="1" s="1"/>
  <c r="N25" i="1"/>
  <c r="O25" i="1" s="1"/>
  <c r="P25" i="1" s="1"/>
  <c r="U25" i="1"/>
  <c r="V25" i="1" s="1"/>
  <c r="Z25" i="1"/>
  <c r="AA25" i="1" s="1"/>
  <c r="AE25" i="1"/>
  <c r="AF25" i="1" s="1"/>
  <c r="AJ25" i="1"/>
  <c r="AK25" i="1" s="1"/>
  <c r="AO25" i="1"/>
  <c r="AP25" i="1" s="1"/>
  <c r="AX25" i="1"/>
  <c r="AY25" i="1" s="1"/>
  <c r="AZ25" i="1" s="1"/>
  <c r="A26" i="1"/>
  <c r="G26" i="1"/>
  <c r="H26" i="1" s="1"/>
  <c r="N26" i="1"/>
  <c r="O26" i="1" s="1"/>
  <c r="P26" i="1" s="1"/>
  <c r="U26" i="1"/>
  <c r="V26" i="1" s="1"/>
  <c r="Z26" i="1"/>
  <c r="AA26" i="1" s="1"/>
  <c r="AE26" i="1"/>
  <c r="AF26" i="1" s="1"/>
  <c r="AJ26" i="1"/>
  <c r="AK26" i="1" s="1"/>
  <c r="AO26" i="1"/>
  <c r="AP26" i="1" s="1"/>
  <c r="AX26" i="1"/>
  <c r="AY26" i="1" s="1"/>
  <c r="AZ26" i="1" s="1"/>
  <c r="A27" i="1"/>
  <c r="G27" i="1"/>
  <c r="H27" i="1" s="1"/>
  <c r="N27" i="1"/>
  <c r="O27" i="1" s="1"/>
  <c r="P27" i="1" s="1"/>
  <c r="U27" i="1"/>
  <c r="V27" i="1" s="1"/>
  <c r="Z27" i="1"/>
  <c r="AA27" i="1" s="1"/>
  <c r="AE27" i="1"/>
  <c r="AF27" i="1" s="1"/>
  <c r="AJ27" i="1"/>
  <c r="AK27" i="1" s="1"/>
  <c r="AO27" i="1"/>
  <c r="AP27" i="1" s="1"/>
  <c r="AX27" i="1"/>
  <c r="AY27" i="1" s="1"/>
  <c r="AZ27" i="1" s="1"/>
  <c r="A28" i="1"/>
  <c r="G28" i="1"/>
  <c r="H28" i="1" s="1"/>
  <c r="N28" i="1"/>
  <c r="O28" i="1" s="1"/>
  <c r="P28" i="1" s="1"/>
  <c r="U28" i="1"/>
  <c r="V28" i="1" s="1"/>
  <c r="Z28" i="1"/>
  <c r="AA28" i="1" s="1"/>
  <c r="AE28" i="1"/>
  <c r="AF28" i="1" s="1"/>
  <c r="AJ28" i="1"/>
  <c r="AK28" i="1" s="1"/>
  <c r="AL28" i="1" s="1"/>
  <c r="AO28" i="1"/>
  <c r="AP28" i="1" s="1"/>
  <c r="AX28" i="1"/>
  <c r="AY28" i="1" s="1"/>
  <c r="AZ28" i="1" s="1"/>
  <c r="A29" i="1"/>
  <c r="G29" i="1"/>
  <c r="H29" i="1" s="1"/>
  <c r="N29" i="1"/>
  <c r="O29" i="1" s="1"/>
  <c r="P29" i="1" s="1"/>
  <c r="U29" i="1"/>
  <c r="V29" i="1" s="1"/>
  <c r="Z29" i="1"/>
  <c r="AA29" i="1" s="1"/>
  <c r="AE29" i="1"/>
  <c r="AF29" i="1" s="1"/>
  <c r="AJ29" i="1"/>
  <c r="AK29" i="1" s="1"/>
  <c r="AO29" i="1"/>
  <c r="AP29" i="1" s="1"/>
  <c r="AX29" i="1"/>
  <c r="AY29" i="1" s="1"/>
  <c r="AZ29" i="1" s="1"/>
  <c r="A30" i="1"/>
  <c r="G30" i="1"/>
  <c r="H30" i="1" s="1"/>
  <c r="I30" i="1" s="1"/>
  <c r="N30" i="1"/>
  <c r="O30" i="1" s="1"/>
  <c r="U30" i="1"/>
  <c r="V30" i="1" s="1"/>
  <c r="W30" i="1" s="1"/>
  <c r="Z30" i="1"/>
  <c r="AA30" i="1" s="1"/>
  <c r="AE30" i="1"/>
  <c r="AF30" i="1" s="1"/>
  <c r="AJ30" i="1"/>
  <c r="AK30" i="1" s="1"/>
  <c r="AO30" i="1"/>
  <c r="AP30" i="1" s="1"/>
  <c r="AX30" i="1"/>
  <c r="AY30" i="1" s="1"/>
  <c r="A31" i="1"/>
  <c r="G31" i="1"/>
  <c r="H31" i="1" s="1"/>
  <c r="I31" i="1" s="1"/>
  <c r="N31" i="1"/>
  <c r="O31" i="1" s="1"/>
  <c r="U31" i="1"/>
  <c r="V31" i="1" s="1"/>
  <c r="W31" i="1" s="1"/>
  <c r="Z31" i="1"/>
  <c r="AA31" i="1" s="1"/>
  <c r="AE31" i="1"/>
  <c r="AF31" i="1" s="1"/>
  <c r="AJ31" i="1"/>
  <c r="AK31" i="1" s="1"/>
  <c r="AO31" i="1"/>
  <c r="AP31" i="1" s="1"/>
  <c r="AX31" i="1"/>
  <c r="AY31" i="1" s="1"/>
  <c r="A32" i="1"/>
  <c r="G32" i="1"/>
  <c r="H32" i="1" s="1"/>
  <c r="I32" i="1" s="1"/>
  <c r="N32" i="1"/>
  <c r="O32" i="1" s="1"/>
  <c r="U32" i="1"/>
  <c r="V32" i="1" s="1"/>
  <c r="W32" i="1" s="1"/>
  <c r="Z32" i="1"/>
  <c r="AA32" i="1" s="1"/>
  <c r="AE32" i="1"/>
  <c r="AF32" i="1" s="1"/>
  <c r="AJ32" i="1"/>
  <c r="AK32" i="1" s="1"/>
  <c r="AO32" i="1"/>
  <c r="AP32" i="1" s="1"/>
  <c r="AX32" i="1"/>
  <c r="AY32" i="1" s="1"/>
  <c r="A33" i="1"/>
  <c r="G33" i="1"/>
  <c r="H33" i="1" s="1"/>
  <c r="I33" i="1" s="1"/>
  <c r="N33" i="1"/>
  <c r="O33" i="1" s="1"/>
  <c r="U33" i="1"/>
  <c r="V33" i="1" s="1"/>
  <c r="W33" i="1" s="1"/>
  <c r="Z33" i="1"/>
  <c r="AA33" i="1" s="1"/>
  <c r="AE33" i="1"/>
  <c r="AF33" i="1" s="1"/>
  <c r="AJ33" i="1"/>
  <c r="AK33" i="1" s="1"/>
  <c r="AO33" i="1"/>
  <c r="AP33" i="1" s="1"/>
  <c r="AX33" i="1"/>
  <c r="AY33" i="1" s="1"/>
  <c r="A34" i="1"/>
  <c r="G34" i="1"/>
  <c r="H34" i="1" s="1"/>
  <c r="I34" i="1" s="1"/>
  <c r="N34" i="1"/>
  <c r="O34" i="1" s="1"/>
  <c r="U34" i="1"/>
  <c r="V34" i="1" s="1"/>
  <c r="W34" i="1" s="1"/>
  <c r="Z34" i="1"/>
  <c r="AA34" i="1" s="1"/>
  <c r="AE34" i="1"/>
  <c r="AF34" i="1" s="1"/>
  <c r="AG34" i="1" s="1"/>
  <c r="AJ34" i="1"/>
  <c r="AK34" i="1" s="1"/>
  <c r="AO34" i="1"/>
  <c r="AX34" i="1"/>
  <c r="AY34" i="1" s="1"/>
  <c r="A35" i="1"/>
  <c r="G35" i="1"/>
  <c r="H35" i="1" s="1"/>
  <c r="N35" i="1"/>
  <c r="O35" i="1" s="1"/>
  <c r="P35" i="1" s="1"/>
  <c r="U35" i="1"/>
  <c r="V35" i="1" s="1"/>
  <c r="Z35" i="1"/>
  <c r="AA35" i="1" s="1"/>
  <c r="AE35" i="1"/>
  <c r="AF35" i="1" s="1"/>
  <c r="AG35" i="1" s="1"/>
  <c r="AJ35" i="1"/>
  <c r="AO35" i="1"/>
  <c r="AP35" i="1" s="1"/>
  <c r="AX35" i="1"/>
  <c r="AY35" i="1" s="1"/>
  <c r="AZ35" i="1" s="1"/>
  <c r="A36" i="1"/>
  <c r="G36" i="1"/>
  <c r="H36" i="1" s="1"/>
  <c r="N36" i="1"/>
  <c r="O36" i="1" s="1"/>
  <c r="U36" i="1"/>
  <c r="V36" i="1" s="1"/>
  <c r="Z36" i="1"/>
  <c r="AA36" i="1" s="1"/>
  <c r="AE36" i="1"/>
  <c r="AF36" i="1" s="1"/>
  <c r="AG36" i="1" s="1"/>
  <c r="AJ36" i="1"/>
  <c r="AO36" i="1"/>
  <c r="AP36" i="1" s="1"/>
  <c r="AX36" i="1"/>
  <c r="AY36" i="1" s="1"/>
  <c r="AZ36" i="1" s="1"/>
  <c r="A37" i="1"/>
  <c r="G37" i="1"/>
  <c r="H37" i="1" s="1"/>
  <c r="N37" i="1"/>
  <c r="O37" i="1" s="1"/>
  <c r="P37" i="1" s="1"/>
  <c r="U37" i="1"/>
  <c r="V37" i="1" s="1"/>
  <c r="Z37" i="1"/>
  <c r="AA37" i="1" s="1"/>
  <c r="AE37" i="1"/>
  <c r="AF37" i="1" s="1"/>
  <c r="AJ37" i="1"/>
  <c r="AO37" i="1"/>
  <c r="AP37" i="1" s="1"/>
  <c r="AX37" i="1"/>
  <c r="AY37" i="1" s="1"/>
  <c r="AZ37" i="1" s="1"/>
  <c r="A38" i="1"/>
  <c r="G38" i="1"/>
  <c r="H38" i="1" s="1"/>
  <c r="N38" i="1"/>
  <c r="O38" i="1" s="1"/>
  <c r="P38" i="1" s="1"/>
  <c r="U38" i="1"/>
  <c r="V38" i="1" s="1"/>
  <c r="Z38" i="1"/>
  <c r="AA38" i="1" s="1"/>
  <c r="AE38" i="1"/>
  <c r="AF38" i="1" s="1"/>
  <c r="AJ38" i="1"/>
  <c r="AO38" i="1"/>
  <c r="AP38" i="1" s="1"/>
  <c r="AX38" i="1"/>
  <c r="AY38" i="1" s="1"/>
  <c r="AZ38" i="1" s="1"/>
  <c r="A39" i="1"/>
  <c r="G39" i="1"/>
  <c r="H39" i="1" s="1"/>
  <c r="N39" i="1"/>
  <c r="O39" i="1" s="1"/>
  <c r="P39" i="1" s="1"/>
  <c r="U39" i="1"/>
  <c r="V39" i="1" s="1"/>
  <c r="Z39" i="1"/>
  <c r="AA39" i="1" s="1"/>
  <c r="AE39" i="1"/>
  <c r="AF39" i="1" s="1"/>
  <c r="AJ39" i="1"/>
  <c r="AO39" i="1"/>
  <c r="AP39" i="1" s="1"/>
  <c r="AX39" i="1"/>
  <c r="AY39" i="1" s="1"/>
  <c r="AZ39" i="1" s="1"/>
  <c r="A40" i="1"/>
  <c r="G40" i="1"/>
  <c r="H40" i="1" s="1"/>
  <c r="N40" i="1"/>
  <c r="O40" i="1" s="1"/>
  <c r="P40" i="1" s="1"/>
  <c r="U40" i="1"/>
  <c r="V40" i="1" s="1"/>
  <c r="Z40" i="1"/>
  <c r="AA40" i="1" s="1"/>
  <c r="AE40" i="1"/>
  <c r="AF40" i="1" s="1"/>
  <c r="AG40" i="1" s="1"/>
  <c r="AJ40" i="1"/>
  <c r="AO40" i="1"/>
  <c r="AP40" i="1" s="1"/>
  <c r="AX40" i="1"/>
  <c r="AY40" i="1" s="1"/>
  <c r="A41" i="1"/>
  <c r="G41" i="1"/>
  <c r="H41" i="1" s="1"/>
  <c r="N41" i="1"/>
  <c r="O41" i="1" s="1"/>
  <c r="P41" i="1" s="1"/>
  <c r="U41" i="1"/>
  <c r="V41" i="1" s="1"/>
  <c r="Z41" i="1"/>
  <c r="AA41" i="1" s="1"/>
  <c r="AE41" i="1"/>
  <c r="AF41" i="1" s="1"/>
  <c r="AJ41" i="1"/>
  <c r="AO41" i="1"/>
  <c r="AX41" i="1"/>
  <c r="AY41" i="1" s="1"/>
  <c r="A42" i="1"/>
  <c r="G42" i="1"/>
  <c r="H42" i="1" s="1"/>
  <c r="I42" i="1" s="1"/>
  <c r="N42" i="1"/>
  <c r="O42" i="1" s="1"/>
  <c r="P42" i="1" s="1"/>
  <c r="U42" i="1"/>
  <c r="V42" i="1" s="1"/>
  <c r="Z42" i="1"/>
  <c r="AA42" i="1" s="1"/>
  <c r="AB42" i="1" s="1"/>
  <c r="AE42" i="1"/>
  <c r="AF42" i="1" s="1"/>
  <c r="AJ42" i="1"/>
  <c r="AK42" i="1" s="1"/>
  <c r="AO42" i="1"/>
  <c r="AP42" i="1" s="1"/>
  <c r="AX42" i="1"/>
  <c r="AY42" i="1" s="1"/>
  <c r="AZ42" i="1" s="1"/>
  <c r="A43" i="1"/>
  <c r="G43" i="1"/>
  <c r="H43" i="1" s="1"/>
  <c r="N43" i="1"/>
  <c r="O43" i="1" s="1"/>
  <c r="P43" i="1" s="1"/>
  <c r="U43" i="1"/>
  <c r="V43" i="1" s="1"/>
  <c r="Z43" i="1"/>
  <c r="AA43" i="1" s="1"/>
  <c r="AE43" i="1"/>
  <c r="AF43" i="1" s="1"/>
  <c r="AJ43" i="1"/>
  <c r="AK43" i="1" s="1"/>
  <c r="AO43" i="1"/>
  <c r="AP43" i="1" s="1"/>
  <c r="AX43" i="1"/>
  <c r="AY43" i="1" s="1"/>
  <c r="AZ43" i="1" s="1"/>
  <c r="A44" i="1"/>
  <c r="G44" i="1"/>
  <c r="H44" i="1" s="1"/>
  <c r="N44" i="1"/>
  <c r="O44" i="1" s="1"/>
  <c r="P44" i="1" s="1"/>
  <c r="U44" i="1"/>
  <c r="V44" i="1" s="1"/>
  <c r="Z44" i="1"/>
  <c r="AA44" i="1" s="1"/>
  <c r="AE44" i="1"/>
  <c r="AF44" i="1" s="1"/>
  <c r="AJ44" i="1"/>
  <c r="AK44" i="1" s="1"/>
  <c r="AO44" i="1"/>
  <c r="AP44" i="1" s="1"/>
  <c r="AX44" i="1"/>
  <c r="AY44" i="1" s="1"/>
  <c r="AZ44" i="1" s="1"/>
  <c r="A45" i="1"/>
  <c r="G45" i="1"/>
  <c r="H45" i="1" s="1"/>
  <c r="N45" i="1"/>
  <c r="O45" i="1" s="1"/>
  <c r="P45" i="1" s="1"/>
  <c r="U45" i="1"/>
  <c r="V45" i="1" s="1"/>
  <c r="Z45" i="1"/>
  <c r="AA45" i="1" s="1"/>
  <c r="AE45" i="1"/>
  <c r="AF45" i="1" s="1"/>
  <c r="AJ45" i="1"/>
  <c r="AK45" i="1" s="1"/>
  <c r="AO45" i="1"/>
  <c r="AP45" i="1" s="1"/>
  <c r="AX45" i="1"/>
  <c r="AY45" i="1" s="1"/>
  <c r="AZ45" i="1" s="1"/>
  <c r="A46" i="1"/>
  <c r="G46" i="1"/>
  <c r="H46" i="1" s="1"/>
  <c r="N46" i="1"/>
  <c r="O46" i="1" s="1"/>
  <c r="P46" i="1" s="1"/>
  <c r="U46" i="1"/>
  <c r="V46" i="1" s="1"/>
  <c r="Z46" i="1"/>
  <c r="AA46" i="1" s="1"/>
  <c r="AB46" i="1" s="1"/>
  <c r="AE46" i="1"/>
  <c r="AF46" i="1" s="1"/>
  <c r="AJ46" i="1"/>
  <c r="AK46" i="1" s="1"/>
  <c r="AO46" i="1"/>
  <c r="AP46" i="1" s="1"/>
  <c r="AX46" i="1"/>
  <c r="AY46" i="1" s="1"/>
  <c r="AZ46" i="1" s="1"/>
  <c r="A47" i="1"/>
  <c r="G47" i="1"/>
  <c r="H47" i="1" s="1"/>
  <c r="N47" i="1"/>
  <c r="O47" i="1" s="1"/>
  <c r="P47" i="1" s="1"/>
  <c r="U47" i="1"/>
  <c r="V47" i="1" s="1"/>
  <c r="Z47" i="1"/>
  <c r="AA47" i="1" s="1"/>
  <c r="AE47" i="1"/>
  <c r="AF47" i="1" s="1"/>
  <c r="AJ47" i="1"/>
  <c r="AO47" i="1"/>
  <c r="AP47" i="1" s="1"/>
  <c r="AX47" i="1"/>
  <c r="AY47" i="1" s="1"/>
  <c r="AZ47" i="1" s="1"/>
  <c r="A48" i="1"/>
  <c r="G48" i="1"/>
  <c r="H48" i="1" s="1"/>
  <c r="N48" i="1"/>
  <c r="O48" i="1" s="1"/>
  <c r="P48" i="1" s="1"/>
  <c r="U48" i="1"/>
  <c r="V48" i="1" s="1"/>
  <c r="Z48" i="1"/>
  <c r="AA48" i="1" s="1"/>
  <c r="AB48" i="1" s="1"/>
  <c r="AE48" i="1"/>
  <c r="AF48" i="1" s="1"/>
  <c r="AJ48" i="1"/>
  <c r="AK48" i="1" s="1"/>
  <c r="AO48" i="1"/>
  <c r="AP48" i="1" s="1"/>
  <c r="AX48" i="1"/>
  <c r="AY48" i="1" s="1"/>
  <c r="AZ48" i="1" s="1"/>
  <c r="A49" i="1"/>
  <c r="G49" i="1"/>
  <c r="H49" i="1" s="1"/>
  <c r="N49" i="1"/>
  <c r="O49" i="1" s="1"/>
  <c r="U49" i="1"/>
  <c r="V49" i="1" s="1"/>
  <c r="Z49" i="1"/>
  <c r="AA49" i="1" s="1"/>
  <c r="AE49" i="1"/>
  <c r="AF49" i="1" s="1"/>
  <c r="AJ49" i="1"/>
  <c r="AK49" i="1" s="1"/>
  <c r="AO49" i="1"/>
  <c r="AX49" i="1"/>
  <c r="AY49" i="1" s="1"/>
  <c r="A50" i="1"/>
  <c r="G50" i="1"/>
  <c r="H50" i="1" s="1"/>
  <c r="I50" i="1" s="1"/>
  <c r="N50" i="1"/>
  <c r="O50" i="1" s="1"/>
  <c r="U50" i="1"/>
  <c r="V50" i="1" s="1"/>
  <c r="W50" i="1" s="1"/>
  <c r="Z50" i="1"/>
  <c r="AA50" i="1" s="1"/>
  <c r="AE50" i="1"/>
  <c r="AF50" i="1" s="1"/>
  <c r="AJ50" i="1"/>
  <c r="AK50" i="1" s="1"/>
  <c r="AO50" i="1"/>
  <c r="AP50" i="1" s="1"/>
  <c r="AX50" i="1"/>
  <c r="AY50" i="1" s="1"/>
  <c r="A51" i="1"/>
  <c r="G51" i="1"/>
  <c r="H51" i="1" s="1"/>
  <c r="I51" i="1" s="1"/>
  <c r="N51" i="1"/>
  <c r="O51" i="1" s="1"/>
  <c r="U51" i="1"/>
  <c r="V51" i="1" s="1"/>
  <c r="W51" i="1" s="1"/>
  <c r="Z51" i="1"/>
  <c r="AA51" i="1" s="1"/>
  <c r="AE51" i="1"/>
  <c r="AF51" i="1" s="1"/>
  <c r="AJ51" i="1"/>
  <c r="AK51" i="1" s="1"/>
  <c r="AO51" i="1"/>
  <c r="AP51" i="1" s="1"/>
  <c r="AX51" i="1"/>
  <c r="AY51" i="1" s="1"/>
  <c r="A52" i="1"/>
  <c r="G52" i="1"/>
  <c r="H52" i="1"/>
  <c r="I52" i="1" s="1"/>
  <c r="N52" i="1"/>
  <c r="O52" i="1" s="1"/>
  <c r="U52" i="1"/>
  <c r="V52" i="1" s="1"/>
  <c r="W52" i="1" s="1"/>
  <c r="Z52" i="1"/>
  <c r="AA52" i="1" s="1"/>
  <c r="AE52" i="1"/>
  <c r="AF52" i="1" s="1"/>
  <c r="AJ52" i="1"/>
  <c r="AK52" i="1" s="1"/>
  <c r="AO52" i="1"/>
  <c r="AX52" i="1"/>
  <c r="AY52" i="1" s="1"/>
  <c r="A53" i="1"/>
  <c r="G53" i="1"/>
  <c r="H53" i="1" s="1"/>
  <c r="I53" i="1" s="1"/>
  <c r="N53" i="1"/>
  <c r="O53" i="1" s="1"/>
  <c r="U53" i="1"/>
  <c r="V53" i="1" s="1"/>
  <c r="W53" i="1" s="1"/>
  <c r="Z53" i="1"/>
  <c r="AA53" i="1" s="1"/>
  <c r="AE53" i="1"/>
  <c r="AF53" i="1" s="1"/>
  <c r="AJ53" i="1"/>
  <c r="AK53" i="1" s="1"/>
  <c r="AO53" i="1"/>
  <c r="AP53" i="1" s="1"/>
  <c r="AX53" i="1"/>
  <c r="AY53" i="1" s="1"/>
  <c r="A54" i="1"/>
  <c r="G54" i="1"/>
  <c r="H54" i="1" s="1"/>
  <c r="N54" i="1"/>
  <c r="O54" i="1" s="1"/>
  <c r="P54" i="1" s="1"/>
  <c r="U54" i="1"/>
  <c r="V54" i="1" s="1"/>
  <c r="Z54" i="1"/>
  <c r="AA54" i="1" s="1"/>
  <c r="AE54" i="1"/>
  <c r="AF54" i="1" s="1"/>
  <c r="AJ54" i="1"/>
  <c r="AO54" i="1"/>
  <c r="AP54" i="1" s="1"/>
  <c r="AX54" i="1"/>
  <c r="AY54" i="1" s="1"/>
  <c r="A55" i="1"/>
  <c r="G55" i="1"/>
  <c r="H55" i="1" s="1"/>
  <c r="N55" i="1"/>
  <c r="O55" i="1" s="1"/>
  <c r="P55" i="1" s="1"/>
  <c r="U55" i="1"/>
  <c r="V55" i="1" s="1"/>
  <c r="Z55" i="1"/>
  <c r="AA55" i="1" s="1"/>
  <c r="AE55" i="1"/>
  <c r="AF55" i="1" s="1"/>
  <c r="AJ55" i="1"/>
  <c r="AO55" i="1"/>
  <c r="AP55" i="1" s="1"/>
  <c r="AX55" i="1"/>
  <c r="AY55" i="1" s="1"/>
  <c r="AZ55" i="1" s="1"/>
  <c r="A56" i="1"/>
  <c r="G56" i="1"/>
  <c r="H56" i="1" s="1"/>
  <c r="N56" i="1"/>
  <c r="O56" i="1" s="1"/>
  <c r="P56" i="1" s="1"/>
  <c r="U56" i="1"/>
  <c r="V56" i="1" s="1"/>
  <c r="Z56" i="1"/>
  <c r="AA56" i="1" s="1"/>
  <c r="AE56" i="1"/>
  <c r="AF56" i="1" s="1"/>
  <c r="AJ56" i="1"/>
  <c r="AO56" i="1"/>
  <c r="AP56" i="1" s="1"/>
  <c r="AX56" i="1"/>
  <c r="AY56" i="1" s="1"/>
  <c r="AZ56" i="1" s="1"/>
  <c r="A57" i="1"/>
  <c r="G57" i="1"/>
  <c r="H57" i="1" s="1"/>
  <c r="N57" i="1"/>
  <c r="O57" i="1" s="1"/>
  <c r="P57" i="1" s="1"/>
  <c r="U57" i="1"/>
  <c r="V57" i="1" s="1"/>
  <c r="Z57" i="1"/>
  <c r="AA57" i="1" s="1"/>
  <c r="AE57" i="1"/>
  <c r="AF57" i="1" s="1"/>
  <c r="AJ57" i="1"/>
  <c r="AO57" i="1"/>
  <c r="AP57" i="1" s="1"/>
  <c r="AX57" i="1"/>
  <c r="AY57" i="1" s="1"/>
  <c r="A58" i="1"/>
  <c r="G58" i="1"/>
  <c r="H58" i="1" s="1"/>
  <c r="N58" i="1"/>
  <c r="O58" i="1" s="1"/>
  <c r="P58" i="1" s="1"/>
  <c r="U58" i="1"/>
  <c r="V58" i="1" s="1"/>
  <c r="Z58" i="1"/>
  <c r="AA58" i="1" s="1"/>
  <c r="AE58" i="1"/>
  <c r="AF58" i="1" s="1"/>
  <c r="AJ58" i="1"/>
  <c r="AO58" i="1"/>
  <c r="AX58" i="1"/>
  <c r="AY58" i="1" s="1"/>
  <c r="AZ58" i="1" s="1"/>
  <c r="A59" i="1"/>
  <c r="G59" i="1"/>
  <c r="H59" i="1" s="1"/>
  <c r="N59" i="1"/>
  <c r="O59" i="1" s="1"/>
  <c r="P59" i="1" s="1"/>
  <c r="U59" i="1"/>
  <c r="V59" i="1" s="1"/>
  <c r="Z59" i="1"/>
  <c r="AA59" i="1" s="1"/>
  <c r="AE59" i="1"/>
  <c r="AF59" i="1" s="1"/>
  <c r="AG59" i="1" s="1"/>
  <c r="AJ59" i="1"/>
  <c r="AO59" i="1"/>
  <c r="AP59" i="1" s="1"/>
  <c r="AX59" i="1"/>
  <c r="AY59" i="1" s="1"/>
  <c r="AZ59" i="1" s="1"/>
  <c r="A60" i="1"/>
  <c r="G60" i="1"/>
  <c r="H60" i="1" s="1"/>
  <c r="N60" i="1"/>
  <c r="O60" i="1" s="1"/>
  <c r="P60" i="1" s="1"/>
  <c r="U60" i="1"/>
  <c r="V60" i="1" s="1"/>
  <c r="Z60" i="1"/>
  <c r="AA60" i="1" s="1"/>
  <c r="AB60" i="1" s="1"/>
  <c r="AE60" i="1"/>
  <c r="AF60" i="1" s="1"/>
  <c r="AG60" i="1" s="1"/>
  <c r="AJ60" i="1"/>
  <c r="AK60" i="1" s="1"/>
  <c r="AL60" i="1" s="1"/>
  <c r="AO60" i="1"/>
  <c r="AP60" i="1" s="1"/>
  <c r="AX60" i="1"/>
  <c r="AY60" i="1" s="1"/>
  <c r="A61" i="1"/>
  <c r="G61" i="1"/>
  <c r="H61" i="1" s="1"/>
  <c r="I61" i="1" s="1"/>
  <c r="N61" i="1"/>
  <c r="O61" i="1" s="1"/>
  <c r="U61" i="1"/>
  <c r="V61" i="1" s="1"/>
  <c r="W61" i="1" s="1"/>
  <c r="Z61" i="1"/>
  <c r="AA61" i="1" s="1"/>
  <c r="AE61" i="1"/>
  <c r="AF61" i="1" s="1"/>
  <c r="AG61" i="1" s="1"/>
  <c r="AJ61" i="1"/>
  <c r="AK61" i="1" s="1"/>
  <c r="AO61" i="1"/>
  <c r="AX61" i="1"/>
  <c r="AY61" i="1" s="1"/>
  <c r="A62" i="1"/>
  <c r="G62" i="1"/>
  <c r="H62" i="1" s="1"/>
  <c r="I62" i="1" s="1"/>
  <c r="N62" i="1"/>
  <c r="O62" i="1" s="1"/>
  <c r="U62" i="1"/>
  <c r="V62" i="1" s="1"/>
  <c r="W62" i="1" s="1"/>
  <c r="Z62" i="1"/>
  <c r="AA62" i="1" s="1"/>
  <c r="AE62" i="1"/>
  <c r="AF62" i="1" s="1"/>
  <c r="AG62" i="1" s="1"/>
  <c r="AJ62" i="1"/>
  <c r="AK62" i="1" s="1"/>
  <c r="AO62" i="1"/>
  <c r="AP62" i="1" s="1"/>
  <c r="AX62" i="1"/>
  <c r="AY62" i="1" s="1"/>
  <c r="A63" i="1"/>
  <c r="G63" i="1"/>
  <c r="H63" i="1" s="1"/>
  <c r="I63" i="1" s="1"/>
  <c r="N63" i="1"/>
  <c r="O63" i="1" s="1"/>
  <c r="U63" i="1"/>
  <c r="V63" i="1" s="1"/>
  <c r="W63" i="1" s="1"/>
  <c r="Z63" i="1"/>
  <c r="AA63" i="1" s="1"/>
  <c r="AE63" i="1"/>
  <c r="AF63" i="1" s="1"/>
  <c r="AG63" i="1" s="1"/>
  <c r="AJ63" i="1"/>
  <c r="AK63" i="1" s="1"/>
  <c r="AO63" i="1"/>
  <c r="AX63" i="1"/>
  <c r="AY63" i="1" s="1"/>
  <c r="A64" i="1"/>
  <c r="G64" i="1"/>
  <c r="H64" i="1" s="1"/>
  <c r="I64" i="1" s="1"/>
  <c r="N64" i="1"/>
  <c r="O64" i="1" s="1"/>
  <c r="U64" i="1"/>
  <c r="V64" i="1" s="1"/>
  <c r="W64" i="1" s="1"/>
  <c r="Z64" i="1"/>
  <c r="AA64" i="1" s="1"/>
  <c r="AE64" i="1"/>
  <c r="AF64" i="1" s="1"/>
  <c r="AG64" i="1" s="1"/>
  <c r="AJ64" i="1"/>
  <c r="AK64" i="1" s="1"/>
  <c r="AO64" i="1"/>
  <c r="AP64" i="1" s="1"/>
  <c r="AX64" i="1"/>
  <c r="AY64" i="1" s="1"/>
  <c r="A65" i="1"/>
  <c r="G65" i="1"/>
  <c r="H65" i="1" s="1"/>
  <c r="I65" i="1" s="1"/>
  <c r="N65" i="1"/>
  <c r="O65" i="1" s="1"/>
  <c r="U65" i="1"/>
  <c r="V65" i="1" s="1"/>
  <c r="W65" i="1" s="1"/>
  <c r="Z65" i="1"/>
  <c r="AA65" i="1" s="1"/>
  <c r="AE65" i="1"/>
  <c r="AF65" i="1" s="1"/>
  <c r="AG65" i="1" s="1"/>
  <c r="AJ65" i="1"/>
  <c r="AK65" i="1" s="1"/>
  <c r="AO65" i="1"/>
  <c r="AP65" i="1" s="1"/>
  <c r="AX65" i="1"/>
  <c r="AY65" i="1" s="1"/>
  <c r="A66" i="1"/>
  <c r="G66" i="1"/>
  <c r="H66" i="1" s="1"/>
  <c r="I66" i="1" s="1"/>
  <c r="N66" i="1"/>
  <c r="O66" i="1" s="1"/>
  <c r="U66" i="1"/>
  <c r="V66" i="1" s="1"/>
  <c r="W66" i="1" s="1"/>
  <c r="Z66" i="1"/>
  <c r="AA66" i="1" s="1"/>
  <c r="AE66" i="1"/>
  <c r="AF66" i="1" s="1"/>
  <c r="AJ66" i="1"/>
  <c r="AK66" i="1" s="1"/>
  <c r="AO66" i="1"/>
  <c r="AP66" i="1" s="1"/>
  <c r="AX66" i="1"/>
  <c r="AY66" i="1" s="1"/>
  <c r="A67" i="1"/>
  <c r="G67" i="1"/>
  <c r="H67" i="1" s="1"/>
  <c r="I67" i="1" s="1"/>
  <c r="N67" i="1"/>
  <c r="O67" i="1" s="1"/>
  <c r="U67" i="1"/>
  <c r="V67" i="1" s="1"/>
  <c r="W67" i="1" s="1"/>
  <c r="Z67" i="1"/>
  <c r="AA67" i="1" s="1"/>
  <c r="AE67" i="1"/>
  <c r="AF67" i="1" s="1"/>
  <c r="AJ67" i="1"/>
  <c r="AK67" i="1" s="1"/>
  <c r="AO67" i="1"/>
  <c r="AP67" i="1" s="1"/>
  <c r="AQ67" i="1" s="1"/>
  <c r="AX67" i="1"/>
  <c r="AY67" i="1" s="1"/>
  <c r="A68" i="1"/>
  <c r="G68" i="1"/>
  <c r="H68" i="1" s="1"/>
  <c r="I68" i="1" s="1"/>
  <c r="N68" i="1"/>
  <c r="O68" i="1" s="1"/>
  <c r="U68" i="1"/>
  <c r="V68" i="1" s="1"/>
  <c r="W68" i="1" s="1"/>
  <c r="Z68" i="1"/>
  <c r="AA68" i="1" s="1"/>
  <c r="AE68" i="1"/>
  <c r="AF68" i="1" s="1"/>
  <c r="AJ68" i="1"/>
  <c r="AK68" i="1" s="1"/>
  <c r="AO68" i="1"/>
  <c r="AP68" i="1" s="1"/>
  <c r="AX68" i="1"/>
  <c r="AY68" i="1" s="1"/>
  <c r="A69" i="1"/>
  <c r="G69" i="1"/>
  <c r="H69" i="1" s="1"/>
  <c r="I69" i="1" s="1"/>
  <c r="N69" i="1"/>
  <c r="O69" i="1" s="1"/>
  <c r="U69" i="1"/>
  <c r="V69" i="1" s="1"/>
  <c r="W69" i="1" s="1"/>
  <c r="Z69" i="1"/>
  <c r="AA69" i="1" s="1"/>
  <c r="AE69" i="1"/>
  <c r="AF69" i="1" s="1"/>
  <c r="AJ69" i="1"/>
  <c r="AK69" i="1" s="1"/>
  <c r="AO69" i="1"/>
  <c r="AP69" i="1" s="1"/>
  <c r="AQ69" i="1" s="1"/>
  <c r="AX69" i="1"/>
  <c r="AY69" i="1" s="1"/>
  <c r="A70" i="1"/>
  <c r="G70" i="1"/>
  <c r="H70" i="1" s="1"/>
  <c r="N70" i="1"/>
  <c r="O70" i="1" s="1"/>
  <c r="P70" i="1" s="1"/>
  <c r="U70" i="1"/>
  <c r="V70" i="1" s="1"/>
  <c r="Z70" i="1"/>
  <c r="AA70" i="1" s="1"/>
  <c r="AE70" i="1"/>
  <c r="AF70" i="1" s="1"/>
  <c r="AJ70" i="1"/>
  <c r="AO70" i="1"/>
  <c r="AP70" i="1" s="1"/>
  <c r="AX70" i="1"/>
  <c r="AY70" i="1" s="1"/>
  <c r="AZ70" i="1" s="1"/>
  <c r="A71" i="1"/>
  <c r="G71" i="1"/>
  <c r="H71" i="1" s="1"/>
  <c r="N71" i="1"/>
  <c r="O71" i="1" s="1"/>
  <c r="P71" i="1" s="1"/>
  <c r="U71" i="1"/>
  <c r="V71" i="1" s="1"/>
  <c r="Z71" i="1"/>
  <c r="AA71" i="1" s="1"/>
  <c r="AE71" i="1"/>
  <c r="AF71" i="1" s="1"/>
  <c r="AJ71" i="1"/>
  <c r="AO71" i="1"/>
  <c r="AP71" i="1" s="1"/>
  <c r="AX71" i="1"/>
  <c r="AY71" i="1" s="1"/>
  <c r="AZ71" i="1" s="1"/>
  <c r="A72" i="1"/>
  <c r="G72" i="1"/>
  <c r="H72" i="1" s="1"/>
  <c r="N72" i="1"/>
  <c r="O72" i="1" s="1"/>
  <c r="P72" i="1" s="1"/>
  <c r="U72" i="1"/>
  <c r="V72" i="1" s="1"/>
  <c r="Z72" i="1"/>
  <c r="AA72" i="1" s="1"/>
  <c r="AE72" i="1"/>
  <c r="AF72" i="1" s="1"/>
  <c r="AJ72" i="1"/>
  <c r="AO72" i="1"/>
  <c r="AP72" i="1" s="1"/>
  <c r="AX72" i="1"/>
  <c r="AY72" i="1" s="1"/>
  <c r="AZ72" i="1" s="1"/>
  <c r="A73" i="1"/>
  <c r="G73" i="1"/>
  <c r="H73" i="1" s="1"/>
  <c r="N73" i="1"/>
  <c r="O73" i="1" s="1"/>
  <c r="P73" i="1" s="1"/>
  <c r="U73" i="1"/>
  <c r="V73" i="1" s="1"/>
  <c r="Z73" i="1"/>
  <c r="AA73" i="1" s="1"/>
  <c r="AE73" i="1"/>
  <c r="AF73" i="1" s="1"/>
  <c r="AJ73" i="1"/>
  <c r="AO73" i="1"/>
  <c r="AP73" i="1" s="1"/>
  <c r="AX73" i="1"/>
  <c r="AY73" i="1" s="1"/>
  <c r="AZ73" i="1" s="1"/>
  <c r="A74" i="1"/>
  <c r="G74" i="1"/>
  <c r="H74" i="1" s="1"/>
  <c r="N74" i="1"/>
  <c r="O74" i="1" s="1"/>
  <c r="P74" i="1" s="1"/>
  <c r="U74" i="1"/>
  <c r="V74" i="1" s="1"/>
  <c r="Z74" i="1"/>
  <c r="AA74" i="1" s="1"/>
  <c r="AE74" i="1"/>
  <c r="AF74" i="1" s="1"/>
  <c r="AJ74" i="1"/>
  <c r="AO74" i="1"/>
  <c r="AX74" i="1"/>
  <c r="AY74" i="1" s="1"/>
  <c r="A75" i="1"/>
  <c r="G75" i="1"/>
  <c r="H75" i="1" s="1"/>
  <c r="N75" i="1"/>
  <c r="O75" i="1" s="1"/>
  <c r="P75" i="1" s="1"/>
  <c r="U75" i="1"/>
  <c r="V75" i="1" s="1"/>
  <c r="Z75" i="1"/>
  <c r="AA75" i="1" s="1"/>
  <c r="AE75" i="1"/>
  <c r="AF75" i="1" s="1"/>
  <c r="AJ75" i="1"/>
  <c r="AO75" i="1"/>
  <c r="AX75" i="1"/>
  <c r="AY75" i="1" s="1"/>
  <c r="A76" i="1"/>
  <c r="G76" i="1"/>
  <c r="H76" i="1" s="1"/>
  <c r="N76" i="1"/>
  <c r="O76" i="1" s="1"/>
  <c r="P76" i="1" s="1"/>
  <c r="U76" i="1"/>
  <c r="V76" i="1" s="1"/>
  <c r="Z76" i="1"/>
  <c r="AA76" i="1" s="1"/>
  <c r="AE76" i="1"/>
  <c r="AF76" i="1" s="1"/>
  <c r="AJ76" i="1"/>
  <c r="AO76" i="1"/>
  <c r="AX76" i="1"/>
  <c r="AY76" i="1" s="1"/>
  <c r="AZ76" i="1" s="1"/>
  <c r="A77" i="1"/>
  <c r="G77" i="1"/>
  <c r="H77" i="1" s="1"/>
  <c r="N77" i="1"/>
  <c r="O77" i="1" s="1"/>
  <c r="P77" i="1" s="1"/>
  <c r="U77" i="1"/>
  <c r="V77" i="1" s="1"/>
  <c r="Z77" i="1"/>
  <c r="AA77" i="1" s="1"/>
  <c r="AE77" i="1"/>
  <c r="AF77" i="1" s="1"/>
  <c r="AJ77" i="1"/>
  <c r="AO77" i="1"/>
  <c r="AP77" i="1" s="1"/>
  <c r="AX77" i="1"/>
  <c r="AY77" i="1" s="1"/>
  <c r="A78" i="1"/>
  <c r="G78" i="1"/>
  <c r="H78" i="1" s="1"/>
  <c r="N78" i="1"/>
  <c r="O78" i="1" s="1"/>
  <c r="P78" i="1" s="1"/>
  <c r="U78" i="1"/>
  <c r="V78" i="1" s="1"/>
  <c r="Z78" i="1"/>
  <c r="AA78" i="1" s="1"/>
  <c r="AE78" i="1"/>
  <c r="AF78" i="1" s="1"/>
  <c r="AJ78" i="1"/>
  <c r="AO78" i="1"/>
  <c r="AX78" i="1"/>
  <c r="AY78" i="1" s="1"/>
  <c r="A79" i="1"/>
  <c r="G79" i="1"/>
  <c r="H79" i="1" s="1"/>
  <c r="N79" i="1"/>
  <c r="O79" i="1" s="1"/>
  <c r="U79" i="1"/>
  <c r="V79" i="1" s="1"/>
  <c r="Z79" i="1"/>
  <c r="AA79" i="1" s="1"/>
  <c r="AE79" i="1"/>
  <c r="AF79" i="1" s="1"/>
  <c r="AJ79" i="1"/>
  <c r="AO79" i="1"/>
  <c r="AX79" i="1"/>
  <c r="AY79" i="1" s="1"/>
  <c r="A80" i="1"/>
  <c r="G80" i="1"/>
  <c r="H80" i="1" s="1"/>
  <c r="N80" i="1"/>
  <c r="O80" i="1" s="1"/>
  <c r="U80" i="1"/>
  <c r="V80" i="1" s="1"/>
  <c r="Z80" i="1"/>
  <c r="AA80" i="1" s="1"/>
  <c r="AE80" i="1"/>
  <c r="AF80" i="1" s="1"/>
  <c r="AJ80" i="1"/>
  <c r="AO80" i="1"/>
  <c r="AX80" i="1"/>
  <c r="AY80" i="1" s="1"/>
  <c r="AZ80" i="1" s="1"/>
  <c r="A81" i="1"/>
  <c r="G81" i="1"/>
  <c r="H81" i="1" s="1"/>
  <c r="N81" i="1"/>
  <c r="O81" i="1" s="1"/>
  <c r="U81" i="1"/>
  <c r="V81" i="1" s="1"/>
  <c r="Z81" i="1"/>
  <c r="AA81" i="1" s="1"/>
  <c r="AE81" i="1"/>
  <c r="AF81" i="1" s="1"/>
  <c r="AJ81" i="1"/>
  <c r="AO81" i="1"/>
  <c r="AX81" i="1"/>
  <c r="AY81" i="1" s="1"/>
  <c r="A82" i="1"/>
  <c r="G82" i="1"/>
  <c r="H82" i="1" s="1"/>
  <c r="N82" i="1"/>
  <c r="O82" i="1" s="1"/>
  <c r="U82" i="1"/>
  <c r="V82" i="1" s="1"/>
  <c r="Z82" i="1"/>
  <c r="AA82" i="1" s="1"/>
  <c r="AE82" i="1"/>
  <c r="AF82" i="1" s="1"/>
  <c r="AJ82" i="1"/>
  <c r="AO82" i="1"/>
  <c r="AP82" i="1" s="1"/>
  <c r="AX82" i="1"/>
  <c r="AY82" i="1" s="1"/>
  <c r="A83" i="1"/>
  <c r="G83" i="1"/>
  <c r="H83" i="1" s="1"/>
  <c r="N83" i="1"/>
  <c r="O83" i="1" s="1"/>
  <c r="U83" i="1"/>
  <c r="V83" i="1" s="1"/>
  <c r="Z83" i="1"/>
  <c r="AA83" i="1" s="1"/>
  <c r="AE83" i="1"/>
  <c r="AF83" i="1" s="1"/>
  <c r="AJ83" i="1"/>
  <c r="AO83" i="1"/>
  <c r="AP83" i="1" s="1"/>
  <c r="AX83" i="1"/>
  <c r="AY83" i="1" s="1"/>
  <c r="AZ83" i="1" s="1"/>
  <c r="A84" i="1"/>
  <c r="G84" i="1"/>
  <c r="H84" i="1" s="1"/>
  <c r="N84" i="1"/>
  <c r="O84" i="1" s="1"/>
  <c r="U84" i="1"/>
  <c r="V84" i="1" s="1"/>
  <c r="Z84" i="1"/>
  <c r="AA84" i="1" s="1"/>
  <c r="AE84" i="1"/>
  <c r="AF84" i="1" s="1"/>
  <c r="AJ84" i="1"/>
  <c r="AO84" i="1"/>
  <c r="AP84" i="1" s="1"/>
  <c r="AX84" i="1"/>
  <c r="AY84" i="1" s="1"/>
  <c r="A85" i="1"/>
  <c r="G85" i="1"/>
  <c r="H85" i="1" s="1"/>
  <c r="N85" i="1"/>
  <c r="O85" i="1" s="1"/>
  <c r="U85" i="1"/>
  <c r="V85" i="1" s="1"/>
  <c r="Z85" i="1"/>
  <c r="AA85" i="1" s="1"/>
  <c r="AE85" i="1"/>
  <c r="AF85" i="1" s="1"/>
  <c r="AJ85" i="1"/>
  <c r="AO85" i="1"/>
  <c r="AP85" i="1" s="1"/>
  <c r="AX85" i="1"/>
  <c r="AY85" i="1" s="1"/>
  <c r="AZ85" i="1" s="1"/>
  <c r="A86" i="1"/>
  <c r="G86" i="1"/>
  <c r="H86" i="1" s="1"/>
  <c r="N86" i="1"/>
  <c r="O86" i="1" s="1"/>
  <c r="U86" i="1"/>
  <c r="V86" i="1" s="1"/>
  <c r="Z86" i="1"/>
  <c r="AA86" i="1" s="1"/>
  <c r="AE86" i="1"/>
  <c r="AF86" i="1" s="1"/>
  <c r="AJ86" i="1"/>
  <c r="AO86" i="1"/>
  <c r="AP86" i="1" s="1"/>
  <c r="AX86" i="1"/>
  <c r="AY86" i="1" s="1"/>
  <c r="AZ86" i="1" s="1"/>
  <c r="A87" i="1"/>
  <c r="G87" i="1"/>
  <c r="H87" i="1" s="1"/>
  <c r="N87" i="1"/>
  <c r="O87" i="1" s="1"/>
  <c r="U87" i="1"/>
  <c r="V87" i="1" s="1"/>
  <c r="Z87" i="1"/>
  <c r="AA87" i="1" s="1"/>
  <c r="AE87" i="1"/>
  <c r="AF87" i="1" s="1"/>
  <c r="AJ87" i="1"/>
  <c r="AO87" i="1"/>
  <c r="AP87" i="1" s="1"/>
  <c r="AQ87" i="1" s="1"/>
  <c r="AX87" i="1"/>
  <c r="AY87" i="1" s="1"/>
  <c r="AZ87" i="1" s="1"/>
  <c r="A88" i="1"/>
  <c r="G88" i="1"/>
  <c r="H88" i="1" s="1"/>
  <c r="N88" i="1"/>
  <c r="O88" i="1" s="1"/>
  <c r="U88" i="1"/>
  <c r="V88" i="1" s="1"/>
  <c r="Z88" i="1"/>
  <c r="AA88" i="1" s="1"/>
  <c r="AE88" i="1"/>
  <c r="AF88" i="1" s="1"/>
  <c r="AJ88" i="1"/>
  <c r="AO88" i="1"/>
  <c r="AP88" i="1" s="1"/>
  <c r="AX88" i="1"/>
  <c r="AY88" i="1" s="1"/>
  <c r="A89" i="1"/>
  <c r="G89" i="1"/>
  <c r="H89" i="1" s="1"/>
  <c r="N89" i="1"/>
  <c r="O89" i="1" s="1"/>
  <c r="U89" i="1"/>
  <c r="V89" i="1" s="1"/>
  <c r="Z89" i="1"/>
  <c r="AA89" i="1" s="1"/>
  <c r="AE89" i="1"/>
  <c r="AF89" i="1" s="1"/>
  <c r="AJ89" i="1"/>
  <c r="AO89" i="1"/>
  <c r="AP89" i="1" s="1"/>
  <c r="AX89" i="1"/>
  <c r="AY89" i="1" s="1"/>
  <c r="AZ89" i="1" s="1"/>
  <c r="A90" i="1"/>
  <c r="G90" i="1"/>
  <c r="H90" i="1" s="1"/>
  <c r="N90" i="1"/>
  <c r="O90" i="1" s="1"/>
  <c r="U90" i="1"/>
  <c r="V90" i="1" s="1"/>
  <c r="Z90" i="1"/>
  <c r="AA90" i="1" s="1"/>
  <c r="AE90" i="1"/>
  <c r="AF90" i="1" s="1"/>
  <c r="AJ90" i="1"/>
  <c r="AO90" i="1"/>
  <c r="AP90" i="1" s="1"/>
  <c r="AX90" i="1"/>
  <c r="AY90" i="1" s="1"/>
  <c r="AZ90" i="1" s="1"/>
  <c r="A91" i="1"/>
  <c r="G91" i="1"/>
  <c r="H91" i="1" s="1"/>
  <c r="N91" i="1"/>
  <c r="O91" i="1" s="1"/>
  <c r="U91" i="1"/>
  <c r="V91" i="1" s="1"/>
  <c r="Z91" i="1"/>
  <c r="AA91" i="1" s="1"/>
  <c r="AE91" i="1"/>
  <c r="AF91" i="1" s="1"/>
  <c r="AJ91" i="1"/>
  <c r="AO91" i="1"/>
  <c r="AP91" i="1" s="1"/>
  <c r="AQ91" i="1" s="1"/>
  <c r="AX91" i="1"/>
  <c r="AY91" i="1" s="1"/>
  <c r="AZ91" i="1" s="1"/>
  <c r="A92" i="1"/>
  <c r="G92" i="1"/>
  <c r="H92" i="1" s="1"/>
  <c r="N92" i="1"/>
  <c r="O92" i="1" s="1"/>
  <c r="P92" i="1" s="1"/>
  <c r="U92" i="1"/>
  <c r="V92" i="1" s="1"/>
  <c r="Z92" i="1"/>
  <c r="AA92" i="1" s="1"/>
  <c r="AE92" i="1"/>
  <c r="AF92" i="1" s="1"/>
  <c r="AJ92" i="1"/>
  <c r="AO92" i="1"/>
  <c r="AP92" i="1" s="1"/>
  <c r="AX92" i="1"/>
  <c r="AY92" i="1" s="1"/>
  <c r="AZ92" i="1" s="1"/>
  <c r="A93" i="1"/>
  <c r="G93" i="1"/>
  <c r="H93" i="1" s="1"/>
  <c r="N93" i="1"/>
  <c r="O93" i="1" s="1"/>
  <c r="P93" i="1" s="1"/>
  <c r="U93" i="1"/>
  <c r="V93" i="1" s="1"/>
  <c r="Z93" i="1"/>
  <c r="AA93" i="1" s="1"/>
  <c r="AE93" i="1"/>
  <c r="AF93" i="1" s="1"/>
  <c r="AJ93" i="1"/>
  <c r="AO93" i="1"/>
  <c r="AP93" i="1" s="1"/>
  <c r="AX93" i="1"/>
  <c r="AY93" i="1" s="1"/>
  <c r="AZ93" i="1" s="1"/>
  <c r="A94" i="1"/>
  <c r="G94" i="1"/>
  <c r="H94" i="1" s="1"/>
  <c r="N94" i="1"/>
  <c r="O94" i="1" s="1"/>
  <c r="P94" i="1" s="1"/>
  <c r="U94" i="1"/>
  <c r="V94" i="1" s="1"/>
  <c r="Z94" i="1"/>
  <c r="AA94" i="1" s="1"/>
  <c r="AE94" i="1"/>
  <c r="AF94" i="1" s="1"/>
  <c r="AJ94" i="1"/>
  <c r="AO94" i="1"/>
  <c r="AP94" i="1" s="1"/>
  <c r="AX94" i="1"/>
  <c r="AY94" i="1" s="1"/>
  <c r="AZ94" i="1" s="1"/>
  <c r="A95" i="1"/>
  <c r="G95" i="1"/>
  <c r="H95" i="1" s="1"/>
  <c r="N95" i="1"/>
  <c r="O95" i="1" s="1"/>
  <c r="P95" i="1" s="1"/>
  <c r="U95" i="1"/>
  <c r="V95" i="1" s="1"/>
  <c r="Z95" i="1"/>
  <c r="AA95" i="1" s="1"/>
  <c r="AE95" i="1"/>
  <c r="AF95" i="1" s="1"/>
  <c r="AJ95" i="1"/>
  <c r="AO95" i="1"/>
  <c r="AP95" i="1" s="1"/>
  <c r="AQ95" i="1" s="1"/>
  <c r="AX95" i="1"/>
  <c r="AY95" i="1" s="1"/>
  <c r="AZ95" i="1" s="1"/>
  <c r="A96" i="1"/>
  <c r="G96" i="1"/>
  <c r="H96" i="1" s="1"/>
  <c r="N96" i="1"/>
  <c r="O96" i="1" s="1"/>
  <c r="P96" i="1" s="1"/>
  <c r="U96" i="1"/>
  <c r="V96" i="1" s="1"/>
  <c r="Z96" i="1"/>
  <c r="AA96" i="1" s="1"/>
  <c r="AE96" i="1"/>
  <c r="AF96" i="1" s="1"/>
  <c r="AJ96" i="1"/>
  <c r="AO96" i="1"/>
  <c r="AP96" i="1" s="1"/>
  <c r="AX96" i="1"/>
  <c r="AY96" i="1" s="1"/>
  <c r="AZ96" i="1" s="1"/>
  <c r="A97" i="1"/>
  <c r="G97" i="1"/>
  <c r="H97" i="1" s="1"/>
  <c r="N97" i="1"/>
  <c r="O97" i="1" s="1"/>
  <c r="P97" i="1" s="1"/>
  <c r="U97" i="1"/>
  <c r="V97" i="1" s="1"/>
  <c r="Z97" i="1"/>
  <c r="AA97" i="1" s="1"/>
  <c r="AE97" i="1"/>
  <c r="AF97" i="1" s="1"/>
  <c r="AJ97" i="1"/>
  <c r="AO97" i="1"/>
  <c r="AP97" i="1" s="1"/>
  <c r="AX97" i="1"/>
  <c r="AY97" i="1" s="1"/>
  <c r="AZ97" i="1" s="1"/>
  <c r="A98" i="1"/>
  <c r="G98" i="1"/>
  <c r="H98" i="1" s="1"/>
  <c r="N98" i="1"/>
  <c r="O98" i="1" s="1"/>
  <c r="P98" i="1" s="1"/>
  <c r="U98" i="1"/>
  <c r="V98" i="1" s="1"/>
  <c r="Z98" i="1"/>
  <c r="AA98" i="1" s="1"/>
  <c r="AE98" i="1"/>
  <c r="AF98" i="1" s="1"/>
  <c r="AJ98" i="1"/>
  <c r="AO98" i="1"/>
  <c r="AP98" i="1" s="1"/>
  <c r="AX98" i="1"/>
  <c r="AY98" i="1" s="1"/>
  <c r="AZ98" i="1" s="1"/>
  <c r="A99" i="1"/>
  <c r="G99" i="1"/>
  <c r="H99" i="1" s="1"/>
  <c r="N99" i="1"/>
  <c r="O99" i="1" s="1"/>
  <c r="P99" i="1" s="1"/>
  <c r="U99" i="1"/>
  <c r="V99" i="1" s="1"/>
  <c r="Z99" i="1"/>
  <c r="AA99" i="1" s="1"/>
  <c r="AE99" i="1"/>
  <c r="AF99" i="1" s="1"/>
  <c r="AJ99" i="1"/>
  <c r="AO99" i="1"/>
  <c r="AP99" i="1" s="1"/>
  <c r="AX99" i="1"/>
  <c r="AY99" i="1" s="1"/>
  <c r="AZ99" i="1" s="1"/>
  <c r="A100" i="1"/>
  <c r="G100" i="1"/>
  <c r="H100" i="1" s="1"/>
  <c r="N100" i="1"/>
  <c r="O100" i="1" s="1"/>
  <c r="P100" i="1" s="1"/>
  <c r="U100" i="1"/>
  <c r="V100" i="1" s="1"/>
  <c r="Z100" i="1"/>
  <c r="AA100" i="1" s="1"/>
  <c r="AE100" i="1"/>
  <c r="AF100" i="1" s="1"/>
  <c r="AJ100" i="1"/>
  <c r="AO100" i="1"/>
  <c r="AP100" i="1" s="1"/>
  <c r="AQ100" i="1" s="1"/>
  <c r="AX100" i="1"/>
  <c r="AY100" i="1" s="1"/>
  <c r="AZ100" i="1" s="1"/>
  <c r="A101" i="1"/>
  <c r="G101" i="1"/>
  <c r="H101" i="1" s="1"/>
  <c r="N101" i="1"/>
  <c r="O101" i="1" s="1"/>
  <c r="P101" i="1" s="1"/>
  <c r="U101" i="1"/>
  <c r="V101" i="1" s="1"/>
  <c r="Z101" i="1"/>
  <c r="AA101" i="1" s="1"/>
  <c r="AE101" i="1"/>
  <c r="AF101" i="1" s="1"/>
  <c r="AJ101" i="1"/>
  <c r="AO101" i="1"/>
  <c r="AP101" i="1" s="1"/>
  <c r="AX101" i="1"/>
  <c r="AY101" i="1" s="1"/>
  <c r="AZ101" i="1" s="1"/>
  <c r="A102" i="1"/>
  <c r="G102" i="1"/>
  <c r="H102" i="1" s="1"/>
  <c r="N102" i="1"/>
  <c r="O102" i="1" s="1"/>
  <c r="P102" i="1" s="1"/>
  <c r="U102" i="1"/>
  <c r="V102" i="1" s="1"/>
  <c r="Z102" i="1"/>
  <c r="AA102" i="1" s="1"/>
  <c r="AE102" i="1"/>
  <c r="AF102" i="1" s="1"/>
  <c r="AJ102" i="1"/>
  <c r="AO102" i="1"/>
  <c r="AP102" i="1" s="1"/>
  <c r="AX102" i="1"/>
  <c r="AY102" i="1" s="1"/>
  <c r="AZ102" i="1" s="1"/>
  <c r="A103" i="1"/>
  <c r="G103" i="1"/>
  <c r="H103" i="1" s="1"/>
  <c r="N103" i="1"/>
  <c r="O103" i="1" s="1"/>
  <c r="P103" i="1" s="1"/>
  <c r="U103" i="1"/>
  <c r="V103" i="1" s="1"/>
  <c r="Z103" i="1"/>
  <c r="AA103" i="1" s="1"/>
  <c r="AE103" i="1"/>
  <c r="AF103" i="1" s="1"/>
  <c r="AJ103" i="1"/>
  <c r="AO103" i="1"/>
  <c r="AP103" i="1" s="1"/>
  <c r="AX103" i="1"/>
  <c r="AY103" i="1" s="1"/>
  <c r="AZ103" i="1" s="1"/>
  <c r="A104" i="1"/>
  <c r="G104" i="1"/>
  <c r="H104" i="1" s="1"/>
  <c r="N104" i="1"/>
  <c r="O104" i="1" s="1"/>
  <c r="P104" i="1" s="1"/>
  <c r="U104" i="1"/>
  <c r="V104" i="1" s="1"/>
  <c r="Z104" i="1"/>
  <c r="AA104" i="1" s="1"/>
  <c r="AE104" i="1"/>
  <c r="AF104" i="1" s="1"/>
  <c r="AJ104" i="1"/>
  <c r="AO104" i="1"/>
  <c r="AP104" i="1" s="1"/>
  <c r="AQ104" i="1" s="1"/>
  <c r="AX104" i="1"/>
  <c r="AY104" i="1" s="1"/>
  <c r="AZ104" i="1" s="1"/>
  <c r="A105" i="1"/>
  <c r="G105" i="1"/>
  <c r="H105" i="1" s="1"/>
  <c r="N105" i="1"/>
  <c r="O105" i="1" s="1"/>
  <c r="P105" i="1" s="1"/>
  <c r="U105" i="1"/>
  <c r="V105" i="1" s="1"/>
  <c r="Z105" i="1"/>
  <c r="AA105" i="1" s="1"/>
  <c r="AE105" i="1"/>
  <c r="AF105" i="1" s="1"/>
  <c r="AJ105" i="1"/>
  <c r="AO105" i="1"/>
  <c r="AP105" i="1" s="1"/>
  <c r="AX105" i="1"/>
  <c r="AY105" i="1" s="1"/>
  <c r="AZ105" i="1" s="1"/>
  <c r="A106" i="1"/>
  <c r="G106" i="1"/>
  <c r="H106" i="1" s="1"/>
  <c r="N106" i="1"/>
  <c r="O106" i="1" s="1"/>
  <c r="P106" i="1" s="1"/>
  <c r="U106" i="1"/>
  <c r="V106" i="1" s="1"/>
  <c r="Z106" i="1"/>
  <c r="AA106" i="1" s="1"/>
  <c r="AE106" i="1"/>
  <c r="AF106" i="1" s="1"/>
  <c r="AJ106" i="1"/>
  <c r="AO106" i="1"/>
  <c r="AP106" i="1" s="1"/>
  <c r="AQ106" i="1" s="1"/>
  <c r="AX106" i="1"/>
  <c r="AY106" i="1" s="1"/>
  <c r="AZ106" i="1" s="1"/>
  <c r="A107" i="1"/>
  <c r="G107" i="1"/>
  <c r="H107" i="1" s="1"/>
  <c r="N107" i="1"/>
  <c r="O107" i="1" s="1"/>
  <c r="P107" i="1" s="1"/>
  <c r="U107" i="1"/>
  <c r="V107" i="1" s="1"/>
  <c r="Z107" i="1"/>
  <c r="AA107" i="1" s="1"/>
  <c r="AE107" i="1"/>
  <c r="AF107" i="1" s="1"/>
  <c r="AJ107" i="1"/>
  <c r="AO107" i="1"/>
  <c r="AP107" i="1" s="1"/>
  <c r="AX107" i="1"/>
  <c r="AY107" i="1" s="1"/>
  <c r="AZ107" i="1" s="1"/>
  <c r="A108" i="1"/>
  <c r="G108" i="1"/>
  <c r="H108" i="1" s="1"/>
  <c r="N108" i="1"/>
  <c r="O108" i="1" s="1"/>
  <c r="P108" i="1" s="1"/>
  <c r="U108" i="1"/>
  <c r="V108" i="1" s="1"/>
  <c r="Z108" i="1"/>
  <c r="AA108" i="1" s="1"/>
  <c r="AE108" i="1"/>
  <c r="AF108" i="1" s="1"/>
  <c r="AJ108" i="1"/>
  <c r="AO108" i="1"/>
  <c r="AP108" i="1" s="1"/>
  <c r="AX108" i="1"/>
  <c r="AY108" i="1" s="1"/>
  <c r="AZ108" i="1" s="1"/>
  <c r="A109" i="1"/>
  <c r="G109" i="1"/>
  <c r="H109" i="1" s="1"/>
  <c r="N109" i="1"/>
  <c r="O109" i="1" s="1"/>
  <c r="P109" i="1" s="1"/>
  <c r="U109" i="1"/>
  <c r="V109" i="1" s="1"/>
  <c r="Z109" i="1"/>
  <c r="AA109" i="1" s="1"/>
  <c r="AE109" i="1"/>
  <c r="AF109" i="1" s="1"/>
  <c r="AJ109" i="1"/>
  <c r="AO109" i="1"/>
  <c r="AP109" i="1" s="1"/>
  <c r="AX109" i="1"/>
  <c r="AY109" i="1" s="1"/>
  <c r="AZ109" i="1" s="1"/>
  <c r="A110" i="1"/>
  <c r="G110" i="1"/>
  <c r="H110" i="1" s="1"/>
  <c r="N110" i="1"/>
  <c r="O110" i="1" s="1"/>
  <c r="P110" i="1" s="1"/>
  <c r="U110" i="1"/>
  <c r="V110" i="1" s="1"/>
  <c r="Z110" i="1"/>
  <c r="AA110" i="1" s="1"/>
  <c r="AE110" i="1"/>
  <c r="AF110" i="1" s="1"/>
  <c r="AJ110" i="1"/>
  <c r="AO110" i="1"/>
  <c r="AP110" i="1" s="1"/>
  <c r="AQ110" i="1" s="1"/>
  <c r="AX110" i="1"/>
  <c r="AY110" i="1" s="1"/>
  <c r="AZ110" i="1" s="1"/>
  <c r="A111" i="1"/>
  <c r="G111" i="1"/>
  <c r="H111" i="1" s="1"/>
  <c r="N111" i="1"/>
  <c r="O111" i="1" s="1"/>
  <c r="P111" i="1" s="1"/>
  <c r="U111" i="1"/>
  <c r="V111" i="1" s="1"/>
  <c r="Z111" i="1"/>
  <c r="AA111" i="1" s="1"/>
  <c r="AE111" i="1"/>
  <c r="AF111" i="1" s="1"/>
  <c r="AJ111" i="1"/>
  <c r="AO111" i="1"/>
  <c r="AP111" i="1" s="1"/>
  <c r="AX111" i="1"/>
  <c r="AY111" i="1" s="1"/>
  <c r="AZ111" i="1" s="1"/>
  <c r="A112" i="1"/>
  <c r="G112" i="1"/>
  <c r="H112" i="1" s="1"/>
  <c r="N112" i="1"/>
  <c r="O112" i="1" s="1"/>
  <c r="P112" i="1" s="1"/>
  <c r="U112" i="1"/>
  <c r="V112" i="1" s="1"/>
  <c r="Z112" i="1"/>
  <c r="AA112" i="1" s="1"/>
  <c r="AE112" i="1"/>
  <c r="AF112" i="1" s="1"/>
  <c r="AJ112" i="1"/>
  <c r="AO112" i="1"/>
  <c r="AP112" i="1" s="1"/>
  <c r="AX112" i="1"/>
  <c r="AY112" i="1" s="1"/>
  <c r="AZ112" i="1" s="1"/>
  <c r="A113" i="1"/>
  <c r="G113" i="1"/>
  <c r="H113" i="1" s="1"/>
  <c r="N113" i="1"/>
  <c r="O113" i="1" s="1"/>
  <c r="P113" i="1" s="1"/>
  <c r="U113" i="1"/>
  <c r="V113" i="1" s="1"/>
  <c r="Z113" i="1"/>
  <c r="AA113" i="1" s="1"/>
  <c r="AE113" i="1"/>
  <c r="AF113" i="1" s="1"/>
  <c r="AJ113" i="1"/>
  <c r="AO113" i="1"/>
  <c r="AP113" i="1" s="1"/>
  <c r="AX113" i="1"/>
  <c r="AY113" i="1" s="1"/>
  <c r="AZ113" i="1" s="1"/>
  <c r="A114" i="1"/>
  <c r="G114" i="1"/>
  <c r="H114" i="1" s="1"/>
  <c r="N114" i="1"/>
  <c r="O114" i="1" s="1"/>
  <c r="P114" i="1" s="1"/>
  <c r="U114" i="1"/>
  <c r="V114" i="1" s="1"/>
  <c r="Z114" i="1"/>
  <c r="AA114" i="1" s="1"/>
  <c r="AE114" i="1"/>
  <c r="AF114" i="1" s="1"/>
  <c r="AJ114" i="1"/>
  <c r="AO114" i="1"/>
  <c r="AP114" i="1" s="1"/>
  <c r="AQ114" i="1" s="1"/>
  <c r="AX114" i="1"/>
  <c r="AY114" i="1" s="1"/>
  <c r="AZ114" i="1" s="1"/>
  <c r="A115" i="1"/>
  <c r="G115" i="1"/>
  <c r="H115" i="1" s="1"/>
  <c r="N115" i="1"/>
  <c r="O115" i="1" s="1"/>
  <c r="P115" i="1" s="1"/>
  <c r="U115" i="1"/>
  <c r="V115" i="1" s="1"/>
  <c r="Z115" i="1"/>
  <c r="AA115" i="1" s="1"/>
  <c r="AE115" i="1"/>
  <c r="AF115" i="1" s="1"/>
  <c r="AJ115" i="1"/>
  <c r="AO115" i="1"/>
  <c r="AP115" i="1" s="1"/>
  <c r="AX115" i="1"/>
  <c r="AY115" i="1" s="1"/>
  <c r="AZ115" i="1" s="1"/>
  <c r="A116" i="1"/>
  <c r="G116" i="1"/>
  <c r="H116" i="1" s="1"/>
  <c r="N116" i="1"/>
  <c r="O116" i="1" s="1"/>
  <c r="P116" i="1" s="1"/>
  <c r="U116" i="1"/>
  <c r="V116" i="1" s="1"/>
  <c r="Z116" i="1"/>
  <c r="AA116" i="1" s="1"/>
  <c r="AE116" i="1"/>
  <c r="AF116" i="1" s="1"/>
  <c r="AJ116" i="1"/>
  <c r="AO116" i="1"/>
  <c r="AP116" i="1" s="1"/>
  <c r="AX116" i="1"/>
  <c r="AY116" i="1" s="1"/>
  <c r="AZ116" i="1" s="1"/>
  <c r="A117" i="1"/>
  <c r="G117" i="1"/>
  <c r="H117" i="1" s="1"/>
  <c r="I117" i="1" s="1"/>
  <c r="N117" i="1"/>
  <c r="O117" i="1" s="1"/>
  <c r="P117" i="1" s="1"/>
  <c r="U117" i="1"/>
  <c r="V117" i="1" s="1"/>
  <c r="Z117" i="1"/>
  <c r="AA117" i="1" s="1"/>
  <c r="AE117" i="1"/>
  <c r="AF117" i="1" s="1"/>
  <c r="AG117" i="1" s="1"/>
  <c r="AJ117" i="1"/>
  <c r="AK117" i="1" s="1"/>
  <c r="AO117" i="1"/>
  <c r="AP117" i="1" s="1"/>
  <c r="AX117" i="1"/>
  <c r="AY117" i="1" s="1"/>
  <c r="A118" i="1"/>
  <c r="G118" i="1"/>
  <c r="H118" i="1" s="1"/>
  <c r="I118" i="1" s="1"/>
  <c r="N118" i="1"/>
  <c r="O118" i="1" s="1"/>
  <c r="U118" i="1"/>
  <c r="V118" i="1" s="1"/>
  <c r="W118" i="1" s="1"/>
  <c r="Z118" i="1"/>
  <c r="AA118" i="1" s="1"/>
  <c r="AE118" i="1"/>
  <c r="AF118" i="1" s="1"/>
  <c r="AJ118" i="1"/>
  <c r="AK118" i="1" s="1"/>
  <c r="AO118" i="1"/>
  <c r="AP118" i="1" s="1"/>
  <c r="AX118" i="1"/>
  <c r="AY118" i="1" s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G111" i="1" l="1"/>
  <c r="AG92" i="1"/>
  <c r="AG115" i="1"/>
  <c r="AG107" i="1"/>
  <c r="AG80" i="1"/>
  <c r="AG76" i="1"/>
  <c r="AL24" i="1"/>
  <c r="AL6" i="1"/>
  <c r="AB6" i="1"/>
  <c r="AG96" i="1"/>
  <c r="AB35" i="1"/>
  <c r="AG101" i="1"/>
  <c r="AG105" i="1"/>
  <c r="AG84" i="1"/>
  <c r="AZ54" i="1"/>
  <c r="AP49" i="1"/>
  <c r="AG49" i="1"/>
  <c r="AK47" i="1"/>
  <c r="AL47" i="1" s="1"/>
  <c r="AB44" i="1"/>
  <c r="AK14" i="1"/>
  <c r="AZ88" i="1"/>
  <c r="AZ78" i="1"/>
  <c r="AZ74" i="1"/>
  <c r="AZ60" i="1"/>
  <c r="AP58" i="1"/>
  <c r="AG57" i="1"/>
  <c r="AB45" i="1"/>
  <c r="AZ22" i="1"/>
  <c r="AG88" i="1"/>
  <c r="AZ84" i="1"/>
  <c r="AP79" i="1"/>
  <c r="AG78" i="1"/>
  <c r="AP75" i="1"/>
  <c r="AG74" i="1"/>
  <c r="AP63" i="1"/>
  <c r="AQ63" i="1" s="1"/>
  <c r="AP61" i="1"/>
  <c r="AQ61" i="1" s="1"/>
  <c r="AZ57" i="1"/>
  <c r="AP52" i="1"/>
  <c r="AP41" i="1"/>
  <c r="AL26" i="1"/>
  <c r="AG22" i="1"/>
  <c r="AZ19" i="1"/>
  <c r="AP18" i="1"/>
  <c r="AQ116" i="1"/>
  <c r="AQ112" i="1"/>
  <c r="AQ108" i="1"/>
  <c r="AG103" i="1"/>
  <c r="AG99" i="1"/>
  <c r="AQ97" i="1"/>
  <c r="AQ93" i="1"/>
  <c r="AQ89" i="1"/>
  <c r="AQ85" i="1"/>
  <c r="AG113" i="1"/>
  <c r="AG109" i="1"/>
  <c r="AQ102" i="1"/>
  <c r="AQ98" i="1"/>
  <c r="AG94" i="1"/>
  <c r="AG90" i="1"/>
  <c r="AG86" i="1"/>
  <c r="AG118" i="1"/>
  <c r="AZ82" i="1"/>
  <c r="AZ81" i="1"/>
  <c r="AP80" i="1"/>
  <c r="AG79" i="1"/>
  <c r="AZ77" i="1"/>
  <c r="AP76" i="1"/>
  <c r="AG75" i="1"/>
  <c r="AQ66" i="1"/>
  <c r="AG58" i="1"/>
  <c r="AQ55" i="1"/>
  <c r="AQ51" i="1"/>
  <c r="AG50" i="1"/>
  <c r="AQ83" i="1"/>
  <c r="AG82" i="1"/>
  <c r="AP81" i="1"/>
  <c r="AZ79" i="1"/>
  <c r="AP78" i="1"/>
  <c r="AG77" i="1"/>
  <c r="AZ75" i="1"/>
  <c r="AP74" i="1"/>
  <c r="AQ73" i="1"/>
  <c r="AQ72" i="1"/>
  <c r="AQ71" i="1"/>
  <c r="AQ70" i="1"/>
  <c r="AQ68" i="1"/>
  <c r="AG56" i="1"/>
  <c r="AQ54" i="1"/>
  <c r="AQ53" i="1"/>
  <c r="AG52" i="1"/>
  <c r="I49" i="1"/>
  <c r="AB47" i="1"/>
  <c r="AG41" i="1"/>
  <c r="AL29" i="1"/>
  <c r="AL27" i="1"/>
  <c r="AL25" i="1"/>
  <c r="AG21" i="1"/>
  <c r="AQ19" i="1"/>
  <c r="AQ16" i="1"/>
  <c r="AR60" i="1"/>
  <c r="AS60" i="1" s="1"/>
  <c r="AB43" i="1"/>
  <c r="AZ41" i="1"/>
  <c r="AZ40" i="1"/>
  <c r="AQ39" i="1"/>
  <c r="AQ38" i="1"/>
  <c r="AQ37" i="1"/>
  <c r="AB36" i="1"/>
  <c r="P36" i="1"/>
  <c r="AP34" i="1"/>
  <c r="AQ33" i="1"/>
  <c r="AG32" i="1"/>
  <c r="AQ31" i="1"/>
  <c r="AG30" i="1"/>
  <c r="AQ20" i="1"/>
  <c r="AQ18" i="1"/>
  <c r="AG17" i="1"/>
  <c r="AQ15" i="1"/>
  <c r="AB14" i="1"/>
  <c r="AQ11" i="1"/>
  <c r="AZ10" i="1"/>
  <c r="AQ8" i="1"/>
  <c r="AQ117" i="1"/>
  <c r="AG114" i="1"/>
  <c r="AQ113" i="1"/>
  <c r="AG110" i="1"/>
  <c r="AQ109" i="1"/>
  <c r="AG106" i="1"/>
  <c r="AG104" i="1"/>
  <c r="AQ103" i="1"/>
  <c r="AG100" i="1"/>
  <c r="AQ99" i="1"/>
  <c r="AG95" i="1"/>
  <c r="AQ94" i="1"/>
  <c r="AG91" i="1"/>
  <c r="AQ90" i="1"/>
  <c r="AG87" i="1"/>
  <c r="AQ86" i="1"/>
  <c r="AG83" i="1"/>
  <c r="AQ82" i="1"/>
  <c r="AQ79" i="1"/>
  <c r="AQ77" i="1"/>
  <c r="AQ75" i="1"/>
  <c r="AG73" i="1"/>
  <c r="AG72" i="1"/>
  <c r="AG71" i="1"/>
  <c r="AG70" i="1"/>
  <c r="AG69" i="1"/>
  <c r="AG68" i="1"/>
  <c r="AG67" i="1"/>
  <c r="AG66" i="1"/>
  <c r="AQ118" i="1"/>
  <c r="W117" i="1"/>
  <c r="AG116" i="1"/>
  <c r="AQ115" i="1"/>
  <c r="AG112" i="1"/>
  <c r="AQ111" i="1"/>
  <c r="AG108" i="1"/>
  <c r="AQ107" i="1"/>
  <c r="AQ105" i="1"/>
  <c r="AG102" i="1"/>
  <c r="AQ101" i="1"/>
  <c r="AG98" i="1"/>
  <c r="AG97" i="1"/>
  <c r="AQ96" i="1"/>
  <c r="AG93" i="1"/>
  <c r="AQ92" i="1"/>
  <c r="AG89" i="1"/>
  <c r="AQ88" i="1"/>
  <c r="AG85" i="1"/>
  <c r="AQ84" i="1"/>
  <c r="AG81" i="1"/>
  <c r="AQ80" i="1"/>
  <c r="AQ78" i="1"/>
  <c r="AQ76" i="1"/>
  <c r="AQ65" i="1"/>
  <c r="AQ64" i="1"/>
  <c r="AQ62" i="1"/>
  <c r="AG54" i="1"/>
  <c r="AG53" i="1"/>
  <c r="AG51" i="1"/>
  <c r="W49" i="1"/>
  <c r="AL45" i="1"/>
  <c r="AL43" i="1"/>
  <c r="W42" i="1"/>
  <c r="AQ60" i="1"/>
  <c r="AQ59" i="1"/>
  <c r="AQ58" i="1"/>
  <c r="AQ57" i="1"/>
  <c r="AQ56" i="1"/>
  <c r="AG55" i="1"/>
  <c r="AQ52" i="1"/>
  <c r="AQ50" i="1"/>
  <c r="AQ49" i="1"/>
  <c r="AL48" i="1"/>
  <c r="AL46" i="1"/>
  <c r="AL44" i="1"/>
  <c r="AL42" i="1"/>
  <c r="AQ41" i="1"/>
  <c r="AQ40" i="1"/>
  <c r="AG39" i="1"/>
  <c r="AG38" i="1"/>
  <c r="AG37" i="1"/>
  <c r="AQ36" i="1"/>
  <c r="AQ32" i="1"/>
  <c r="AQ30" i="1"/>
  <c r="AB29" i="1"/>
  <c r="AB27" i="1"/>
  <c r="AB25" i="1"/>
  <c r="AL23" i="1"/>
  <c r="AQ22" i="1"/>
  <c r="AG20" i="1"/>
  <c r="AG19" i="1"/>
  <c r="AG18" i="1"/>
  <c r="AG16" i="1"/>
  <c r="AG15" i="1"/>
  <c r="AL13" i="1"/>
  <c r="AG11" i="1"/>
  <c r="AL10" i="1"/>
  <c r="AG8" i="1"/>
  <c r="AQ35" i="1"/>
  <c r="AG33" i="1"/>
  <c r="AG31" i="1"/>
  <c r="AB28" i="1"/>
  <c r="AB26" i="1"/>
  <c r="AB24" i="1"/>
  <c r="AQ21" i="1"/>
  <c r="I18" i="1"/>
  <c r="AR18" i="1"/>
  <c r="AS18" i="1" s="1"/>
  <c r="AQ17" i="1"/>
  <c r="I15" i="1"/>
  <c r="AL14" i="1"/>
  <c r="P10" i="1"/>
  <c r="I8" i="1"/>
  <c r="AL118" i="1"/>
  <c r="P118" i="1"/>
  <c r="AR118" i="1"/>
  <c r="AL117" i="1"/>
  <c r="AZ118" i="1"/>
  <c r="AB118" i="1"/>
  <c r="AZ117" i="1"/>
  <c r="AB117" i="1"/>
  <c r="AR117" i="1"/>
  <c r="AB116" i="1"/>
  <c r="W116" i="1"/>
  <c r="I116" i="1"/>
  <c r="AB115" i="1"/>
  <c r="W115" i="1"/>
  <c r="I115" i="1"/>
  <c r="AB114" i="1"/>
  <c r="W114" i="1"/>
  <c r="I114" i="1"/>
  <c r="AB113" i="1"/>
  <c r="W113" i="1"/>
  <c r="I113" i="1"/>
  <c r="AB112" i="1"/>
  <c r="W112" i="1"/>
  <c r="I112" i="1"/>
  <c r="AB111" i="1"/>
  <c r="W111" i="1"/>
  <c r="I111" i="1"/>
  <c r="AB110" i="1"/>
  <c r="W110" i="1"/>
  <c r="I110" i="1"/>
  <c r="AB109" i="1"/>
  <c r="W109" i="1"/>
  <c r="I109" i="1"/>
  <c r="AB108" i="1"/>
  <c r="W108" i="1"/>
  <c r="I108" i="1"/>
  <c r="AB107" i="1"/>
  <c r="W107" i="1"/>
  <c r="I107" i="1"/>
  <c r="AB106" i="1"/>
  <c r="W106" i="1"/>
  <c r="I106" i="1"/>
  <c r="AB105" i="1"/>
  <c r="W105" i="1"/>
  <c r="I105" i="1"/>
  <c r="AB104" i="1"/>
  <c r="W104" i="1"/>
  <c r="I104" i="1"/>
  <c r="AB103" i="1"/>
  <c r="W103" i="1"/>
  <c r="I103" i="1"/>
  <c r="AB102" i="1"/>
  <c r="W102" i="1"/>
  <c r="I102" i="1"/>
  <c r="AB101" i="1"/>
  <c r="W101" i="1"/>
  <c r="I101" i="1"/>
  <c r="AB100" i="1"/>
  <c r="W100" i="1"/>
  <c r="I100" i="1"/>
  <c r="AB99" i="1"/>
  <c r="W99" i="1"/>
  <c r="I99" i="1"/>
  <c r="AB98" i="1"/>
  <c r="W98" i="1"/>
  <c r="I98" i="1"/>
  <c r="AB97" i="1"/>
  <c r="W97" i="1"/>
  <c r="I97" i="1"/>
  <c r="AB96" i="1"/>
  <c r="W96" i="1"/>
  <c r="I96" i="1"/>
  <c r="AB95" i="1"/>
  <c r="W95" i="1"/>
  <c r="I95" i="1"/>
  <c r="AB94" i="1"/>
  <c r="W94" i="1"/>
  <c r="I94" i="1"/>
  <c r="AB93" i="1"/>
  <c r="W93" i="1"/>
  <c r="I93" i="1"/>
  <c r="AB92" i="1"/>
  <c r="W92" i="1"/>
  <c r="I92" i="1"/>
  <c r="AK91" i="1"/>
  <c r="P91" i="1"/>
  <c r="AB90" i="1"/>
  <c r="AK89" i="1"/>
  <c r="P89" i="1"/>
  <c r="AB88" i="1"/>
  <c r="AK87" i="1"/>
  <c r="P87" i="1"/>
  <c r="AB86" i="1"/>
  <c r="AK85" i="1"/>
  <c r="P85" i="1"/>
  <c r="AB84" i="1"/>
  <c r="AK83" i="1"/>
  <c r="P83" i="1"/>
  <c r="AB82" i="1"/>
  <c r="AK81" i="1"/>
  <c r="P81" i="1"/>
  <c r="AB80" i="1"/>
  <c r="AK79" i="1"/>
  <c r="P79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B91" i="1"/>
  <c r="AK90" i="1"/>
  <c r="P90" i="1"/>
  <c r="AB89" i="1"/>
  <c r="AK88" i="1"/>
  <c r="P88" i="1"/>
  <c r="AB87" i="1"/>
  <c r="AK86" i="1"/>
  <c r="P86" i="1"/>
  <c r="AB85" i="1"/>
  <c r="AK84" i="1"/>
  <c r="P84" i="1"/>
  <c r="AB83" i="1"/>
  <c r="AK82" i="1"/>
  <c r="P82" i="1"/>
  <c r="AB81" i="1"/>
  <c r="AK80" i="1"/>
  <c r="P80" i="1"/>
  <c r="AB79" i="1"/>
  <c r="AK78" i="1"/>
  <c r="AK77" i="1"/>
  <c r="AK76" i="1"/>
  <c r="AK75" i="1"/>
  <c r="AK74" i="1"/>
  <c r="AK73" i="1"/>
  <c r="AK72" i="1"/>
  <c r="AK71" i="1"/>
  <c r="AK70" i="1"/>
  <c r="AZ69" i="1"/>
  <c r="AB69" i="1"/>
  <c r="AZ68" i="1"/>
  <c r="AB68" i="1"/>
  <c r="AZ67" i="1"/>
  <c r="AB67" i="1"/>
  <c r="AZ66" i="1"/>
  <c r="AB66" i="1"/>
  <c r="AZ65" i="1"/>
  <c r="AB65" i="1"/>
  <c r="AZ64" i="1"/>
  <c r="AB64" i="1"/>
  <c r="AZ63" i="1"/>
  <c r="AB63" i="1"/>
  <c r="AZ62" i="1"/>
  <c r="AB62" i="1"/>
  <c r="AZ61" i="1"/>
  <c r="AB61" i="1"/>
  <c r="W91" i="1"/>
  <c r="I91" i="1"/>
  <c r="W90" i="1"/>
  <c r="I90" i="1"/>
  <c r="W89" i="1"/>
  <c r="I89" i="1"/>
  <c r="W88" i="1"/>
  <c r="I88" i="1"/>
  <c r="W87" i="1"/>
  <c r="I87" i="1"/>
  <c r="W86" i="1"/>
  <c r="I86" i="1"/>
  <c r="W85" i="1"/>
  <c r="I85" i="1"/>
  <c r="W84" i="1"/>
  <c r="I84" i="1"/>
  <c r="W83" i="1"/>
  <c r="I83" i="1"/>
  <c r="W82" i="1"/>
  <c r="I82" i="1"/>
  <c r="W81" i="1"/>
  <c r="I81" i="1"/>
  <c r="W80" i="1"/>
  <c r="I80" i="1"/>
  <c r="W79" i="1"/>
  <c r="I79" i="1"/>
  <c r="AB78" i="1"/>
  <c r="W78" i="1"/>
  <c r="I78" i="1"/>
  <c r="AB77" i="1"/>
  <c r="W77" i="1"/>
  <c r="I77" i="1"/>
  <c r="AB76" i="1"/>
  <c r="W76" i="1"/>
  <c r="I76" i="1"/>
  <c r="AB75" i="1"/>
  <c r="W75" i="1"/>
  <c r="I75" i="1"/>
  <c r="AB74" i="1"/>
  <c r="W74" i="1"/>
  <c r="I74" i="1"/>
  <c r="AB73" i="1"/>
  <c r="W73" i="1"/>
  <c r="I73" i="1"/>
  <c r="AB72" i="1"/>
  <c r="W72" i="1"/>
  <c r="I72" i="1"/>
  <c r="AB71" i="1"/>
  <c r="W71" i="1"/>
  <c r="I71" i="1"/>
  <c r="AB70" i="1"/>
  <c r="W70" i="1"/>
  <c r="I70" i="1"/>
  <c r="AL69" i="1"/>
  <c r="P69" i="1"/>
  <c r="AR69" i="1"/>
  <c r="AL68" i="1"/>
  <c r="P68" i="1"/>
  <c r="AR68" i="1"/>
  <c r="AL67" i="1"/>
  <c r="P67" i="1"/>
  <c r="AR67" i="1"/>
  <c r="AL66" i="1"/>
  <c r="P66" i="1"/>
  <c r="AR66" i="1"/>
  <c r="AL65" i="1"/>
  <c r="P65" i="1"/>
  <c r="AR65" i="1"/>
  <c r="AL64" i="1"/>
  <c r="P64" i="1"/>
  <c r="AR64" i="1"/>
  <c r="AL63" i="1"/>
  <c r="P63" i="1"/>
  <c r="AL62" i="1"/>
  <c r="P62" i="1"/>
  <c r="AR62" i="1"/>
  <c r="AL61" i="1"/>
  <c r="P61" i="1"/>
  <c r="W60" i="1"/>
  <c r="I60" i="1"/>
  <c r="AB59" i="1"/>
  <c r="W59" i="1"/>
  <c r="I59" i="1"/>
  <c r="AB58" i="1"/>
  <c r="W58" i="1"/>
  <c r="I58" i="1"/>
  <c r="AB57" i="1"/>
  <c r="W57" i="1"/>
  <c r="I57" i="1"/>
  <c r="AB56" i="1"/>
  <c r="W56" i="1"/>
  <c r="I56" i="1"/>
  <c r="AB55" i="1"/>
  <c r="W55" i="1"/>
  <c r="I55" i="1"/>
  <c r="AB54" i="1"/>
  <c r="W54" i="1"/>
  <c r="I54" i="1"/>
  <c r="AZ53" i="1"/>
  <c r="AB53" i="1"/>
  <c r="AL52" i="1"/>
  <c r="P52" i="1"/>
  <c r="AR52" i="1"/>
  <c r="AZ51" i="1"/>
  <c r="AB51" i="1"/>
  <c r="AL50" i="1"/>
  <c r="P50" i="1"/>
  <c r="AR50" i="1"/>
  <c r="AL49" i="1"/>
  <c r="P49" i="1"/>
  <c r="AQ48" i="1"/>
  <c r="W48" i="1"/>
  <c r="AQ47" i="1"/>
  <c r="W47" i="1"/>
  <c r="AQ46" i="1"/>
  <c r="W46" i="1"/>
  <c r="AQ45" i="1"/>
  <c r="W45" i="1"/>
  <c r="AQ44" i="1"/>
  <c r="W44" i="1"/>
  <c r="AQ43" i="1"/>
  <c r="W43" i="1"/>
  <c r="AQ42" i="1"/>
  <c r="BA60" i="1"/>
  <c r="AK59" i="1"/>
  <c r="AK58" i="1"/>
  <c r="AK57" i="1"/>
  <c r="AK56" i="1"/>
  <c r="AK55" i="1"/>
  <c r="AK54" i="1"/>
  <c r="AL53" i="1"/>
  <c r="P53" i="1"/>
  <c r="AR53" i="1"/>
  <c r="AZ52" i="1"/>
  <c r="AB52" i="1"/>
  <c r="AL51" i="1"/>
  <c r="P51" i="1"/>
  <c r="AR51" i="1"/>
  <c r="AZ50" i="1"/>
  <c r="AB50" i="1"/>
  <c r="AZ49" i="1"/>
  <c r="AB49" i="1"/>
  <c r="AG48" i="1"/>
  <c r="AR48" i="1"/>
  <c r="I48" i="1"/>
  <c r="AG47" i="1"/>
  <c r="I47" i="1"/>
  <c r="AG46" i="1"/>
  <c r="AR46" i="1"/>
  <c r="I46" i="1"/>
  <c r="AG45" i="1"/>
  <c r="AR45" i="1"/>
  <c r="I45" i="1"/>
  <c r="AG44" i="1"/>
  <c r="AR44" i="1"/>
  <c r="I44" i="1"/>
  <c r="AG43" i="1"/>
  <c r="AR43" i="1"/>
  <c r="I43" i="1"/>
  <c r="AG42" i="1"/>
  <c r="AK41" i="1"/>
  <c r="AK40" i="1"/>
  <c r="AK39" i="1"/>
  <c r="AK38" i="1"/>
  <c r="AK37" i="1"/>
  <c r="AK36" i="1"/>
  <c r="AK35" i="1"/>
  <c r="AR35" i="1" s="1"/>
  <c r="AL34" i="1"/>
  <c r="P34" i="1"/>
  <c r="AZ33" i="1"/>
  <c r="AB33" i="1"/>
  <c r="AL32" i="1"/>
  <c r="P32" i="1"/>
  <c r="AR32" i="1"/>
  <c r="AZ31" i="1"/>
  <c r="AB31" i="1"/>
  <c r="AL30" i="1"/>
  <c r="P30" i="1"/>
  <c r="AR30" i="1"/>
  <c r="AQ29" i="1"/>
  <c r="W29" i="1"/>
  <c r="AQ28" i="1"/>
  <c r="W28" i="1"/>
  <c r="AQ27" i="1"/>
  <c r="W27" i="1"/>
  <c r="AQ26" i="1"/>
  <c r="W26" i="1"/>
  <c r="AQ25" i="1"/>
  <c r="W25" i="1"/>
  <c r="AQ24" i="1"/>
  <c r="W24" i="1"/>
  <c r="AG23" i="1"/>
  <c r="AR42" i="1"/>
  <c r="AB41" i="1"/>
  <c r="W41" i="1"/>
  <c r="I41" i="1"/>
  <c r="AB40" i="1"/>
  <c r="W40" i="1"/>
  <c r="I40" i="1"/>
  <c r="AB39" i="1"/>
  <c r="W39" i="1"/>
  <c r="I39" i="1"/>
  <c r="AB38" i="1"/>
  <c r="W38" i="1"/>
  <c r="I38" i="1"/>
  <c r="AB37" i="1"/>
  <c r="W37" i="1"/>
  <c r="I37" i="1"/>
  <c r="W36" i="1"/>
  <c r="I36" i="1"/>
  <c r="W35" i="1"/>
  <c r="I35" i="1"/>
  <c r="AZ34" i="1"/>
  <c r="AB34" i="1"/>
  <c r="AL33" i="1"/>
  <c r="P33" i="1"/>
  <c r="AR33" i="1"/>
  <c r="AZ32" i="1"/>
  <c r="AB32" i="1"/>
  <c r="AL31" i="1"/>
  <c r="P31" i="1"/>
  <c r="AR31" i="1"/>
  <c r="AZ30" i="1"/>
  <c r="AB30" i="1"/>
  <c r="AG29" i="1"/>
  <c r="I29" i="1"/>
  <c r="AR29" i="1"/>
  <c r="AG28" i="1"/>
  <c r="I28" i="1"/>
  <c r="AR28" i="1"/>
  <c r="AG27" i="1"/>
  <c r="I27" i="1"/>
  <c r="AR27" i="1"/>
  <c r="AG26" i="1"/>
  <c r="I26" i="1"/>
  <c r="AR26" i="1"/>
  <c r="AG25" i="1"/>
  <c r="I25" i="1"/>
  <c r="AR25" i="1"/>
  <c r="AG24" i="1"/>
  <c r="I24" i="1"/>
  <c r="AR24" i="1"/>
  <c r="AQ23" i="1"/>
  <c r="W23" i="1"/>
  <c r="AR23" i="1"/>
  <c r="AB22" i="1"/>
  <c r="W22" i="1"/>
  <c r="I22" i="1"/>
  <c r="AB21" i="1"/>
  <c r="W21" i="1"/>
  <c r="I21" i="1"/>
  <c r="AB20" i="1"/>
  <c r="W20" i="1"/>
  <c r="I20" i="1"/>
  <c r="AB19" i="1"/>
  <c r="W19" i="1"/>
  <c r="I19" i="1"/>
  <c r="AL18" i="1"/>
  <c r="AZ17" i="1"/>
  <c r="AB17" i="1"/>
  <c r="AL16" i="1"/>
  <c r="P16" i="1"/>
  <c r="AR16" i="1"/>
  <c r="AL15" i="1"/>
  <c r="P15" i="1"/>
  <c r="AR15" i="1"/>
  <c r="AQ14" i="1"/>
  <c r="W14" i="1"/>
  <c r="AQ13" i="1"/>
  <c r="W13" i="1"/>
  <c r="AL12" i="1"/>
  <c r="P12" i="1"/>
  <c r="AR12" i="1"/>
  <c r="AL11" i="1"/>
  <c r="P11" i="1"/>
  <c r="AR11" i="1"/>
  <c r="AQ10" i="1"/>
  <c r="W10" i="1"/>
  <c r="AZ9" i="1"/>
  <c r="AB9" i="1"/>
  <c r="AL8" i="1"/>
  <c r="P8" i="1"/>
  <c r="AR8" i="1"/>
  <c r="AZ7" i="1"/>
  <c r="AB7" i="1"/>
  <c r="AK22" i="1"/>
  <c r="AK21" i="1"/>
  <c r="AK20" i="1"/>
  <c r="AK19" i="1"/>
  <c r="BA18" i="1"/>
  <c r="AB18" i="1"/>
  <c r="AL17" i="1"/>
  <c r="P17" i="1"/>
  <c r="AR17" i="1"/>
  <c r="AZ16" i="1"/>
  <c r="AB16" i="1"/>
  <c r="AZ15" i="1"/>
  <c r="AB15" i="1"/>
  <c r="AG14" i="1"/>
  <c r="I14" i="1"/>
  <c r="AG13" i="1"/>
  <c r="AR13" i="1"/>
  <c r="I13" i="1"/>
  <c r="AZ12" i="1"/>
  <c r="AB12" i="1"/>
  <c r="AZ11" i="1"/>
  <c r="AB11" i="1"/>
  <c r="AG10" i="1"/>
  <c r="AR10" i="1"/>
  <c r="I10" i="1"/>
  <c r="AL9" i="1"/>
  <c r="P9" i="1"/>
  <c r="AR9" i="1"/>
  <c r="AZ8" i="1"/>
  <c r="AB8" i="1"/>
  <c r="AL7" i="1"/>
  <c r="P7" i="1"/>
  <c r="AR7" i="1"/>
  <c r="P6" i="1"/>
  <c r="AL5" i="1"/>
  <c r="P5" i="1"/>
  <c r="AR5" i="1"/>
  <c r="AZ6" i="1"/>
  <c r="AR6" i="1"/>
  <c r="AZ5" i="1"/>
  <c r="AB5" i="1"/>
  <c r="AR14" i="1" l="1"/>
  <c r="AR34" i="1"/>
  <c r="AR47" i="1"/>
  <c r="AR49" i="1"/>
  <c r="AR61" i="1"/>
  <c r="AR63" i="1"/>
  <c r="AQ74" i="1"/>
  <c r="AQ34" i="1"/>
  <c r="AQ81" i="1"/>
  <c r="AS35" i="1"/>
  <c r="BA35" i="1"/>
  <c r="AA122" i="1"/>
  <c r="AF122" i="1"/>
  <c r="AP122" i="1"/>
  <c r="AS5" i="1"/>
  <c r="BA5" i="1"/>
  <c r="AS10" i="1"/>
  <c r="BA10" i="1"/>
  <c r="AS14" i="1"/>
  <c r="BA14" i="1"/>
  <c r="AS17" i="1"/>
  <c r="BA17" i="1"/>
  <c r="AS12" i="1"/>
  <c r="BA12" i="1"/>
  <c r="AS16" i="1"/>
  <c r="BA16" i="1"/>
  <c r="AS25" i="1"/>
  <c r="BA25" i="1"/>
  <c r="AS27" i="1"/>
  <c r="BA27" i="1"/>
  <c r="AS29" i="1"/>
  <c r="BA29" i="1"/>
  <c r="AS42" i="1"/>
  <c r="BA42" i="1"/>
  <c r="AS30" i="1"/>
  <c r="BA30" i="1"/>
  <c r="AS32" i="1"/>
  <c r="BA32" i="1"/>
  <c r="AS34" i="1"/>
  <c r="BA34" i="1"/>
  <c r="AL36" i="1"/>
  <c r="AS43" i="1"/>
  <c r="BA43" i="1"/>
  <c r="AS45" i="1"/>
  <c r="BA45" i="1"/>
  <c r="AS47" i="1"/>
  <c r="BA47" i="1"/>
  <c r="AR54" i="1"/>
  <c r="AL54" i="1"/>
  <c r="AR55" i="1"/>
  <c r="AL55" i="1"/>
  <c r="AR56" i="1"/>
  <c r="AL56" i="1"/>
  <c r="AR57" i="1"/>
  <c r="AL57" i="1"/>
  <c r="AR58" i="1"/>
  <c r="AL58" i="1"/>
  <c r="AR59" i="1"/>
  <c r="AL59" i="1"/>
  <c r="AS49" i="1"/>
  <c r="BA49" i="1"/>
  <c r="AS62" i="1"/>
  <c r="BA62" i="1"/>
  <c r="AS64" i="1"/>
  <c r="BA64" i="1"/>
  <c r="AS66" i="1"/>
  <c r="BA66" i="1"/>
  <c r="AS68" i="1"/>
  <c r="BA68" i="1"/>
  <c r="AL80" i="1"/>
  <c r="AL84" i="1"/>
  <c r="AL88" i="1"/>
  <c r="AL81" i="1"/>
  <c r="AR81" i="1"/>
  <c r="AL85" i="1"/>
  <c r="AR85" i="1"/>
  <c r="AL89" i="1"/>
  <c r="AR89" i="1"/>
  <c r="AR80" i="1"/>
  <c r="AR84" i="1"/>
  <c r="AR88" i="1"/>
  <c r="AS117" i="1"/>
  <c r="BA117" i="1"/>
  <c r="BB6" i="1"/>
  <c r="BA6" i="1"/>
  <c r="AS7" i="1"/>
  <c r="BA7" i="1"/>
  <c r="AS9" i="1"/>
  <c r="BA9" i="1"/>
  <c r="AS13" i="1"/>
  <c r="BA13" i="1"/>
  <c r="AR19" i="1"/>
  <c r="AL19" i="1"/>
  <c r="AR20" i="1"/>
  <c r="AL20" i="1"/>
  <c r="AR21" i="1"/>
  <c r="AL21" i="1"/>
  <c r="AR22" i="1"/>
  <c r="AL22" i="1"/>
  <c r="AS8" i="1"/>
  <c r="BA8" i="1"/>
  <c r="AS11" i="1"/>
  <c r="BA11" i="1"/>
  <c r="AS15" i="1"/>
  <c r="BA15" i="1"/>
  <c r="AS23" i="1"/>
  <c r="BA23" i="1"/>
  <c r="AS24" i="1"/>
  <c r="BA24" i="1"/>
  <c r="AS26" i="1"/>
  <c r="BA26" i="1"/>
  <c r="AS28" i="1"/>
  <c r="BA28" i="1"/>
  <c r="AS31" i="1"/>
  <c r="BA31" i="1"/>
  <c r="AS33" i="1"/>
  <c r="BA33" i="1"/>
  <c r="AL35" i="1"/>
  <c r="AL37" i="1"/>
  <c r="AR37" i="1"/>
  <c r="AL38" i="1"/>
  <c r="AR38" i="1"/>
  <c r="AL39" i="1"/>
  <c r="AR39" i="1"/>
  <c r="AL40" i="1"/>
  <c r="AR40" i="1"/>
  <c r="AL41" i="1"/>
  <c r="AR41" i="1"/>
  <c r="AR36" i="1"/>
  <c r="AS44" i="1"/>
  <c r="BA44" i="1"/>
  <c r="AS46" i="1"/>
  <c r="BA46" i="1"/>
  <c r="AS48" i="1"/>
  <c r="BA48" i="1"/>
  <c r="AS51" i="1"/>
  <c r="BA51" i="1"/>
  <c r="AS53" i="1"/>
  <c r="BA53" i="1"/>
  <c r="AS50" i="1"/>
  <c r="BA50" i="1"/>
  <c r="AS52" i="1"/>
  <c r="BA52" i="1"/>
  <c r="AS61" i="1"/>
  <c r="BA61" i="1"/>
  <c r="AS63" i="1"/>
  <c r="BA63" i="1"/>
  <c r="AS65" i="1"/>
  <c r="BA65" i="1"/>
  <c r="AS67" i="1"/>
  <c r="BA67" i="1"/>
  <c r="AS69" i="1"/>
  <c r="BA69" i="1"/>
  <c r="AL70" i="1"/>
  <c r="AR70" i="1"/>
  <c r="AL71" i="1"/>
  <c r="AR71" i="1"/>
  <c r="AL72" i="1"/>
  <c r="AR72" i="1"/>
  <c r="AL73" i="1"/>
  <c r="AR73" i="1"/>
  <c r="AL74" i="1"/>
  <c r="AR74" i="1"/>
  <c r="AL75" i="1"/>
  <c r="AR75" i="1"/>
  <c r="AL76" i="1"/>
  <c r="AR76" i="1"/>
  <c r="AL77" i="1"/>
  <c r="AR77" i="1"/>
  <c r="AL78" i="1"/>
  <c r="AR78" i="1"/>
  <c r="AL82" i="1"/>
  <c r="AL86" i="1"/>
  <c r="AL90" i="1"/>
  <c r="AR92" i="1"/>
  <c r="AL92" i="1"/>
  <c r="AR93" i="1"/>
  <c r="AL93" i="1"/>
  <c r="AR94" i="1"/>
  <c r="AL94" i="1"/>
  <c r="AR95" i="1"/>
  <c r="AL95" i="1"/>
  <c r="AR96" i="1"/>
  <c r="AL96" i="1"/>
  <c r="AR97" i="1"/>
  <c r="AL97" i="1"/>
  <c r="AR98" i="1"/>
  <c r="AL98" i="1"/>
  <c r="AR99" i="1"/>
  <c r="AL99" i="1"/>
  <c r="AR100" i="1"/>
  <c r="AL100" i="1"/>
  <c r="AR101" i="1"/>
  <c r="AL101" i="1"/>
  <c r="AR102" i="1"/>
  <c r="AL102" i="1"/>
  <c r="AR103" i="1"/>
  <c r="AL103" i="1"/>
  <c r="AR104" i="1"/>
  <c r="AL104" i="1"/>
  <c r="AR105" i="1"/>
  <c r="AL105" i="1"/>
  <c r="AR106" i="1"/>
  <c r="AL106" i="1"/>
  <c r="AR107" i="1"/>
  <c r="AL107" i="1"/>
  <c r="AR108" i="1"/>
  <c r="AL108" i="1"/>
  <c r="AR109" i="1"/>
  <c r="AL109" i="1"/>
  <c r="AR110" i="1"/>
  <c r="AL110" i="1"/>
  <c r="AR111" i="1"/>
  <c r="AL111" i="1"/>
  <c r="AR112" i="1"/>
  <c r="AL112" i="1"/>
  <c r="AR113" i="1"/>
  <c r="AL113" i="1"/>
  <c r="AR114" i="1"/>
  <c r="AL114" i="1"/>
  <c r="AR115" i="1"/>
  <c r="AL115" i="1"/>
  <c r="AR116" i="1"/>
  <c r="AL116" i="1"/>
  <c r="AL79" i="1"/>
  <c r="AR79" i="1"/>
  <c r="AL83" i="1"/>
  <c r="AR83" i="1"/>
  <c r="AL87" i="1"/>
  <c r="AR87" i="1"/>
  <c r="AL91" i="1"/>
  <c r="AR91" i="1"/>
  <c r="AR82" i="1"/>
  <c r="AR86" i="1"/>
  <c r="AR90" i="1"/>
  <c r="AS118" i="1"/>
  <c r="BA118" i="1"/>
  <c r="BB118" i="1" l="1"/>
  <c r="AS86" i="1"/>
  <c r="BA86" i="1"/>
  <c r="BB86" i="1"/>
  <c r="AS91" i="1"/>
  <c r="BA91" i="1"/>
  <c r="BB91" i="1"/>
  <c r="AS87" i="1"/>
  <c r="BA87" i="1"/>
  <c r="BB87" i="1"/>
  <c r="AS83" i="1"/>
  <c r="BA83" i="1"/>
  <c r="BB83" i="1"/>
  <c r="AS79" i="1"/>
  <c r="BA79" i="1"/>
  <c r="BB79" i="1"/>
  <c r="BB60" i="1"/>
  <c r="BB52" i="1"/>
  <c r="BB50" i="1"/>
  <c r="BB46" i="1"/>
  <c r="BB33" i="1"/>
  <c r="BB31" i="1"/>
  <c r="BB26" i="1"/>
  <c r="BB15" i="1"/>
  <c r="BB11" i="1"/>
  <c r="BB8" i="1"/>
  <c r="AS22" i="1"/>
  <c r="BA22" i="1"/>
  <c r="BB22" i="1"/>
  <c r="AS21" i="1"/>
  <c r="BA21" i="1"/>
  <c r="BB21" i="1"/>
  <c r="AS20" i="1"/>
  <c r="BA20" i="1"/>
  <c r="BB20" i="1"/>
  <c r="AS19" i="1"/>
  <c r="BA19" i="1"/>
  <c r="BB19" i="1"/>
  <c r="BB9" i="1"/>
  <c r="BB7" i="1"/>
  <c r="AS90" i="1"/>
  <c r="BA90" i="1"/>
  <c r="BB90" i="1"/>
  <c r="AS82" i="1"/>
  <c r="BA82" i="1"/>
  <c r="BB82" i="1"/>
  <c r="AS116" i="1"/>
  <c r="BA116" i="1"/>
  <c r="BB116" i="1"/>
  <c r="AS115" i="1"/>
  <c r="BA115" i="1"/>
  <c r="BB115" i="1"/>
  <c r="AS114" i="1"/>
  <c r="BA114" i="1"/>
  <c r="BB114" i="1"/>
  <c r="AS113" i="1"/>
  <c r="BA113" i="1"/>
  <c r="BB113" i="1"/>
  <c r="AS112" i="1"/>
  <c r="BA112" i="1"/>
  <c r="BB112" i="1"/>
  <c r="AS111" i="1"/>
  <c r="BA111" i="1"/>
  <c r="BB111" i="1"/>
  <c r="AS110" i="1"/>
  <c r="BA110" i="1"/>
  <c r="BB110" i="1"/>
  <c r="AS109" i="1"/>
  <c r="BA109" i="1"/>
  <c r="BB109" i="1"/>
  <c r="AS108" i="1"/>
  <c r="BA108" i="1"/>
  <c r="BB108" i="1"/>
  <c r="AS107" i="1"/>
  <c r="BA107" i="1"/>
  <c r="BB107" i="1"/>
  <c r="AS106" i="1"/>
  <c r="BA106" i="1"/>
  <c r="BB106" i="1"/>
  <c r="AS105" i="1"/>
  <c r="BA105" i="1"/>
  <c r="BB105" i="1"/>
  <c r="AS104" i="1"/>
  <c r="BA104" i="1"/>
  <c r="BB104" i="1"/>
  <c r="AS103" i="1"/>
  <c r="BA103" i="1"/>
  <c r="BB103" i="1"/>
  <c r="AS102" i="1"/>
  <c r="BA102" i="1"/>
  <c r="BB102" i="1"/>
  <c r="AS101" i="1"/>
  <c r="BA101" i="1"/>
  <c r="BB101" i="1"/>
  <c r="AS100" i="1"/>
  <c r="BA100" i="1"/>
  <c r="BB100" i="1"/>
  <c r="AS99" i="1"/>
  <c r="BA99" i="1"/>
  <c r="BB99" i="1"/>
  <c r="AS98" i="1"/>
  <c r="BA98" i="1"/>
  <c r="BB98" i="1"/>
  <c r="AS97" i="1"/>
  <c r="BA97" i="1"/>
  <c r="BB97" i="1"/>
  <c r="AS96" i="1"/>
  <c r="BA96" i="1"/>
  <c r="BB96" i="1"/>
  <c r="AS95" i="1"/>
  <c r="BA95" i="1"/>
  <c r="BB95" i="1"/>
  <c r="AS94" i="1"/>
  <c r="BA94" i="1"/>
  <c r="BB94" i="1"/>
  <c r="AS93" i="1"/>
  <c r="BA93" i="1"/>
  <c r="BB93" i="1"/>
  <c r="AS92" i="1"/>
  <c r="BA92" i="1"/>
  <c r="BB92" i="1"/>
  <c r="AS78" i="1"/>
  <c r="BA78" i="1"/>
  <c r="BB78" i="1"/>
  <c r="AS77" i="1"/>
  <c r="BA77" i="1"/>
  <c r="BB77" i="1"/>
  <c r="AS76" i="1"/>
  <c r="BA76" i="1"/>
  <c r="BB76" i="1"/>
  <c r="AS75" i="1"/>
  <c r="BA75" i="1"/>
  <c r="BB75" i="1"/>
  <c r="AS74" i="1"/>
  <c r="BA74" i="1"/>
  <c r="BB74" i="1"/>
  <c r="AS73" i="1"/>
  <c r="BA73" i="1"/>
  <c r="BB73" i="1"/>
  <c r="AS72" i="1"/>
  <c r="BA72" i="1"/>
  <c r="BB72" i="1"/>
  <c r="AS71" i="1"/>
  <c r="BA71" i="1"/>
  <c r="BB71" i="1"/>
  <c r="AS70" i="1"/>
  <c r="BA70" i="1"/>
  <c r="BB70" i="1"/>
  <c r="BB69" i="1"/>
  <c r="BB67" i="1"/>
  <c r="BB65" i="1"/>
  <c r="BB63" i="1"/>
  <c r="BB61" i="1"/>
  <c r="BB53" i="1"/>
  <c r="BB51" i="1"/>
  <c r="BB48" i="1"/>
  <c r="BB44" i="1"/>
  <c r="AS36" i="1"/>
  <c r="BA36" i="1"/>
  <c r="BB36" i="1"/>
  <c r="AS41" i="1"/>
  <c r="BA41" i="1"/>
  <c r="BB41" i="1"/>
  <c r="AS40" i="1"/>
  <c r="BA40" i="1"/>
  <c r="BB40" i="1"/>
  <c r="AS39" i="1"/>
  <c r="BA39" i="1"/>
  <c r="BB39" i="1"/>
  <c r="AS38" i="1"/>
  <c r="BA38" i="1"/>
  <c r="BB38" i="1"/>
  <c r="AS37" i="1"/>
  <c r="BA37" i="1"/>
  <c r="BB37" i="1"/>
  <c r="BB28" i="1"/>
  <c r="BB24" i="1"/>
  <c r="BB23" i="1"/>
  <c r="BB13" i="1"/>
  <c r="BB117" i="1"/>
  <c r="AS84" i="1"/>
  <c r="BA84" i="1"/>
  <c r="BB84" i="1"/>
  <c r="AS89" i="1"/>
  <c r="BA89" i="1"/>
  <c r="BB89" i="1"/>
  <c r="AS85" i="1"/>
  <c r="BA85" i="1"/>
  <c r="BB85" i="1"/>
  <c r="AS81" i="1"/>
  <c r="BA81" i="1"/>
  <c r="BB81" i="1"/>
  <c r="BB68" i="1"/>
  <c r="BB66" i="1"/>
  <c r="BB64" i="1"/>
  <c r="BB62" i="1"/>
  <c r="AS59" i="1"/>
  <c r="BA59" i="1"/>
  <c r="BB59" i="1"/>
  <c r="AS58" i="1"/>
  <c r="BA58" i="1"/>
  <c r="BB58" i="1"/>
  <c r="AS57" i="1"/>
  <c r="BA57" i="1"/>
  <c r="BB57" i="1"/>
  <c r="AS56" i="1"/>
  <c r="BA56" i="1"/>
  <c r="BB56" i="1"/>
  <c r="AS55" i="1"/>
  <c r="BA55" i="1"/>
  <c r="BB55" i="1"/>
  <c r="AS54" i="1"/>
  <c r="BA54" i="1"/>
  <c r="BB54" i="1"/>
  <c r="BB45" i="1"/>
  <c r="BB27" i="1"/>
  <c r="BB16" i="1"/>
  <c r="BB17" i="1"/>
  <c r="BB14" i="1"/>
  <c r="BB10" i="1"/>
  <c r="BB5" i="1"/>
  <c r="AK122" i="1"/>
  <c r="AS88" i="1"/>
  <c r="BA88" i="1"/>
  <c r="BB88" i="1"/>
  <c r="AS80" i="1"/>
  <c r="BA80" i="1"/>
  <c r="BB80" i="1"/>
  <c r="BB49" i="1"/>
  <c r="BB47" i="1"/>
  <c r="BB43" i="1"/>
  <c r="BB34" i="1"/>
  <c r="BB32" i="1"/>
  <c r="BB30" i="1"/>
  <c r="BB42" i="1"/>
  <c r="BB29" i="1"/>
  <c r="BB25" i="1"/>
  <c r="BB18" i="1"/>
  <c r="BB12" i="1"/>
  <c r="BB35" i="1"/>
  <c r="AF123" i="1" l="1"/>
  <c r="AF121" i="1" s="1"/>
  <c r="AP123" i="1"/>
  <c r="AP121" i="1" s="1"/>
  <c r="AA123" i="1"/>
  <c r="AA121" i="1" s="1"/>
  <c r="AK123" i="1"/>
  <c r="AK121" i="1" s="1"/>
</calcChain>
</file>

<file path=xl/sharedStrings.xml><?xml version="1.0" encoding="utf-8"?>
<sst xmlns="http://schemas.openxmlformats.org/spreadsheetml/2006/main" count="238" uniqueCount="140">
  <si>
    <t>حاضر</t>
  </si>
  <si>
    <t>راسب</t>
  </si>
  <si>
    <t>ناجح</t>
  </si>
  <si>
    <t>نشاط (2)</t>
  </si>
  <si>
    <t>نشاط (1)</t>
  </si>
  <si>
    <t>نشاط رياضى</t>
  </si>
  <si>
    <t>نشاط فنى</t>
  </si>
  <si>
    <t>رياضيات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</si>
  <si>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</si>
  <si>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</si>
  <si>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</si>
  <si>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</si>
  <si>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</si>
  <si>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</si>
  <si>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</si>
  <si>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</si>
  <si>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</si>
  <si>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</si>
  <si>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</si>
  <si>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</si>
  <si>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</si>
  <si>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</si>
  <si>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</si>
  <si>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</si>
  <si>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</si>
  <si>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</si>
  <si>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</si>
  <si>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</si>
  <si>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</si>
  <si>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</si>
  <si>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</si>
  <si>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</si>
  <si>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</si>
  <si>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</si>
  <si>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</si>
  <si>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</si>
  <si>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</si>
  <si>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</si>
  <si>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</si>
  <si>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</si>
  <si>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</si>
  <si>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</si>
  <si>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</si>
  <si>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</si>
  <si>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</si>
  <si>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</si>
  <si>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</si>
  <si>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</si>
  <si>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</si>
  <si>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</si>
  <si>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</si>
  <si>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</si>
  <si>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</si>
  <si>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</si>
  <si>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</si>
  <si>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</si>
  <si>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</si>
  <si>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</si>
  <si>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</si>
  <si>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</si>
  <si>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</si>
  <si>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</si>
  <si>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</si>
  <si>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</si>
  <si>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</si>
  <si>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</si>
  <si>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</si>
  <si>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</si>
  <si>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</si>
  <si>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</si>
  <si>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</si>
  <si>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</si>
  <si>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</si>
  <si>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</si>
  <si>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</si>
  <si>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</si>
  <si>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</si>
  <si>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</si>
  <si>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</si>
  <si>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</si>
  <si>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</si>
  <si>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</si>
  <si>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</si>
  <si>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</si>
  <si>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</si>
  <si>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</si>
  <si>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</si>
  <si>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</si>
  <si>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</si>
  <si>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</si>
  <si>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</si>
  <si>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</si>
  <si>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</si>
  <si>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</si>
  <si>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</si>
  <si>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</si>
  <si>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</si>
  <si>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</si>
  <si>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</si>
  <si>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</si>
  <si>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</si>
  <si>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</si>
  <si>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</si>
  <si>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</si>
  <si>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</si>
  <si>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</si>
  <si>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</si>
  <si>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</si>
  <si>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</si>
  <si>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</si>
  <si>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</si>
  <si>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</si>
  <si>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سعيد محمد السعيد محمود</t>
  </si>
  <si>
    <t xml:space="preserve">زياد هانى محمد الهادى </t>
  </si>
  <si>
    <t>زياد عبد المنعم السيد محمد زايد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</si>
  <si>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</si>
  <si>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</si>
  <si>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</si>
  <si>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اياد احمد جبر احمد جبر</t>
  </si>
  <si>
    <t>انس محروس عبد الرازق زايد</t>
  </si>
  <si>
    <t>غ</t>
  </si>
  <si>
    <t>آدم محمد السيد العوني</t>
  </si>
  <si>
    <t>احمد محمد حسن الدهين</t>
  </si>
  <si>
    <t>مجموع</t>
  </si>
  <si>
    <t>الترتيب</t>
  </si>
  <si>
    <t>إختبار</t>
  </si>
  <si>
    <t>تقويم شامل</t>
  </si>
  <si>
    <t>ترم2</t>
  </si>
  <si>
    <t>ترم1</t>
  </si>
  <si>
    <t>الدرجة</t>
  </si>
  <si>
    <t>آخر العام</t>
  </si>
  <si>
    <t>نصف العام</t>
  </si>
  <si>
    <t>المجموع الإعتبارى</t>
  </si>
  <si>
    <t>المستوى</t>
  </si>
  <si>
    <t>التربية الدينية</t>
  </si>
  <si>
    <t xml:space="preserve">المجموع الكلى     </t>
  </si>
  <si>
    <t>لغة إنجليزية</t>
  </si>
  <si>
    <t>لغة عربية</t>
  </si>
  <si>
    <t>إســــــــم التلميذ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</si>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</sst>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  <scheme val="minor"/>
    </font>
    <font>
      <b/>
      <sz val="15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Protection="1"/>
    <xf numFmtId="0" fontId="8" fillId="0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0" fontId="9" fillId="3" borderId="0" xfId="0" applyFont="1" applyFill="1" applyProtection="1"/>
    <xf numFmtId="0" fontId="10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</xf>
    <xf numFmtId="1" fontId="14" fillId="8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" fontId="14" fillId="9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</xf>
    <xf numFmtId="0" fontId="1" fillId="10" borderId="0" xfId="0" applyFont="1" applyFill="1" applyProtection="1">
      <protection locked="0"/>
    </xf>
    <xf numFmtId="0" fontId="2" fillId="10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1" fontId="14" fillId="10" borderId="13" xfId="0" applyNumberFormat="1" applyFont="1" applyFill="1" applyBorder="1" applyAlignment="1">
      <alignment horizontal="right" vertical="center" wrapText="1" indent="1"/>
    </xf>
    <xf numFmtId="0" fontId="6" fillId="10" borderId="14" xfId="0" applyFont="1" applyFill="1" applyBorder="1" applyAlignment="1" applyProtection="1">
      <alignment horizontal="center" vertical="center"/>
    </xf>
    <xf numFmtId="0" fontId="1" fillId="11" borderId="0" xfId="0" applyFont="1" applyFill="1" applyProtection="1"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  <protection locked="0"/>
    </xf>
    <xf numFmtId="1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5" fillId="12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textRotation="135"/>
      <protection locked="0"/>
    </xf>
    <xf numFmtId="0" fontId="6" fillId="0" borderId="18" xfId="0" applyFont="1" applyFill="1" applyBorder="1" applyAlignment="1" applyProtection="1">
      <alignment horizontal="center" vertical="center" textRotation="135"/>
      <protection locked="0"/>
    </xf>
    <xf numFmtId="0" fontId="6" fillId="0" borderId="17" xfId="0" applyFont="1" applyFill="1" applyBorder="1" applyAlignment="1" applyProtection="1">
      <alignment horizontal="center" vertical="center" textRotation="135"/>
      <protection locked="0"/>
    </xf>
    <xf numFmtId="0" fontId="5" fillId="0" borderId="15" xfId="0" applyFont="1" applyFill="1" applyBorder="1" applyAlignment="1" applyProtection="1">
      <alignment horizontal="center" vertical="center" textRotation="135"/>
      <protection locked="0"/>
    </xf>
    <xf numFmtId="0" fontId="5" fillId="0" borderId="16" xfId="0" applyFont="1" applyFill="1" applyBorder="1" applyAlignment="1" applyProtection="1">
      <alignment horizontal="center" vertical="center" textRotation="135"/>
      <protection locked="0"/>
    </xf>
    <xf numFmtId="0" fontId="5" fillId="0" borderId="18" xfId="0" applyFont="1" applyFill="1" applyBorder="1" applyAlignment="1" applyProtection="1">
      <alignment horizontal="center" vertical="center" textRotation="135"/>
      <protection locked="0"/>
    </xf>
    <xf numFmtId="0" fontId="2" fillId="0" borderId="19" xfId="0" applyFont="1" applyFill="1" applyBorder="1" applyAlignment="1" applyProtection="1">
      <alignment horizontal="center" vertical="center" textRotation="135"/>
      <protection locked="0"/>
    </xf>
    <xf numFmtId="0" fontId="2" fillId="0" borderId="17" xfId="0" applyFont="1" applyFill="1" applyBorder="1" applyAlignment="1" applyProtection="1">
      <alignment horizontal="center" vertical="center" textRotation="135"/>
      <protection locked="0"/>
    </xf>
    <xf numFmtId="0" fontId="11" fillId="0" borderId="16" xfId="0" applyFont="1" applyFill="1" applyBorder="1" applyAlignment="1" applyProtection="1">
      <alignment horizontal="center" vertical="center" textRotation="90" wrapText="1"/>
      <protection locked="0"/>
    </xf>
    <xf numFmtId="0" fontId="5" fillId="0" borderId="1" xfId="0" applyFont="1" applyFill="1" applyBorder="1" applyAlignment="1" applyProtection="1">
      <alignment horizontal="center" vertical="center" textRotation="135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1" fillId="7" borderId="6" xfId="0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  <protection locked="0"/>
    </xf>
    <xf numFmtId="0" fontId="11" fillId="7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135"/>
      <protection locked="0"/>
    </xf>
    <xf numFmtId="0" fontId="5" fillId="0" borderId="3" xfId="0" applyFont="1" applyFill="1" applyBorder="1" applyAlignment="1" applyProtection="1">
      <alignment horizontal="center" vertical="center" textRotation="135"/>
      <protection locked="0"/>
    </xf>
    <xf numFmtId="0" fontId="13" fillId="13" borderId="15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6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8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36"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333375</xdr:colOff>
      <xdr:row>4</xdr:row>
      <xdr:rowOff>57150</xdr:rowOff>
    </xdr:from>
    <xdr:to>
      <xdr:col>58</xdr:col>
      <xdr:colOff>95250</xdr:colOff>
      <xdr:row>7</xdr:row>
      <xdr:rowOff>209550</xdr:rowOff>
    </xdr:to>
    <xdr:sp macro="" textlink="">
      <xdr:nvSpPr>
        <xdr:cNvPr id="5" name="TextBox 4"/>
        <xdr:cNvSpPr txBox="1"/>
      </xdr:nvSpPr>
      <xdr:spPr>
        <a:xfrm>
          <a:off x="9952234350" y="3962400"/>
          <a:ext cx="1590675" cy="10953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نلاحظ</a:t>
          </a:r>
          <a:r>
            <a:rPr lang="ar-EG" sz="1500" b="1" baseline="0"/>
            <a:t> هنا الترتيب 115 رغم أن عدد التلاميذ هو 114 تلميذ فقط</a:t>
          </a:r>
          <a:endParaRPr lang="ar-SA" sz="1500" b="1"/>
        </a:p>
      </xdr:txBody>
    </xdr:sp>
    <xdr:clientData/>
  </xdr:twoCellAnchor>
  <xdr:twoCellAnchor>
    <xdr:from>
      <xdr:col>54</xdr:col>
      <xdr:colOff>95249</xdr:colOff>
      <xdr:row>10</xdr:row>
      <xdr:rowOff>104775</xdr:rowOff>
    </xdr:from>
    <xdr:to>
      <xdr:col>57</xdr:col>
      <xdr:colOff>390525</xdr:colOff>
      <xdr:row>14</xdr:row>
      <xdr:rowOff>219075</xdr:rowOff>
    </xdr:to>
    <xdr:sp macro="" textlink="">
      <xdr:nvSpPr>
        <xdr:cNvPr id="8" name="TextBox 7"/>
        <xdr:cNvSpPr txBox="1"/>
      </xdr:nvSpPr>
      <xdr:spPr>
        <a:xfrm>
          <a:off x="9952548675" y="5895975"/>
          <a:ext cx="2124076" cy="13716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كما نلاحظ</a:t>
          </a:r>
          <a:r>
            <a:rPr lang="ar-EG" sz="1500" b="1" baseline="0"/>
            <a:t> </a:t>
          </a:r>
          <a:r>
            <a:rPr lang="ar-EG" sz="15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ظهور( غ ) فى خانه المجموع الكلى والمجموع الإعتبارى رغم وجود درجات فى مادة الدين والنشاط </a:t>
          </a:r>
          <a:endParaRPr lang="ar-SA" sz="1500" b="1"/>
        </a:p>
      </xdr:txBody>
    </xdr:sp>
    <xdr:clientData/>
  </xdr:twoCellAnchor>
  <xdr:twoCellAnchor>
    <xdr:from>
      <xdr:col>53</xdr:col>
      <xdr:colOff>638175</xdr:colOff>
      <xdr:row>5</xdr:row>
      <xdr:rowOff>180975</xdr:rowOff>
    </xdr:from>
    <xdr:to>
      <xdr:col>55</xdr:col>
      <xdr:colOff>295275</xdr:colOff>
      <xdr:row>7</xdr:row>
      <xdr:rowOff>123825</xdr:rowOff>
    </xdr:to>
    <xdr:sp macro="" textlink="">
      <xdr:nvSpPr>
        <xdr:cNvPr id="10" name="Right Arrow 9"/>
        <xdr:cNvSpPr/>
      </xdr:nvSpPr>
      <xdr:spPr>
        <a:xfrm>
          <a:off x="9953863125" y="4400550"/>
          <a:ext cx="1133475" cy="571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53</xdr:col>
      <xdr:colOff>226264</xdr:colOff>
      <xdr:row>6</xdr:row>
      <xdr:rowOff>83804</xdr:rowOff>
    </xdr:from>
    <xdr:to>
      <xdr:col>53</xdr:col>
      <xdr:colOff>559639</xdr:colOff>
      <xdr:row>12</xdr:row>
      <xdr:rowOff>19752</xdr:rowOff>
    </xdr:to>
    <xdr:sp macro="" textlink="">
      <xdr:nvSpPr>
        <xdr:cNvPr id="12" name="Right Arrow 11"/>
        <xdr:cNvSpPr/>
      </xdr:nvSpPr>
      <xdr:spPr>
        <a:xfrm rot="18246770">
          <a:off x="9954330875" y="5361965"/>
          <a:ext cx="1821898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43</xdr:col>
      <xdr:colOff>57448</xdr:colOff>
      <xdr:row>9</xdr:row>
      <xdr:rowOff>227804</xdr:rowOff>
    </xdr:from>
    <xdr:to>
      <xdr:col>54</xdr:col>
      <xdr:colOff>263098</xdr:colOff>
      <xdr:row>10</xdr:row>
      <xdr:rowOff>246854</xdr:rowOff>
    </xdr:to>
    <xdr:sp macro="" textlink="">
      <xdr:nvSpPr>
        <xdr:cNvPr id="14" name="Right Arrow 13"/>
        <xdr:cNvSpPr/>
      </xdr:nvSpPr>
      <xdr:spPr>
        <a:xfrm rot="20103407">
          <a:off x="9954504902" y="5704679"/>
          <a:ext cx="5844450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indexed="13"/>
  </sheetPr>
  <dimension ref="A1:BB1247"/>
  <sheetViews>
    <sheetView rightToLeft="1" tabSelected="1" zoomScaleNormal="100" workbookViewId="0">
      <pane xSplit="2" ySplit="4" topLeftCell="AQ5" activePane="bottomRight" state="frozen"/>
      <selection pane="topRight" activeCell="G1" sqref="G1"/>
      <selection pane="bottomLeft" activeCell="A8" sqref="A8"/>
      <selection pane="bottomRight" activeCell="BA1" sqref="BA1:BA3"/>
    </sheetView>
  </sheetViews>
  <sheetFormatPr defaultRowHeight="15" x14ac:dyDescent="0.25"/>
  <cols>
    <col min="1" max="1" width="3.85546875" style="5" customWidth="1"/>
    <col min="2" max="2" width="35.5703125" style="4" customWidth="1"/>
    <col min="3" max="3" width="6" style="3" customWidth="1"/>
    <col min="4" max="4" width="6.28515625" style="3" customWidth="1"/>
    <col min="5" max="5" width="5.85546875" style="3" customWidth="1"/>
    <col min="6" max="6" width="6.5703125" style="1" customWidth="1"/>
    <col min="7" max="7" width="6.42578125" style="1" customWidth="1"/>
    <col min="8" max="8" width="7.28515625" style="1" customWidth="1"/>
    <col min="9" max="9" width="7.42578125" style="1" customWidth="1"/>
    <col min="10" max="10" width="7.85546875" style="3" customWidth="1"/>
    <col min="11" max="11" width="6.5703125" style="3" customWidth="1"/>
    <col min="12" max="12" width="5.7109375" style="3" customWidth="1"/>
    <col min="13" max="13" width="6.7109375" style="1" customWidth="1"/>
    <col min="14" max="14" width="7.7109375" style="1" customWidth="1"/>
    <col min="15" max="15" width="5.85546875" style="1" customWidth="1"/>
    <col min="16" max="16" width="6.5703125" style="1" customWidth="1"/>
    <col min="17" max="17" width="7.42578125" style="1" customWidth="1"/>
    <col min="18" max="18" width="7.28515625" style="3" customWidth="1"/>
    <col min="19" max="19" width="4.42578125" style="1" customWidth="1"/>
    <col min="20" max="20" width="6.85546875" style="1" customWidth="1"/>
    <col min="21" max="21" width="7.28515625" style="1" customWidth="1"/>
    <col min="22" max="22" width="6" style="1" customWidth="1"/>
    <col min="23" max="31" width="6.5703125" style="1" customWidth="1"/>
    <col min="32" max="32" width="7.28515625" style="1" customWidth="1"/>
    <col min="33" max="33" width="6.5703125" style="1" customWidth="1"/>
    <col min="34" max="34" width="6.140625" style="1" customWidth="1"/>
    <col min="35" max="36" width="5.85546875" style="1" customWidth="1"/>
    <col min="37" max="37" width="7.85546875" style="3" customWidth="1"/>
    <col min="38" max="38" width="7.5703125" style="1" customWidth="1"/>
    <col min="39" max="39" width="6.42578125" style="1" customWidth="1"/>
    <col min="40" max="41" width="6.28515625" style="1" customWidth="1"/>
    <col min="42" max="42" width="7.140625" style="2" customWidth="1"/>
    <col min="43" max="43" width="6.42578125" style="1" customWidth="1"/>
    <col min="44" max="44" width="7.7109375" style="1" customWidth="1"/>
    <col min="45" max="45" width="7" style="1" customWidth="1"/>
    <col min="46" max="46" width="8" style="1" customWidth="1"/>
    <col min="47" max="47" width="5.7109375" style="1" customWidth="1"/>
    <col min="48" max="48" width="6.140625" style="1" customWidth="1"/>
    <col min="49" max="49" width="6.85546875" style="1" customWidth="1"/>
    <col min="50" max="50" width="8.7109375" style="1" customWidth="1"/>
    <col min="51" max="51" width="8.5703125" style="1" customWidth="1"/>
    <col min="52" max="52" width="6.85546875" style="1" customWidth="1"/>
    <col min="53" max="53" width="8" style="1" customWidth="1"/>
    <col min="54" max="54" width="13" style="1" customWidth="1"/>
    <col min="55" max="16384" width="9.140625" style="1"/>
  </cols>
  <sheetData>
    <row r="1" spans="1:54" ht="21.75" customHeight="1" thickBot="1" x14ac:dyDescent="0.25">
      <c r="A1" s="65" t="s">
        <v>139</v>
      </c>
      <c r="B1" s="67" t="s">
        <v>138</v>
      </c>
      <c r="C1" s="62" t="s">
        <v>137</v>
      </c>
      <c r="D1" s="63"/>
      <c r="E1" s="63"/>
      <c r="F1" s="63"/>
      <c r="G1" s="63"/>
      <c r="H1" s="64"/>
      <c r="I1" s="55" t="s">
        <v>133</v>
      </c>
      <c r="J1" s="63" t="s">
        <v>7</v>
      </c>
      <c r="K1" s="63"/>
      <c r="L1" s="63"/>
      <c r="M1" s="63"/>
      <c r="N1" s="63"/>
      <c r="O1" s="64"/>
      <c r="P1" s="55" t="s">
        <v>133</v>
      </c>
      <c r="Q1" s="62" t="s">
        <v>136</v>
      </c>
      <c r="R1" s="63"/>
      <c r="S1" s="63"/>
      <c r="T1" s="63"/>
      <c r="U1" s="63"/>
      <c r="V1" s="64"/>
      <c r="W1" s="55" t="s">
        <v>133</v>
      </c>
      <c r="X1" s="62" t="s">
        <v>6</v>
      </c>
      <c r="Y1" s="63"/>
      <c r="Z1" s="63"/>
      <c r="AA1" s="64"/>
      <c r="AB1" s="55" t="s">
        <v>133</v>
      </c>
      <c r="AC1" s="88" t="s">
        <v>5</v>
      </c>
      <c r="AD1" s="89"/>
      <c r="AE1" s="89"/>
      <c r="AF1" s="90"/>
      <c r="AG1" s="55" t="s">
        <v>133</v>
      </c>
      <c r="AH1" s="62" t="s">
        <v>4</v>
      </c>
      <c r="AI1" s="63"/>
      <c r="AJ1" s="63"/>
      <c r="AK1" s="64"/>
      <c r="AL1" s="55" t="s">
        <v>133</v>
      </c>
      <c r="AM1" s="88" t="s">
        <v>3</v>
      </c>
      <c r="AN1" s="89"/>
      <c r="AO1" s="89"/>
      <c r="AP1" s="90"/>
      <c r="AQ1" s="55" t="s">
        <v>133</v>
      </c>
      <c r="AR1" s="93" t="s">
        <v>135</v>
      </c>
      <c r="AS1" s="92" t="s">
        <v>133</v>
      </c>
      <c r="AT1" s="62" t="s">
        <v>134</v>
      </c>
      <c r="AU1" s="63"/>
      <c r="AV1" s="63"/>
      <c r="AW1" s="63"/>
      <c r="AX1" s="63"/>
      <c r="AY1" s="64"/>
      <c r="AZ1" s="61" t="s">
        <v>133</v>
      </c>
      <c r="BA1" s="93" t="s">
        <v>132</v>
      </c>
      <c r="BB1" s="60" t="s">
        <v>124</v>
      </c>
    </row>
    <row r="2" spans="1:54" ht="16.5" customHeight="1" thickBot="1" x14ac:dyDescent="0.25">
      <c r="A2" s="65"/>
      <c r="B2" s="67"/>
      <c r="C2" s="72" t="s">
        <v>131</v>
      </c>
      <c r="D2" s="72"/>
      <c r="E2" s="72" t="s">
        <v>130</v>
      </c>
      <c r="F2" s="72"/>
      <c r="G2" s="54" t="s">
        <v>123</v>
      </c>
      <c r="H2" s="54" t="s">
        <v>129</v>
      </c>
      <c r="I2" s="56"/>
      <c r="J2" s="78" t="s">
        <v>131</v>
      </c>
      <c r="K2" s="72"/>
      <c r="L2" s="72" t="s">
        <v>130</v>
      </c>
      <c r="M2" s="72"/>
      <c r="N2" s="54" t="s">
        <v>123</v>
      </c>
      <c r="O2" s="54" t="s">
        <v>129</v>
      </c>
      <c r="P2" s="56"/>
      <c r="Q2" s="72" t="s">
        <v>131</v>
      </c>
      <c r="R2" s="72"/>
      <c r="S2" s="72" t="s">
        <v>130</v>
      </c>
      <c r="T2" s="72"/>
      <c r="U2" s="54" t="s">
        <v>123</v>
      </c>
      <c r="V2" s="54" t="s">
        <v>129</v>
      </c>
      <c r="W2" s="56"/>
      <c r="X2" s="73" t="s">
        <v>126</v>
      </c>
      <c r="Y2" s="74"/>
      <c r="Z2" s="52" t="s">
        <v>123</v>
      </c>
      <c r="AA2" s="58" t="s">
        <v>129</v>
      </c>
      <c r="AB2" s="56"/>
      <c r="AC2" s="73" t="s">
        <v>126</v>
      </c>
      <c r="AD2" s="74"/>
      <c r="AE2" s="52" t="s">
        <v>123</v>
      </c>
      <c r="AF2" s="91" t="s">
        <v>129</v>
      </c>
      <c r="AG2" s="56"/>
      <c r="AH2" s="73" t="s">
        <v>126</v>
      </c>
      <c r="AI2" s="74"/>
      <c r="AJ2" s="52" t="s">
        <v>123</v>
      </c>
      <c r="AK2" s="58" t="s">
        <v>129</v>
      </c>
      <c r="AL2" s="56"/>
      <c r="AM2" s="73" t="s">
        <v>126</v>
      </c>
      <c r="AN2" s="74"/>
      <c r="AO2" s="52" t="s">
        <v>123</v>
      </c>
      <c r="AP2" s="91" t="s">
        <v>129</v>
      </c>
      <c r="AQ2" s="56"/>
      <c r="AR2" s="94"/>
      <c r="AS2" s="56"/>
      <c r="AT2" s="51" t="s">
        <v>131</v>
      </c>
      <c r="AU2" s="51"/>
      <c r="AV2" s="51" t="s">
        <v>130</v>
      </c>
      <c r="AW2" s="51"/>
      <c r="AX2" s="53" t="s">
        <v>123</v>
      </c>
      <c r="AY2" s="53" t="s">
        <v>129</v>
      </c>
      <c r="AZ2" s="56"/>
      <c r="BA2" s="94"/>
      <c r="BB2" s="60"/>
    </row>
    <row r="3" spans="1:54" ht="39" customHeight="1" thickBot="1" x14ac:dyDescent="0.25">
      <c r="A3" s="65"/>
      <c r="B3" s="67"/>
      <c r="C3" s="47" t="s">
        <v>126</v>
      </c>
      <c r="D3" s="46" t="s">
        <v>125</v>
      </c>
      <c r="E3" s="47" t="s">
        <v>126</v>
      </c>
      <c r="F3" s="46" t="s">
        <v>125</v>
      </c>
      <c r="G3" s="54"/>
      <c r="H3" s="54"/>
      <c r="I3" s="56"/>
      <c r="J3" s="49" t="s">
        <v>126</v>
      </c>
      <c r="K3" s="46" t="s">
        <v>125</v>
      </c>
      <c r="L3" s="47" t="s">
        <v>126</v>
      </c>
      <c r="M3" s="46" t="s">
        <v>125</v>
      </c>
      <c r="N3" s="54"/>
      <c r="O3" s="54"/>
      <c r="P3" s="56"/>
      <c r="Q3" s="47" t="s">
        <v>126</v>
      </c>
      <c r="R3" s="46" t="s">
        <v>125</v>
      </c>
      <c r="S3" s="47" t="s">
        <v>126</v>
      </c>
      <c r="T3" s="46" t="s">
        <v>125</v>
      </c>
      <c r="U3" s="54"/>
      <c r="V3" s="54"/>
      <c r="W3" s="56"/>
      <c r="X3" s="48" t="s">
        <v>128</v>
      </c>
      <c r="Y3" s="48" t="s">
        <v>127</v>
      </c>
      <c r="Z3" s="53"/>
      <c r="AA3" s="59"/>
      <c r="AB3" s="56"/>
      <c r="AC3" s="48" t="s">
        <v>128</v>
      </c>
      <c r="AD3" s="48" t="s">
        <v>127</v>
      </c>
      <c r="AE3" s="53"/>
      <c r="AF3" s="91"/>
      <c r="AG3" s="56"/>
      <c r="AH3" s="48" t="s">
        <v>128</v>
      </c>
      <c r="AI3" s="48" t="s">
        <v>127</v>
      </c>
      <c r="AJ3" s="53"/>
      <c r="AK3" s="59"/>
      <c r="AL3" s="56"/>
      <c r="AM3" s="48" t="s">
        <v>128</v>
      </c>
      <c r="AN3" s="48" t="s">
        <v>127</v>
      </c>
      <c r="AO3" s="53"/>
      <c r="AP3" s="91"/>
      <c r="AQ3" s="56"/>
      <c r="AR3" s="95"/>
      <c r="AS3" s="56"/>
      <c r="AT3" s="47" t="s">
        <v>126</v>
      </c>
      <c r="AU3" s="46" t="s">
        <v>125</v>
      </c>
      <c r="AV3" s="47" t="s">
        <v>126</v>
      </c>
      <c r="AW3" s="46" t="s">
        <v>125</v>
      </c>
      <c r="AX3" s="54"/>
      <c r="AY3" s="54"/>
      <c r="AZ3" s="56"/>
      <c r="BA3" s="95"/>
      <c r="BB3" s="60"/>
    </row>
    <row r="4" spans="1:54" ht="23.25" customHeight="1" thickBot="1" x14ac:dyDescent="0.25">
      <c r="A4" s="66"/>
      <c r="B4" s="68"/>
      <c r="C4" s="41">
        <v>70</v>
      </c>
      <c r="D4" s="40">
        <v>30</v>
      </c>
      <c r="E4" s="41">
        <v>70</v>
      </c>
      <c r="F4" s="40">
        <v>30</v>
      </c>
      <c r="G4" s="40">
        <f>C4+D4+E4+F4</f>
        <v>200</v>
      </c>
      <c r="H4" s="40">
        <v>100</v>
      </c>
      <c r="I4" s="57"/>
      <c r="J4" s="41">
        <v>70</v>
      </c>
      <c r="K4" s="40">
        <v>30</v>
      </c>
      <c r="L4" s="41">
        <v>70</v>
      </c>
      <c r="M4" s="40">
        <v>30</v>
      </c>
      <c r="N4" s="40">
        <f>J4+K4+L4+M4</f>
        <v>200</v>
      </c>
      <c r="O4" s="40">
        <v>80</v>
      </c>
      <c r="P4" s="57"/>
      <c r="Q4" s="41">
        <v>70</v>
      </c>
      <c r="R4" s="40">
        <v>30</v>
      </c>
      <c r="S4" s="41">
        <v>70</v>
      </c>
      <c r="T4" s="40">
        <v>30</v>
      </c>
      <c r="U4" s="40">
        <f>Q4+R4+S4+T4</f>
        <v>200</v>
      </c>
      <c r="V4" s="40">
        <v>30</v>
      </c>
      <c r="W4" s="57"/>
      <c r="X4" s="44">
        <v>100</v>
      </c>
      <c r="Y4" s="44">
        <v>100</v>
      </c>
      <c r="Z4" s="44">
        <v>200</v>
      </c>
      <c r="AA4" s="44">
        <v>20</v>
      </c>
      <c r="AB4" s="57"/>
      <c r="AC4" s="44">
        <v>100</v>
      </c>
      <c r="AD4" s="44">
        <v>100</v>
      </c>
      <c r="AE4" s="43">
        <v>200</v>
      </c>
      <c r="AF4" s="44">
        <v>20</v>
      </c>
      <c r="AG4" s="57"/>
      <c r="AH4" s="44">
        <v>100</v>
      </c>
      <c r="AI4" s="44">
        <v>100</v>
      </c>
      <c r="AJ4" s="45">
        <v>200</v>
      </c>
      <c r="AK4" s="44">
        <v>20</v>
      </c>
      <c r="AL4" s="57"/>
      <c r="AM4" s="44">
        <v>100</v>
      </c>
      <c r="AN4" s="44">
        <v>100</v>
      </c>
      <c r="AO4" s="43">
        <v>200</v>
      </c>
      <c r="AP4" s="42">
        <v>20</v>
      </c>
      <c r="AQ4" s="57"/>
      <c r="AR4" s="39">
        <v>290</v>
      </c>
      <c r="AS4" s="57"/>
      <c r="AT4" s="41">
        <v>70</v>
      </c>
      <c r="AU4" s="40">
        <v>30</v>
      </c>
      <c r="AV4" s="41">
        <v>70</v>
      </c>
      <c r="AW4" s="40">
        <v>30</v>
      </c>
      <c r="AX4" s="40">
        <f>AT4+AU4+AV4+AW4</f>
        <v>200</v>
      </c>
      <c r="AY4" s="40">
        <v>30</v>
      </c>
      <c r="AZ4" s="57"/>
      <c r="BA4" s="39">
        <v>320</v>
      </c>
      <c r="BB4" s="60"/>
    </row>
    <row r="5" spans="1:54" ht="24.95" customHeight="1" thickBot="1" x14ac:dyDescent="0.25">
      <c r="A5" s="32">
        <f>IF(B5="","",SUBTOTAL(3,$B$5:B5))</f>
        <v>1</v>
      </c>
      <c r="B5" s="31" t="s">
        <v>122</v>
      </c>
      <c r="C5" s="27">
        <v>67</v>
      </c>
      <c r="D5" s="26">
        <v>27</v>
      </c>
      <c r="E5" s="27"/>
      <c r="F5" s="26"/>
      <c r="G5" s="25">
        <f t="shared" ref="G5:G27" si="0">IF(AND(C5="غ",D5="غ",E5="غ",F5="غ"),"غ",SUM(C5:F5))</f>
        <v>94</v>
      </c>
      <c r="H5" s="24">
        <f t="shared" ref="H5:H27" si="1">IF(G5="غ","غ",G5*100/200)</f>
        <v>47</v>
      </c>
      <c r="I5" s="23" t="str">
        <f t="shared" ref="I5:I27" si="2">IF(OR(H5="",F5=""),"",IF(OR(F5&lt;9,F5="غ",H5="غ"),"دون المستوى",IF(H5&gt;=85,"ممتاز",IF(H5&gt;=75,"جيد جداً",IF(H5&gt;=65,"جيد",IF(H5&gt;=50,"مقبول",IF(OR(H5&lt;50,H5="غ"),"دون المستوى")))))))</f>
        <v/>
      </c>
      <c r="J5" s="27">
        <v>58</v>
      </c>
      <c r="K5" s="26">
        <v>24</v>
      </c>
      <c r="L5" s="27"/>
      <c r="M5" s="26"/>
      <c r="N5" s="25">
        <f t="shared" ref="N5:N27" si="3">IF(AND(J5="غ",K5="غ",L5="غ",M5="غ"),"غ",SUM(J5:M5))</f>
        <v>82</v>
      </c>
      <c r="O5" s="24">
        <f t="shared" ref="O5:O27" si="4">IF(N5="غ","غ",N5*80/200)</f>
        <v>32.799999999999997</v>
      </c>
      <c r="P5" s="23" t="str">
        <f t="shared" ref="P5:P27" si="5">IF(OR(O5="",M5=""),"",IF(OR(M5&lt;9,M5="غ",O5="غ"),"دون المستوى",IF(O5&gt;=68,"ممتاز",IF(O5&gt;=60,"جيد جداً",IF(O5&gt;=52,"جيد",IF(O5&gt;=40,"مقبول",IF(OR(O5&lt;40,O5="غ"),"دون المستوى")))))))</f>
        <v/>
      </c>
      <c r="Q5" s="27">
        <v>69</v>
      </c>
      <c r="R5" s="26">
        <v>30</v>
      </c>
      <c r="S5" s="27"/>
      <c r="T5" s="26"/>
      <c r="U5" s="25">
        <f t="shared" ref="U5:U27" si="6">IF(AND(Q5="غ",R5="غ",S5="غ",T5="غ"),"غ",SUM(Q5:T5))</f>
        <v>99</v>
      </c>
      <c r="V5" s="24">
        <f t="shared" ref="V5:V27" si="7">IF(U5="غ","غ",U5*30/200)</f>
        <v>14.85</v>
      </c>
      <c r="W5" s="23" t="str">
        <f t="shared" ref="W5:W27" si="8">IF(OR(V5="",T5=""),"",IF(OR(T5&lt;9,T5="غ",V5="غ"),"دون المستوى",IF(V5&gt;=25.5,"ممتاز",IF(V5&gt;=22.5,"جيد جداً",IF(V5&gt;=19.5,"جيد",IF(V5&gt;=15,"مقبول",IF(OR(V5&lt;15,V5="غ"),"دون المستوى")))))))</f>
        <v/>
      </c>
      <c r="X5" s="26">
        <v>99</v>
      </c>
      <c r="Y5" s="26">
        <v>99</v>
      </c>
      <c r="Z5" s="25">
        <f t="shared" ref="Z5:Z27" si="9">IF(AND(X5="غ",Y5="غ"),"غ",SUM(X5:Y5))</f>
        <v>198</v>
      </c>
      <c r="AA5" s="24">
        <f t="shared" ref="AA5:AA27" si="10">IF(Z5="غ","غ",Z5*20/200)</f>
        <v>19.8</v>
      </c>
      <c r="AB5" s="28" t="str">
        <f t="shared" ref="AB5:AB27" si="11">IF(AA5="غ","دون المستوى",IF(AA5&gt;=17,"ممتاز",IF(AA5&gt;=15,"جيد جداً",IF(AA5&gt;=13,"جيد",IF(AA5&gt;=10,"مقبول","دون المستوى")))))</f>
        <v>ممتاز</v>
      </c>
      <c r="AC5" s="26">
        <v>98</v>
      </c>
      <c r="AD5" s="26">
        <v>99</v>
      </c>
      <c r="AE5" s="25">
        <f t="shared" ref="AE5:AE27" si="12">IF(AND(AC5="غ",AD5="غ"),"غ",SUM(AC5:AD5))</f>
        <v>197</v>
      </c>
      <c r="AF5" s="24">
        <f t="shared" ref="AF5:AF27" si="13">IF(AE5="غ","غ",AE5*20/200)</f>
        <v>19.7</v>
      </c>
      <c r="AG5" s="28" t="str">
        <f t="shared" ref="AG5:AG27" si="14">IF(AF5="غ","دون المستوى",IF(AF5&gt;=17,"ممتاز",IF(AF5&gt;=15,"جيد جداً",IF(AF5&gt;=13,"جيد",IF(AF5&gt;=10,"مقبول","دون المستوى")))))</f>
        <v>ممتاز</v>
      </c>
      <c r="AH5" s="26">
        <v>98</v>
      </c>
      <c r="AI5" s="26">
        <v>99</v>
      </c>
      <c r="AJ5" s="25">
        <f t="shared" ref="AJ5:AJ27" si="15">IF(AND(AH5="غ",AI5="غ"),"غ",SUM(AH5:AI5))</f>
        <v>197</v>
      </c>
      <c r="AK5" s="24">
        <f t="shared" ref="AK5:AK27" si="16">IF(AJ5="غ","غ",AJ5*20/200)</f>
        <v>19.7</v>
      </c>
      <c r="AL5" s="28" t="str">
        <f t="shared" ref="AL5:AL27" si="17">IF(AK5="غ","دون المستوى",IF(AK5&gt;=17,"ممتاز",IF(AK5&gt;=15,"جيد جداً",IF(AK5&gt;=13,"جيد",IF(AK5&gt;=10,"مقبول","دون المستوى")))))</f>
        <v>ممتاز</v>
      </c>
      <c r="AM5" s="26">
        <v>99</v>
      </c>
      <c r="AN5" s="26">
        <v>98</v>
      </c>
      <c r="AO5" s="25">
        <f t="shared" ref="AO5:AO27" si="18">IF(AND(AM5="غ",AN5="غ"),"غ",SUM(AM5:AN5))</f>
        <v>197</v>
      </c>
      <c r="AP5" s="24">
        <f t="shared" ref="AP5:AP27" si="19">IF(AO5="غ","غ",AO5*20/200)</f>
        <v>19.7</v>
      </c>
      <c r="AQ5" s="28" t="str">
        <f t="shared" ref="AQ5:AQ27" si="20">IF(AP5="غ","دون المستوى",IF(AP5&gt;=17,"ممتاز",IF(AP5&gt;=15,"جيد جداً",IF(AP5&gt;=13,"جيد",IF(AP5&gt;=10,"مقبول","دون المستوى")))))</f>
        <v>ممتاز</v>
      </c>
      <c r="AR5" s="22">
        <f t="shared" ref="AR5:AR27" si="21">IF(OR(H5="غ",O5="غ",V5="غ",AA5="غ",AF5="غ",AK5="غ",AP5="غ"),"غ",V5+O5+H5+AA5+AF5+AK5+AP5)</f>
        <v>173.54999999999998</v>
      </c>
      <c r="AS5" s="28" t="str">
        <f t="shared" ref="AS5:AS27" si="22">IF(AR5="غ","دون المستوى",IF(AR5&gt;=246.5,"ممتاز",IF(AR5&gt;=217.5,"جيد جداً",IF(AR5&gt;=188.5,"جيد",IF(AR5&gt;=145,"مقبول","دون المستوى")))))</f>
        <v>مقبول</v>
      </c>
      <c r="AT5" s="27">
        <v>70</v>
      </c>
      <c r="AU5" s="26">
        <v>30</v>
      </c>
      <c r="AV5" s="27"/>
      <c r="AW5" s="26"/>
      <c r="AX5" s="25">
        <f t="shared" ref="AX5:AX27" si="23">IF(AND(AT5="غ",AU5="غ",AV5="غ",AW5="غ"),"غ",SUM(AT5:AW5))</f>
        <v>100</v>
      </c>
      <c r="AY5" s="24">
        <f t="shared" ref="AY5:AY27" si="24">IF(AX5="غ","غ",AX5*30/200)</f>
        <v>15</v>
      </c>
      <c r="AZ5" s="23" t="str">
        <f t="shared" ref="AZ5:AZ27" si="25">IF(OR(AY5="",AW5=""),"",IF(OR(AW5&lt;9,AW5="غ",AY5="غ"),"دون المستوى",IF(AY5&gt;=25.5,"ممتاز",IF(AY5&gt;=22.5,"جيد جداً",IF(AY5&gt;=19.5,"جيد",IF(AY5&gt;=15,"مقبول",IF(OR(AY5&lt;15,AY5="غ"),"دون المستوى")))))))</f>
        <v/>
      </c>
      <c r="BA5" s="22">
        <f t="shared" ref="BA5:BA27" si="26">IF(OR(AR5="غ",AY5="غ"),"غ",AY5+AR5)</f>
        <v>188.54999999999998</v>
      </c>
      <c r="BB5" s="14">
        <f>IF(ISNUMBER(AR5)=FALSE,MAX($A$5:$A$9988)-MIN($A$5:$A$9988)+COUNTIF($AR$5:AR5,AR5),RANK(AR5,$AR$5:$AR$253,0))</f>
        <v>76</v>
      </c>
    </row>
    <row r="6" spans="1:54" ht="24.95" customHeight="1" thickBot="1" x14ac:dyDescent="0.25">
      <c r="A6" s="32">
        <f>IF(B6="","",SUBTOTAL(3,$B$5:B6))</f>
        <v>2</v>
      </c>
      <c r="B6" s="29" t="s">
        <v>121</v>
      </c>
      <c r="C6" s="27" t="s">
        <v>120</v>
      </c>
      <c r="D6" s="26" t="s">
        <v>120</v>
      </c>
      <c r="E6" s="27" t="s">
        <v>120</v>
      </c>
      <c r="F6" s="26" t="s">
        <v>120</v>
      </c>
      <c r="G6" s="25" t="str">
        <f t="shared" si="0"/>
        <v>غ</v>
      </c>
      <c r="H6" s="24" t="str">
        <f t="shared" si="1"/>
        <v>غ</v>
      </c>
      <c r="I6" s="23" t="str">
        <f t="shared" si="2"/>
        <v>دون المستوى</v>
      </c>
      <c r="J6" s="27" t="s">
        <v>120</v>
      </c>
      <c r="K6" s="26" t="s">
        <v>120</v>
      </c>
      <c r="L6" s="27" t="s">
        <v>120</v>
      </c>
      <c r="M6" s="26" t="s">
        <v>120</v>
      </c>
      <c r="N6" s="25" t="str">
        <f t="shared" si="3"/>
        <v>غ</v>
      </c>
      <c r="O6" s="24" t="str">
        <f t="shared" si="4"/>
        <v>غ</v>
      </c>
      <c r="P6" s="23" t="str">
        <f t="shared" si="5"/>
        <v>دون المستوى</v>
      </c>
      <c r="Q6" s="27" t="s">
        <v>120</v>
      </c>
      <c r="R6" s="26" t="s">
        <v>120</v>
      </c>
      <c r="S6" s="27" t="s">
        <v>120</v>
      </c>
      <c r="T6" s="26" t="s">
        <v>120</v>
      </c>
      <c r="U6" s="25" t="str">
        <f t="shared" si="6"/>
        <v>غ</v>
      </c>
      <c r="V6" s="24" t="str">
        <f t="shared" si="7"/>
        <v>غ</v>
      </c>
      <c r="W6" s="23" t="str">
        <f t="shared" si="8"/>
        <v>دون المستوى</v>
      </c>
      <c r="X6" s="26" t="s">
        <v>120</v>
      </c>
      <c r="Y6" s="26" t="s">
        <v>120</v>
      </c>
      <c r="Z6" s="25" t="str">
        <f t="shared" si="9"/>
        <v>غ</v>
      </c>
      <c r="AA6" s="24" t="str">
        <f t="shared" si="10"/>
        <v>غ</v>
      </c>
      <c r="AB6" s="28" t="str">
        <f t="shared" si="11"/>
        <v>دون المستوى</v>
      </c>
      <c r="AC6" s="26" t="s">
        <v>120</v>
      </c>
      <c r="AD6" s="26" t="s">
        <v>120</v>
      </c>
      <c r="AE6" s="25" t="str">
        <f t="shared" si="12"/>
        <v>غ</v>
      </c>
      <c r="AF6" s="24" t="str">
        <f t="shared" si="13"/>
        <v>غ</v>
      </c>
      <c r="AG6" s="28" t="str">
        <f t="shared" si="14"/>
        <v>دون المستوى</v>
      </c>
      <c r="AH6" s="26" t="s">
        <v>120</v>
      </c>
      <c r="AI6" s="26" t="s">
        <v>120</v>
      </c>
      <c r="AJ6" s="25" t="str">
        <f t="shared" si="15"/>
        <v>غ</v>
      </c>
      <c r="AK6" s="24" t="str">
        <f t="shared" si="16"/>
        <v>غ</v>
      </c>
      <c r="AL6" s="28" t="str">
        <f t="shared" si="17"/>
        <v>دون المستوى</v>
      </c>
      <c r="AM6" s="26">
        <v>100</v>
      </c>
      <c r="AN6" s="26">
        <v>100</v>
      </c>
      <c r="AO6" s="25">
        <f t="shared" si="18"/>
        <v>200</v>
      </c>
      <c r="AP6" s="24">
        <f t="shared" si="19"/>
        <v>20</v>
      </c>
      <c r="AQ6" s="28" t="str">
        <f t="shared" si="20"/>
        <v>ممتاز</v>
      </c>
      <c r="AR6" s="22" t="str">
        <f t="shared" si="21"/>
        <v>غ</v>
      </c>
      <c r="AS6" s="28" t="str">
        <f>IF(AR6="غ","دون المستوى",IF(AR6&gt;=246.5,"ممتاز",IF(AR6&gt;=217.5,"جيد جداً",IF(AR6&gt;=188.5,"جيد",IF(AR6&gt;=145,"مقبول","دون المستوى")))))</f>
        <v>دون المستوى</v>
      </c>
      <c r="AT6" s="27">
        <v>70</v>
      </c>
      <c r="AU6" s="26">
        <v>30</v>
      </c>
      <c r="AV6" s="27">
        <v>70</v>
      </c>
      <c r="AW6" s="26">
        <v>30</v>
      </c>
      <c r="AX6" s="25">
        <f t="shared" si="23"/>
        <v>200</v>
      </c>
      <c r="AY6" s="24">
        <f t="shared" si="24"/>
        <v>30</v>
      </c>
      <c r="AZ6" s="23" t="str">
        <f t="shared" si="25"/>
        <v>ممتاز</v>
      </c>
      <c r="BA6" s="22" t="str">
        <f t="shared" si="26"/>
        <v>غ</v>
      </c>
      <c r="BB6" s="50">
        <f>IF(ISNUMBER(AR6)=FALSE,MAX($A$5:$A$9988)-MIN($A$5:$A$9988)+COUNTIF($AR$5:AR6,AR6),RANK(AR6,$AR$5:$AR$253,0))</f>
        <v>114</v>
      </c>
    </row>
    <row r="7" spans="1:54" ht="24.95" customHeight="1" thickBot="1" x14ac:dyDescent="0.25">
      <c r="A7" s="32">
        <f>IF(B7="","",SUBTOTAL(3,$B$5:B7))</f>
        <v>3</v>
      </c>
      <c r="B7" s="31" t="s">
        <v>119</v>
      </c>
      <c r="C7" s="27" t="s">
        <v>120</v>
      </c>
      <c r="D7" s="26" t="s">
        <v>120</v>
      </c>
      <c r="E7" s="27" t="s">
        <v>120</v>
      </c>
      <c r="F7" s="26" t="s">
        <v>120</v>
      </c>
      <c r="G7" s="25" t="str">
        <f t="shared" si="0"/>
        <v>غ</v>
      </c>
      <c r="H7" s="24" t="str">
        <f t="shared" si="1"/>
        <v>غ</v>
      </c>
      <c r="I7" s="23" t="str">
        <f t="shared" si="2"/>
        <v>دون المستوى</v>
      </c>
      <c r="J7" s="27" t="s">
        <v>120</v>
      </c>
      <c r="K7" s="26" t="s">
        <v>120</v>
      </c>
      <c r="L7" s="27" t="s">
        <v>120</v>
      </c>
      <c r="M7" s="26" t="s">
        <v>120</v>
      </c>
      <c r="N7" s="25" t="str">
        <f t="shared" si="3"/>
        <v>غ</v>
      </c>
      <c r="O7" s="24" t="str">
        <f t="shared" si="4"/>
        <v>غ</v>
      </c>
      <c r="P7" s="23" t="str">
        <f t="shared" si="5"/>
        <v>دون المستوى</v>
      </c>
      <c r="Q7" s="27" t="s">
        <v>120</v>
      </c>
      <c r="R7" s="26" t="s">
        <v>120</v>
      </c>
      <c r="S7" s="27" t="s">
        <v>120</v>
      </c>
      <c r="T7" s="26" t="s">
        <v>120</v>
      </c>
      <c r="U7" s="25" t="str">
        <f t="shared" si="6"/>
        <v>غ</v>
      </c>
      <c r="V7" s="24" t="str">
        <f t="shared" si="7"/>
        <v>غ</v>
      </c>
      <c r="W7" s="23" t="str">
        <f t="shared" si="8"/>
        <v>دون المستوى</v>
      </c>
      <c r="X7" s="26" t="s">
        <v>120</v>
      </c>
      <c r="Y7" s="26" t="s">
        <v>120</v>
      </c>
      <c r="Z7" s="25" t="str">
        <f t="shared" si="9"/>
        <v>غ</v>
      </c>
      <c r="AA7" s="24" t="str">
        <f t="shared" si="10"/>
        <v>غ</v>
      </c>
      <c r="AB7" s="28" t="str">
        <f t="shared" si="11"/>
        <v>دون المستوى</v>
      </c>
      <c r="AC7" s="26" t="s">
        <v>120</v>
      </c>
      <c r="AD7" s="26" t="s">
        <v>120</v>
      </c>
      <c r="AE7" s="25" t="str">
        <f t="shared" si="12"/>
        <v>غ</v>
      </c>
      <c r="AF7" s="24" t="str">
        <f t="shared" si="13"/>
        <v>غ</v>
      </c>
      <c r="AG7" s="28" t="str">
        <f t="shared" si="14"/>
        <v>دون المستوى</v>
      </c>
      <c r="AH7" s="26" t="s">
        <v>120</v>
      </c>
      <c r="AI7" s="26" t="s">
        <v>120</v>
      </c>
      <c r="AJ7" s="25" t="str">
        <f t="shared" si="15"/>
        <v>غ</v>
      </c>
      <c r="AK7" s="24" t="str">
        <f t="shared" si="16"/>
        <v>غ</v>
      </c>
      <c r="AL7" s="28" t="str">
        <f t="shared" si="17"/>
        <v>دون المستوى</v>
      </c>
      <c r="AM7" s="26">
        <v>50</v>
      </c>
      <c r="AN7" s="26">
        <v>50</v>
      </c>
      <c r="AO7" s="25">
        <f t="shared" si="18"/>
        <v>100</v>
      </c>
      <c r="AP7" s="24">
        <f t="shared" si="19"/>
        <v>10</v>
      </c>
      <c r="AQ7" s="28" t="str">
        <f t="shared" si="20"/>
        <v>مقبول</v>
      </c>
      <c r="AR7" s="22" t="str">
        <f t="shared" si="21"/>
        <v>غ</v>
      </c>
      <c r="AS7" s="28" t="str">
        <f t="shared" si="22"/>
        <v>دون المستوى</v>
      </c>
      <c r="AT7" s="27">
        <v>50</v>
      </c>
      <c r="AU7" s="26">
        <v>20</v>
      </c>
      <c r="AV7" s="27">
        <v>50</v>
      </c>
      <c r="AW7" s="26">
        <v>15</v>
      </c>
      <c r="AX7" s="25">
        <f t="shared" si="23"/>
        <v>135</v>
      </c>
      <c r="AY7" s="24">
        <f t="shared" si="24"/>
        <v>20.25</v>
      </c>
      <c r="AZ7" s="23" t="str">
        <f t="shared" si="25"/>
        <v>جيد</v>
      </c>
      <c r="BA7" s="22" t="str">
        <f t="shared" si="26"/>
        <v>غ</v>
      </c>
      <c r="BB7" s="50">
        <f>IF(ISNUMBER(AR7)=FALSE,MAX($A$5:$A$9988)-MIN($A$5:$A$9988)+COUNTIF($AR$5:AR7,AR7),RANK(AR7,$AR$5:$AR$253,0))</f>
        <v>115</v>
      </c>
    </row>
    <row r="8" spans="1:54" ht="24.95" customHeight="1" thickBot="1" x14ac:dyDescent="0.25">
      <c r="A8" s="32">
        <f>IF(B8="","",SUBTOTAL(3,$B$5:B8))</f>
        <v>4</v>
      </c>
      <c r="B8" s="29" t="s">
        <v>118</v>
      </c>
      <c r="C8" s="27">
        <v>69</v>
      </c>
      <c r="D8" s="26">
        <v>27</v>
      </c>
      <c r="E8" s="27"/>
      <c r="F8" s="26"/>
      <c r="G8" s="25">
        <f t="shared" si="0"/>
        <v>96</v>
      </c>
      <c r="H8" s="24">
        <f t="shared" si="1"/>
        <v>48</v>
      </c>
      <c r="I8" s="23" t="str">
        <f t="shared" si="2"/>
        <v/>
      </c>
      <c r="J8" s="27">
        <v>64</v>
      </c>
      <c r="K8" s="26">
        <v>28</v>
      </c>
      <c r="L8" s="27"/>
      <c r="M8" s="26"/>
      <c r="N8" s="25">
        <f t="shared" si="3"/>
        <v>92</v>
      </c>
      <c r="O8" s="24">
        <f t="shared" si="4"/>
        <v>36.799999999999997</v>
      </c>
      <c r="P8" s="23" t="str">
        <f t="shared" si="5"/>
        <v/>
      </c>
      <c r="Q8" s="27">
        <v>67</v>
      </c>
      <c r="R8" s="26">
        <v>30</v>
      </c>
      <c r="S8" s="27"/>
      <c r="T8" s="26"/>
      <c r="U8" s="25">
        <f t="shared" si="6"/>
        <v>97</v>
      </c>
      <c r="V8" s="24">
        <f t="shared" si="7"/>
        <v>14.55</v>
      </c>
      <c r="W8" s="23" t="str">
        <f t="shared" si="8"/>
        <v/>
      </c>
      <c r="X8" s="26">
        <v>98</v>
      </c>
      <c r="Y8" s="26">
        <v>99</v>
      </c>
      <c r="Z8" s="25">
        <f t="shared" si="9"/>
        <v>197</v>
      </c>
      <c r="AA8" s="24">
        <f t="shared" si="10"/>
        <v>19.7</v>
      </c>
      <c r="AB8" s="28" t="str">
        <f t="shared" si="11"/>
        <v>ممتاز</v>
      </c>
      <c r="AC8" s="26">
        <v>99</v>
      </c>
      <c r="AD8" s="26">
        <v>98</v>
      </c>
      <c r="AE8" s="25">
        <f t="shared" si="12"/>
        <v>197</v>
      </c>
      <c r="AF8" s="24">
        <f t="shared" si="13"/>
        <v>19.7</v>
      </c>
      <c r="AG8" s="28" t="str">
        <f t="shared" si="14"/>
        <v>ممتاز</v>
      </c>
      <c r="AH8" s="26">
        <v>98</v>
      </c>
      <c r="AI8" s="26">
        <v>98</v>
      </c>
      <c r="AJ8" s="25">
        <f t="shared" si="15"/>
        <v>196</v>
      </c>
      <c r="AK8" s="24">
        <f t="shared" si="16"/>
        <v>19.600000000000001</v>
      </c>
      <c r="AL8" s="28" t="str">
        <f t="shared" si="17"/>
        <v>ممتاز</v>
      </c>
      <c r="AM8" s="26">
        <v>99</v>
      </c>
      <c r="AN8" s="26">
        <v>99</v>
      </c>
      <c r="AO8" s="25">
        <f t="shared" si="18"/>
        <v>198</v>
      </c>
      <c r="AP8" s="24">
        <f t="shared" si="19"/>
        <v>19.8</v>
      </c>
      <c r="AQ8" s="28" t="str">
        <f t="shared" si="20"/>
        <v>ممتاز</v>
      </c>
      <c r="AR8" s="22">
        <f t="shared" si="21"/>
        <v>178.15</v>
      </c>
      <c r="AS8" s="28" t="str">
        <f t="shared" si="22"/>
        <v>مقبول</v>
      </c>
      <c r="AT8" s="27">
        <v>70</v>
      </c>
      <c r="AU8" s="26">
        <v>30</v>
      </c>
      <c r="AV8" s="27"/>
      <c r="AW8" s="26"/>
      <c r="AX8" s="25">
        <f t="shared" si="23"/>
        <v>100</v>
      </c>
      <c r="AY8" s="24">
        <f t="shared" si="24"/>
        <v>15</v>
      </c>
      <c r="AZ8" s="23" t="str">
        <f t="shared" si="25"/>
        <v/>
      </c>
      <c r="BA8" s="22">
        <f t="shared" si="26"/>
        <v>193.15</v>
      </c>
      <c r="BB8" s="14">
        <f>IF(ISNUMBER(AR8)=FALSE,MAX($A$5:$A$9988)-MIN($A$5:$A$9988)+COUNTIF($AR$5:AR8,AR8),RANK(AR8,$AR$5:$AR$253,0))</f>
        <v>45</v>
      </c>
    </row>
    <row r="9" spans="1:54" ht="24.95" customHeight="1" thickBot="1" x14ac:dyDescent="0.25">
      <c r="A9" s="32">
        <f>IF(B9="","",SUBTOTAL(3,$B$5:B9))</f>
        <v>5</v>
      </c>
      <c r="B9" s="31" t="s">
        <v>117</v>
      </c>
      <c r="C9" s="27">
        <v>45</v>
      </c>
      <c r="D9" s="26">
        <v>22</v>
      </c>
      <c r="E9" s="27"/>
      <c r="F9" s="26"/>
      <c r="G9" s="25">
        <f t="shared" si="0"/>
        <v>67</v>
      </c>
      <c r="H9" s="24">
        <f t="shared" si="1"/>
        <v>33.5</v>
      </c>
      <c r="I9" s="23" t="str">
        <f t="shared" si="2"/>
        <v/>
      </c>
      <c r="J9" s="27">
        <v>40</v>
      </c>
      <c r="K9" s="26">
        <v>30</v>
      </c>
      <c r="L9" s="27"/>
      <c r="M9" s="26"/>
      <c r="N9" s="25">
        <f t="shared" si="3"/>
        <v>70</v>
      </c>
      <c r="O9" s="24">
        <f t="shared" si="4"/>
        <v>28</v>
      </c>
      <c r="P9" s="23" t="str">
        <f t="shared" si="5"/>
        <v/>
      </c>
      <c r="Q9" s="27">
        <v>40</v>
      </c>
      <c r="R9" s="26">
        <v>25</v>
      </c>
      <c r="S9" s="27"/>
      <c r="T9" s="26"/>
      <c r="U9" s="25">
        <f t="shared" si="6"/>
        <v>65</v>
      </c>
      <c r="V9" s="24">
        <f t="shared" si="7"/>
        <v>9.75</v>
      </c>
      <c r="W9" s="23" t="str">
        <f t="shared" si="8"/>
        <v/>
      </c>
      <c r="X9" s="26">
        <v>98</v>
      </c>
      <c r="Y9" s="26">
        <v>99</v>
      </c>
      <c r="Z9" s="25">
        <f t="shared" si="9"/>
        <v>197</v>
      </c>
      <c r="AA9" s="24">
        <f t="shared" si="10"/>
        <v>19.7</v>
      </c>
      <c r="AB9" s="28" t="str">
        <f t="shared" si="11"/>
        <v>ممتاز</v>
      </c>
      <c r="AC9" s="26">
        <v>99</v>
      </c>
      <c r="AD9" s="26">
        <v>98</v>
      </c>
      <c r="AE9" s="25">
        <f t="shared" si="12"/>
        <v>197</v>
      </c>
      <c r="AF9" s="24">
        <f t="shared" si="13"/>
        <v>19.7</v>
      </c>
      <c r="AG9" s="28" t="str">
        <f t="shared" si="14"/>
        <v>ممتاز</v>
      </c>
      <c r="AH9" s="26">
        <v>98</v>
      </c>
      <c r="AI9" s="26">
        <v>98</v>
      </c>
      <c r="AJ9" s="25">
        <f t="shared" si="15"/>
        <v>196</v>
      </c>
      <c r="AK9" s="24">
        <f t="shared" si="16"/>
        <v>19.600000000000001</v>
      </c>
      <c r="AL9" s="28" t="str">
        <f t="shared" si="17"/>
        <v>ممتاز</v>
      </c>
      <c r="AM9" s="26">
        <v>99</v>
      </c>
      <c r="AN9" s="26">
        <v>99</v>
      </c>
      <c r="AO9" s="25">
        <f t="shared" si="18"/>
        <v>198</v>
      </c>
      <c r="AP9" s="24">
        <f t="shared" si="19"/>
        <v>19.8</v>
      </c>
      <c r="AQ9" s="28" t="str">
        <f t="shared" si="20"/>
        <v>ممتاز</v>
      </c>
      <c r="AR9" s="22">
        <f t="shared" si="21"/>
        <v>150.05000000000001</v>
      </c>
      <c r="AS9" s="28" t="str">
        <f t="shared" si="22"/>
        <v>مقبول</v>
      </c>
      <c r="AT9" s="27">
        <v>45</v>
      </c>
      <c r="AU9" s="26">
        <v>30</v>
      </c>
      <c r="AV9" s="27"/>
      <c r="AW9" s="26"/>
      <c r="AX9" s="25">
        <f t="shared" si="23"/>
        <v>75</v>
      </c>
      <c r="AY9" s="24">
        <f t="shared" si="24"/>
        <v>11.25</v>
      </c>
      <c r="AZ9" s="23" t="str">
        <f t="shared" si="25"/>
        <v/>
      </c>
      <c r="BA9" s="22">
        <f t="shared" si="26"/>
        <v>161.30000000000001</v>
      </c>
      <c r="BB9" s="14">
        <f>IF(ISNUMBER(AR9)=FALSE,MAX($A$5:$A$9988)-MIN($A$5:$A$9988)+COUNTIF($AR$5:AR9,AR9),RANK(AR9,$AR$5:$AR$253,0))</f>
        <v>107</v>
      </c>
    </row>
    <row r="10" spans="1:54" ht="24.95" customHeight="1" thickBot="1" x14ac:dyDescent="0.25">
      <c r="A10" s="32">
        <f>IF(B10="","",SUBTOTAL(3,$B$5:B10))</f>
        <v>6</v>
      </c>
      <c r="B10" s="29" t="s">
        <v>116</v>
      </c>
      <c r="C10" s="27">
        <v>52</v>
      </c>
      <c r="D10" s="26">
        <v>14</v>
      </c>
      <c r="E10" s="27"/>
      <c r="F10" s="26"/>
      <c r="G10" s="25">
        <f t="shared" si="0"/>
        <v>66</v>
      </c>
      <c r="H10" s="24">
        <f t="shared" si="1"/>
        <v>33</v>
      </c>
      <c r="I10" s="23" t="str">
        <f t="shared" si="2"/>
        <v/>
      </c>
      <c r="J10" s="27">
        <v>54</v>
      </c>
      <c r="K10" s="26">
        <v>29</v>
      </c>
      <c r="L10" s="27"/>
      <c r="M10" s="26"/>
      <c r="N10" s="25">
        <f t="shared" si="3"/>
        <v>83</v>
      </c>
      <c r="O10" s="24">
        <f t="shared" si="4"/>
        <v>33.200000000000003</v>
      </c>
      <c r="P10" s="23" t="str">
        <f t="shared" si="5"/>
        <v/>
      </c>
      <c r="Q10" s="27">
        <v>55</v>
      </c>
      <c r="R10" s="26">
        <v>29</v>
      </c>
      <c r="S10" s="27"/>
      <c r="T10" s="26"/>
      <c r="U10" s="25">
        <f t="shared" si="6"/>
        <v>84</v>
      </c>
      <c r="V10" s="24">
        <f t="shared" si="7"/>
        <v>12.6</v>
      </c>
      <c r="W10" s="23" t="str">
        <f t="shared" si="8"/>
        <v/>
      </c>
      <c r="X10" s="26">
        <v>98</v>
      </c>
      <c r="Y10" s="26">
        <v>99</v>
      </c>
      <c r="Z10" s="25">
        <f t="shared" si="9"/>
        <v>197</v>
      </c>
      <c r="AA10" s="24">
        <f t="shared" si="10"/>
        <v>19.7</v>
      </c>
      <c r="AB10" s="28" t="str">
        <f t="shared" si="11"/>
        <v>ممتاز</v>
      </c>
      <c r="AC10" s="26">
        <v>99</v>
      </c>
      <c r="AD10" s="26">
        <v>98</v>
      </c>
      <c r="AE10" s="25">
        <f t="shared" si="12"/>
        <v>197</v>
      </c>
      <c r="AF10" s="24">
        <f t="shared" si="13"/>
        <v>19.7</v>
      </c>
      <c r="AG10" s="28" t="str">
        <f t="shared" si="14"/>
        <v>ممتاز</v>
      </c>
      <c r="AH10" s="26">
        <v>98</v>
      </c>
      <c r="AI10" s="26">
        <v>98</v>
      </c>
      <c r="AJ10" s="25">
        <f t="shared" si="15"/>
        <v>196</v>
      </c>
      <c r="AK10" s="24">
        <f t="shared" si="16"/>
        <v>19.600000000000001</v>
      </c>
      <c r="AL10" s="28" t="str">
        <f t="shared" si="17"/>
        <v>ممتاز</v>
      </c>
      <c r="AM10" s="26">
        <v>99</v>
      </c>
      <c r="AN10" s="26">
        <v>99</v>
      </c>
      <c r="AO10" s="25">
        <f t="shared" si="18"/>
        <v>198</v>
      </c>
      <c r="AP10" s="24">
        <f t="shared" si="19"/>
        <v>19.8</v>
      </c>
      <c r="AQ10" s="28" t="str">
        <f t="shared" si="20"/>
        <v>ممتاز</v>
      </c>
      <c r="AR10" s="22">
        <f t="shared" si="21"/>
        <v>157.60000000000002</v>
      </c>
      <c r="AS10" s="28" t="str">
        <f t="shared" si="22"/>
        <v>مقبول</v>
      </c>
      <c r="AT10" s="27">
        <v>49</v>
      </c>
      <c r="AU10" s="26">
        <v>26</v>
      </c>
      <c r="AV10" s="27"/>
      <c r="AW10" s="26"/>
      <c r="AX10" s="25">
        <f t="shared" si="23"/>
        <v>75</v>
      </c>
      <c r="AY10" s="24">
        <f t="shared" si="24"/>
        <v>11.25</v>
      </c>
      <c r="AZ10" s="23" t="str">
        <f t="shared" si="25"/>
        <v/>
      </c>
      <c r="BA10" s="22">
        <f t="shared" si="26"/>
        <v>168.85000000000002</v>
      </c>
      <c r="BB10" s="14">
        <f>IF(ISNUMBER(AR10)=FALSE,MAX($A$5:$A$9988)-MIN($A$5:$A$9988)+COUNTIF($AR$5:AR10,AR10),RANK(AR10,$AR$5:$AR$253,0))</f>
        <v>103</v>
      </c>
    </row>
    <row r="11" spans="1:54" ht="24.95" customHeight="1" thickBot="1" x14ac:dyDescent="0.25">
      <c r="A11" s="32">
        <f>IF(B11="","",SUBTOTAL(3,$B$5:B11))</f>
        <v>7</v>
      </c>
      <c r="B11" s="31" t="s">
        <v>115</v>
      </c>
      <c r="C11" s="27">
        <v>70</v>
      </c>
      <c r="D11" s="26">
        <v>26</v>
      </c>
      <c r="E11" s="27"/>
      <c r="F11" s="26"/>
      <c r="G11" s="25">
        <f t="shared" si="0"/>
        <v>96</v>
      </c>
      <c r="H11" s="24">
        <f t="shared" si="1"/>
        <v>48</v>
      </c>
      <c r="I11" s="23" t="str">
        <f t="shared" si="2"/>
        <v/>
      </c>
      <c r="J11" s="27">
        <v>67</v>
      </c>
      <c r="K11" s="26">
        <v>29</v>
      </c>
      <c r="L11" s="27"/>
      <c r="M11" s="26"/>
      <c r="N11" s="25">
        <f t="shared" si="3"/>
        <v>96</v>
      </c>
      <c r="O11" s="24">
        <f t="shared" si="4"/>
        <v>38.4</v>
      </c>
      <c r="P11" s="23" t="str">
        <f t="shared" si="5"/>
        <v/>
      </c>
      <c r="Q11" s="27">
        <v>69</v>
      </c>
      <c r="R11" s="26">
        <v>29</v>
      </c>
      <c r="S11" s="27"/>
      <c r="T11" s="26"/>
      <c r="U11" s="25">
        <f t="shared" si="6"/>
        <v>98</v>
      </c>
      <c r="V11" s="24">
        <f t="shared" si="7"/>
        <v>14.7</v>
      </c>
      <c r="W11" s="23" t="str">
        <f t="shared" si="8"/>
        <v/>
      </c>
      <c r="X11" s="26">
        <v>98</v>
      </c>
      <c r="Y11" s="26">
        <v>99</v>
      </c>
      <c r="Z11" s="25">
        <f t="shared" si="9"/>
        <v>197</v>
      </c>
      <c r="AA11" s="24">
        <f t="shared" si="10"/>
        <v>19.7</v>
      </c>
      <c r="AB11" s="28" t="str">
        <f t="shared" si="11"/>
        <v>ممتاز</v>
      </c>
      <c r="AC11" s="26">
        <v>99</v>
      </c>
      <c r="AD11" s="26">
        <v>98</v>
      </c>
      <c r="AE11" s="25">
        <f t="shared" si="12"/>
        <v>197</v>
      </c>
      <c r="AF11" s="24">
        <f t="shared" si="13"/>
        <v>19.7</v>
      </c>
      <c r="AG11" s="28" t="str">
        <f t="shared" si="14"/>
        <v>ممتاز</v>
      </c>
      <c r="AH11" s="26">
        <v>98</v>
      </c>
      <c r="AI11" s="26">
        <v>98</v>
      </c>
      <c r="AJ11" s="25">
        <f t="shared" si="15"/>
        <v>196</v>
      </c>
      <c r="AK11" s="24">
        <f t="shared" si="16"/>
        <v>19.600000000000001</v>
      </c>
      <c r="AL11" s="28" t="str">
        <f t="shared" si="17"/>
        <v>ممتاز</v>
      </c>
      <c r="AM11" s="26">
        <v>99</v>
      </c>
      <c r="AN11" s="26">
        <v>99</v>
      </c>
      <c r="AO11" s="25">
        <f t="shared" si="18"/>
        <v>198</v>
      </c>
      <c r="AP11" s="24">
        <f t="shared" si="19"/>
        <v>19.8</v>
      </c>
      <c r="AQ11" s="28" t="str">
        <f t="shared" si="20"/>
        <v>ممتاز</v>
      </c>
      <c r="AR11" s="22">
        <f t="shared" si="21"/>
        <v>179.9</v>
      </c>
      <c r="AS11" s="28" t="str">
        <f t="shared" si="22"/>
        <v>مقبول</v>
      </c>
      <c r="AT11" s="27">
        <v>70</v>
      </c>
      <c r="AU11" s="26">
        <v>30</v>
      </c>
      <c r="AV11" s="27"/>
      <c r="AW11" s="26"/>
      <c r="AX11" s="25">
        <f t="shared" si="23"/>
        <v>100</v>
      </c>
      <c r="AY11" s="24">
        <f t="shared" si="24"/>
        <v>15</v>
      </c>
      <c r="AZ11" s="23" t="str">
        <f t="shared" si="25"/>
        <v/>
      </c>
      <c r="BA11" s="22">
        <f t="shared" si="26"/>
        <v>194.9</v>
      </c>
      <c r="BB11" s="14">
        <f>IF(ISNUMBER(AR11)=FALSE,MAX($A$5:$A$9988)-MIN($A$5:$A$9988)+COUNTIF($AR$5:AR11,AR11),RANK(AR11,$AR$5:$AR$253,0))</f>
        <v>30</v>
      </c>
    </row>
    <row r="12" spans="1:54" ht="24.95" customHeight="1" thickBot="1" x14ac:dyDescent="0.25">
      <c r="A12" s="32">
        <f>IF(B12="","",SUBTOTAL(3,$B$5:B12))</f>
        <v>8</v>
      </c>
      <c r="B12" s="29" t="s">
        <v>114</v>
      </c>
      <c r="C12" s="27">
        <v>70</v>
      </c>
      <c r="D12" s="26">
        <v>27</v>
      </c>
      <c r="E12" s="27"/>
      <c r="F12" s="26"/>
      <c r="G12" s="25">
        <f t="shared" si="0"/>
        <v>97</v>
      </c>
      <c r="H12" s="24">
        <f t="shared" si="1"/>
        <v>48.5</v>
      </c>
      <c r="I12" s="23" t="str">
        <f t="shared" si="2"/>
        <v/>
      </c>
      <c r="J12" s="27">
        <v>70</v>
      </c>
      <c r="K12" s="26">
        <v>25</v>
      </c>
      <c r="L12" s="27"/>
      <c r="M12" s="26"/>
      <c r="N12" s="25">
        <f t="shared" si="3"/>
        <v>95</v>
      </c>
      <c r="O12" s="24">
        <f t="shared" si="4"/>
        <v>38</v>
      </c>
      <c r="P12" s="23" t="str">
        <f t="shared" si="5"/>
        <v/>
      </c>
      <c r="Q12" s="27">
        <v>69</v>
      </c>
      <c r="R12" s="26">
        <v>29</v>
      </c>
      <c r="S12" s="27"/>
      <c r="T12" s="26"/>
      <c r="U12" s="25">
        <f t="shared" si="6"/>
        <v>98</v>
      </c>
      <c r="V12" s="24">
        <f t="shared" si="7"/>
        <v>14.7</v>
      </c>
      <c r="W12" s="23" t="str">
        <f t="shared" si="8"/>
        <v/>
      </c>
      <c r="X12" s="26">
        <v>98</v>
      </c>
      <c r="Y12" s="26">
        <v>99</v>
      </c>
      <c r="Z12" s="25">
        <f t="shared" si="9"/>
        <v>197</v>
      </c>
      <c r="AA12" s="24">
        <f t="shared" si="10"/>
        <v>19.7</v>
      </c>
      <c r="AB12" s="28" t="str">
        <f t="shared" si="11"/>
        <v>ممتاز</v>
      </c>
      <c r="AC12" s="26">
        <v>99</v>
      </c>
      <c r="AD12" s="26">
        <v>98</v>
      </c>
      <c r="AE12" s="25">
        <f t="shared" si="12"/>
        <v>197</v>
      </c>
      <c r="AF12" s="24">
        <f t="shared" si="13"/>
        <v>19.7</v>
      </c>
      <c r="AG12" s="28" t="str">
        <f t="shared" si="14"/>
        <v>ممتاز</v>
      </c>
      <c r="AH12" s="26">
        <v>98</v>
      </c>
      <c r="AI12" s="26">
        <v>98</v>
      </c>
      <c r="AJ12" s="25">
        <f t="shared" si="15"/>
        <v>196</v>
      </c>
      <c r="AK12" s="24">
        <f t="shared" si="16"/>
        <v>19.600000000000001</v>
      </c>
      <c r="AL12" s="28" t="str">
        <f t="shared" si="17"/>
        <v>ممتاز</v>
      </c>
      <c r="AM12" s="26">
        <v>99</v>
      </c>
      <c r="AN12" s="26">
        <v>99</v>
      </c>
      <c r="AO12" s="25">
        <f t="shared" si="18"/>
        <v>198</v>
      </c>
      <c r="AP12" s="24">
        <f t="shared" si="19"/>
        <v>19.8</v>
      </c>
      <c r="AQ12" s="28" t="str">
        <f t="shared" si="20"/>
        <v>ممتاز</v>
      </c>
      <c r="AR12" s="22">
        <f t="shared" si="21"/>
        <v>180</v>
      </c>
      <c r="AS12" s="28" t="str">
        <f t="shared" si="22"/>
        <v>مقبول</v>
      </c>
      <c r="AT12" s="27">
        <v>70</v>
      </c>
      <c r="AU12" s="26">
        <v>30</v>
      </c>
      <c r="AV12" s="27"/>
      <c r="AW12" s="26"/>
      <c r="AX12" s="25">
        <f t="shared" si="23"/>
        <v>100</v>
      </c>
      <c r="AY12" s="24">
        <f t="shared" si="24"/>
        <v>15</v>
      </c>
      <c r="AZ12" s="23" t="str">
        <f t="shared" si="25"/>
        <v/>
      </c>
      <c r="BA12" s="22">
        <f t="shared" si="26"/>
        <v>195</v>
      </c>
      <c r="BB12" s="14">
        <f>IF(ISNUMBER(AR12)=FALSE,MAX($A$5:$A$9988)-MIN($A$5:$A$9988)+COUNTIF($AR$5:AR12,AR12),RANK(AR12,$AR$5:$AR$253,0))</f>
        <v>28</v>
      </c>
    </row>
    <row r="13" spans="1:54" ht="24.95" customHeight="1" thickBot="1" x14ac:dyDescent="0.25">
      <c r="A13" s="32">
        <f>IF(B13="","",SUBTOTAL(3,$B$5:B13))</f>
        <v>9</v>
      </c>
      <c r="B13" s="31" t="s">
        <v>113</v>
      </c>
      <c r="C13" s="27">
        <v>70</v>
      </c>
      <c r="D13" s="26">
        <v>26</v>
      </c>
      <c r="E13" s="27"/>
      <c r="F13" s="26"/>
      <c r="G13" s="25">
        <f t="shared" si="0"/>
        <v>96</v>
      </c>
      <c r="H13" s="24">
        <f t="shared" si="1"/>
        <v>48</v>
      </c>
      <c r="I13" s="23" t="str">
        <f t="shared" si="2"/>
        <v/>
      </c>
      <c r="J13" s="27">
        <v>64</v>
      </c>
      <c r="K13" s="26">
        <v>26</v>
      </c>
      <c r="L13" s="27"/>
      <c r="M13" s="26"/>
      <c r="N13" s="25">
        <f t="shared" si="3"/>
        <v>90</v>
      </c>
      <c r="O13" s="24">
        <f t="shared" si="4"/>
        <v>36</v>
      </c>
      <c r="P13" s="23" t="str">
        <f t="shared" si="5"/>
        <v/>
      </c>
      <c r="Q13" s="27">
        <v>69</v>
      </c>
      <c r="R13" s="26">
        <v>29</v>
      </c>
      <c r="S13" s="27"/>
      <c r="T13" s="26"/>
      <c r="U13" s="25">
        <f t="shared" si="6"/>
        <v>98</v>
      </c>
      <c r="V13" s="24">
        <f t="shared" si="7"/>
        <v>14.7</v>
      </c>
      <c r="W13" s="23" t="str">
        <f t="shared" si="8"/>
        <v/>
      </c>
      <c r="X13" s="26">
        <v>98</v>
      </c>
      <c r="Y13" s="26">
        <v>99</v>
      </c>
      <c r="Z13" s="25">
        <f t="shared" si="9"/>
        <v>197</v>
      </c>
      <c r="AA13" s="24">
        <f t="shared" si="10"/>
        <v>19.7</v>
      </c>
      <c r="AB13" s="28" t="str">
        <f t="shared" si="11"/>
        <v>ممتاز</v>
      </c>
      <c r="AC13" s="26">
        <v>99</v>
      </c>
      <c r="AD13" s="26">
        <v>98</v>
      </c>
      <c r="AE13" s="25">
        <f t="shared" si="12"/>
        <v>197</v>
      </c>
      <c r="AF13" s="24">
        <f t="shared" si="13"/>
        <v>19.7</v>
      </c>
      <c r="AG13" s="28" t="str">
        <f t="shared" si="14"/>
        <v>ممتاز</v>
      </c>
      <c r="AH13" s="26">
        <v>98</v>
      </c>
      <c r="AI13" s="26">
        <v>98</v>
      </c>
      <c r="AJ13" s="25">
        <f t="shared" si="15"/>
        <v>196</v>
      </c>
      <c r="AK13" s="24">
        <f t="shared" si="16"/>
        <v>19.600000000000001</v>
      </c>
      <c r="AL13" s="28" t="str">
        <f t="shared" si="17"/>
        <v>ممتاز</v>
      </c>
      <c r="AM13" s="26">
        <v>99</v>
      </c>
      <c r="AN13" s="26">
        <v>99</v>
      </c>
      <c r="AO13" s="25">
        <f t="shared" si="18"/>
        <v>198</v>
      </c>
      <c r="AP13" s="24">
        <f t="shared" si="19"/>
        <v>19.8</v>
      </c>
      <c r="AQ13" s="28" t="str">
        <f t="shared" si="20"/>
        <v>ممتاز</v>
      </c>
      <c r="AR13" s="22">
        <f t="shared" si="21"/>
        <v>177.5</v>
      </c>
      <c r="AS13" s="28" t="str">
        <f t="shared" si="22"/>
        <v>مقبول</v>
      </c>
      <c r="AT13" s="27">
        <v>70</v>
      </c>
      <c r="AU13" s="26">
        <v>26</v>
      </c>
      <c r="AV13" s="27"/>
      <c r="AW13" s="26"/>
      <c r="AX13" s="25">
        <f t="shared" si="23"/>
        <v>96</v>
      </c>
      <c r="AY13" s="24">
        <f t="shared" si="24"/>
        <v>14.4</v>
      </c>
      <c r="AZ13" s="23" t="str">
        <f t="shared" si="25"/>
        <v/>
      </c>
      <c r="BA13" s="22">
        <f t="shared" si="26"/>
        <v>191.9</v>
      </c>
      <c r="BB13" s="14">
        <f>IF(ISNUMBER(AR13)=FALSE,MAX($A$5:$A$9988)-MIN($A$5:$A$9988)+COUNTIF($AR$5:AR13,AR13),RANK(AR13,$AR$5:$AR$253,0))</f>
        <v>50</v>
      </c>
    </row>
    <row r="14" spans="1:54" ht="24.95" customHeight="1" thickBot="1" x14ac:dyDescent="0.25">
      <c r="A14" s="32">
        <f>IF(B14="","",SUBTOTAL(3,$B$5:B14))</f>
        <v>10</v>
      </c>
      <c r="B14" s="29" t="s">
        <v>112</v>
      </c>
      <c r="C14" s="27">
        <v>64</v>
      </c>
      <c r="D14" s="26">
        <v>22</v>
      </c>
      <c r="E14" s="27"/>
      <c r="F14" s="26"/>
      <c r="G14" s="25">
        <f t="shared" si="0"/>
        <v>86</v>
      </c>
      <c r="H14" s="24">
        <f t="shared" si="1"/>
        <v>43</v>
      </c>
      <c r="I14" s="23" t="str">
        <f t="shared" si="2"/>
        <v/>
      </c>
      <c r="J14" s="27">
        <v>61</v>
      </c>
      <c r="K14" s="26">
        <v>24</v>
      </c>
      <c r="L14" s="27"/>
      <c r="M14" s="26"/>
      <c r="N14" s="25">
        <f t="shared" si="3"/>
        <v>85</v>
      </c>
      <c r="O14" s="24">
        <f t="shared" si="4"/>
        <v>34</v>
      </c>
      <c r="P14" s="23" t="str">
        <f t="shared" si="5"/>
        <v/>
      </c>
      <c r="Q14" s="27">
        <v>64</v>
      </c>
      <c r="R14" s="26">
        <v>29</v>
      </c>
      <c r="S14" s="27"/>
      <c r="T14" s="26"/>
      <c r="U14" s="25">
        <f t="shared" si="6"/>
        <v>93</v>
      </c>
      <c r="V14" s="24">
        <f t="shared" si="7"/>
        <v>13.95</v>
      </c>
      <c r="W14" s="23" t="str">
        <f t="shared" si="8"/>
        <v/>
      </c>
      <c r="X14" s="26">
        <v>98</v>
      </c>
      <c r="Y14" s="26">
        <v>99</v>
      </c>
      <c r="Z14" s="25">
        <f t="shared" si="9"/>
        <v>197</v>
      </c>
      <c r="AA14" s="24">
        <f t="shared" si="10"/>
        <v>19.7</v>
      </c>
      <c r="AB14" s="28" t="str">
        <f t="shared" si="11"/>
        <v>ممتاز</v>
      </c>
      <c r="AC14" s="26">
        <v>99</v>
      </c>
      <c r="AD14" s="26">
        <v>98</v>
      </c>
      <c r="AE14" s="25">
        <f t="shared" si="12"/>
        <v>197</v>
      </c>
      <c r="AF14" s="24">
        <f t="shared" si="13"/>
        <v>19.7</v>
      </c>
      <c r="AG14" s="28" t="str">
        <f t="shared" si="14"/>
        <v>ممتاز</v>
      </c>
      <c r="AH14" s="26">
        <v>98</v>
      </c>
      <c r="AI14" s="26">
        <v>98</v>
      </c>
      <c r="AJ14" s="25">
        <f t="shared" si="15"/>
        <v>196</v>
      </c>
      <c r="AK14" s="24">
        <f t="shared" si="16"/>
        <v>19.600000000000001</v>
      </c>
      <c r="AL14" s="28" t="str">
        <f t="shared" si="17"/>
        <v>ممتاز</v>
      </c>
      <c r="AM14" s="26">
        <v>99</v>
      </c>
      <c r="AN14" s="26">
        <v>99</v>
      </c>
      <c r="AO14" s="25">
        <f t="shared" si="18"/>
        <v>198</v>
      </c>
      <c r="AP14" s="24">
        <f t="shared" si="19"/>
        <v>19.8</v>
      </c>
      <c r="AQ14" s="28" t="str">
        <f t="shared" si="20"/>
        <v>ممتاز</v>
      </c>
      <c r="AR14" s="22">
        <f t="shared" si="21"/>
        <v>169.75</v>
      </c>
      <c r="AS14" s="28" t="str">
        <f t="shared" si="22"/>
        <v>مقبول</v>
      </c>
      <c r="AT14" s="27">
        <v>62</v>
      </c>
      <c r="AU14" s="26">
        <v>28</v>
      </c>
      <c r="AV14" s="27"/>
      <c r="AW14" s="26"/>
      <c r="AX14" s="25">
        <f t="shared" si="23"/>
        <v>90</v>
      </c>
      <c r="AY14" s="24">
        <f t="shared" si="24"/>
        <v>13.5</v>
      </c>
      <c r="AZ14" s="23" t="str">
        <f t="shared" si="25"/>
        <v/>
      </c>
      <c r="BA14" s="22">
        <f t="shared" si="26"/>
        <v>183.25</v>
      </c>
      <c r="BB14" s="14">
        <f>IF(ISNUMBER(AR14)=FALSE,MAX($A$5:$A$9988)-MIN($A$5:$A$9988)+COUNTIF($AR$5:AR14,AR14),RANK(AR14,$AR$5:$AR$253,0))</f>
        <v>91</v>
      </c>
    </row>
    <row r="15" spans="1:54" ht="24.95" customHeight="1" thickBot="1" x14ac:dyDescent="0.25">
      <c r="A15" s="32">
        <f>IF(B15="","",SUBTOTAL(3,$B$5:B15))</f>
        <v>11</v>
      </c>
      <c r="B15" s="31" t="s">
        <v>111</v>
      </c>
      <c r="C15" s="27">
        <v>70</v>
      </c>
      <c r="D15" s="26">
        <v>29</v>
      </c>
      <c r="E15" s="27"/>
      <c r="F15" s="26"/>
      <c r="G15" s="25">
        <f t="shared" si="0"/>
        <v>99</v>
      </c>
      <c r="H15" s="24">
        <f t="shared" si="1"/>
        <v>49.5</v>
      </c>
      <c r="I15" s="23" t="str">
        <f t="shared" si="2"/>
        <v/>
      </c>
      <c r="J15" s="27">
        <v>64</v>
      </c>
      <c r="K15" s="26">
        <v>29</v>
      </c>
      <c r="L15" s="27"/>
      <c r="M15" s="26"/>
      <c r="N15" s="25">
        <f t="shared" si="3"/>
        <v>93</v>
      </c>
      <c r="O15" s="24">
        <f t="shared" si="4"/>
        <v>37.200000000000003</v>
      </c>
      <c r="P15" s="23" t="str">
        <f t="shared" si="5"/>
        <v/>
      </c>
      <c r="Q15" s="27">
        <v>70</v>
      </c>
      <c r="R15" s="26">
        <v>30</v>
      </c>
      <c r="S15" s="27"/>
      <c r="T15" s="26"/>
      <c r="U15" s="25">
        <f t="shared" si="6"/>
        <v>100</v>
      </c>
      <c r="V15" s="24">
        <f t="shared" si="7"/>
        <v>15</v>
      </c>
      <c r="W15" s="23" t="str">
        <f t="shared" si="8"/>
        <v/>
      </c>
      <c r="X15" s="26">
        <v>98</v>
      </c>
      <c r="Y15" s="26">
        <v>99</v>
      </c>
      <c r="Z15" s="25">
        <f t="shared" si="9"/>
        <v>197</v>
      </c>
      <c r="AA15" s="24">
        <f t="shared" si="10"/>
        <v>19.7</v>
      </c>
      <c r="AB15" s="28" t="str">
        <f t="shared" si="11"/>
        <v>ممتاز</v>
      </c>
      <c r="AC15" s="26">
        <v>98</v>
      </c>
      <c r="AD15" s="26">
        <v>98</v>
      </c>
      <c r="AE15" s="25">
        <f t="shared" si="12"/>
        <v>196</v>
      </c>
      <c r="AF15" s="24">
        <f t="shared" si="13"/>
        <v>19.600000000000001</v>
      </c>
      <c r="AG15" s="28" t="str">
        <f t="shared" si="14"/>
        <v>ممتاز</v>
      </c>
      <c r="AH15" s="26">
        <v>98</v>
      </c>
      <c r="AI15" s="26">
        <v>98</v>
      </c>
      <c r="AJ15" s="25">
        <f t="shared" si="15"/>
        <v>196</v>
      </c>
      <c r="AK15" s="24">
        <f t="shared" si="16"/>
        <v>19.600000000000001</v>
      </c>
      <c r="AL15" s="28" t="str">
        <f t="shared" si="17"/>
        <v>ممتاز</v>
      </c>
      <c r="AM15" s="26">
        <v>99</v>
      </c>
      <c r="AN15" s="26">
        <v>98</v>
      </c>
      <c r="AO15" s="25">
        <f t="shared" si="18"/>
        <v>197</v>
      </c>
      <c r="AP15" s="24">
        <f t="shared" si="19"/>
        <v>19.7</v>
      </c>
      <c r="AQ15" s="28" t="str">
        <f t="shared" si="20"/>
        <v>ممتاز</v>
      </c>
      <c r="AR15" s="22">
        <f t="shared" si="21"/>
        <v>180.29999999999998</v>
      </c>
      <c r="AS15" s="28" t="str">
        <f t="shared" si="22"/>
        <v>مقبول</v>
      </c>
      <c r="AT15" s="27">
        <v>65</v>
      </c>
      <c r="AU15" s="26">
        <v>30</v>
      </c>
      <c r="AV15" s="27"/>
      <c r="AW15" s="26"/>
      <c r="AX15" s="25">
        <f t="shared" si="23"/>
        <v>95</v>
      </c>
      <c r="AY15" s="24">
        <f t="shared" si="24"/>
        <v>14.25</v>
      </c>
      <c r="AZ15" s="23" t="str">
        <f t="shared" si="25"/>
        <v/>
      </c>
      <c r="BA15" s="22">
        <f t="shared" si="26"/>
        <v>194.54999999999998</v>
      </c>
      <c r="BB15" s="14">
        <f>IF(ISNUMBER(AR15)=FALSE,MAX($A$5:$A$9988)-MIN($A$5:$A$9988)+COUNTIF($AR$5:AR15,AR15),RANK(AR15,$AR$5:$AR$253,0))</f>
        <v>24</v>
      </c>
    </row>
    <row r="16" spans="1:54" ht="24.95" customHeight="1" thickBot="1" x14ac:dyDescent="0.25">
      <c r="A16" s="32">
        <f>IF(B16="","",SUBTOTAL(3,$B$5:B16))</f>
        <v>12</v>
      </c>
      <c r="B16" s="29" t="s">
        <v>110</v>
      </c>
      <c r="C16" s="27">
        <v>52</v>
      </c>
      <c r="D16" s="26">
        <v>15</v>
      </c>
      <c r="E16" s="27"/>
      <c r="F16" s="26"/>
      <c r="G16" s="25">
        <f t="shared" si="0"/>
        <v>67</v>
      </c>
      <c r="H16" s="24">
        <f t="shared" si="1"/>
        <v>33.5</v>
      </c>
      <c r="I16" s="23" t="str">
        <f t="shared" si="2"/>
        <v/>
      </c>
      <c r="J16" s="27">
        <v>56</v>
      </c>
      <c r="K16" s="26">
        <v>13</v>
      </c>
      <c r="L16" s="27"/>
      <c r="M16" s="26"/>
      <c r="N16" s="25">
        <f t="shared" si="3"/>
        <v>69</v>
      </c>
      <c r="O16" s="24">
        <f t="shared" si="4"/>
        <v>27.6</v>
      </c>
      <c r="P16" s="23" t="str">
        <f t="shared" si="5"/>
        <v/>
      </c>
      <c r="Q16" s="27">
        <v>61</v>
      </c>
      <c r="R16" s="26">
        <v>18</v>
      </c>
      <c r="S16" s="27"/>
      <c r="T16" s="26"/>
      <c r="U16" s="25">
        <f t="shared" si="6"/>
        <v>79</v>
      </c>
      <c r="V16" s="24">
        <f t="shared" si="7"/>
        <v>11.85</v>
      </c>
      <c r="W16" s="23" t="str">
        <f t="shared" si="8"/>
        <v/>
      </c>
      <c r="X16" s="26">
        <v>98</v>
      </c>
      <c r="Y16" s="26">
        <v>99</v>
      </c>
      <c r="Z16" s="25">
        <f t="shared" si="9"/>
        <v>197</v>
      </c>
      <c r="AA16" s="24">
        <f t="shared" si="10"/>
        <v>19.7</v>
      </c>
      <c r="AB16" s="28" t="str">
        <f t="shared" si="11"/>
        <v>ممتاز</v>
      </c>
      <c r="AC16" s="26">
        <v>98</v>
      </c>
      <c r="AD16" s="26">
        <v>98</v>
      </c>
      <c r="AE16" s="25">
        <f t="shared" si="12"/>
        <v>196</v>
      </c>
      <c r="AF16" s="24">
        <f t="shared" si="13"/>
        <v>19.600000000000001</v>
      </c>
      <c r="AG16" s="28" t="str">
        <f t="shared" si="14"/>
        <v>ممتاز</v>
      </c>
      <c r="AH16" s="26">
        <v>98</v>
      </c>
      <c r="AI16" s="26">
        <v>98</v>
      </c>
      <c r="AJ16" s="25">
        <f t="shared" si="15"/>
        <v>196</v>
      </c>
      <c r="AK16" s="24">
        <f t="shared" si="16"/>
        <v>19.600000000000001</v>
      </c>
      <c r="AL16" s="28" t="str">
        <f t="shared" si="17"/>
        <v>ممتاز</v>
      </c>
      <c r="AM16" s="26">
        <v>99</v>
      </c>
      <c r="AN16" s="26">
        <v>98</v>
      </c>
      <c r="AO16" s="25">
        <f t="shared" si="18"/>
        <v>197</v>
      </c>
      <c r="AP16" s="24">
        <f t="shared" si="19"/>
        <v>19.7</v>
      </c>
      <c r="AQ16" s="28" t="str">
        <f t="shared" si="20"/>
        <v>ممتاز</v>
      </c>
      <c r="AR16" s="22">
        <f t="shared" si="21"/>
        <v>151.54999999999998</v>
      </c>
      <c r="AS16" s="28" t="str">
        <f t="shared" si="22"/>
        <v>مقبول</v>
      </c>
      <c r="AT16" s="27">
        <v>59</v>
      </c>
      <c r="AU16" s="26">
        <v>13</v>
      </c>
      <c r="AV16" s="27"/>
      <c r="AW16" s="26"/>
      <c r="AX16" s="25">
        <f t="shared" si="23"/>
        <v>72</v>
      </c>
      <c r="AY16" s="24">
        <f t="shared" si="24"/>
        <v>10.8</v>
      </c>
      <c r="AZ16" s="23" t="str">
        <f t="shared" si="25"/>
        <v/>
      </c>
      <c r="BA16" s="22">
        <f t="shared" si="26"/>
        <v>162.35</v>
      </c>
      <c r="BB16" s="14">
        <f>IF(ISNUMBER(AR16)=FALSE,MAX($A$5:$A$9988)-MIN($A$5:$A$9988)+COUNTIF($AR$5:AR16,AR16),RANK(AR16,$AR$5:$AR$253,0))</f>
        <v>106</v>
      </c>
    </row>
    <row r="17" spans="1:54" ht="24.95" customHeight="1" thickBot="1" x14ac:dyDescent="0.25">
      <c r="A17" s="32">
        <f>IF(B17="","",SUBTOTAL(3,$B$5:B17))</f>
        <v>13</v>
      </c>
      <c r="B17" s="31" t="s">
        <v>109</v>
      </c>
      <c r="C17" s="27">
        <v>54</v>
      </c>
      <c r="D17" s="26">
        <v>12</v>
      </c>
      <c r="E17" s="27"/>
      <c r="F17" s="26"/>
      <c r="G17" s="25">
        <f t="shared" si="0"/>
        <v>66</v>
      </c>
      <c r="H17" s="24">
        <f t="shared" si="1"/>
        <v>33</v>
      </c>
      <c r="I17" s="23" t="str">
        <f t="shared" si="2"/>
        <v/>
      </c>
      <c r="J17" s="27">
        <v>52</v>
      </c>
      <c r="K17" s="26">
        <v>10</v>
      </c>
      <c r="L17" s="27"/>
      <c r="M17" s="26"/>
      <c r="N17" s="25">
        <f t="shared" si="3"/>
        <v>62</v>
      </c>
      <c r="O17" s="24">
        <f t="shared" si="4"/>
        <v>24.8</v>
      </c>
      <c r="P17" s="23" t="str">
        <f t="shared" si="5"/>
        <v/>
      </c>
      <c r="Q17" s="27">
        <v>35</v>
      </c>
      <c r="R17" s="26">
        <v>13</v>
      </c>
      <c r="S17" s="27"/>
      <c r="T17" s="26"/>
      <c r="U17" s="25">
        <f t="shared" si="6"/>
        <v>48</v>
      </c>
      <c r="V17" s="24">
        <f t="shared" si="7"/>
        <v>7.2</v>
      </c>
      <c r="W17" s="23" t="str">
        <f t="shared" si="8"/>
        <v/>
      </c>
      <c r="X17" s="26">
        <v>98</v>
      </c>
      <c r="Y17" s="26">
        <v>99</v>
      </c>
      <c r="Z17" s="25">
        <f t="shared" si="9"/>
        <v>197</v>
      </c>
      <c r="AA17" s="24">
        <f t="shared" si="10"/>
        <v>19.7</v>
      </c>
      <c r="AB17" s="28" t="str">
        <f t="shared" si="11"/>
        <v>ممتاز</v>
      </c>
      <c r="AC17" s="26">
        <v>98</v>
      </c>
      <c r="AD17" s="26">
        <v>98</v>
      </c>
      <c r="AE17" s="25">
        <f t="shared" si="12"/>
        <v>196</v>
      </c>
      <c r="AF17" s="24">
        <f t="shared" si="13"/>
        <v>19.600000000000001</v>
      </c>
      <c r="AG17" s="28" t="str">
        <f t="shared" si="14"/>
        <v>ممتاز</v>
      </c>
      <c r="AH17" s="26">
        <v>98</v>
      </c>
      <c r="AI17" s="26">
        <v>98</v>
      </c>
      <c r="AJ17" s="25">
        <f t="shared" si="15"/>
        <v>196</v>
      </c>
      <c r="AK17" s="24">
        <f t="shared" si="16"/>
        <v>19.600000000000001</v>
      </c>
      <c r="AL17" s="28" t="str">
        <f t="shared" si="17"/>
        <v>ممتاز</v>
      </c>
      <c r="AM17" s="26">
        <v>99</v>
      </c>
      <c r="AN17" s="26">
        <v>98</v>
      </c>
      <c r="AO17" s="25">
        <f t="shared" si="18"/>
        <v>197</v>
      </c>
      <c r="AP17" s="24">
        <f t="shared" si="19"/>
        <v>19.7</v>
      </c>
      <c r="AQ17" s="28" t="str">
        <f t="shared" si="20"/>
        <v>ممتاز</v>
      </c>
      <c r="AR17" s="22">
        <f t="shared" si="21"/>
        <v>143.6</v>
      </c>
      <c r="AS17" s="28" t="str">
        <f t="shared" si="22"/>
        <v>دون المستوى</v>
      </c>
      <c r="AT17" s="27">
        <v>50</v>
      </c>
      <c r="AU17" s="26">
        <v>20</v>
      </c>
      <c r="AV17" s="27"/>
      <c r="AW17" s="26"/>
      <c r="AX17" s="25">
        <f t="shared" si="23"/>
        <v>70</v>
      </c>
      <c r="AY17" s="24">
        <f t="shared" si="24"/>
        <v>10.5</v>
      </c>
      <c r="AZ17" s="23" t="str">
        <f t="shared" si="25"/>
        <v/>
      </c>
      <c r="BA17" s="22">
        <f t="shared" si="26"/>
        <v>154.1</v>
      </c>
      <c r="BB17" s="14">
        <f>IF(ISNUMBER(AR17)=FALSE,MAX($A$5:$A$9988)-MIN($A$5:$A$9988)+COUNTIF($AR$5:AR17,AR17),RANK(AR17,$AR$5:$AR$253,0))</f>
        <v>111</v>
      </c>
    </row>
    <row r="18" spans="1:54" ht="24.95" customHeight="1" thickBot="1" x14ac:dyDescent="0.25">
      <c r="A18" s="32">
        <f>IF(B18="","",SUBTOTAL(3,$B$5:B18))</f>
        <v>14</v>
      </c>
      <c r="B18" s="29" t="s">
        <v>108</v>
      </c>
      <c r="C18" s="27">
        <v>69</v>
      </c>
      <c r="D18" s="26">
        <v>27</v>
      </c>
      <c r="E18" s="27"/>
      <c r="F18" s="26"/>
      <c r="G18" s="25">
        <f t="shared" si="0"/>
        <v>96</v>
      </c>
      <c r="H18" s="24">
        <f t="shared" si="1"/>
        <v>48</v>
      </c>
      <c r="I18" s="23" t="str">
        <f t="shared" si="2"/>
        <v/>
      </c>
      <c r="J18" s="27">
        <v>57</v>
      </c>
      <c r="K18" s="26">
        <v>25</v>
      </c>
      <c r="L18" s="27"/>
      <c r="M18" s="26"/>
      <c r="N18" s="25">
        <f t="shared" si="3"/>
        <v>82</v>
      </c>
      <c r="O18" s="24">
        <f t="shared" si="4"/>
        <v>32.799999999999997</v>
      </c>
      <c r="P18" s="23" t="str">
        <f t="shared" si="5"/>
        <v/>
      </c>
      <c r="Q18" s="27">
        <v>69</v>
      </c>
      <c r="R18" s="26">
        <v>27</v>
      </c>
      <c r="S18" s="27"/>
      <c r="T18" s="26"/>
      <c r="U18" s="25">
        <f t="shared" si="6"/>
        <v>96</v>
      </c>
      <c r="V18" s="24">
        <f t="shared" si="7"/>
        <v>14.4</v>
      </c>
      <c r="W18" s="23" t="str">
        <f t="shared" si="8"/>
        <v/>
      </c>
      <c r="X18" s="26">
        <v>99</v>
      </c>
      <c r="Y18" s="26">
        <v>99</v>
      </c>
      <c r="Z18" s="25">
        <f t="shared" si="9"/>
        <v>198</v>
      </c>
      <c r="AA18" s="24">
        <f t="shared" si="10"/>
        <v>19.8</v>
      </c>
      <c r="AB18" s="28" t="str">
        <f t="shared" si="11"/>
        <v>ممتاز</v>
      </c>
      <c r="AC18" s="26">
        <v>98</v>
      </c>
      <c r="AD18" s="26">
        <v>99</v>
      </c>
      <c r="AE18" s="25">
        <f t="shared" si="12"/>
        <v>197</v>
      </c>
      <c r="AF18" s="24">
        <f t="shared" si="13"/>
        <v>19.7</v>
      </c>
      <c r="AG18" s="28" t="str">
        <f t="shared" si="14"/>
        <v>ممتاز</v>
      </c>
      <c r="AH18" s="26">
        <v>98</v>
      </c>
      <c r="AI18" s="26">
        <v>99</v>
      </c>
      <c r="AJ18" s="25">
        <f t="shared" si="15"/>
        <v>197</v>
      </c>
      <c r="AK18" s="24">
        <f t="shared" si="16"/>
        <v>19.7</v>
      </c>
      <c r="AL18" s="28" t="str">
        <f t="shared" si="17"/>
        <v>ممتاز</v>
      </c>
      <c r="AM18" s="26">
        <v>99</v>
      </c>
      <c r="AN18" s="26">
        <v>98</v>
      </c>
      <c r="AO18" s="25">
        <f t="shared" si="18"/>
        <v>197</v>
      </c>
      <c r="AP18" s="24">
        <f t="shared" si="19"/>
        <v>19.7</v>
      </c>
      <c r="AQ18" s="28" t="str">
        <f t="shared" si="20"/>
        <v>ممتاز</v>
      </c>
      <c r="AR18" s="22">
        <f t="shared" si="21"/>
        <v>174.09999999999997</v>
      </c>
      <c r="AS18" s="28" t="str">
        <f t="shared" si="22"/>
        <v>مقبول</v>
      </c>
      <c r="AT18" s="27">
        <v>65</v>
      </c>
      <c r="AU18" s="26">
        <v>28</v>
      </c>
      <c r="AV18" s="27"/>
      <c r="AW18" s="26"/>
      <c r="AX18" s="25">
        <f t="shared" si="23"/>
        <v>93</v>
      </c>
      <c r="AY18" s="24">
        <f t="shared" si="24"/>
        <v>13.95</v>
      </c>
      <c r="AZ18" s="23" t="str">
        <f t="shared" si="25"/>
        <v/>
      </c>
      <c r="BA18" s="22">
        <f t="shared" si="26"/>
        <v>188.04999999999995</v>
      </c>
      <c r="BB18" s="14">
        <f>IF(ISNUMBER(AR18)=FALSE,MAX($A$5:$A$9988)-MIN($A$5:$A$9988)+COUNTIF($AR$5:AR18,AR18),RANK(AR18,$AR$5:$AR$253,0))</f>
        <v>70</v>
      </c>
    </row>
    <row r="19" spans="1:54" ht="24.95" customHeight="1" thickBot="1" x14ac:dyDescent="0.25">
      <c r="A19" s="32">
        <f>IF(B19="","",SUBTOTAL(3,$B$5:B19))</f>
        <v>15</v>
      </c>
      <c r="B19" s="31" t="s">
        <v>107</v>
      </c>
      <c r="C19" s="27">
        <v>65</v>
      </c>
      <c r="D19" s="26">
        <v>24</v>
      </c>
      <c r="E19" s="27"/>
      <c r="F19" s="26"/>
      <c r="G19" s="25">
        <f t="shared" si="0"/>
        <v>89</v>
      </c>
      <c r="H19" s="24">
        <f t="shared" si="1"/>
        <v>44.5</v>
      </c>
      <c r="I19" s="23" t="str">
        <f t="shared" si="2"/>
        <v/>
      </c>
      <c r="J19" s="27">
        <v>54</v>
      </c>
      <c r="K19" s="26">
        <v>25</v>
      </c>
      <c r="L19" s="27"/>
      <c r="M19" s="26"/>
      <c r="N19" s="25">
        <f t="shared" si="3"/>
        <v>79</v>
      </c>
      <c r="O19" s="24">
        <f t="shared" si="4"/>
        <v>31.6</v>
      </c>
      <c r="P19" s="23" t="str">
        <f t="shared" si="5"/>
        <v/>
      </c>
      <c r="Q19" s="27">
        <v>46</v>
      </c>
      <c r="R19" s="26">
        <v>28</v>
      </c>
      <c r="S19" s="27"/>
      <c r="T19" s="26"/>
      <c r="U19" s="25">
        <f t="shared" si="6"/>
        <v>74</v>
      </c>
      <c r="V19" s="24">
        <f t="shared" si="7"/>
        <v>11.1</v>
      </c>
      <c r="W19" s="23" t="str">
        <f t="shared" si="8"/>
        <v/>
      </c>
      <c r="X19" s="26">
        <v>98</v>
      </c>
      <c r="Y19" s="26">
        <v>99</v>
      </c>
      <c r="Z19" s="25">
        <f t="shared" si="9"/>
        <v>197</v>
      </c>
      <c r="AA19" s="24">
        <f t="shared" si="10"/>
        <v>19.7</v>
      </c>
      <c r="AB19" s="28" t="str">
        <f t="shared" si="11"/>
        <v>ممتاز</v>
      </c>
      <c r="AC19" s="26">
        <v>98</v>
      </c>
      <c r="AD19" s="26">
        <v>98</v>
      </c>
      <c r="AE19" s="25">
        <f t="shared" si="12"/>
        <v>196</v>
      </c>
      <c r="AF19" s="24">
        <f t="shared" si="13"/>
        <v>19.600000000000001</v>
      </c>
      <c r="AG19" s="28" t="str">
        <f t="shared" si="14"/>
        <v>ممتاز</v>
      </c>
      <c r="AH19" s="26">
        <v>98</v>
      </c>
      <c r="AI19" s="26">
        <v>98</v>
      </c>
      <c r="AJ19" s="25">
        <f t="shared" si="15"/>
        <v>196</v>
      </c>
      <c r="AK19" s="24">
        <f t="shared" si="16"/>
        <v>19.600000000000001</v>
      </c>
      <c r="AL19" s="28" t="str">
        <f t="shared" si="17"/>
        <v>ممتاز</v>
      </c>
      <c r="AM19" s="26">
        <v>99</v>
      </c>
      <c r="AN19" s="26">
        <v>98</v>
      </c>
      <c r="AO19" s="25">
        <f t="shared" si="18"/>
        <v>197</v>
      </c>
      <c r="AP19" s="24">
        <f t="shared" si="19"/>
        <v>19.7</v>
      </c>
      <c r="AQ19" s="28" t="str">
        <f t="shared" si="20"/>
        <v>ممتاز</v>
      </c>
      <c r="AR19" s="22">
        <f t="shared" si="21"/>
        <v>165.79999999999998</v>
      </c>
      <c r="AS19" s="28" t="str">
        <f t="shared" si="22"/>
        <v>مقبول</v>
      </c>
      <c r="AT19" s="27">
        <v>70</v>
      </c>
      <c r="AU19" s="26">
        <v>26</v>
      </c>
      <c r="AV19" s="27"/>
      <c r="AW19" s="26"/>
      <c r="AX19" s="25">
        <f t="shared" si="23"/>
        <v>96</v>
      </c>
      <c r="AY19" s="24">
        <f t="shared" si="24"/>
        <v>14.4</v>
      </c>
      <c r="AZ19" s="23" t="str">
        <f t="shared" si="25"/>
        <v/>
      </c>
      <c r="BA19" s="22">
        <f t="shared" si="26"/>
        <v>180.2</v>
      </c>
      <c r="BB19" s="14">
        <f>IF(ISNUMBER(AR19)=FALSE,MAX($A$5:$A$9988)-MIN($A$5:$A$9988)+COUNTIF($AR$5:AR19,AR19),RANK(AR19,$AR$5:$AR$253,0))</f>
        <v>97</v>
      </c>
    </row>
    <row r="20" spans="1:54" ht="24.95" customHeight="1" thickBot="1" x14ac:dyDescent="0.25">
      <c r="A20" s="32">
        <f>IF(B20="","",SUBTOTAL(3,$B$5:B20))</f>
        <v>16</v>
      </c>
      <c r="B20" s="29" t="s">
        <v>106</v>
      </c>
      <c r="C20" s="27">
        <v>70</v>
      </c>
      <c r="D20" s="26">
        <v>26</v>
      </c>
      <c r="E20" s="27"/>
      <c r="F20" s="26"/>
      <c r="G20" s="25">
        <f t="shared" si="0"/>
        <v>96</v>
      </c>
      <c r="H20" s="24">
        <f t="shared" si="1"/>
        <v>48</v>
      </c>
      <c r="I20" s="23" t="str">
        <f t="shared" si="2"/>
        <v/>
      </c>
      <c r="J20" s="27">
        <v>63</v>
      </c>
      <c r="K20" s="26">
        <v>28</v>
      </c>
      <c r="L20" s="27"/>
      <c r="M20" s="26"/>
      <c r="N20" s="25">
        <f t="shared" si="3"/>
        <v>91</v>
      </c>
      <c r="O20" s="24">
        <f t="shared" si="4"/>
        <v>36.4</v>
      </c>
      <c r="P20" s="23" t="str">
        <f t="shared" si="5"/>
        <v/>
      </c>
      <c r="Q20" s="27">
        <v>70</v>
      </c>
      <c r="R20" s="26">
        <v>29</v>
      </c>
      <c r="S20" s="27"/>
      <c r="T20" s="26"/>
      <c r="U20" s="25">
        <f t="shared" si="6"/>
        <v>99</v>
      </c>
      <c r="V20" s="24">
        <f t="shared" si="7"/>
        <v>14.85</v>
      </c>
      <c r="W20" s="23" t="str">
        <f t="shared" si="8"/>
        <v/>
      </c>
      <c r="X20" s="26">
        <v>99</v>
      </c>
      <c r="Y20" s="26">
        <v>99</v>
      </c>
      <c r="Z20" s="25">
        <f t="shared" si="9"/>
        <v>198</v>
      </c>
      <c r="AA20" s="24">
        <f t="shared" si="10"/>
        <v>19.8</v>
      </c>
      <c r="AB20" s="28" t="str">
        <f t="shared" si="11"/>
        <v>ممتاز</v>
      </c>
      <c r="AC20" s="26">
        <v>99</v>
      </c>
      <c r="AD20" s="26">
        <v>99</v>
      </c>
      <c r="AE20" s="25">
        <f t="shared" si="12"/>
        <v>198</v>
      </c>
      <c r="AF20" s="24">
        <f t="shared" si="13"/>
        <v>19.8</v>
      </c>
      <c r="AG20" s="28" t="str">
        <f t="shared" si="14"/>
        <v>ممتاز</v>
      </c>
      <c r="AH20" s="26">
        <v>98</v>
      </c>
      <c r="AI20" s="26">
        <v>99</v>
      </c>
      <c r="AJ20" s="25">
        <f t="shared" si="15"/>
        <v>197</v>
      </c>
      <c r="AK20" s="24">
        <f t="shared" si="16"/>
        <v>19.7</v>
      </c>
      <c r="AL20" s="28" t="str">
        <f t="shared" si="17"/>
        <v>ممتاز</v>
      </c>
      <c r="AM20" s="26">
        <v>99</v>
      </c>
      <c r="AN20" s="26">
        <v>99</v>
      </c>
      <c r="AO20" s="25">
        <f t="shared" si="18"/>
        <v>198</v>
      </c>
      <c r="AP20" s="24">
        <f t="shared" si="19"/>
        <v>19.8</v>
      </c>
      <c r="AQ20" s="28" t="str">
        <f t="shared" si="20"/>
        <v>ممتاز</v>
      </c>
      <c r="AR20" s="22">
        <f t="shared" si="21"/>
        <v>178.35</v>
      </c>
      <c r="AS20" s="28" t="str">
        <f t="shared" si="22"/>
        <v>مقبول</v>
      </c>
      <c r="AT20" s="27">
        <v>63</v>
      </c>
      <c r="AU20" s="26">
        <v>28</v>
      </c>
      <c r="AV20" s="27"/>
      <c r="AW20" s="26"/>
      <c r="AX20" s="25">
        <f t="shared" si="23"/>
        <v>91</v>
      </c>
      <c r="AY20" s="24">
        <f t="shared" si="24"/>
        <v>13.65</v>
      </c>
      <c r="AZ20" s="23" t="str">
        <f t="shared" si="25"/>
        <v/>
      </c>
      <c r="BA20" s="22">
        <f t="shared" si="26"/>
        <v>192</v>
      </c>
      <c r="BB20" s="14">
        <f>IF(ISNUMBER(AR20)=FALSE,MAX($A$5:$A$9988)-MIN($A$5:$A$9988)+COUNTIF($AR$5:AR20,AR20),RANK(AR20,$AR$5:$AR$253,0))</f>
        <v>44</v>
      </c>
    </row>
    <row r="21" spans="1:54" ht="24.95" customHeight="1" thickBot="1" x14ac:dyDescent="0.25">
      <c r="A21" s="32">
        <f>IF(B21="","",SUBTOTAL(3,$B$5:B21))</f>
        <v>17</v>
      </c>
      <c r="B21" s="31" t="s">
        <v>105</v>
      </c>
      <c r="C21" s="27">
        <v>70</v>
      </c>
      <c r="D21" s="26">
        <v>29</v>
      </c>
      <c r="E21" s="27"/>
      <c r="F21" s="26"/>
      <c r="G21" s="25">
        <f t="shared" si="0"/>
        <v>99</v>
      </c>
      <c r="H21" s="24">
        <f t="shared" si="1"/>
        <v>49.5</v>
      </c>
      <c r="I21" s="23" t="str">
        <f t="shared" si="2"/>
        <v/>
      </c>
      <c r="J21" s="27">
        <v>53</v>
      </c>
      <c r="K21" s="26">
        <v>28</v>
      </c>
      <c r="L21" s="27"/>
      <c r="M21" s="26"/>
      <c r="N21" s="25">
        <f t="shared" si="3"/>
        <v>81</v>
      </c>
      <c r="O21" s="24">
        <f t="shared" si="4"/>
        <v>32.4</v>
      </c>
      <c r="P21" s="23" t="str">
        <f t="shared" si="5"/>
        <v/>
      </c>
      <c r="Q21" s="27">
        <v>70</v>
      </c>
      <c r="R21" s="26">
        <v>30</v>
      </c>
      <c r="S21" s="27"/>
      <c r="T21" s="26"/>
      <c r="U21" s="25">
        <f t="shared" si="6"/>
        <v>100</v>
      </c>
      <c r="V21" s="24">
        <f t="shared" si="7"/>
        <v>15</v>
      </c>
      <c r="W21" s="23" t="str">
        <f t="shared" si="8"/>
        <v/>
      </c>
      <c r="X21" s="26">
        <v>98</v>
      </c>
      <c r="Y21" s="26">
        <v>99</v>
      </c>
      <c r="Z21" s="25">
        <f t="shared" si="9"/>
        <v>197</v>
      </c>
      <c r="AA21" s="24">
        <f t="shared" si="10"/>
        <v>19.7</v>
      </c>
      <c r="AB21" s="28" t="str">
        <f t="shared" si="11"/>
        <v>ممتاز</v>
      </c>
      <c r="AC21" s="26">
        <v>98</v>
      </c>
      <c r="AD21" s="26">
        <v>98</v>
      </c>
      <c r="AE21" s="25">
        <f t="shared" si="12"/>
        <v>196</v>
      </c>
      <c r="AF21" s="24">
        <f t="shared" si="13"/>
        <v>19.600000000000001</v>
      </c>
      <c r="AG21" s="28" t="str">
        <f t="shared" si="14"/>
        <v>ممتاز</v>
      </c>
      <c r="AH21" s="26">
        <v>98</v>
      </c>
      <c r="AI21" s="26">
        <v>98</v>
      </c>
      <c r="AJ21" s="25">
        <f t="shared" si="15"/>
        <v>196</v>
      </c>
      <c r="AK21" s="24">
        <f t="shared" si="16"/>
        <v>19.600000000000001</v>
      </c>
      <c r="AL21" s="28" t="str">
        <f t="shared" si="17"/>
        <v>ممتاز</v>
      </c>
      <c r="AM21" s="26">
        <v>99</v>
      </c>
      <c r="AN21" s="26">
        <v>98</v>
      </c>
      <c r="AO21" s="25">
        <f t="shared" si="18"/>
        <v>197</v>
      </c>
      <c r="AP21" s="24">
        <f t="shared" si="19"/>
        <v>19.7</v>
      </c>
      <c r="AQ21" s="28" t="str">
        <f t="shared" si="20"/>
        <v>ممتاز</v>
      </c>
      <c r="AR21" s="22">
        <f t="shared" si="21"/>
        <v>175.5</v>
      </c>
      <c r="AS21" s="28" t="str">
        <f t="shared" si="22"/>
        <v>مقبول</v>
      </c>
      <c r="AT21" s="27">
        <v>70</v>
      </c>
      <c r="AU21" s="26">
        <v>30</v>
      </c>
      <c r="AV21" s="27"/>
      <c r="AW21" s="26"/>
      <c r="AX21" s="25">
        <f t="shared" si="23"/>
        <v>100</v>
      </c>
      <c r="AY21" s="24">
        <f t="shared" si="24"/>
        <v>15</v>
      </c>
      <c r="AZ21" s="23" t="str">
        <f t="shared" si="25"/>
        <v/>
      </c>
      <c r="BA21" s="22">
        <f t="shared" si="26"/>
        <v>190.5</v>
      </c>
      <c r="BB21" s="14">
        <f>IF(ISNUMBER(AR21)=FALSE,MAX($A$5:$A$9988)-MIN($A$5:$A$9988)+COUNTIF($AR$5:AR21,AR21),RANK(AR21,$AR$5:$AR$253,0))</f>
        <v>62</v>
      </c>
    </row>
    <row r="22" spans="1:54" ht="24.95" customHeight="1" thickBot="1" x14ac:dyDescent="0.25">
      <c r="A22" s="32">
        <f>IF(B22="","",SUBTOTAL(3,$B$5:B22))</f>
        <v>18</v>
      </c>
      <c r="B22" s="29" t="s">
        <v>104</v>
      </c>
      <c r="C22" s="27">
        <v>45</v>
      </c>
      <c r="D22" s="26">
        <v>15</v>
      </c>
      <c r="E22" s="27"/>
      <c r="F22" s="26"/>
      <c r="G22" s="25">
        <f t="shared" si="0"/>
        <v>60</v>
      </c>
      <c r="H22" s="24">
        <f t="shared" si="1"/>
        <v>30</v>
      </c>
      <c r="I22" s="23" t="str">
        <f t="shared" si="2"/>
        <v/>
      </c>
      <c r="J22" s="27">
        <v>45</v>
      </c>
      <c r="K22" s="26">
        <v>13</v>
      </c>
      <c r="L22" s="27"/>
      <c r="M22" s="26"/>
      <c r="N22" s="25">
        <f t="shared" si="3"/>
        <v>58</v>
      </c>
      <c r="O22" s="24">
        <f t="shared" si="4"/>
        <v>23.2</v>
      </c>
      <c r="P22" s="23" t="str">
        <f t="shared" si="5"/>
        <v/>
      </c>
      <c r="Q22" s="27">
        <v>35</v>
      </c>
      <c r="R22" s="26">
        <v>4</v>
      </c>
      <c r="S22" s="27"/>
      <c r="T22" s="26"/>
      <c r="U22" s="25">
        <f t="shared" si="6"/>
        <v>39</v>
      </c>
      <c r="V22" s="24">
        <f t="shared" si="7"/>
        <v>5.85</v>
      </c>
      <c r="W22" s="23" t="str">
        <f t="shared" si="8"/>
        <v/>
      </c>
      <c r="X22" s="26">
        <v>99</v>
      </c>
      <c r="Y22" s="26">
        <v>99</v>
      </c>
      <c r="Z22" s="25">
        <f t="shared" si="9"/>
        <v>198</v>
      </c>
      <c r="AA22" s="24">
        <f t="shared" si="10"/>
        <v>19.8</v>
      </c>
      <c r="AB22" s="28" t="str">
        <f t="shared" si="11"/>
        <v>ممتاز</v>
      </c>
      <c r="AC22" s="26">
        <v>99</v>
      </c>
      <c r="AD22" s="26">
        <v>99</v>
      </c>
      <c r="AE22" s="25">
        <f t="shared" si="12"/>
        <v>198</v>
      </c>
      <c r="AF22" s="24">
        <f t="shared" si="13"/>
        <v>19.8</v>
      </c>
      <c r="AG22" s="28" t="str">
        <f t="shared" si="14"/>
        <v>ممتاز</v>
      </c>
      <c r="AH22" s="26">
        <v>98</v>
      </c>
      <c r="AI22" s="26">
        <v>99</v>
      </c>
      <c r="AJ22" s="25">
        <f t="shared" si="15"/>
        <v>197</v>
      </c>
      <c r="AK22" s="24">
        <f t="shared" si="16"/>
        <v>19.7</v>
      </c>
      <c r="AL22" s="28" t="str">
        <f t="shared" si="17"/>
        <v>ممتاز</v>
      </c>
      <c r="AM22" s="26">
        <v>99</v>
      </c>
      <c r="AN22" s="26">
        <v>99</v>
      </c>
      <c r="AO22" s="25">
        <f t="shared" si="18"/>
        <v>198</v>
      </c>
      <c r="AP22" s="24">
        <f t="shared" si="19"/>
        <v>19.8</v>
      </c>
      <c r="AQ22" s="28" t="str">
        <f t="shared" si="20"/>
        <v>ممتاز</v>
      </c>
      <c r="AR22" s="22">
        <f t="shared" si="21"/>
        <v>138.15</v>
      </c>
      <c r="AS22" s="28" t="str">
        <f t="shared" si="22"/>
        <v>دون المستوى</v>
      </c>
      <c r="AT22" s="27">
        <v>45</v>
      </c>
      <c r="AU22" s="26">
        <v>30</v>
      </c>
      <c r="AV22" s="27"/>
      <c r="AW22" s="26"/>
      <c r="AX22" s="25">
        <f t="shared" si="23"/>
        <v>75</v>
      </c>
      <c r="AY22" s="24">
        <f t="shared" si="24"/>
        <v>11.25</v>
      </c>
      <c r="AZ22" s="23" t="str">
        <f t="shared" si="25"/>
        <v/>
      </c>
      <c r="BA22" s="22">
        <f t="shared" si="26"/>
        <v>149.4</v>
      </c>
      <c r="BB22" s="14">
        <f>IF(ISNUMBER(AR22)=FALSE,MAX($A$5:$A$9988)-MIN($A$5:$A$9988)+COUNTIF($AR$5:AR22,AR22),RANK(AR22,$AR$5:$AR$253,0))</f>
        <v>112</v>
      </c>
    </row>
    <row r="23" spans="1:54" ht="24.95" customHeight="1" thickBot="1" x14ac:dyDescent="0.25">
      <c r="A23" s="32">
        <f>IF(B23="","",SUBTOTAL(3,$B$5:B23))</f>
        <v>19</v>
      </c>
      <c r="B23" s="31" t="s">
        <v>103</v>
      </c>
      <c r="C23" s="27">
        <v>67</v>
      </c>
      <c r="D23" s="26">
        <v>23</v>
      </c>
      <c r="E23" s="27"/>
      <c r="F23" s="26"/>
      <c r="G23" s="25">
        <f t="shared" si="0"/>
        <v>90</v>
      </c>
      <c r="H23" s="24">
        <f t="shared" si="1"/>
        <v>45</v>
      </c>
      <c r="I23" s="23" t="str">
        <f t="shared" si="2"/>
        <v/>
      </c>
      <c r="J23" s="27">
        <v>57</v>
      </c>
      <c r="K23" s="26">
        <v>24</v>
      </c>
      <c r="L23" s="27"/>
      <c r="M23" s="26"/>
      <c r="N23" s="25">
        <f t="shared" si="3"/>
        <v>81</v>
      </c>
      <c r="O23" s="24">
        <f t="shared" si="4"/>
        <v>32.4</v>
      </c>
      <c r="P23" s="23" t="str">
        <f t="shared" si="5"/>
        <v/>
      </c>
      <c r="Q23" s="27">
        <v>65</v>
      </c>
      <c r="R23" s="26">
        <v>30</v>
      </c>
      <c r="S23" s="27"/>
      <c r="T23" s="26"/>
      <c r="U23" s="25">
        <f t="shared" si="6"/>
        <v>95</v>
      </c>
      <c r="V23" s="24">
        <f t="shared" si="7"/>
        <v>14.25</v>
      </c>
      <c r="W23" s="23" t="str">
        <f t="shared" si="8"/>
        <v/>
      </c>
      <c r="X23" s="26">
        <v>98</v>
      </c>
      <c r="Y23" s="26">
        <v>99</v>
      </c>
      <c r="Z23" s="25">
        <f t="shared" si="9"/>
        <v>197</v>
      </c>
      <c r="AA23" s="24">
        <f t="shared" si="10"/>
        <v>19.7</v>
      </c>
      <c r="AB23" s="28" t="str">
        <f t="shared" si="11"/>
        <v>ممتاز</v>
      </c>
      <c r="AC23" s="26">
        <v>99</v>
      </c>
      <c r="AD23" s="26">
        <v>98</v>
      </c>
      <c r="AE23" s="25">
        <f t="shared" si="12"/>
        <v>197</v>
      </c>
      <c r="AF23" s="24">
        <f t="shared" si="13"/>
        <v>19.7</v>
      </c>
      <c r="AG23" s="28" t="str">
        <f t="shared" si="14"/>
        <v>ممتاز</v>
      </c>
      <c r="AH23" s="26">
        <v>98</v>
      </c>
      <c r="AI23" s="26">
        <v>98</v>
      </c>
      <c r="AJ23" s="25">
        <f t="shared" si="15"/>
        <v>196</v>
      </c>
      <c r="AK23" s="24">
        <f t="shared" si="16"/>
        <v>19.600000000000001</v>
      </c>
      <c r="AL23" s="28" t="str">
        <f t="shared" si="17"/>
        <v>ممتاز</v>
      </c>
      <c r="AM23" s="26">
        <v>99</v>
      </c>
      <c r="AN23" s="26">
        <v>99</v>
      </c>
      <c r="AO23" s="25">
        <f t="shared" si="18"/>
        <v>198</v>
      </c>
      <c r="AP23" s="24">
        <f t="shared" si="19"/>
        <v>19.8</v>
      </c>
      <c r="AQ23" s="28" t="str">
        <f t="shared" si="20"/>
        <v>ممتاز</v>
      </c>
      <c r="AR23" s="22">
        <f t="shared" si="21"/>
        <v>170.45000000000002</v>
      </c>
      <c r="AS23" s="28" t="str">
        <f t="shared" si="22"/>
        <v>مقبول</v>
      </c>
      <c r="AT23" s="27">
        <v>65</v>
      </c>
      <c r="AU23" s="26">
        <v>26</v>
      </c>
      <c r="AV23" s="27"/>
      <c r="AW23" s="26"/>
      <c r="AX23" s="25">
        <f t="shared" si="23"/>
        <v>91</v>
      </c>
      <c r="AY23" s="24">
        <f t="shared" si="24"/>
        <v>13.65</v>
      </c>
      <c r="AZ23" s="23" t="str">
        <f t="shared" si="25"/>
        <v/>
      </c>
      <c r="BA23" s="22">
        <f t="shared" si="26"/>
        <v>184.10000000000002</v>
      </c>
      <c r="BB23" s="14">
        <f>IF(ISNUMBER(AR23)=FALSE,MAX($A$5:$A$9988)-MIN($A$5:$A$9988)+COUNTIF($AR$5:AR23,AR23),RANK(AR23,$AR$5:$AR$253,0))</f>
        <v>88</v>
      </c>
    </row>
    <row r="24" spans="1:54" ht="24.95" customHeight="1" thickBot="1" x14ac:dyDescent="0.25">
      <c r="A24" s="32">
        <f>IF(B24="","",SUBTOTAL(3,$B$5:B24))</f>
        <v>20</v>
      </c>
      <c r="B24" s="29" t="s">
        <v>102</v>
      </c>
      <c r="C24" s="27">
        <v>70</v>
      </c>
      <c r="D24" s="26">
        <v>23</v>
      </c>
      <c r="E24" s="27"/>
      <c r="F24" s="26"/>
      <c r="G24" s="25">
        <f t="shared" si="0"/>
        <v>93</v>
      </c>
      <c r="H24" s="24">
        <f t="shared" si="1"/>
        <v>46.5</v>
      </c>
      <c r="I24" s="23" t="str">
        <f t="shared" si="2"/>
        <v/>
      </c>
      <c r="J24" s="27">
        <v>66</v>
      </c>
      <c r="K24" s="26">
        <v>27</v>
      </c>
      <c r="L24" s="27"/>
      <c r="M24" s="26"/>
      <c r="N24" s="25">
        <f t="shared" si="3"/>
        <v>93</v>
      </c>
      <c r="O24" s="24">
        <f t="shared" si="4"/>
        <v>37.200000000000003</v>
      </c>
      <c r="P24" s="23" t="str">
        <f t="shared" si="5"/>
        <v/>
      </c>
      <c r="Q24" s="27">
        <v>69</v>
      </c>
      <c r="R24" s="26">
        <v>29</v>
      </c>
      <c r="S24" s="27"/>
      <c r="T24" s="26"/>
      <c r="U24" s="25">
        <f t="shared" si="6"/>
        <v>98</v>
      </c>
      <c r="V24" s="24">
        <f t="shared" si="7"/>
        <v>14.7</v>
      </c>
      <c r="W24" s="23" t="str">
        <f t="shared" si="8"/>
        <v/>
      </c>
      <c r="X24" s="26">
        <v>98</v>
      </c>
      <c r="Y24" s="26">
        <v>99</v>
      </c>
      <c r="Z24" s="25">
        <f t="shared" si="9"/>
        <v>197</v>
      </c>
      <c r="AA24" s="24">
        <f t="shared" si="10"/>
        <v>19.7</v>
      </c>
      <c r="AB24" s="28" t="str">
        <f t="shared" si="11"/>
        <v>ممتاز</v>
      </c>
      <c r="AC24" s="26">
        <v>99</v>
      </c>
      <c r="AD24" s="26">
        <v>98</v>
      </c>
      <c r="AE24" s="25">
        <f t="shared" si="12"/>
        <v>197</v>
      </c>
      <c r="AF24" s="24">
        <f t="shared" si="13"/>
        <v>19.7</v>
      </c>
      <c r="AG24" s="28" t="str">
        <f t="shared" si="14"/>
        <v>ممتاز</v>
      </c>
      <c r="AH24" s="26">
        <v>98</v>
      </c>
      <c r="AI24" s="26">
        <v>98</v>
      </c>
      <c r="AJ24" s="25">
        <f t="shared" si="15"/>
        <v>196</v>
      </c>
      <c r="AK24" s="24">
        <f t="shared" si="16"/>
        <v>19.600000000000001</v>
      </c>
      <c r="AL24" s="28" t="str">
        <f t="shared" si="17"/>
        <v>ممتاز</v>
      </c>
      <c r="AM24" s="26">
        <v>99</v>
      </c>
      <c r="AN24" s="26">
        <v>99</v>
      </c>
      <c r="AO24" s="25">
        <f t="shared" si="18"/>
        <v>198</v>
      </c>
      <c r="AP24" s="24">
        <f t="shared" si="19"/>
        <v>19.8</v>
      </c>
      <c r="AQ24" s="28" t="str">
        <f t="shared" si="20"/>
        <v>ممتاز</v>
      </c>
      <c r="AR24" s="22">
        <f t="shared" si="21"/>
        <v>177.20000000000002</v>
      </c>
      <c r="AS24" s="28" t="str">
        <f t="shared" si="22"/>
        <v>مقبول</v>
      </c>
      <c r="AT24" s="27">
        <v>70</v>
      </c>
      <c r="AU24" s="26">
        <v>30</v>
      </c>
      <c r="AV24" s="27"/>
      <c r="AW24" s="26"/>
      <c r="AX24" s="25">
        <f t="shared" si="23"/>
        <v>100</v>
      </c>
      <c r="AY24" s="24">
        <f t="shared" si="24"/>
        <v>15</v>
      </c>
      <c r="AZ24" s="23" t="str">
        <f t="shared" si="25"/>
        <v/>
      </c>
      <c r="BA24" s="22">
        <f t="shared" si="26"/>
        <v>192.20000000000002</v>
      </c>
      <c r="BB24" s="14">
        <f>IF(ISNUMBER(AR24)=FALSE,MAX($A$5:$A$9988)-MIN($A$5:$A$9988)+COUNTIF($AR$5:AR24,AR24),RANK(AR24,$AR$5:$AR$253,0))</f>
        <v>52</v>
      </c>
    </row>
    <row r="25" spans="1:54" ht="24.95" customHeight="1" thickBot="1" x14ac:dyDescent="0.25">
      <c r="A25" s="32">
        <f>IF(B25="","",SUBTOTAL(3,$B$5:B25))</f>
        <v>21</v>
      </c>
      <c r="B25" s="31" t="s">
        <v>101</v>
      </c>
      <c r="C25" s="27">
        <v>63</v>
      </c>
      <c r="D25" s="26">
        <v>19</v>
      </c>
      <c r="E25" s="27"/>
      <c r="F25" s="26"/>
      <c r="G25" s="25">
        <f t="shared" si="0"/>
        <v>82</v>
      </c>
      <c r="H25" s="24">
        <f t="shared" si="1"/>
        <v>41</v>
      </c>
      <c r="I25" s="23" t="str">
        <f t="shared" si="2"/>
        <v/>
      </c>
      <c r="J25" s="27">
        <v>56</v>
      </c>
      <c r="K25" s="26">
        <v>21</v>
      </c>
      <c r="L25" s="27"/>
      <c r="M25" s="26"/>
      <c r="N25" s="25">
        <f t="shared" si="3"/>
        <v>77</v>
      </c>
      <c r="O25" s="24">
        <f t="shared" si="4"/>
        <v>30.8</v>
      </c>
      <c r="P25" s="23" t="str">
        <f t="shared" si="5"/>
        <v/>
      </c>
      <c r="Q25" s="27">
        <v>68</v>
      </c>
      <c r="R25" s="26">
        <v>29</v>
      </c>
      <c r="S25" s="27"/>
      <c r="T25" s="26"/>
      <c r="U25" s="25">
        <f t="shared" si="6"/>
        <v>97</v>
      </c>
      <c r="V25" s="24">
        <f t="shared" si="7"/>
        <v>14.55</v>
      </c>
      <c r="W25" s="23" t="str">
        <f t="shared" si="8"/>
        <v/>
      </c>
      <c r="X25" s="26">
        <v>98</v>
      </c>
      <c r="Y25" s="26">
        <v>99</v>
      </c>
      <c r="Z25" s="25">
        <f t="shared" si="9"/>
        <v>197</v>
      </c>
      <c r="AA25" s="24">
        <f t="shared" si="10"/>
        <v>19.7</v>
      </c>
      <c r="AB25" s="28" t="str">
        <f t="shared" si="11"/>
        <v>ممتاز</v>
      </c>
      <c r="AC25" s="26">
        <v>99</v>
      </c>
      <c r="AD25" s="26">
        <v>98</v>
      </c>
      <c r="AE25" s="25">
        <f t="shared" si="12"/>
        <v>197</v>
      </c>
      <c r="AF25" s="24">
        <f t="shared" si="13"/>
        <v>19.7</v>
      </c>
      <c r="AG25" s="28" t="str">
        <f t="shared" si="14"/>
        <v>ممتاز</v>
      </c>
      <c r="AH25" s="26">
        <v>99</v>
      </c>
      <c r="AI25" s="26">
        <v>98</v>
      </c>
      <c r="AJ25" s="25">
        <f t="shared" si="15"/>
        <v>197</v>
      </c>
      <c r="AK25" s="24">
        <f t="shared" si="16"/>
        <v>19.7</v>
      </c>
      <c r="AL25" s="28" t="str">
        <f t="shared" si="17"/>
        <v>ممتاز</v>
      </c>
      <c r="AM25" s="26">
        <v>99</v>
      </c>
      <c r="AN25" s="26">
        <v>99</v>
      </c>
      <c r="AO25" s="25">
        <f t="shared" si="18"/>
        <v>198</v>
      </c>
      <c r="AP25" s="24">
        <f t="shared" si="19"/>
        <v>19.8</v>
      </c>
      <c r="AQ25" s="28" t="str">
        <f t="shared" si="20"/>
        <v>ممتاز</v>
      </c>
      <c r="AR25" s="22">
        <f t="shared" si="21"/>
        <v>165.25</v>
      </c>
      <c r="AS25" s="28" t="str">
        <f t="shared" si="22"/>
        <v>مقبول</v>
      </c>
      <c r="AT25" s="27">
        <v>61</v>
      </c>
      <c r="AU25" s="26">
        <v>24</v>
      </c>
      <c r="AV25" s="27"/>
      <c r="AW25" s="26"/>
      <c r="AX25" s="25">
        <f t="shared" si="23"/>
        <v>85</v>
      </c>
      <c r="AY25" s="24">
        <f t="shared" si="24"/>
        <v>12.75</v>
      </c>
      <c r="AZ25" s="23" t="str">
        <f t="shared" si="25"/>
        <v/>
      </c>
      <c r="BA25" s="22">
        <f t="shared" si="26"/>
        <v>178</v>
      </c>
      <c r="BB25" s="14">
        <f>IF(ISNUMBER(AR25)=FALSE,MAX($A$5:$A$9988)-MIN($A$5:$A$9988)+COUNTIF($AR$5:AR25,AR25),RANK(AR25,$AR$5:$AR$253,0))</f>
        <v>98</v>
      </c>
    </row>
    <row r="26" spans="1:54" ht="24.95" customHeight="1" thickBot="1" x14ac:dyDescent="0.25">
      <c r="A26" s="32">
        <f>IF(B26="","",SUBTOTAL(3,$B$5:B26))</f>
        <v>22</v>
      </c>
      <c r="B26" s="29" t="s">
        <v>100</v>
      </c>
      <c r="C26" s="27">
        <v>20</v>
      </c>
      <c r="D26" s="26">
        <v>30</v>
      </c>
      <c r="E26" s="27"/>
      <c r="F26" s="26"/>
      <c r="G26" s="25">
        <f t="shared" si="0"/>
        <v>50</v>
      </c>
      <c r="H26" s="24">
        <f t="shared" si="1"/>
        <v>25</v>
      </c>
      <c r="I26" s="23" t="str">
        <f t="shared" si="2"/>
        <v/>
      </c>
      <c r="J26" s="27">
        <v>66</v>
      </c>
      <c r="K26" s="26">
        <v>30</v>
      </c>
      <c r="L26" s="27"/>
      <c r="M26" s="26"/>
      <c r="N26" s="25">
        <f t="shared" si="3"/>
        <v>96</v>
      </c>
      <c r="O26" s="24">
        <f t="shared" si="4"/>
        <v>38.4</v>
      </c>
      <c r="P26" s="23" t="str">
        <f t="shared" si="5"/>
        <v/>
      </c>
      <c r="Q26" s="27">
        <v>70</v>
      </c>
      <c r="R26" s="26">
        <v>30</v>
      </c>
      <c r="S26" s="27"/>
      <c r="T26" s="26"/>
      <c r="U26" s="25">
        <f t="shared" si="6"/>
        <v>100</v>
      </c>
      <c r="V26" s="24">
        <f t="shared" si="7"/>
        <v>15</v>
      </c>
      <c r="W26" s="23" t="str">
        <f t="shared" si="8"/>
        <v/>
      </c>
      <c r="X26" s="26">
        <v>98</v>
      </c>
      <c r="Y26" s="26">
        <v>99</v>
      </c>
      <c r="Z26" s="25">
        <f t="shared" si="9"/>
        <v>197</v>
      </c>
      <c r="AA26" s="24">
        <f t="shared" si="10"/>
        <v>19.7</v>
      </c>
      <c r="AB26" s="28" t="str">
        <f t="shared" si="11"/>
        <v>ممتاز</v>
      </c>
      <c r="AC26" s="26">
        <v>99</v>
      </c>
      <c r="AD26" s="26">
        <v>98</v>
      </c>
      <c r="AE26" s="25">
        <f t="shared" si="12"/>
        <v>197</v>
      </c>
      <c r="AF26" s="24">
        <f t="shared" si="13"/>
        <v>19.7</v>
      </c>
      <c r="AG26" s="28" t="str">
        <f t="shared" si="14"/>
        <v>ممتاز</v>
      </c>
      <c r="AH26" s="26">
        <v>98</v>
      </c>
      <c r="AI26" s="26">
        <v>98</v>
      </c>
      <c r="AJ26" s="25">
        <f t="shared" si="15"/>
        <v>196</v>
      </c>
      <c r="AK26" s="24">
        <f t="shared" si="16"/>
        <v>19.600000000000001</v>
      </c>
      <c r="AL26" s="28" t="str">
        <f t="shared" si="17"/>
        <v>ممتاز</v>
      </c>
      <c r="AM26" s="26">
        <v>99</v>
      </c>
      <c r="AN26" s="26">
        <v>99</v>
      </c>
      <c r="AO26" s="25">
        <f t="shared" si="18"/>
        <v>198</v>
      </c>
      <c r="AP26" s="24">
        <f t="shared" si="19"/>
        <v>19.8</v>
      </c>
      <c r="AQ26" s="28" t="str">
        <f t="shared" si="20"/>
        <v>ممتاز</v>
      </c>
      <c r="AR26" s="22">
        <f t="shared" si="21"/>
        <v>157.20000000000002</v>
      </c>
      <c r="AS26" s="28" t="str">
        <f t="shared" si="22"/>
        <v>مقبول</v>
      </c>
      <c r="AT26" s="27">
        <v>70</v>
      </c>
      <c r="AU26" s="26">
        <v>30</v>
      </c>
      <c r="AV26" s="27"/>
      <c r="AW26" s="26"/>
      <c r="AX26" s="25">
        <f t="shared" si="23"/>
        <v>100</v>
      </c>
      <c r="AY26" s="24">
        <f t="shared" si="24"/>
        <v>15</v>
      </c>
      <c r="AZ26" s="23" t="str">
        <f t="shared" si="25"/>
        <v/>
      </c>
      <c r="BA26" s="22">
        <f t="shared" si="26"/>
        <v>172.20000000000002</v>
      </c>
      <c r="BB26" s="14">
        <f>IF(ISNUMBER(AR26)=FALSE,MAX($A$5:$A$9988)-MIN($A$5:$A$9988)+COUNTIF($AR$5:AR26,AR26),RANK(AR26,$AR$5:$AR$253,0))</f>
        <v>104</v>
      </c>
    </row>
    <row r="27" spans="1:54" s="38" customFormat="1" ht="24.95" customHeight="1" thickBot="1" x14ac:dyDescent="0.25">
      <c r="A27" s="32">
        <f>IF(B27="","",SUBTOTAL(3,$B$5:B27))</f>
        <v>23</v>
      </c>
      <c r="B27" s="31" t="s">
        <v>99</v>
      </c>
      <c r="C27" s="27">
        <v>66</v>
      </c>
      <c r="D27" s="26">
        <v>29</v>
      </c>
      <c r="E27" s="27"/>
      <c r="F27" s="26"/>
      <c r="G27" s="25">
        <f t="shared" si="0"/>
        <v>95</v>
      </c>
      <c r="H27" s="24">
        <f t="shared" si="1"/>
        <v>47.5</v>
      </c>
      <c r="I27" s="23" t="str">
        <f t="shared" si="2"/>
        <v/>
      </c>
      <c r="J27" s="27">
        <v>67</v>
      </c>
      <c r="K27" s="26">
        <v>29</v>
      </c>
      <c r="L27" s="27"/>
      <c r="M27" s="26"/>
      <c r="N27" s="25">
        <f t="shared" si="3"/>
        <v>96</v>
      </c>
      <c r="O27" s="24">
        <f t="shared" si="4"/>
        <v>38.4</v>
      </c>
      <c r="P27" s="23" t="str">
        <f t="shared" si="5"/>
        <v/>
      </c>
      <c r="Q27" s="27">
        <v>70</v>
      </c>
      <c r="R27" s="26">
        <v>30</v>
      </c>
      <c r="S27" s="27"/>
      <c r="T27" s="26"/>
      <c r="U27" s="25">
        <f t="shared" si="6"/>
        <v>100</v>
      </c>
      <c r="V27" s="24">
        <f t="shared" si="7"/>
        <v>15</v>
      </c>
      <c r="W27" s="23" t="str">
        <f t="shared" si="8"/>
        <v/>
      </c>
      <c r="X27" s="26">
        <v>98</v>
      </c>
      <c r="Y27" s="26">
        <v>99</v>
      </c>
      <c r="Z27" s="25">
        <f t="shared" si="9"/>
        <v>197</v>
      </c>
      <c r="AA27" s="24">
        <f t="shared" si="10"/>
        <v>19.7</v>
      </c>
      <c r="AB27" s="28" t="str">
        <f t="shared" si="11"/>
        <v>ممتاز</v>
      </c>
      <c r="AC27" s="26">
        <v>99</v>
      </c>
      <c r="AD27" s="26">
        <v>98</v>
      </c>
      <c r="AE27" s="25">
        <f t="shared" si="12"/>
        <v>197</v>
      </c>
      <c r="AF27" s="24">
        <f t="shared" si="13"/>
        <v>19.7</v>
      </c>
      <c r="AG27" s="28" t="str">
        <f t="shared" si="14"/>
        <v>ممتاز</v>
      </c>
      <c r="AH27" s="26">
        <v>98</v>
      </c>
      <c r="AI27" s="26">
        <v>98</v>
      </c>
      <c r="AJ27" s="25">
        <f t="shared" si="15"/>
        <v>196</v>
      </c>
      <c r="AK27" s="24">
        <f t="shared" si="16"/>
        <v>19.600000000000001</v>
      </c>
      <c r="AL27" s="28" t="str">
        <f t="shared" si="17"/>
        <v>ممتاز</v>
      </c>
      <c r="AM27" s="26">
        <v>99</v>
      </c>
      <c r="AN27" s="26">
        <v>99</v>
      </c>
      <c r="AO27" s="25">
        <f t="shared" si="18"/>
        <v>198</v>
      </c>
      <c r="AP27" s="24">
        <f t="shared" si="19"/>
        <v>19.8</v>
      </c>
      <c r="AQ27" s="28" t="str">
        <f t="shared" si="20"/>
        <v>ممتاز</v>
      </c>
      <c r="AR27" s="22">
        <f t="shared" si="21"/>
        <v>179.70000000000002</v>
      </c>
      <c r="AS27" s="28" t="str">
        <f t="shared" si="22"/>
        <v>مقبول</v>
      </c>
      <c r="AT27" s="27">
        <v>70</v>
      </c>
      <c r="AU27" s="26">
        <v>30</v>
      </c>
      <c r="AV27" s="27"/>
      <c r="AW27" s="26"/>
      <c r="AX27" s="25">
        <f t="shared" si="23"/>
        <v>100</v>
      </c>
      <c r="AY27" s="24">
        <f t="shared" si="24"/>
        <v>15</v>
      </c>
      <c r="AZ27" s="23" t="str">
        <f t="shared" si="25"/>
        <v/>
      </c>
      <c r="BA27" s="22">
        <f t="shared" si="26"/>
        <v>194.70000000000002</v>
      </c>
      <c r="BB27" s="14">
        <f>IF(ISNUMBER(AR27)=FALSE,MAX($A$5:$A$9988)-MIN($A$5:$A$9988)+COUNTIF($AR$5:AR27,AR27),RANK(AR27,$AR$5:$AR$253,0))</f>
        <v>32</v>
      </c>
    </row>
    <row r="28" spans="1:54" ht="24.95" customHeight="1" thickBot="1" x14ac:dyDescent="0.25">
      <c r="A28" s="32">
        <f>IF(B28="","",SUBTOTAL(3,$B$5:B28))</f>
        <v>24</v>
      </c>
      <c r="B28" s="29" t="s">
        <v>98</v>
      </c>
      <c r="C28" s="27">
        <v>70</v>
      </c>
      <c r="D28" s="26">
        <v>24</v>
      </c>
      <c r="E28" s="27"/>
      <c r="F28" s="26"/>
      <c r="G28" s="25">
        <f t="shared" ref="G28:G59" si="27">IF(AND(C28="غ",D28="غ",E28="غ",F28="غ"),"غ",SUM(C28:F28))</f>
        <v>94</v>
      </c>
      <c r="H28" s="24">
        <f t="shared" ref="H28:H59" si="28">IF(G28="غ","غ",G28*100/200)</f>
        <v>47</v>
      </c>
      <c r="I28" s="23" t="str">
        <f t="shared" ref="I28:I59" si="29">IF(OR(H28="",F28=""),"",IF(OR(F28&lt;9,F28="غ",H28="غ"),"دون المستوى",IF(H28&gt;=85,"ممتاز",IF(H28&gt;=75,"جيد جداً",IF(H28&gt;=65,"جيد",IF(H28&gt;=50,"مقبول",IF(OR(H28&lt;50,H28="غ"),"دون المستوى")))))))</f>
        <v/>
      </c>
      <c r="J28" s="27">
        <v>63</v>
      </c>
      <c r="K28" s="26">
        <v>27</v>
      </c>
      <c r="L28" s="27"/>
      <c r="M28" s="26"/>
      <c r="N28" s="25">
        <f t="shared" ref="N28:N59" si="30">IF(AND(J28="غ",K28="غ",L28="غ",M28="غ"),"غ",SUM(J28:M28))</f>
        <v>90</v>
      </c>
      <c r="O28" s="24">
        <f t="shared" ref="O28:O59" si="31">IF(N28="غ","غ",N28*80/200)</f>
        <v>36</v>
      </c>
      <c r="P28" s="23" t="str">
        <f t="shared" ref="P28:P59" si="32">IF(OR(O28="",M28=""),"",IF(OR(M28&lt;9,M28="غ",O28="غ"),"دون المستوى",IF(O28&gt;=68,"ممتاز",IF(O28&gt;=60,"جيد جداً",IF(O28&gt;=52,"جيد",IF(O28&gt;=40,"مقبول",IF(OR(O28&lt;40,O28="غ"),"دون المستوى")))))))</f>
        <v/>
      </c>
      <c r="Q28" s="27">
        <v>69</v>
      </c>
      <c r="R28" s="26">
        <v>30</v>
      </c>
      <c r="S28" s="27"/>
      <c r="T28" s="26"/>
      <c r="U28" s="25">
        <f t="shared" ref="U28:U59" si="33">IF(AND(Q28="غ",R28="غ",S28="غ",T28="غ"),"غ",SUM(Q28:T28))</f>
        <v>99</v>
      </c>
      <c r="V28" s="24">
        <f t="shared" ref="V28:V59" si="34">IF(U28="غ","غ",U28*30/200)</f>
        <v>14.85</v>
      </c>
      <c r="W28" s="23" t="str">
        <f t="shared" ref="W28:W59" si="35">IF(OR(V28="",T28=""),"",IF(OR(T28&lt;9,T28="غ",V28="غ"),"دون المستوى",IF(V28&gt;=25.5,"ممتاز",IF(V28&gt;=22.5,"جيد جداً",IF(V28&gt;=19.5,"جيد",IF(V28&gt;=15,"مقبول",IF(OR(V28&lt;15,V28="غ"),"دون المستوى")))))))</f>
        <v/>
      </c>
      <c r="X28" s="26">
        <v>98</v>
      </c>
      <c r="Y28" s="26">
        <v>99</v>
      </c>
      <c r="Z28" s="25">
        <f t="shared" ref="Z28:Z59" si="36">IF(AND(X28="غ",Y28="غ"),"غ",SUM(X28:Y28))</f>
        <v>197</v>
      </c>
      <c r="AA28" s="24">
        <f t="shared" ref="AA28:AA59" si="37">IF(Z28="غ","غ",Z28*20/200)</f>
        <v>19.7</v>
      </c>
      <c r="AB28" s="28" t="str">
        <f t="shared" ref="AB28:AB59" si="38">IF(AA28="غ","دون المستوى",IF(AA28&gt;=17,"ممتاز",IF(AA28&gt;=15,"جيد جداً",IF(AA28&gt;=13,"جيد",IF(AA28&gt;=10,"مقبول","دون المستوى")))))</f>
        <v>ممتاز</v>
      </c>
      <c r="AC28" s="26">
        <v>98</v>
      </c>
      <c r="AD28" s="26">
        <v>98</v>
      </c>
      <c r="AE28" s="25">
        <f t="shared" ref="AE28:AE59" si="39">IF(AND(AC28="غ",AD28="غ"),"غ",SUM(AC28:AD28))</f>
        <v>196</v>
      </c>
      <c r="AF28" s="24">
        <f t="shared" ref="AF28:AF59" si="40">IF(AE28="غ","غ",AE28*20/200)</f>
        <v>19.600000000000001</v>
      </c>
      <c r="AG28" s="28" t="str">
        <f t="shared" ref="AG28:AG59" si="41">IF(AF28="غ","دون المستوى",IF(AF28&gt;=17,"ممتاز",IF(AF28&gt;=15,"جيد جداً",IF(AF28&gt;=13,"جيد",IF(AF28&gt;=10,"مقبول","دون المستوى")))))</f>
        <v>ممتاز</v>
      </c>
      <c r="AH28" s="26">
        <v>98</v>
      </c>
      <c r="AI28" s="26">
        <v>98</v>
      </c>
      <c r="AJ28" s="25">
        <f t="shared" ref="AJ28:AJ59" si="42">IF(AND(AH28="غ",AI28="غ"),"غ",SUM(AH28:AI28))</f>
        <v>196</v>
      </c>
      <c r="AK28" s="24">
        <f t="shared" ref="AK28:AK59" si="43">IF(AJ28="غ","غ",AJ28*20/200)</f>
        <v>19.600000000000001</v>
      </c>
      <c r="AL28" s="28" t="str">
        <f t="shared" ref="AL28:AL59" si="44">IF(AK28="غ","دون المستوى",IF(AK28&gt;=17,"ممتاز",IF(AK28&gt;=15,"جيد جداً",IF(AK28&gt;=13,"جيد",IF(AK28&gt;=10,"مقبول","دون المستوى")))))</f>
        <v>ممتاز</v>
      </c>
      <c r="AM28" s="26">
        <v>99</v>
      </c>
      <c r="AN28" s="26">
        <v>98</v>
      </c>
      <c r="AO28" s="25">
        <f t="shared" ref="AO28:AO59" si="45">IF(AND(AM28="غ",AN28="غ"),"غ",SUM(AM28:AN28))</f>
        <v>197</v>
      </c>
      <c r="AP28" s="24">
        <f t="shared" ref="AP28:AP59" si="46">IF(AO28="غ","غ",AO28*20/200)</f>
        <v>19.7</v>
      </c>
      <c r="AQ28" s="28" t="str">
        <f t="shared" ref="AQ28:AQ59" si="47">IF(AP28="غ","دون المستوى",IF(AP28&gt;=17,"ممتاز",IF(AP28&gt;=15,"جيد جداً",IF(AP28&gt;=13,"جيد",IF(AP28&gt;=10,"مقبول","دون المستوى")))))</f>
        <v>ممتاز</v>
      </c>
      <c r="AR28" s="22">
        <f t="shared" ref="AR28:AR59" si="48">IF(OR(H28="غ",O28="غ",V28="غ",AA28="غ",AF28="غ",AK28="غ",AP28="غ"),"غ",V28+O28+H28+AA28+AF28+AK28+AP28)</f>
        <v>176.45</v>
      </c>
      <c r="AS28" s="28" t="str">
        <f t="shared" ref="AS28:AS59" si="49">IF(AR28="غ","دون المستوى",IF(AR28&gt;=246.5,"ممتاز",IF(AR28&gt;=217.5,"جيد جداً",IF(AR28&gt;=188.5,"جيد",IF(AR28&gt;=145,"مقبول","دون المستوى")))))</f>
        <v>مقبول</v>
      </c>
      <c r="AT28" s="27">
        <v>68</v>
      </c>
      <c r="AU28" s="26">
        <v>24</v>
      </c>
      <c r="AV28" s="27"/>
      <c r="AW28" s="26"/>
      <c r="AX28" s="25">
        <f t="shared" ref="AX28:AX59" si="50">IF(AND(AT28="غ",AU28="غ",AV28="غ",AW28="غ"),"غ",SUM(AT28:AW28))</f>
        <v>92</v>
      </c>
      <c r="AY28" s="24">
        <f t="shared" ref="AY28:AY59" si="51">IF(AX28="غ","غ",AX28*30/200)</f>
        <v>13.8</v>
      </c>
      <c r="AZ28" s="23" t="str">
        <f t="shared" ref="AZ28:AZ59" si="52">IF(OR(AY28="",AW28=""),"",IF(OR(AW28&lt;9,AW28="غ",AY28="غ"),"دون المستوى",IF(AY28&gt;=25.5,"ممتاز",IF(AY28&gt;=22.5,"جيد جداً",IF(AY28&gt;=19.5,"جيد",IF(AY28&gt;=15,"مقبول",IF(OR(AY28&lt;15,AY28="غ"),"دون المستوى")))))))</f>
        <v/>
      </c>
      <c r="BA28" s="22">
        <f t="shared" ref="BA28:BA59" si="53">IF(OR(AR28="غ",AY28="غ"),"غ",AY28+AR28)</f>
        <v>190.25</v>
      </c>
      <c r="BB28" s="14">
        <f>IF(ISNUMBER(AR28)=FALSE,MAX($A$5:$A$9988)-MIN($A$5:$A$9988)+COUNTIF($AR$5:AR28,AR28),RANK(AR28,$AR$5:$AR$253,0))</f>
        <v>57</v>
      </c>
    </row>
    <row r="29" spans="1:54" ht="24.95" customHeight="1" thickBot="1" x14ac:dyDescent="0.25">
      <c r="A29" s="32">
        <f>IF(B29="","",SUBTOTAL(3,$B$5:B29))</f>
        <v>25</v>
      </c>
      <c r="B29" s="31" t="s">
        <v>97</v>
      </c>
      <c r="C29" s="27">
        <v>60</v>
      </c>
      <c r="D29" s="26">
        <v>25</v>
      </c>
      <c r="E29" s="27"/>
      <c r="F29" s="26"/>
      <c r="G29" s="25">
        <f t="shared" si="27"/>
        <v>85</v>
      </c>
      <c r="H29" s="24">
        <f t="shared" si="28"/>
        <v>42.5</v>
      </c>
      <c r="I29" s="23" t="str">
        <f t="shared" si="29"/>
        <v/>
      </c>
      <c r="J29" s="27">
        <v>56</v>
      </c>
      <c r="K29" s="26">
        <v>24</v>
      </c>
      <c r="L29" s="27"/>
      <c r="M29" s="26"/>
      <c r="N29" s="25">
        <f t="shared" si="30"/>
        <v>80</v>
      </c>
      <c r="O29" s="24">
        <f t="shared" si="31"/>
        <v>32</v>
      </c>
      <c r="P29" s="23" t="str">
        <f t="shared" si="32"/>
        <v/>
      </c>
      <c r="Q29" s="27">
        <v>67</v>
      </c>
      <c r="R29" s="26">
        <v>30</v>
      </c>
      <c r="S29" s="27"/>
      <c r="T29" s="26"/>
      <c r="U29" s="25">
        <f t="shared" si="33"/>
        <v>97</v>
      </c>
      <c r="V29" s="24">
        <f t="shared" si="34"/>
        <v>14.55</v>
      </c>
      <c r="W29" s="23" t="str">
        <f t="shared" si="35"/>
        <v/>
      </c>
      <c r="X29" s="26">
        <v>98</v>
      </c>
      <c r="Y29" s="26">
        <v>99</v>
      </c>
      <c r="Z29" s="25">
        <f t="shared" si="36"/>
        <v>197</v>
      </c>
      <c r="AA29" s="24">
        <f t="shared" si="37"/>
        <v>19.7</v>
      </c>
      <c r="AB29" s="28" t="str">
        <f t="shared" si="38"/>
        <v>ممتاز</v>
      </c>
      <c r="AC29" s="26">
        <v>98</v>
      </c>
      <c r="AD29" s="26">
        <v>98</v>
      </c>
      <c r="AE29" s="25">
        <f t="shared" si="39"/>
        <v>196</v>
      </c>
      <c r="AF29" s="24">
        <f t="shared" si="40"/>
        <v>19.600000000000001</v>
      </c>
      <c r="AG29" s="28" t="str">
        <f t="shared" si="41"/>
        <v>ممتاز</v>
      </c>
      <c r="AH29" s="26">
        <v>98</v>
      </c>
      <c r="AI29" s="26">
        <v>98</v>
      </c>
      <c r="AJ29" s="25">
        <f t="shared" si="42"/>
        <v>196</v>
      </c>
      <c r="AK29" s="24">
        <f t="shared" si="43"/>
        <v>19.600000000000001</v>
      </c>
      <c r="AL29" s="28" t="str">
        <f t="shared" si="44"/>
        <v>ممتاز</v>
      </c>
      <c r="AM29" s="26">
        <v>99</v>
      </c>
      <c r="AN29" s="26">
        <v>98</v>
      </c>
      <c r="AO29" s="25">
        <f t="shared" si="45"/>
        <v>197</v>
      </c>
      <c r="AP29" s="24">
        <f t="shared" si="46"/>
        <v>19.7</v>
      </c>
      <c r="AQ29" s="28" t="str">
        <f t="shared" si="47"/>
        <v>ممتاز</v>
      </c>
      <c r="AR29" s="22">
        <f t="shared" si="48"/>
        <v>167.64999999999998</v>
      </c>
      <c r="AS29" s="28" t="str">
        <f t="shared" si="49"/>
        <v>مقبول</v>
      </c>
      <c r="AT29" s="27">
        <v>70</v>
      </c>
      <c r="AU29" s="26">
        <v>20</v>
      </c>
      <c r="AV29" s="27"/>
      <c r="AW29" s="26"/>
      <c r="AX29" s="25">
        <f t="shared" si="50"/>
        <v>90</v>
      </c>
      <c r="AY29" s="24">
        <f t="shared" si="51"/>
        <v>13.5</v>
      </c>
      <c r="AZ29" s="23" t="str">
        <f t="shared" si="52"/>
        <v/>
      </c>
      <c r="BA29" s="22">
        <f t="shared" si="53"/>
        <v>181.14999999999998</v>
      </c>
      <c r="BB29" s="14">
        <f>IF(ISNUMBER(AR29)=FALSE,MAX($A$5:$A$9988)-MIN($A$5:$A$9988)+COUNTIF($AR$5:AR29,AR29),RANK(AR29,$AR$5:$AR$253,0))</f>
        <v>95</v>
      </c>
    </row>
    <row r="30" spans="1:54" ht="24.95" customHeight="1" thickBot="1" x14ac:dyDescent="0.25">
      <c r="A30" s="32">
        <f>IF(B30="","",SUBTOTAL(3,$B$5:B30))</f>
        <v>26</v>
      </c>
      <c r="B30" s="29" t="s">
        <v>96</v>
      </c>
      <c r="C30" s="27">
        <v>70</v>
      </c>
      <c r="D30" s="26">
        <v>29</v>
      </c>
      <c r="E30" s="27"/>
      <c r="F30" s="26"/>
      <c r="G30" s="25">
        <f t="shared" si="27"/>
        <v>99</v>
      </c>
      <c r="H30" s="24">
        <f t="shared" si="28"/>
        <v>49.5</v>
      </c>
      <c r="I30" s="23" t="str">
        <f t="shared" si="29"/>
        <v/>
      </c>
      <c r="J30" s="27">
        <v>64</v>
      </c>
      <c r="K30" s="26">
        <v>29</v>
      </c>
      <c r="L30" s="27"/>
      <c r="M30" s="26"/>
      <c r="N30" s="25">
        <f t="shared" si="30"/>
        <v>93</v>
      </c>
      <c r="O30" s="24">
        <f t="shared" si="31"/>
        <v>37.200000000000003</v>
      </c>
      <c r="P30" s="23" t="str">
        <f t="shared" si="32"/>
        <v/>
      </c>
      <c r="Q30" s="27">
        <v>66</v>
      </c>
      <c r="R30" s="26">
        <v>30</v>
      </c>
      <c r="S30" s="27"/>
      <c r="T30" s="26"/>
      <c r="U30" s="25">
        <f t="shared" si="33"/>
        <v>96</v>
      </c>
      <c r="V30" s="24">
        <f t="shared" si="34"/>
        <v>14.4</v>
      </c>
      <c r="W30" s="23" t="str">
        <f t="shared" si="35"/>
        <v/>
      </c>
      <c r="X30" s="26">
        <v>98</v>
      </c>
      <c r="Y30" s="26">
        <v>99</v>
      </c>
      <c r="Z30" s="25">
        <f t="shared" si="36"/>
        <v>197</v>
      </c>
      <c r="AA30" s="24">
        <f t="shared" si="37"/>
        <v>19.7</v>
      </c>
      <c r="AB30" s="28" t="str">
        <f t="shared" si="38"/>
        <v>ممتاز</v>
      </c>
      <c r="AC30" s="26">
        <v>99</v>
      </c>
      <c r="AD30" s="26">
        <v>98</v>
      </c>
      <c r="AE30" s="25">
        <f t="shared" si="39"/>
        <v>197</v>
      </c>
      <c r="AF30" s="24">
        <f t="shared" si="40"/>
        <v>19.7</v>
      </c>
      <c r="AG30" s="28" t="str">
        <f t="shared" si="41"/>
        <v>ممتاز</v>
      </c>
      <c r="AH30" s="26">
        <v>98</v>
      </c>
      <c r="AI30" s="26">
        <v>98</v>
      </c>
      <c r="AJ30" s="25">
        <f t="shared" si="42"/>
        <v>196</v>
      </c>
      <c r="AK30" s="24">
        <f t="shared" si="43"/>
        <v>19.600000000000001</v>
      </c>
      <c r="AL30" s="28" t="str">
        <f t="shared" si="44"/>
        <v>ممتاز</v>
      </c>
      <c r="AM30" s="26">
        <v>99</v>
      </c>
      <c r="AN30" s="26">
        <v>99</v>
      </c>
      <c r="AO30" s="25">
        <f t="shared" si="45"/>
        <v>198</v>
      </c>
      <c r="AP30" s="24">
        <f t="shared" si="46"/>
        <v>19.8</v>
      </c>
      <c r="AQ30" s="28" t="str">
        <f t="shared" si="47"/>
        <v>ممتاز</v>
      </c>
      <c r="AR30" s="22">
        <f t="shared" si="48"/>
        <v>179.9</v>
      </c>
      <c r="AS30" s="28" t="str">
        <f t="shared" si="49"/>
        <v>مقبول</v>
      </c>
      <c r="AT30" s="27">
        <v>70</v>
      </c>
      <c r="AU30" s="26">
        <v>30</v>
      </c>
      <c r="AV30" s="27"/>
      <c r="AW30" s="26"/>
      <c r="AX30" s="25">
        <f t="shared" si="50"/>
        <v>100</v>
      </c>
      <c r="AY30" s="24">
        <f t="shared" si="51"/>
        <v>15</v>
      </c>
      <c r="AZ30" s="23" t="str">
        <f t="shared" si="52"/>
        <v/>
      </c>
      <c r="BA30" s="22">
        <f t="shared" si="53"/>
        <v>194.9</v>
      </c>
      <c r="BB30" s="14">
        <f>IF(ISNUMBER(AR30)=FALSE,MAX($A$5:$A$9988)-MIN($A$5:$A$9988)+COUNTIF($AR$5:AR30,AR30),RANK(AR30,$AR$5:$AR$253,0))</f>
        <v>30</v>
      </c>
    </row>
    <row r="31" spans="1:54" ht="24.95" customHeight="1" thickBot="1" x14ac:dyDescent="0.25">
      <c r="A31" s="32">
        <f>IF(B31="","",SUBTOTAL(3,$B$5:B31))</f>
        <v>27</v>
      </c>
      <c r="B31" s="31" t="s">
        <v>95</v>
      </c>
      <c r="C31" s="27">
        <v>68</v>
      </c>
      <c r="D31" s="26">
        <v>28</v>
      </c>
      <c r="E31" s="27"/>
      <c r="F31" s="26"/>
      <c r="G31" s="25">
        <f t="shared" si="27"/>
        <v>96</v>
      </c>
      <c r="H31" s="24">
        <f t="shared" si="28"/>
        <v>48</v>
      </c>
      <c r="I31" s="23" t="str">
        <f t="shared" si="29"/>
        <v/>
      </c>
      <c r="J31" s="27">
        <v>61</v>
      </c>
      <c r="K31" s="26">
        <v>27</v>
      </c>
      <c r="L31" s="27"/>
      <c r="M31" s="26"/>
      <c r="N31" s="25">
        <f t="shared" si="30"/>
        <v>88</v>
      </c>
      <c r="O31" s="24">
        <f t="shared" si="31"/>
        <v>35.200000000000003</v>
      </c>
      <c r="P31" s="23" t="str">
        <f t="shared" si="32"/>
        <v/>
      </c>
      <c r="Q31" s="27">
        <v>70</v>
      </c>
      <c r="R31" s="26">
        <v>30</v>
      </c>
      <c r="S31" s="27"/>
      <c r="T31" s="26"/>
      <c r="U31" s="25">
        <f t="shared" si="33"/>
        <v>100</v>
      </c>
      <c r="V31" s="24">
        <f t="shared" si="34"/>
        <v>15</v>
      </c>
      <c r="W31" s="23" t="str">
        <f t="shared" si="35"/>
        <v/>
      </c>
      <c r="X31" s="26">
        <v>98</v>
      </c>
      <c r="Y31" s="26">
        <v>99</v>
      </c>
      <c r="Z31" s="25">
        <f t="shared" si="36"/>
        <v>197</v>
      </c>
      <c r="AA31" s="24">
        <f t="shared" si="37"/>
        <v>19.7</v>
      </c>
      <c r="AB31" s="28" t="str">
        <f t="shared" si="38"/>
        <v>ممتاز</v>
      </c>
      <c r="AC31" s="26">
        <v>99</v>
      </c>
      <c r="AD31" s="26">
        <v>98</v>
      </c>
      <c r="AE31" s="25">
        <f t="shared" si="39"/>
        <v>197</v>
      </c>
      <c r="AF31" s="24">
        <f t="shared" si="40"/>
        <v>19.7</v>
      </c>
      <c r="AG31" s="28" t="str">
        <f t="shared" si="41"/>
        <v>ممتاز</v>
      </c>
      <c r="AH31" s="26">
        <v>98</v>
      </c>
      <c r="AI31" s="26">
        <v>98</v>
      </c>
      <c r="AJ31" s="25">
        <f t="shared" si="42"/>
        <v>196</v>
      </c>
      <c r="AK31" s="24">
        <f t="shared" si="43"/>
        <v>19.600000000000001</v>
      </c>
      <c r="AL31" s="28" t="str">
        <f t="shared" si="44"/>
        <v>ممتاز</v>
      </c>
      <c r="AM31" s="26">
        <v>99</v>
      </c>
      <c r="AN31" s="26">
        <v>99</v>
      </c>
      <c r="AO31" s="25">
        <f t="shared" si="45"/>
        <v>198</v>
      </c>
      <c r="AP31" s="24">
        <f t="shared" si="46"/>
        <v>19.8</v>
      </c>
      <c r="AQ31" s="28" t="str">
        <f t="shared" si="47"/>
        <v>ممتاز</v>
      </c>
      <c r="AR31" s="22">
        <f t="shared" si="48"/>
        <v>177</v>
      </c>
      <c r="AS31" s="28" t="str">
        <f t="shared" si="49"/>
        <v>مقبول</v>
      </c>
      <c r="AT31" s="27">
        <v>65</v>
      </c>
      <c r="AU31" s="26">
        <v>30</v>
      </c>
      <c r="AV31" s="27"/>
      <c r="AW31" s="26"/>
      <c r="AX31" s="25">
        <f t="shared" si="50"/>
        <v>95</v>
      </c>
      <c r="AY31" s="24">
        <f t="shared" si="51"/>
        <v>14.25</v>
      </c>
      <c r="AZ31" s="23" t="str">
        <f t="shared" si="52"/>
        <v/>
      </c>
      <c r="BA31" s="22">
        <f t="shared" si="53"/>
        <v>191.25</v>
      </c>
      <c r="BB31" s="14">
        <f>IF(ISNUMBER(AR31)=FALSE,MAX($A$5:$A$9988)-MIN($A$5:$A$9988)+COUNTIF($AR$5:AR31,AR31),RANK(AR31,$AR$5:$AR$253,0))</f>
        <v>53</v>
      </c>
    </row>
    <row r="32" spans="1:54" ht="24.95" customHeight="1" thickBot="1" x14ac:dyDescent="0.25">
      <c r="A32" s="32">
        <f>IF(B32="","",SUBTOTAL(3,$B$5:B32))</f>
        <v>28</v>
      </c>
      <c r="B32" s="29" t="s">
        <v>94</v>
      </c>
      <c r="C32" s="27">
        <v>64</v>
      </c>
      <c r="D32" s="26">
        <v>24</v>
      </c>
      <c r="E32" s="27"/>
      <c r="F32" s="26"/>
      <c r="G32" s="25">
        <f t="shared" si="27"/>
        <v>88</v>
      </c>
      <c r="H32" s="24">
        <f t="shared" si="28"/>
        <v>44</v>
      </c>
      <c r="I32" s="23" t="str">
        <f t="shared" si="29"/>
        <v/>
      </c>
      <c r="J32" s="27">
        <v>54</v>
      </c>
      <c r="K32" s="26">
        <v>24</v>
      </c>
      <c r="L32" s="27"/>
      <c r="M32" s="26"/>
      <c r="N32" s="25">
        <f t="shared" si="30"/>
        <v>78</v>
      </c>
      <c r="O32" s="24">
        <f t="shared" si="31"/>
        <v>31.2</v>
      </c>
      <c r="P32" s="23" t="str">
        <f t="shared" si="32"/>
        <v/>
      </c>
      <c r="Q32" s="27">
        <v>47</v>
      </c>
      <c r="R32" s="26">
        <v>16</v>
      </c>
      <c r="S32" s="27"/>
      <c r="T32" s="26"/>
      <c r="U32" s="25">
        <f t="shared" si="33"/>
        <v>63</v>
      </c>
      <c r="V32" s="24">
        <f t="shared" si="34"/>
        <v>9.4499999999999993</v>
      </c>
      <c r="W32" s="23" t="str">
        <f t="shared" si="35"/>
        <v/>
      </c>
      <c r="X32" s="26">
        <v>98</v>
      </c>
      <c r="Y32" s="26">
        <v>99</v>
      </c>
      <c r="Z32" s="25">
        <f t="shared" si="36"/>
        <v>197</v>
      </c>
      <c r="AA32" s="24">
        <f t="shared" si="37"/>
        <v>19.7</v>
      </c>
      <c r="AB32" s="28" t="str">
        <f t="shared" si="38"/>
        <v>ممتاز</v>
      </c>
      <c r="AC32" s="26">
        <v>98</v>
      </c>
      <c r="AD32" s="26">
        <v>98</v>
      </c>
      <c r="AE32" s="25">
        <f t="shared" si="39"/>
        <v>196</v>
      </c>
      <c r="AF32" s="24">
        <f t="shared" si="40"/>
        <v>19.600000000000001</v>
      </c>
      <c r="AG32" s="28" t="str">
        <f t="shared" si="41"/>
        <v>ممتاز</v>
      </c>
      <c r="AH32" s="26">
        <v>98</v>
      </c>
      <c r="AI32" s="26">
        <v>98</v>
      </c>
      <c r="AJ32" s="25">
        <f t="shared" si="42"/>
        <v>196</v>
      </c>
      <c r="AK32" s="24">
        <f t="shared" si="43"/>
        <v>19.600000000000001</v>
      </c>
      <c r="AL32" s="28" t="str">
        <f t="shared" si="44"/>
        <v>ممتاز</v>
      </c>
      <c r="AM32" s="26">
        <v>99</v>
      </c>
      <c r="AN32" s="26">
        <v>98</v>
      </c>
      <c r="AO32" s="25">
        <f t="shared" si="45"/>
        <v>197</v>
      </c>
      <c r="AP32" s="24">
        <f t="shared" si="46"/>
        <v>19.7</v>
      </c>
      <c r="AQ32" s="28" t="str">
        <f t="shared" si="47"/>
        <v>ممتاز</v>
      </c>
      <c r="AR32" s="22">
        <f t="shared" si="48"/>
        <v>163.25</v>
      </c>
      <c r="AS32" s="28" t="str">
        <f t="shared" si="49"/>
        <v>مقبول</v>
      </c>
      <c r="AT32" s="27">
        <v>59</v>
      </c>
      <c r="AU32" s="26">
        <v>28</v>
      </c>
      <c r="AV32" s="27"/>
      <c r="AW32" s="26"/>
      <c r="AX32" s="25">
        <f t="shared" si="50"/>
        <v>87</v>
      </c>
      <c r="AY32" s="24">
        <f t="shared" si="51"/>
        <v>13.05</v>
      </c>
      <c r="AZ32" s="23" t="str">
        <f t="shared" si="52"/>
        <v/>
      </c>
      <c r="BA32" s="22">
        <f t="shared" si="53"/>
        <v>176.3</v>
      </c>
      <c r="BB32" s="14">
        <f>IF(ISNUMBER(AR32)=FALSE,MAX($A$5:$A$9988)-MIN($A$5:$A$9988)+COUNTIF($AR$5:AR32,AR32),RANK(AR32,$AR$5:$AR$253,0))</f>
        <v>99</v>
      </c>
    </row>
    <row r="33" spans="1:54" ht="24.95" customHeight="1" thickBot="1" x14ac:dyDescent="0.25">
      <c r="A33" s="32">
        <f>IF(B33="","",SUBTOTAL(3,$B$5:B33))</f>
        <v>29</v>
      </c>
      <c r="B33" s="31" t="s">
        <v>93</v>
      </c>
      <c r="C33" s="27">
        <v>70</v>
      </c>
      <c r="D33" s="26">
        <v>27</v>
      </c>
      <c r="E33" s="27"/>
      <c r="F33" s="26"/>
      <c r="G33" s="25">
        <f t="shared" si="27"/>
        <v>97</v>
      </c>
      <c r="H33" s="24">
        <f t="shared" si="28"/>
        <v>48.5</v>
      </c>
      <c r="I33" s="23" t="str">
        <f t="shared" si="29"/>
        <v/>
      </c>
      <c r="J33" s="27">
        <v>64</v>
      </c>
      <c r="K33" s="26">
        <v>28</v>
      </c>
      <c r="L33" s="27"/>
      <c r="M33" s="26"/>
      <c r="N33" s="25">
        <f t="shared" si="30"/>
        <v>92</v>
      </c>
      <c r="O33" s="24">
        <f t="shared" si="31"/>
        <v>36.799999999999997</v>
      </c>
      <c r="P33" s="23" t="str">
        <f t="shared" si="32"/>
        <v/>
      </c>
      <c r="Q33" s="27">
        <v>68</v>
      </c>
      <c r="R33" s="26">
        <v>30</v>
      </c>
      <c r="S33" s="27"/>
      <c r="T33" s="26"/>
      <c r="U33" s="25">
        <f t="shared" si="33"/>
        <v>98</v>
      </c>
      <c r="V33" s="24">
        <f t="shared" si="34"/>
        <v>14.7</v>
      </c>
      <c r="W33" s="23" t="str">
        <f t="shared" si="35"/>
        <v/>
      </c>
      <c r="X33" s="26">
        <v>98</v>
      </c>
      <c r="Y33" s="26">
        <v>99</v>
      </c>
      <c r="Z33" s="25">
        <f t="shared" si="36"/>
        <v>197</v>
      </c>
      <c r="AA33" s="24">
        <f t="shared" si="37"/>
        <v>19.7</v>
      </c>
      <c r="AB33" s="28" t="str">
        <f t="shared" si="38"/>
        <v>ممتاز</v>
      </c>
      <c r="AC33" s="26">
        <v>98</v>
      </c>
      <c r="AD33" s="26">
        <v>98</v>
      </c>
      <c r="AE33" s="25">
        <f t="shared" si="39"/>
        <v>196</v>
      </c>
      <c r="AF33" s="24">
        <f t="shared" si="40"/>
        <v>19.600000000000001</v>
      </c>
      <c r="AG33" s="28" t="str">
        <f t="shared" si="41"/>
        <v>ممتاز</v>
      </c>
      <c r="AH33" s="26">
        <v>98</v>
      </c>
      <c r="AI33" s="26">
        <v>98</v>
      </c>
      <c r="AJ33" s="25">
        <f t="shared" si="42"/>
        <v>196</v>
      </c>
      <c r="AK33" s="24">
        <f t="shared" si="43"/>
        <v>19.600000000000001</v>
      </c>
      <c r="AL33" s="28" t="str">
        <f t="shared" si="44"/>
        <v>ممتاز</v>
      </c>
      <c r="AM33" s="26">
        <v>99</v>
      </c>
      <c r="AN33" s="26">
        <v>98</v>
      </c>
      <c r="AO33" s="25">
        <f t="shared" si="45"/>
        <v>197</v>
      </c>
      <c r="AP33" s="24">
        <f t="shared" si="46"/>
        <v>19.7</v>
      </c>
      <c r="AQ33" s="28" t="str">
        <f t="shared" si="47"/>
        <v>ممتاز</v>
      </c>
      <c r="AR33" s="22">
        <f t="shared" si="48"/>
        <v>178.6</v>
      </c>
      <c r="AS33" s="28" t="str">
        <f t="shared" si="49"/>
        <v>مقبول</v>
      </c>
      <c r="AT33" s="27">
        <v>70</v>
      </c>
      <c r="AU33" s="26">
        <v>30</v>
      </c>
      <c r="AV33" s="27"/>
      <c r="AW33" s="26"/>
      <c r="AX33" s="25">
        <f t="shared" si="50"/>
        <v>100</v>
      </c>
      <c r="AY33" s="24">
        <f t="shared" si="51"/>
        <v>15</v>
      </c>
      <c r="AZ33" s="23" t="str">
        <f t="shared" si="52"/>
        <v/>
      </c>
      <c r="BA33" s="22">
        <f t="shared" si="53"/>
        <v>193.6</v>
      </c>
      <c r="BB33" s="14">
        <f>IF(ISNUMBER(AR33)=FALSE,MAX($A$5:$A$9988)-MIN($A$5:$A$9988)+COUNTIF($AR$5:AR33,AR33),RANK(AR33,$AR$5:$AR$253,0))</f>
        <v>42</v>
      </c>
    </row>
    <row r="34" spans="1:54" ht="24.95" customHeight="1" thickBot="1" x14ac:dyDescent="0.25">
      <c r="A34" s="32">
        <f>IF(B34="","",SUBTOTAL(3,$B$5:B34))</f>
        <v>30</v>
      </c>
      <c r="B34" s="29" t="s">
        <v>92</v>
      </c>
      <c r="C34" s="27">
        <v>56</v>
      </c>
      <c r="D34" s="26">
        <v>25</v>
      </c>
      <c r="E34" s="27"/>
      <c r="F34" s="26"/>
      <c r="G34" s="25">
        <f t="shared" si="27"/>
        <v>81</v>
      </c>
      <c r="H34" s="24">
        <f t="shared" si="28"/>
        <v>40.5</v>
      </c>
      <c r="I34" s="23" t="str">
        <f t="shared" si="29"/>
        <v/>
      </c>
      <c r="J34" s="27">
        <v>70</v>
      </c>
      <c r="K34" s="26">
        <v>22</v>
      </c>
      <c r="L34" s="27"/>
      <c r="M34" s="26"/>
      <c r="N34" s="25">
        <f t="shared" si="30"/>
        <v>92</v>
      </c>
      <c r="O34" s="24">
        <f t="shared" si="31"/>
        <v>36.799999999999997</v>
      </c>
      <c r="P34" s="23" t="str">
        <f t="shared" si="32"/>
        <v/>
      </c>
      <c r="Q34" s="27">
        <v>66</v>
      </c>
      <c r="R34" s="26">
        <v>22</v>
      </c>
      <c r="S34" s="27"/>
      <c r="T34" s="26"/>
      <c r="U34" s="25">
        <f t="shared" si="33"/>
        <v>88</v>
      </c>
      <c r="V34" s="24">
        <f t="shared" si="34"/>
        <v>13.2</v>
      </c>
      <c r="W34" s="23" t="str">
        <f t="shared" si="35"/>
        <v/>
      </c>
      <c r="X34" s="26">
        <v>98</v>
      </c>
      <c r="Y34" s="26">
        <v>99</v>
      </c>
      <c r="Z34" s="25">
        <f t="shared" si="36"/>
        <v>197</v>
      </c>
      <c r="AA34" s="24">
        <f t="shared" si="37"/>
        <v>19.7</v>
      </c>
      <c r="AB34" s="28" t="str">
        <f t="shared" si="38"/>
        <v>ممتاز</v>
      </c>
      <c r="AC34" s="26">
        <v>98</v>
      </c>
      <c r="AD34" s="26">
        <v>98</v>
      </c>
      <c r="AE34" s="25">
        <f t="shared" si="39"/>
        <v>196</v>
      </c>
      <c r="AF34" s="24">
        <f t="shared" si="40"/>
        <v>19.600000000000001</v>
      </c>
      <c r="AG34" s="28" t="str">
        <f t="shared" si="41"/>
        <v>ممتاز</v>
      </c>
      <c r="AH34" s="26">
        <v>98</v>
      </c>
      <c r="AI34" s="26">
        <v>98</v>
      </c>
      <c r="AJ34" s="25">
        <f t="shared" si="42"/>
        <v>196</v>
      </c>
      <c r="AK34" s="24">
        <f t="shared" si="43"/>
        <v>19.600000000000001</v>
      </c>
      <c r="AL34" s="28" t="str">
        <f t="shared" si="44"/>
        <v>ممتاز</v>
      </c>
      <c r="AM34" s="26">
        <v>99</v>
      </c>
      <c r="AN34" s="26">
        <v>98</v>
      </c>
      <c r="AO34" s="25">
        <f t="shared" si="45"/>
        <v>197</v>
      </c>
      <c r="AP34" s="24">
        <f t="shared" si="46"/>
        <v>19.7</v>
      </c>
      <c r="AQ34" s="28" t="str">
        <f t="shared" si="47"/>
        <v>ممتاز</v>
      </c>
      <c r="AR34" s="22">
        <f t="shared" si="48"/>
        <v>169.1</v>
      </c>
      <c r="AS34" s="28" t="str">
        <f t="shared" si="49"/>
        <v>مقبول</v>
      </c>
      <c r="AT34" s="27">
        <v>70</v>
      </c>
      <c r="AU34" s="26">
        <v>30</v>
      </c>
      <c r="AV34" s="27"/>
      <c r="AW34" s="26"/>
      <c r="AX34" s="25">
        <f t="shared" si="50"/>
        <v>100</v>
      </c>
      <c r="AY34" s="24">
        <f t="shared" si="51"/>
        <v>15</v>
      </c>
      <c r="AZ34" s="23" t="str">
        <f t="shared" si="52"/>
        <v/>
      </c>
      <c r="BA34" s="22">
        <f t="shared" si="53"/>
        <v>184.1</v>
      </c>
      <c r="BB34" s="14">
        <f>IF(ISNUMBER(AR34)=FALSE,MAX($A$5:$A$9988)-MIN($A$5:$A$9988)+COUNTIF($AR$5:AR34,AR34),RANK(AR34,$AR$5:$AR$253,0))</f>
        <v>94</v>
      </c>
    </row>
    <row r="35" spans="1:54" ht="24.95" customHeight="1" thickBot="1" x14ac:dyDescent="0.25">
      <c r="A35" s="32">
        <f>IF(B35="","",SUBTOTAL(3,$B$5:B35))</f>
        <v>31</v>
      </c>
      <c r="B35" s="31" t="s">
        <v>91</v>
      </c>
      <c r="C35" s="27">
        <v>67</v>
      </c>
      <c r="D35" s="26">
        <v>22</v>
      </c>
      <c r="E35" s="27"/>
      <c r="F35" s="26"/>
      <c r="G35" s="25">
        <f t="shared" si="27"/>
        <v>89</v>
      </c>
      <c r="H35" s="24">
        <f t="shared" si="28"/>
        <v>44.5</v>
      </c>
      <c r="I35" s="23" t="str">
        <f t="shared" si="29"/>
        <v/>
      </c>
      <c r="J35" s="27">
        <v>57</v>
      </c>
      <c r="K35" s="26">
        <v>26</v>
      </c>
      <c r="L35" s="27"/>
      <c r="M35" s="26"/>
      <c r="N35" s="25">
        <f t="shared" si="30"/>
        <v>83</v>
      </c>
      <c r="O35" s="24">
        <f t="shared" si="31"/>
        <v>33.200000000000003</v>
      </c>
      <c r="P35" s="23" t="str">
        <f t="shared" si="32"/>
        <v/>
      </c>
      <c r="Q35" s="27">
        <v>63</v>
      </c>
      <c r="R35" s="26">
        <v>29</v>
      </c>
      <c r="S35" s="27"/>
      <c r="T35" s="26"/>
      <c r="U35" s="25">
        <f t="shared" si="33"/>
        <v>92</v>
      </c>
      <c r="V35" s="24">
        <f t="shared" si="34"/>
        <v>13.8</v>
      </c>
      <c r="W35" s="23" t="str">
        <f t="shared" si="35"/>
        <v/>
      </c>
      <c r="X35" s="26">
        <v>98</v>
      </c>
      <c r="Y35" s="26">
        <v>99</v>
      </c>
      <c r="Z35" s="25">
        <f t="shared" si="36"/>
        <v>197</v>
      </c>
      <c r="AA35" s="24">
        <f t="shared" si="37"/>
        <v>19.7</v>
      </c>
      <c r="AB35" s="28" t="str">
        <f t="shared" si="38"/>
        <v>ممتاز</v>
      </c>
      <c r="AC35" s="26">
        <v>98</v>
      </c>
      <c r="AD35" s="26">
        <v>98</v>
      </c>
      <c r="AE35" s="25">
        <f t="shared" si="39"/>
        <v>196</v>
      </c>
      <c r="AF35" s="24">
        <f t="shared" si="40"/>
        <v>19.600000000000001</v>
      </c>
      <c r="AG35" s="28" t="str">
        <f t="shared" si="41"/>
        <v>ممتاز</v>
      </c>
      <c r="AH35" s="26">
        <v>98</v>
      </c>
      <c r="AI35" s="26">
        <v>98</v>
      </c>
      <c r="AJ35" s="25">
        <f t="shared" si="42"/>
        <v>196</v>
      </c>
      <c r="AK35" s="24">
        <f t="shared" si="43"/>
        <v>19.600000000000001</v>
      </c>
      <c r="AL35" s="28" t="str">
        <f t="shared" si="44"/>
        <v>ممتاز</v>
      </c>
      <c r="AM35" s="26">
        <v>99</v>
      </c>
      <c r="AN35" s="26">
        <v>98</v>
      </c>
      <c r="AO35" s="25">
        <f t="shared" si="45"/>
        <v>197</v>
      </c>
      <c r="AP35" s="24">
        <f t="shared" si="46"/>
        <v>19.7</v>
      </c>
      <c r="AQ35" s="28" t="str">
        <f t="shared" si="47"/>
        <v>ممتاز</v>
      </c>
      <c r="AR35" s="22">
        <f t="shared" si="48"/>
        <v>170.1</v>
      </c>
      <c r="AS35" s="28" t="str">
        <f t="shared" si="49"/>
        <v>مقبول</v>
      </c>
      <c r="AT35" s="27">
        <v>70</v>
      </c>
      <c r="AU35" s="26">
        <v>24</v>
      </c>
      <c r="AV35" s="27"/>
      <c r="AW35" s="26"/>
      <c r="AX35" s="25">
        <f t="shared" si="50"/>
        <v>94</v>
      </c>
      <c r="AY35" s="24">
        <f t="shared" si="51"/>
        <v>14.1</v>
      </c>
      <c r="AZ35" s="23" t="str">
        <f t="shared" si="52"/>
        <v/>
      </c>
      <c r="BA35" s="22">
        <f t="shared" si="53"/>
        <v>184.2</v>
      </c>
      <c r="BB35" s="14">
        <f>IF(ISNUMBER(AR35)=FALSE,MAX($A$5:$A$9988)-MIN($A$5:$A$9988)+COUNTIF($AR$5:AR35,AR35),RANK(AR35,$AR$5:$AR$253,0))</f>
        <v>89</v>
      </c>
    </row>
    <row r="36" spans="1:54" ht="24.95" customHeight="1" thickBot="1" x14ac:dyDescent="0.25">
      <c r="A36" s="32">
        <f>IF(B36="","",SUBTOTAL(3,$B$5:B36))</f>
        <v>32</v>
      </c>
      <c r="B36" s="29" t="s">
        <v>90</v>
      </c>
      <c r="C36" s="27">
        <v>67</v>
      </c>
      <c r="D36" s="26">
        <v>29</v>
      </c>
      <c r="E36" s="27"/>
      <c r="F36" s="26"/>
      <c r="G36" s="25">
        <f t="shared" si="27"/>
        <v>96</v>
      </c>
      <c r="H36" s="24">
        <f t="shared" si="28"/>
        <v>48</v>
      </c>
      <c r="I36" s="23" t="str">
        <f t="shared" si="29"/>
        <v/>
      </c>
      <c r="J36" s="27">
        <v>66</v>
      </c>
      <c r="K36" s="26">
        <v>29</v>
      </c>
      <c r="L36" s="27"/>
      <c r="M36" s="26"/>
      <c r="N36" s="25">
        <f t="shared" si="30"/>
        <v>95</v>
      </c>
      <c r="O36" s="24">
        <f t="shared" si="31"/>
        <v>38</v>
      </c>
      <c r="P36" s="23" t="str">
        <f t="shared" si="32"/>
        <v/>
      </c>
      <c r="Q36" s="27">
        <v>70</v>
      </c>
      <c r="R36" s="26">
        <v>30</v>
      </c>
      <c r="S36" s="27"/>
      <c r="T36" s="26"/>
      <c r="U36" s="25">
        <f t="shared" si="33"/>
        <v>100</v>
      </c>
      <c r="V36" s="24">
        <f t="shared" si="34"/>
        <v>15</v>
      </c>
      <c r="W36" s="23" t="str">
        <f t="shared" si="35"/>
        <v/>
      </c>
      <c r="X36" s="26">
        <v>98</v>
      </c>
      <c r="Y36" s="26">
        <v>99</v>
      </c>
      <c r="Z36" s="25">
        <f t="shared" si="36"/>
        <v>197</v>
      </c>
      <c r="AA36" s="24">
        <f t="shared" si="37"/>
        <v>19.7</v>
      </c>
      <c r="AB36" s="28" t="str">
        <f t="shared" si="38"/>
        <v>ممتاز</v>
      </c>
      <c r="AC36" s="26">
        <v>98</v>
      </c>
      <c r="AD36" s="26">
        <v>98</v>
      </c>
      <c r="AE36" s="25">
        <f t="shared" si="39"/>
        <v>196</v>
      </c>
      <c r="AF36" s="24">
        <f t="shared" si="40"/>
        <v>19.600000000000001</v>
      </c>
      <c r="AG36" s="28" t="str">
        <f t="shared" si="41"/>
        <v>ممتاز</v>
      </c>
      <c r="AH36" s="26">
        <v>98</v>
      </c>
      <c r="AI36" s="26">
        <v>98</v>
      </c>
      <c r="AJ36" s="25">
        <f t="shared" si="42"/>
        <v>196</v>
      </c>
      <c r="AK36" s="24">
        <f t="shared" si="43"/>
        <v>19.600000000000001</v>
      </c>
      <c r="AL36" s="28" t="str">
        <f t="shared" si="44"/>
        <v>ممتاز</v>
      </c>
      <c r="AM36" s="26">
        <v>99</v>
      </c>
      <c r="AN36" s="26">
        <v>98</v>
      </c>
      <c r="AO36" s="25">
        <f t="shared" si="45"/>
        <v>197</v>
      </c>
      <c r="AP36" s="24">
        <f t="shared" si="46"/>
        <v>19.7</v>
      </c>
      <c r="AQ36" s="28" t="str">
        <f t="shared" si="47"/>
        <v>ممتاز</v>
      </c>
      <c r="AR36" s="22">
        <f t="shared" si="48"/>
        <v>179.6</v>
      </c>
      <c r="AS36" s="28" t="str">
        <f t="shared" si="49"/>
        <v>مقبول</v>
      </c>
      <c r="AT36" s="27">
        <v>70</v>
      </c>
      <c r="AU36" s="26">
        <v>30</v>
      </c>
      <c r="AV36" s="27"/>
      <c r="AW36" s="26"/>
      <c r="AX36" s="25">
        <f t="shared" si="50"/>
        <v>100</v>
      </c>
      <c r="AY36" s="24">
        <f t="shared" si="51"/>
        <v>15</v>
      </c>
      <c r="AZ36" s="23" t="str">
        <f t="shared" si="52"/>
        <v/>
      </c>
      <c r="BA36" s="22">
        <f t="shared" si="53"/>
        <v>194.6</v>
      </c>
      <c r="BB36" s="14">
        <f>IF(ISNUMBER(AR36)=FALSE,MAX($A$5:$A$9988)-MIN($A$5:$A$9988)+COUNTIF($AR$5:AR36,AR36),RANK(AR36,$AR$5:$AR$253,0))</f>
        <v>33</v>
      </c>
    </row>
    <row r="37" spans="1:54" ht="24.95" customHeight="1" thickBot="1" x14ac:dyDescent="0.25">
      <c r="A37" s="32">
        <f>IF(B37="","",SUBTOTAL(3,$B$5:B37))</f>
        <v>33</v>
      </c>
      <c r="B37" s="31" t="s">
        <v>89</v>
      </c>
      <c r="C37" s="27">
        <v>70</v>
      </c>
      <c r="D37" s="26">
        <v>29</v>
      </c>
      <c r="E37" s="27"/>
      <c r="F37" s="26"/>
      <c r="G37" s="25">
        <f t="shared" si="27"/>
        <v>99</v>
      </c>
      <c r="H37" s="24">
        <f t="shared" si="28"/>
        <v>49.5</v>
      </c>
      <c r="I37" s="23" t="str">
        <f t="shared" si="29"/>
        <v/>
      </c>
      <c r="J37" s="27">
        <v>64</v>
      </c>
      <c r="K37" s="26">
        <v>30</v>
      </c>
      <c r="L37" s="27"/>
      <c r="M37" s="26"/>
      <c r="N37" s="25">
        <f t="shared" si="30"/>
        <v>94</v>
      </c>
      <c r="O37" s="24">
        <f t="shared" si="31"/>
        <v>37.6</v>
      </c>
      <c r="P37" s="23" t="str">
        <f t="shared" si="32"/>
        <v/>
      </c>
      <c r="Q37" s="27">
        <v>69</v>
      </c>
      <c r="R37" s="26">
        <v>30</v>
      </c>
      <c r="S37" s="27"/>
      <c r="T37" s="26"/>
      <c r="U37" s="25">
        <f t="shared" si="33"/>
        <v>99</v>
      </c>
      <c r="V37" s="24">
        <f t="shared" si="34"/>
        <v>14.85</v>
      </c>
      <c r="W37" s="23" t="str">
        <f t="shared" si="35"/>
        <v/>
      </c>
      <c r="X37" s="26">
        <v>98</v>
      </c>
      <c r="Y37" s="26">
        <v>99</v>
      </c>
      <c r="Z37" s="25">
        <f t="shared" si="36"/>
        <v>197</v>
      </c>
      <c r="AA37" s="24">
        <f t="shared" si="37"/>
        <v>19.7</v>
      </c>
      <c r="AB37" s="28" t="str">
        <f t="shared" si="38"/>
        <v>ممتاز</v>
      </c>
      <c r="AC37" s="26">
        <v>98</v>
      </c>
      <c r="AD37" s="26">
        <v>98</v>
      </c>
      <c r="AE37" s="25">
        <f t="shared" si="39"/>
        <v>196</v>
      </c>
      <c r="AF37" s="24">
        <f t="shared" si="40"/>
        <v>19.600000000000001</v>
      </c>
      <c r="AG37" s="28" t="str">
        <f t="shared" si="41"/>
        <v>ممتاز</v>
      </c>
      <c r="AH37" s="26">
        <v>98</v>
      </c>
      <c r="AI37" s="26">
        <v>98</v>
      </c>
      <c r="AJ37" s="25">
        <f t="shared" si="42"/>
        <v>196</v>
      </c>
      <c r="AK37" s="24">
        <f t="shared" si="43"/>
        <v>19.600000000000001</v>
      </c>
      <c r="AL37" s="28" t="str">
        <f t="shared" si="44"/>
        <v>ممتاز</v>
      </c>
      <c r="AM37" s="26">
        <v>99</v>
      </c>
      <c r="AN37" s="26">
        <v>98</v>
      </c>
      <c r="AO37" s="25">
        <f t="shared" si="45"/>
        <v>197</v>
      </c>
      <c r="AP37" s="24">
        <f t="shared" si="46"/>
        <v>19.7</v>
      </c>
      <c r="AQ37" s="28" t="str">
        <f t="shared" si="47"/>
        <v>ممتاز</v>
      </c>
      <c r="AR37" s="22">
        <f t="shared" si="48"/>
        <v>180.54999999999998</v>
      </c>
      <c r="AS37" s="28" t="str">
        <f t="shared" si="49"/>
        <v>مقبول</v>
      </c>
      <c r="AT37" s="27">
        <v>70</v>
      </c>
      <c r="AU37" s="26">
        <v>30</v>
      </c>
      <c r="AV37" s="27"/>
      <c r="AW37" s="26"/>
      <c r="AX37" s="25">
        <f t="shared" si="50"/>
        <v>100</v>
      </c>
      <c r="AY37" s="24">
        <f t="shared" si="51"/>
        <v>15</v>
      </c>
      <c r="AZ37" s="23" t="str">
        <f t="shared" si="52"/>
        <v/>
      </c>
      <c r="BA37" s="22">
        <f t="shared" si="53"/>
        <v>195.54999999999998</v>
      </c>
      <c r="BB37" s="14">
        <f>IF(ISNUMBER(AR37)=FALSE,MAX($A$5:$A$9988)-MIN($A$5:$A$9988)+COUNTIF($AR$5:AR37,AR37),RANK(AR37,$AR$5:$AR$253,0))</f>
        <v>21</v>
      </c>
    </row>
    <row r="38" spans="1:54" ht="24.95" customHeight="1" thickBot="1" x14ac:dyDescent="0.25">
      <c r="A38" s="32">
        <f>IF(B38="","",SUBTOTAL(3,$B$5:B38))</f>
        <v>34</v>
      </c>
      <c r="B38" s="29" t="s">
        <v>88</v>
      </c>
      <c r="C38" s="27">
        <v>55</v>
      </c>
      <c r="D38" s="26">
        <v>17</v>
      </c>
      <c r="E38" s="27"/>
      <c r="F38" s="26"/>
      <c r="G38" s="25">
        <f t="shared" si="27"/>
        <v>72</v>
      </c>
      <c r="H38" s="24">
        <f t="shared" si="28"/>
        <v>36</v>
      </c>
      <c r="I38" s="23" t="str">
        <f t="shared" si="29"/>
        <v/>
      </c>
      <c r="J38" s="27">
        <v>53</v>
      </c>
      <c r="K38" s="26">
        <v>10</v>
      </c>
      <c r="L38" s="27"/>
      <c r="M38" s="26"/>
      <c r="N38" s="25">
        <f t="shared" si="30"/>
        <v>63</v>
      </c>
      <c r="O38" s="24">
        <f t="shared" si="31"/>
        <v>25.2</v>
      </c>
      <c r="P38" s="23" t="str">
        <f t="shared" si="32"/>
        <v/>
      </c>
      <c r="Q38" s="27">
        <v>53</v>
      </c>
      <c r="R38" s="26">
        <v>14</v>
      </c>
      <c r="S38" s="27"/>
      <c r="T38" s="26"/>
      <c r="U38" s="25">
        <f t="shared" si="33"/>
        <v>67</v>
      </c>
      <c r="V38" s="24">
        <f t="shared" si="34"/>
        <v>10.050000000000001</v>
      </c>
      <c r="W38" s="23" t="str">
        <f t="shared" si="35"/>
        <v/>
      </c>
      <c r="X38" s="26">
        <v>98</v>
      </c>
      <c r="Y38" s="26">
        <v>99</v>
      </c>
      <c r="Z38" s="25">
        <f t="shared" si="36"/>
        <v>197</v>
      </c>
      <c r="AA38" s="24">
        <f t="shared" si="37"/>
        <v>19.7</v>
      </c>
      <c r="AB38" s="28" t="str">
        <f t="shared" si="38"/>
        <v>ممتاز</v>
      </c>
      <c r="AC38" s="26">
        <v>98</v>
      </c>
      <c r="AD38" s="26">
        <v>98</v>
      </c>
      <c r="AE38" s="25">
        <f t="shared" si="39"/>
        <v>196</v>
      </c>
      <c r="AF38" s="24">
        <f t="shared" si="40"/>
        <v>19.600000000000001</v>
      </c>
      <c r="AG38" s="28" t="str">
        <f t="shared" si="41"/>
        <v>ممتاز</v>
      </c>
      <c r="AH38" s="26">
        <v>98</v>
      </c>
      <c r="AI38" s="26">
        <v>98</v>
      </c>
      <c r="AJ38" s="25">
        <f t="shared" si="42"/>
        <v>196</v>
      </c>
      <c r="AK38" s="24">
        <f t="shared" si="43"/>
        <v>19.600000000000001</v>
      </c>
      <c r="AL38" s="28" t="str">
        <f t="shared" si="44"/>
        <v>ممتاز</v>
      </c>
      <c r="AM38" s="26">
        <v>99</v>
      </c>
      <c r="AN38" s="26">
        <v>98</v>
      </c>
      <c r="AO38" s="25">
        <f t="shared" si="45"/>
        <v>197</v>
      </c>
      <c r="AP38" s="24">
        <f t="shared" si="46"/>
        <v>19.7</v>
      </c>
      <c r="AQ38" s="28" t="str">
        <f t="shared" si="47"/>
        <v>ممتاز</v>
      </c>
      <c r="AR38" s="22">
        <f t="shared" si="48"/>
        <v>149.85</v>
      </c>
      <c r="AS38" s="28" t="str">
        <f t="shared" si="49"/>
        <v>مقبول</v>
      </c>
      <c r="AT38" s="27">
        <v>49</v>
      </c>
      <c r="AU38" s="26">
        <v>16</v>
      </c>
      <c r="AV38" s="27"/>
      <c r="AW38" s="26"/>
      <c r="AX38" s="25">
        <f t="shared" si="50"/>
        <v>65</v>
      </c>
      <c r="AY38" s="24">
        <f t="shared" si="51"/>
        <v>9.75</v>
      </c>
      <c r="AZ38" s="23" t="str">
        <f t="shared" si="52"/>
        <v/>
      </c>
      <c r="BA38" s="22">
        <f t="shared" si="53"/>
        <v>159.6</v>
      </c>
      <c r="BB38" s="14">
        <f>IF(ISNUMBER(AR38)=FALSE,MAX($A$5:$A$9988)-MIN($A$5:$A$9988)+COUNTIF($AR$5:AR38,AR38),RANK(AR38,$AR$5:$AR$253,0))</f>
        <v>108</v>
      </c>
    </row>
    <row r="39" spans="1:54" ht="24.95" customHeight="1" thickBot="1" x14ac:dyDescent="0.25">
      <c r="A39" s="32">
        <f>IF(B39="","",SUBTOTAL(3,$B$5:B39))</f>
        <v>35</v>
      </c>
      <c r="B39" s="31" t="s">
        <v>87</v>
      </c>
      <c r="C39" s="27">
        <v>67</v>
      </c>
      <c r="D39" s="26">
        <v>28</v>
      </c>
      <c r="E39" s="27"/>
      <c r="F39" s="26"/>
      <c r="G39" s="25">
        <f t="shared" si="27"/>
        <v>95</v>
      </c>
      <c r="H39" s="24">
        <f t="shared" si="28"/>
        <v>47.5</v>
      </c>
      <c r="I39" s="23" t="str">
        <f t="shared" si="29"/>
        <v/>
      </c>
      <c r="J39" s="27">
        <v>58</v>
      </c>
      <c r="K39" s="26">
        <v>24</v>
      </c>
      <c r="L39" s="27"/>
      <c r="M39" s="26"/>
      <c r="N39" s="25">
        <f t="shared" si="30"/>
        <v>82</v>
      </c>
      <c r="O39" s="24">
        <f t="shared" si="31"/>
        <v>32.799999999999997</v>
      </c>
      <c r="P39" s="23" t="str">
        <f t="shared" si="32"/>
        <v/>
      </c>
      <c r="Q39" s="27">
        <v>69</v>
      </c>
      <c r="R39" s="26">
        <v>30</v>
      </c>
      <c r="S39" s="27"/>
      <c r="T39" s="26"/>
      <c r="U39" s="25">
        <f t="shared" si="33"/>
        <v>99</v>
      </c>
      <c r="V39" s="24">
        <f t="shared" si="34"/>
        <v>14.85</v>
      </c>
      <c r="W39" s="23" t="str">
        <f t="shared" si="35"/>
        <v/>
      </c>
      <c r="X39" s="26">
        <v>98</v>
      </c>
      <c r="Y39" s="26">
        <v>99</v>
      </c>
      <c r="Z39" s="25">
        <f t="shared" si="36"/>
        <v>197</v>
      </c>
      <c r="AA39" s="24">
        <f t="shared" si="37"/>
        <v>19.7</v>
      </c>
      <c r="AB39" s="28" t="str">
        <f t="shared" si="38"/>
        <v>ممتاز</v>
      </c>
      <c r="AC39" s="26">
        <v>98</v>
      </c>
      <c r="AD39" s="26">
        <v>98</v>
      </c>
      <c r="AE39" s="25">
        <f t="shared" si="39"/>
        <v>196</v>
      </c>
      <c r="AF39" s="24">
        <f t="shared" si="40"/>
        <v>19.600000000000001</v>
      </c>
      <c r="AG39" s="28" t="str">
        <f t="shared" si="41"/>
        <v>ممتاز</v>
      </c>
      <c r="AH39" s="26">
        <v>98</v>
      </c>
      <c r="AI39" s="26">
        <v>98</v>
      </c>
      <c r="AJ39" s="25">
        <f t="shared" si="42"/>
        <v>196</v>
      </c>
      <c r="AK39" s="24">
        <f t="shared" si="43"/>
        <v>19.600000000000001</v>
      </c>
      <c r="AL39" s="28" t="str">
        <f t="shared" si="44"/>
        <v>ممتاز</v>
      </c>
      <c r="AM39" s="26">
        <v>99</v>
      </c>
      <c r="AN39" s="26">
        <v>98</v>
      </c>
      <c r="AO39" s="25">
        <f t="shared" si="45"/>
        <v>197</v>
      </c>
      <c r="AP39" s="24">
        <f t="shared" si="46"/>
        <v>19.7</v>
      </c>
      <c r="AQ39" s="28" t="str">
        <f t="shared" si="47"/>
        <v>ممتاز</v>
      </c>
      <c r="AR39" s="22">
        <f t="shared" si="48"/>
        <v>173.75</v>
      </c>
      <c r="AS39" s="28" t="str">
        <f t="shared" si="49"/>
        <v>مقبول</v>
      </c>
      <c r="AT39" s="27">
        <v>65</v>
      </c>
      <c r="AU39" s="26">
        <v>22</v>
      </c>
      <c r="AV39" s="27"/>
      <c r="AW39" s="26"/>
      <c r="AX39" s="25">
        <f t="shared" si="50"/>
        <v>87</v>
      </c>
      <c r="AY39" s="24">
        <f t="shared" si="51"/>
        <v>13.05</v>
      </c>
      <c r="AZ39" s="23" t="str">
        <f t="shared" si="52"/>
        <v/>
      </c>
      <c r="BA39" s="22">
        <f t="shared" si="53"/>
        <v>186.8</v>
      </c>
      <c r="BB39" s="14">
        <f>IF(ISNUMBER(AR39)=FALSE,MAX($A$5:$A$9988)-MIN($A$5:$A$9988)+COUNTIF($AR$5:AR39,AR39),RANK(AR39,$AR$5:$AR$253,0))</f>
        <v>74</v>
      </c>
    </row>
    <row r="40" spans="1:54" ht="24.95" customHeight="1" thickBot="1" x14ac:dyDescent="0.25">
      <c r="A40" s="32">
        <f>IF(B40="","",SUBTOTAL(3,$B$5:B40))</f>
        <v>36</v>
      </c>
      <c r="B40" s="29" t="s">
        <v>86</v>
      </c>
      <c r="C40" s="27">
        <v>66</v>
      </c>
      <c r="D40" s="26">
        <v>25</v>
      </c>
      <c r="E40" s="27"/>
      <c r="F40" s="26"/>
      <c r="G40" s="25">
        <f t="shared" si="27"/>
        <v>91</v>
      </c>
      <c r="H40" s="24">
        <f t="shared" si="28"/>
        <v>45.5</v>
      </c>
      <c r="I40" s="23" t="str">
        <f t="shared" si="29"/>
        <v/>
      </c>
      <c r="J40" s="27">
        <v>62</v>
      </c>
      <c r="K40" s="26">
        <v>25</v>
      </c>
      <c r="L40" s="27"/>
      <c r="M40" s="26"/>
      <c r="N40" s="25">
        <f t="shared" si="30"/>
        <v>87</v>
      </c>
      <c r="O40" s="24">
        <f t="shared" si="31"/>
        <v>34.799999999999997</v>
      </c>
      <c r="P40" s="23" t="str">
        <f t="shared" si="32"/>
        <v/>
      </c>
      <c r="Q40" s="27">
        <v>44</v>
      </c>
      <c r="R40" s="26">
        <v>27</v>
      </c>
      <c r="S40" s="27"/>
      <c r="T40" s="26"/>
      <c r="U40" s="25">
        <f t="shared" si="33"/>
        <v>71</v>
      </c>
      <c r="V40" s="24">
        <f t="shared" si="34"/>
        <v>10.65</v>
      </c>
      <c r="W40" s="23" t="str">
        <f t="shared" si="35"/>
        <v/>
      </c>
      <c r="X40" s="26">
        <v>98</v>
      </c>
      <c r="Y40" s="26">
        <v>99</v>
      </c>
      <c r="Z40" s="25">
        <f t="shared" si="36"/>
        <v>197</v>
      </c>
      <c r="AA40" s="24">
        <f t="shared" si="37"/>
        <v>19.7</v>
      </c>
      <c r="AB40" s="28" t="str">
        <f t="shared" si="38"/>
        <v>ممتاز</v>
      </c>
      <c r="AC40" s="26">
        <v>97</v>
      </c>
      <c r="AD40" s="26">
        <v>98</v>
      </c>
      <c r="AE40" s="25">
        <f t="shared" si="39"/>
        <v>195</v>
      </c>
      <c r="AF40" s="24">
        <f t="shared" si="40"/>
        <v>19.5</v>
      </c>
      <c r="AG40" s="28" t="str">
        <f t="shared" si="41"/>
        <v>ممتاز</v>
      </c>
      <c r="AH40" s="26">
        <v>98</v>
      </c>
      <c r="AI40" s="26">
        <v>98</v>
      </c>
      <c r="AJ40" s="25">
        <f t="shared" si="42"/>
        <v>196</v>
      </c>
      <c r="AK40" s="24">
        <f t="shared" si="43"/>
        <v>19.600000000000001</v>
      </c>
      <c r="AL40" s="28" t="str">
        <f t="shared" si="44"/>
        <v>ممتاز</v>
      </c>
      <c r="AM40" s="26">
        <v>99</v>
      </c>
      <c r="AN40" s="26">
        <v>97</v>
      </c>
      <c r="AO40" s="25">
        <f t="shared" si="45"/>
        <v>196</v>
      </c>
      <c r="AP40" s="24">
        <f t="shared" si="46"/>
        <v>19.600000000000001</v>
      </c>
      <c r="AQ40" s="28" t="str">
        <f t="shared" si="47"/>
        <v>ممتاز</v>
      </c>
      <c r="AR40" s="22">
        <f t="shared" si="48"/>
        <v>169.34999999999997</v>
      </c>
      <c r="AS40" s="28" t="str">
        <f t="shared" si="49"/>
        <v>مقبول</v>
      </c>
      <c r="AT40" s="27">
        <v>61</v>
      </c>
      <c r="AU40" s="26">
        <v>18</v>
      </c>
      <c r="AV40" s="27"/>
      <c r="AW40" s="26"/>
      <c r="AX40" s="25">
        <f t="shared" si="50"/>
        <v>79</v>
      </c>
      <c r="AY40" s="24">
        <f t="shared" si="51"/>
        <v>11.85</v>
      </c>
      <c r="AZ40" s="23" t="str">
        <f t="shared" si="52"/>
        <v/>
      </c>
      <c r="BA40" s="22">
        <f t="shared" si="53"/>
        <v>181.19999999999996</v>
      </c>
      <c r="BB40" s="14">
        <f>IF(ISNUMBER(AR40)=FALSE,MAX($A$5:$A$9988)-MIN($A$5:$A$9988)+COUNTIF($AR$5:AR40,AR40),RANK(AR40,$AR$5:$AR$253,0))</f>
        <v>93</v>
      </c>
    </row>
    <row r="41" spans="1:54" ht="24.95" customHeight="1" thickBot="1" x14ac:dyDescent="0.25">
      <c r="A41" s="32">
        <f>IF(B41="","",SUBTOTAL(3,$B$5:B41))</f>
        <v>37</v>
      </c>
      <c r="B41" s="31" t="s">
        <v>85</v>
      </c>
      <c r="C41" s="27">
        <v>52</v>
      </c>
      <c r="D41" s="26">
        <v>18</v>
      </c>
      <c r="E41" s="27"/>
      <c r="F41" s="26"/>
      <c r="G41" s="25">
        <f t="shared" si="27"/>
        <v>70</v>
      </c>
      <c r="H41" s="24">
        <f t="shared" si="28"/>
        <v>35</v>
      </c>
      <c r="I41" s="23" t="str">
        <f t="shared" si="29"/>
        <v/>
      </c>
      <c r="J41" s="27">
        <v>45</v>
      </c>
      <c r="K41" s="26">
        <v>20</v>
      </c>
      <c r="L41" s="27"/>
      <c r="M41" s="26"/>
      <c r="N41" s="25">
        <f t="shared" si="30"/>
        <v>65</v>
      </c>
      <c r="O41" s="24">
        <f t="shared" si="31"/>
        <v>26</v>
      </c>
      <c r="P41" s="23" t="str">
        <f t="shared" si="32"/>
        <v/>
      </c>
      <c r="Q41" s="27">
        <v>40</v>
      </c>
      <c r="R41" s="26">
        <v>17</v>
      </c>
      <c r="S41" s="27"/>
      <c r="T41" s="26"/>
      <c r="U41" s="25">
        <f t="shared" si="33"/>
        <v>57</v>
      </c>
      <c r="V41" s="24">
        <f t="shared" si="34"/>
        <v>8.5500000000000007</v>
      </c>
      <c r="W41" s="23" t="str">
        <f t="shared" si="35"/>
        <v/>
      </c>
      <c r="X41" s="26">
        <v>98</v>
      </c>
      <c r="Y41" s="26">
        <v>99</v>
      </c>
      <c r="Z41" s="25">
        <f t="shared" si="36"/>
        <v>197</v>
      </c>
      <c r="AA41" s="24">
        <f t="shared" si="37"/>
        <v>19.7</v>
      </c>
      <c r="AB41" s="28" t="str">
        <f t="shared" si="38"/>
        <v>ممتاز</v>
      </c>
      <c r="AC41" s="26">
        <v>97</v>
      </c>
      <c r="AD41" s="26">
        <v>98</v>
      </c>
      <c r="AE41" s="25">
        <f t="shared" si="39"/>
        <v>195</v>
      </c>
      <c r="AF41" s="24">
        <f t="shared" si="40"/>
        <v>19.5</v>
      </c>
      <c r="AG41" s="28" t="str">
        <f t="shared" si="41"/>
        <v>ممتاز</v>
      </c>
      <c r="AH41" s="26">
        <v>98</v>
      </c>
      <c r="AI41" s="26">
        <v>98</v>
      </c>
      <c r="AJ41" s="25">
        <f t="shared" si="42"/>
        <v>196</v>
      </c>
      <c r="AK41" s="24">
        <f t="shared" si="43"/>
        <v>19.600000000000001</v>
      </c>
      <c r="AL41" s="28" t="str">
        <f t="shared" si="44"/>
        <v>ممتاز</v>
      </c>
      <c r="AM41" s="26">
        <v>99</v>
      </c>
      <c r="AN41" s="26">
        <v>97</v>
      </c>
      <c r="AO41" s="25">
        <f t="shared" si="45"/>
        <v>196</v>
      </c>
      <c r="AP41" s="24">
        <f t="shared" si="46"/>
        <v>19.600000000000001</v>
      </c>
      <c r="AQ41" s="28" t="str">
        <f t="shared" si="47"/>
        <v>ممتاز</v>
      </c>
      <c r="AR41" s="22">
        <f t="shared" si="48"/>
        <v>147.94999999999999</v>
      </c>
      <c r="AS41" s="28" t="str">
        <f t="shared" si="49"/>
        <v>مقبول</v>
      </c>
      <c r="AT41" s="27">
        <v>45</v>
      </c>
      <c r="AU41" s="26">
        <v>24</v>
      </c>
      <c r="AV41" s="27"/>
      <c r="AW41" s="26"/>
      <c r="AX41" s="25">
        <f t="shared" si="50"/>
        <v>69</v>
      </c>
      <c r="AY41" s="24">
        <f t="shared" si="51"/>
        <v>10.35</v>
      </c>
      <c r="AZ41" s="23" t="str">
        <f t="shared" si="52"/>
        <v/>
      </c>
      <c r="BA41" s="22">
        <f t="shared" si="53"/>
        <v>158.29999999999998</v>
      </c>
      <c r="BB41" s="14">
        <f>IF(ISNUMBER(AR41)=FALSE,MAX($A$5:$A$9988)-MIN($A$5:$A$9988)+COUNTIF($AR$5:AR41,AR41),RANK(AR41,$AR$5:$AR$253,0))</f>
        <v>110</v>
      </c>
    </row>
    <row r="42" spans="1:54" ht="24.95" customHeight="1" thickBot="1" x14ac:dyDescent="0.25">
      <c r="A42" s="32">
        <f>IF(B42="","",SUBTOTAL(3,$B$5:B42))</f>
        <v>38</v>
      </c>
      <c r="B42" s="29" t="s">
        <v>84</v>
      </c>
      <c r="C42" s="27">
        <v>69</v>
      </c>
      <c r="D42" s="26">
        <v>30</v>
      </c>
      <c r="E42" s="27"/>
      <c r="F42" s="26"/>
      <c r="G42" s="25">
        <f t="shared" si="27"/>
        <v>99</v>
      </c>
      <c r="H42" s="24">
        <f t="shared" si="28"/>
        <v>49.5</v>
      </c>
      <c r="I42" s="23" t="str">
        <f t="shared" si="29"/>
        <v/>
      </c>
      <c r="J42" s="27">
        <v>65</v>
      </c>
      <c r="K42" s="26">
        <v>28</v>
      </c>
      <c r="L42" s="27"/>
      <c r="M42" s="26"/>
      <c r="N42" s="25">
        <f t="shared" si="30"/>
        <v>93</v>
      </c>
      <c r="O42" s="24">
        <f t="shared" si="31"/>
        <v>37.200000000000003</v>
      </c>
      <c r="P42" s="23" t="str">
        <f t="shared" si="32"/>
        <v/>
      </c>
      <c r="Q42" s="27">
        <v>70</v>
      </c>
      <c r="R42" s="26">
        <v>30</v>
      </c>
      <c r="S42" s="27"/>
      <c r="T42" s="26"/>
      <c r="U42" s="25">
        <f t="shared" si="33"/>
        <v>100</v>
      </c>
      <c r="V42" s="24">
        <f t="shared" si="34"/>
        <v>15</v>
      </c>
      <c r="W42" s="23" t="str">
        <f t="shared" si="35"/>
        <v/>
      </c>
      <c r="X42" s="26">
        <v>98</v>
      </c>
      <c r="Y42" s="26">
        <v>99</v>
      </c>
      <c r="Z42" s="25">
        <f t="shared" si="36"/>
        <v>197</v>
      </c>
      <c r="AA42" s="24">
        <f t="shared" si="37"/>
        <v>19.7</v>
      </c>
      <c r="AB42" s="28" t="str">
        <f t="shared" si="38"/>
        <v>ممتاز</v>
      </c>
      <c r="AC42" s="26">
        <v>97</v>
      </c>
      <c r="AD42" s="26">
        <v>98</v>
      </c>
      <c r="AE42" s="25">
        <f t="shared" si="39"/>
        <v>195</v>
      </c>
      <c r="AF42" s="24">
        <f t="shared" si="40"/>
        <v>19.5</v>
      </c>
      <c r="AG42" s="28" t="str">
        <f t="shared" si="41"/>
        <v>ممتاز</v>
      </c>
      <c r="AH42" s="26">
        <v>98</v>
      </c>
      <c r="AI42" s="26">
        <v>98</v>
      </c>
      <c r="AJ42" s="25">
        <f t="shared" si="42"/>
        <v>196</v>
      </c>
      <c r="AK42" s="24">
        <f t="shared" si="43"/>
        <v>19.600000000000001</v>
      </c>
      <c r="AL42" s="28" t="str">
        <f t="shared" si="44"/>
        <v>ممتاز</v>
      </c>
      <c r="AM42" s="26">
        <v>99</v>
      </c>
      <c r="AN42" s="26">
        <v>97</v>
      </c>
      <c r="AO42" s="25">
        <f t="shared" si="45"/>
        <v>196</v>
      </c>
      <c r="AP42" s="24">
        <f t="shared" si="46"/>
        <v>19.600000000000001</v>
      </c>
      <c r="AQ42" s="28" t="str">
        <f t="shared" si="47"/>
        <v>ممتاز</v>
      </c>
      <c r="AR42" s="22">
        <f t="shared" si="48"/>
        <v>180.1</v>
      </c>
      <c r="AS42" s="28" t="str">
        <f t="shared" si="49"/>
        <v>مقبول</v>
      </c>
      <c r="AT42" s="27">
        <v>65</v>
      </c>
      <c r="AU42" s="26">
        <v>30</v>
      </c>
      <c r="AV42" s="27"/>
      <c r="AW42" s="26"/>
      <c r="AX42" s="25">
        <f t="shared" si="50"/>
        <v>95</v>
      </c>
      <c r="AY42" s="24">
        <f t="shared" si="51"/>
        <v>14.25</v>
      </c>
      <c r="AZ42" s="23" t="str">
        <f t="shared" si="52"/>
        <v/>
      </c>
      <c r="BA42" s="22">
        <f t="shared" si="53"/>
        <v>194.35</v>
      </c>
      <c r="BB42" s="14">
        <f>IF(ISNUMBER(AR42)=FALSE,MAX($A$5:$A$9988)-MIN($A$5:$A$9988)+COUNTIF($AR$5:AR42,AR42),RANK(AR42,$AR$5:$AR$253,0))</f>
        <v>25</v>
      </c>
    </row>
    <row r="43" spans="1:54" ht="24.95" customHeight="1" thickBot="1" x14ac:dyDescent="0.25">
      <c r="A43" s="32">
        <f>IF(B43="","",SUBTOTAL(3,$B$5:B43))</f>
        <v>39</v>
      </c>
      <c r="B43" s="31" t="s">
        <v>83</v>
      </c>
      <c r="C43" s="27">
        <v>70</v>
      </c>
      <c r="D43" s="26">
        <v>29</v>
      </c>
      <c r="E43" s="27"/>
      <c r="F43" s="26"/>
      <c r="G43" s="25">
        <f t="shared" si="27"/>
        <v>99</v>
      </c>
      <c r="H43" s="24">
        <f t="shared" si="28"/>
        <v>49.5</v>
      </c>
      <c r="I43" s="23" t="str">
        <f t="shared" si="29"/>
        <v/>
      </c>
      <c r="J43" s="27">
        <v>63</v>
      </c>
      <c r="K43" s="26">
        <v>28</v>
      </c>
      <c r="L43" s="27"/>
      <c r="M43" s="26"/>
      <c r="N43" s="25">
        <f t="shared" si="30"/>
        <v>91</v>
      </c>
      <c r="O43" s="24">
        <f t="shared" si="31"/>
        <v>36.4</v>
      </c>
      <c r="P43" s="23" t="str">
        <f t="shared" si="32"/>
        <v/>
      </c>
      <c r="Q43" s="27">
        <v>70</v>
      </c>
      <c r="R43" s="26">
        <v>30</v>
      </c>
      <c r="S43" s="27"/>
      <c r="T43" s="26"/>
      <c r="U43" s="25">
        <f t="shared" si="33"/>
        <v>100</v>
      </c>
      <c r="V43" s="24">
        <f t="shared" si="34"/>
        <v>15</v>
      </c>
      <c r="W43" s="23" t="str">
        <f t="shared" si="35"/>
        <v/>
      </c>
      <c r="X43" s="26">
        <v>98</v>
      </c>
      <c r="Y43" s="26">
        <v>99</v>
      </c>
      <c r="Z43" s="25">
        <f t="shared" si="36"/>
        <v>197</v>
      </c>
      <c r="AA43" s="24">
        <f t="shared" si="37"/>
        <v>19.7</v>
      </c>
      <c r="AB43" s="28" t="str">
        <f t="shared" si="38"/>
        <v>ممتاز</v>
      </c>
      <c r="AC43" s="26">
        <v>97</v>
      </c>
      <c r="AD43" s="26">
        <v>98</v>
      </c>
      <c r="AE43" s="25">
        <f t="shared" si="39"/>
        <v>195</v>
      </c>
      <c r="AF43" s="24">
        <f t="shared" si="40"/>
        <v>19.5</v>
      </c>
      <c r="AG43" s="28" t="str">
        <f t="shared" si="41"/>
        <v>ممتاز</v>
      </c>
      <c r="AH43" s="26">
        <v>98</v>
      </c>
      <c r="AI43" s="26">
        <v>98</v>
      </c>
      <c r="AJ43" s="25">
        <f t="shared" si="42"/>
        <v>196</v>
      </c>
      <c r="AK43" s="24">
        <f t="shared" si="43"/>
        <v>19.600000000000001</v>
      </c>
      <c r="AL43" s="28" t="str">
        <f t="shared" si="44"/>
        <v>ممتاز</v>
      </c>
      <c r="AM43" s="26">
        <v>99</v>
      </c>
      <c r="AN43" s="26">
        <v>97</v>
      </c>
      <c r="AO43" s="25">
        <f t="shared" si="45"/>
        <v>196</v>
      </c>
      <c r="AP43" s="24">
        <f t="shared" si="46"/>
        <v>19.600000000000001</v>
      </c>
      <c r="AQ43" s="28" t="str">
        <f t="shared" si="47"/>
        <v>ممتاز</v>
      </c>
      <c r="AR43" s="22">
        <f t="shared" si="48"/>
        <v>179.3</v>
      </c>
      <c r="AS43" s="28" t="str">
        <f t="shared" si="49"/>
        <v>مقبول</v>
      </c>
      <c r="AT43" s="27">
        <v>65</v>
      </c>
      <c r="AU43" s="26">
        <v>30</v>
      </c>
      <c r="AV43" s="27"/>
      <c r="AW43" s="26"/>
      <c r="AX43" s="25">
        <f t="shared" si="50"/>
        <v>95</v>
      </c>
      <c r="AY43" s="24">
        <f t="shared" si="51"/>
        <v>14.25</v>
      </c>
      <c r="AZ43" s="23" t="str">
        <f t="shared" si="52"/>
        <v/>
      </c>
      <c r="BA43" s="22">
        <f t="shared" si="53"/>
        <v>193.55</v>
      </c>
      <c r="BB43" s="14">
        <f>IF(ISNUMBER(AR43)=FALSE,MAX($A$5:$A$9988)-MIN($A$5:$A$9988)+COUNTIF($AR$5:AR43,AR43),RANK(AR43,$AR$5:$AR$253,0))</f>
        <v>36</v>
      </c>
    </row>
    <row r="44" spans="1:54" ht="24.95" customHeight="1" thickBot="1" x14ac:dyDescent="0.25">
      <c r="A44" s="32">
        <f>IF(B44="","",SUBTOTAL(3,$B$5:B44))</f>
        <v>40</v>
      </c>
      <c r="B44" s="29" t="s">
        <v>82</v>
      </c>
      <c r="C44" s="27">
        <v>70</v>
      </c>
      <c r="D44" s="26">
        <v>29</v>
      </c>
      <c r="E44" s="27"/>
      <c r="F44" s="26"/>
      <c r="G44" s="25">
        <f t="shared" si="27"/>
        <v>99</v>
      </c>
      <c r="H44" s="24">
        <f t="shared" si="28"/>
        <v>49.5</v>
      </c>
      <c r="I44" s="23" t="str">
        <f t="shared" si="29"/>
        <v/>
      </c>
      <c r="J44" s="27">
        <v>58</v>
      </c>
      <c r="K44" s="26">
        <v>25</v>
      </c>
      <c r="L44" s="27"/>
      <c r="M44" s="26"/>
      <c r="N44" s="25">
        <f t="shared" si="30"/>
        <v>83</v>
      </c>
      <c r="O44" s="24">
        <f t="shared" si="31"/>
        <v>33.200000000000003</v>
      </c>
      <c r="P44" s="23" t="str">
        <f t="shared" si="32"/>
        <v/>
      </c>
      <c r="Q44" s="27">
        <v>63</v>
      </c>
      <c r="R44" s="26">
        <v>29</v>
      </c>
      <c r="S44" s="27"/>
      <c r="T44" s="26"/>
      <c r="U44" s="25">
        <f t="shared" si="33"/>
        <v>92</v>
      </c>
      <c r="V44" s="24">
        <f t="shared" si="34"/>
        <v>13.8</v>
      </c>
      <c r="W44" s="23" t="str">
        <f t="shared" si="35"/>
        <v/>
      </c>
      <c r="X44" s="26">
        <v>98</v>
      </c>
      <c r="Y44" s="26">
        <v>99</v>
      </c>
      <c r="Z44" s="25">
        <f t="shared" si="36"/>
        <v>197</v>
      </c>
      <c r="AA44" s="24">
        <f t="shared" si="37"/>
        <v>19.7</v>
      </c>
      <c r="AB44" s="28" t="str">
        <f t="shared" si="38"/>
        <v>ممتاز</v>
      </c>
      <c r="AC44" s="26">
        <v>97</v>
      </c>
      <c r="AD44" s="26">
        <v>98</v>
      </c>
      <c r="AE44" s="25">
        <f t="shared" si="39"/>
        <v>195</v>
      </c>
      <c r="AF44" s="24">
        <f t="shared" si="40"/>
        <v>19.5</v>
      </c>
      <c r="AG44" s="28" t="str">
        <f t="shared" si="41"/>
        <v>ممتاز</v>
      </c>
      <c r="AH44" s="26">
        <v>98</v>
      </c>
      <c r="AI44" s="26">
        <v>98</v>
      </c>
      <c r="AJ44" s="25">
        <f t="shared" si="42"/>
        <v>196</v>
      </c>
      <c r="AK44" s="24">
        <f t="shared" si="43"/>
        <v>19.600000000000001</v>
      </c>
      <c r="AL44" s="28" t="str">
        <f t="shared" si="44"/>
        <v>ممتاز</v>
      </c>
      <c r="AM44" s="26">
        <v>99</v>
      </c>
      <c r="AN44" s="26">
        <v>97</v>
      </c>
      <c r="AO44" s="25">
        <f t="shared" si="45"/>
        <v>196</v>
      </c>
      <c r="AP44" s="24">
        <f t="shared" si="46"/>
        <v>19.600000000000001</v>
      </c>
      <c r="AQ44" s="28" t="str">
        <f t="shared" si="47"/>
        <v>ممتاز</v>
      </c>
      <c r="AR44" s="22">
        <f t="shared" si="48"/>
        <v>174.89999999999998</v>
      </c>
      <c r="AS44" s="28" t="str">
        <f t="shared" si="49"/>
        <v>مقبول</v>
      </c>
      <c r="AT44" s="27">
        <v>70</v>
      </c>
      <c r="AU44" s="26">
        <v>26</v>
      </c>
      <c r="AV44" s="27"/>
      <c r="AW44" s="26"/>
      <c r="AX44" s="25">
        <f t="shared" si="50"/>
        <v>96</v>
      </c>
      <c r="AY44" s="24">
        <f t="shared" si="51"/>
        <v>14.4</v>
      </c>
      <c r="AZ44" s="23" t="str">
        <f t="shared" si="52"/>
        <v/>
      </c>
      <c r="BA44" s="22">
        <f t="shared" si="53"/>
        <v>189.29999999999998</v>
      </c>
      <c r="BB44" s="14">
        <f>IF(ISNUMBER(AR44)=FALSE,MAX($A$5:$A$9988)-MIN($A$5:$A$9988)+COUNTIF($AR$5:AR44,AR44),RANK(AR44,$AR$5:$AR$253,0))</f>
        <v>67</v>
      </c>
    </row>
    <row r="45" spans="1:54" ht="24.95" customHeight="1" thickBot="1" x14ac:dyDescent="0.25">
      <c r="A45" s="32">
        <f>IF(B45="","",SUBTOTAL(3,$B$5:B45))</f>
        <v>41</v>
      </c>
      <c r="B45" s="31" t="s">
        <v>81</v>
      </c>
      <c r="C45" s="27">
        <v>50</v>
      </c>
      <c r="D45" s="26">
        <v>20</v>
      </c>
      <c r="E45" s="27"/>
      <c r="F45" s="26"/>
      <c r="G45" s="25">
        <f t="shared" si="27"/>
        <v>70</v>
      </c>
      <c r="H45" s="24">
        <f t="shared" si="28"/>
        <v>35</v>
      </c>
      <c r="I45" s="23" t="str">
        <f t="shared" si="29"/>
        <v/>
      </c>
      <c r="J45" s="27">
        <v>45</v>
      </c>
      <c r="K45" s="26">
        <v>20</v>
      </c>
      <c r="L45" s="27"/>
      <c r="M45" s="26"/>
      <c r="N45" s="25">
        <f t="shared" si="30"/>
        <v>65</v>
      </c>
      <c r="O45" s="24">
        <f t="shared" si="31"/>
        <v>26</v>
      </c>
      <c r="P45" s="23" t="str">
        <f t="shared" si="32"/>
        <v/>
      </c>
      <c r="Q45" s="27">
        <v>40</v>
      </c>
      <c r="R45" s="26">
        <v>22</v>
      </c>
      <c r="S45" s="27"/>
      <c r="T45" s="26"/>
      <c r="U45" s="25">
        <f t="shared" si="33"/>
        <v>62</v>
      </c>
      <c r="V45" s="24">
        <f t="shared" si="34"/>
        <v>9.3000000000000007</v>
      </c>
      <c r="W45" s="23" t="str">
        <f t="shared" si="35"/>
        <v/>
      </c>
      <c r="X45" s="26">
        <v>98</v>
      </c>
      <c r="Y45" s="26">
        <v>99</v>
      </c>
      <c r="Z45" s="25">
        <f t="shared" si="36"/>
        <v>197</v>
      </c>
      <c r="AA45" s="24">
        <f t="shared" si="37"/>
        <v>19.7</v>
      </c>
      <c r="AB45" s="28" t="str">
        <f t="shared" si="38"/>
        <v>ممتاز</v>
      </c>
      <c r="AC45" s="26">
        <v>97</v>
      </c>
      <c r="AD45" s="26">
        <v>98</v>
      </c>
      <c r="AE45" s="25">
        <f t="shared" si="39"/>
        <v>195</v>
      </c>
      <c r="AF45" s="24">
        <f t="shared" si="40"/>
        <v>19.5</v>
      </c>
      <c r="AG45" s="28" t="str">
        <f t="shared" si="41"/>
        <v>ممتاز</v>
      </c>
      <c r="AH45" s="26">
        <v>98</v>
      </c>
      <c r="AI45" s="26">
        <v>98</v>
      </c>
      <c r="AJ45" s="25">
        <f t="shared" si="42"/>
        <v>196</v>
      </c>
      <c r="AK45" s="24">
        <f t="shared" si="43"/>
        <v>19.600000000000001</v>
      </c>
      <c r="AL45" s="28" t="str">
        <f t="shared" si="44"/>
        <v>ممتاز</v>
      </c>
      <c r="AM45" s="26">
        <v>99</v>
      </c>
      <c r="AN45" s="26">
        <v>97</v>
      </c>
      <c r="AO45" s="25">
        <f t="shared" si="45"/>
        <v>196</v>
      </c>
      <c r="AP45" s="24">
        <f t="shared" si="46"/>
        <v>19.600000000000001</v>
      </c>
      <c r="AQ45" s="28" t="str">
        <f t="shared" si="47"/>
        <v>ممتاز</v>
      </c>
      <c r="AR45" s="22">
        <f t="shared" si="48"/>
        <v>148.69999999999999</v>
      </c>
      <c r="AS45" s="28" t="str">
        <f t="shared" si="49"/>
        <v>مقبول</v>
      </c>
      <c r="AT45" s="27">
        <v>45</v>
      </c>
      <c r="AU45" s="26">
        <v>30</v>
      </c>
      <c r="AV45" s="27"/>
      <c r="AW45" s="26"/>
      <c r="AX45" s="25">
        <f t="shared" si="50"/>
        <v>75</v>
      </c>
      <c r="AY45" s="24">
        <f t="shared" si="51"/>
        <v>11.25</v>
      </c>
      <c r="AZ45" s="23" t="str">
        <f t="shared" si="52"/>
        <v/>
      </c>
      <c r="BA45" s="22">
        <f t="shared" si="53"/>
        <v>159.94999999999999</v>
      </c>
      <c r="BB45" s="14">
        <f>IF(ISNUMBER(AR45)=FALSE,MAX($A$5:$A$9988)-MIN($A$5:$A$9988)+COUNTIF($AR$5:AR45,AR45),RANK(AR45,$AR$5:$AR$253,0))</f>
        <v>109</v>
      </c>
    </row>
    <row r="46" spans="1:54" ht="24.95" customHeight="1" thickBot="1" x14ac:dyDescent="0.25">
      <c r="A46" s="32">
        <f>IF(B46="","",SUBTOTAL(3,$B$5:B46))</f>
        <v>42</v>
      </c>
      <c r="B46" s="29" t="s">
        <v>80</v>
      </c>
      <c r="C46" s="27">
        <v>69</v>
      </c>
      <c r="D46" s="26">
        <v>30</v>
      </c>
      <c r="E46" s="27"/>
      <c r="F46" s="26"/>
      <c r="G46" s="25">
        <f t="shared" si="27"/>
        <v>99</v>
      </c>
      <c r="H46" s="24">
        <f t="shared" si="28"/>
        <v>49.5</v>
      </c>
      <c r="I46" s="23" t="str">
        <f t="shared" si="29"/>
        <v/>
      </c>
      <c r="J46" s="27">
        <v>65</v>
      </c>
      <c r="K46" s="26">
        <v>28</v>
      </c>
      <c r="L46" s="27"/>
      <c r="M46" s="26"/>
      <c r="N46" s="25">
        <f t="shared" si="30"/>
        <v>93</v>
      </c>
      <c r="O46" s="24">
        <f t="shared" si="31"/>
        <v>37.200000000000003</v>
      </c>
      <c r="P46" s="23" t="str">
        <f t="shared" si="32"/>
        <v/>
      </c>
      <c r="Q46" s="27">
        <v>70</v>
      </c>
      <c r="R46" s="26">
        <v>30</v>
      </c>
      <c r="S46" s="27"/>
      <c r="T46" s="26"/>
      <c r="U46" s="25">
        <f t="shared" si="33"/>
        <v>100</v>
      </c>
      <c r="V46" s="24">
        <f t="shared" si="34"/>
        <v>15</v>
      </c>
      <c r="W46" s="23" t="str">
        <f t="shared" si="35"/>
        <v/>
      </c>
      <c r="X46" s="26">
        <v>98</v>
      </c>
      <c r="Y46" s="26">
        <v>99</v>
      </c>
      <c r="Z46" s="25">
        <f t="shared" si="36"/>
        <v>197</v>
      </c>
      <c r="AA46" s="24">
        <f t="shared" si="37"/>
        <v>19.7</v>
      </c>
      <c r="AB46" s="28" t="str">
        <f t="shared" si="38"/>
        <v>ممتاز</v>
      </c>
      <c r="AC46" s="26">
        <v>97</v>
      </c>
      <c r="AD46" s="26">
        <v>98</v>
      </c>
      <c r="AE46" s="25">
        <f t="shared" si="39"/>
        <v>195</v>
      </c>
      <c r="AF46" s="24">
        <f t="shared" si="40"/>
        <v>19.5</v>
      </c>
      <c r="AG46" s="28" t="str">
        <f t="shared" si="41"/>
        <v>ممتاز</v>
      </c>
      <c r="AH46" s="26">
        <v>98</v>
      </c>
      <c r="AI46" s="26">
        <v>98</v>
      </c>
      <c r="AJ46" s="25">
        <f t="shared" si="42"/>
        <v>196</v>
      </c>
      <c r="AK46" s="24">
        <f t="shared" si="43"/>
        <v>19.600000000000001</v>
      </c>
      <c r="AL46" s="28" t="str">
        <f t="shared" si="44"/>
        <v>ممتاز</v>
      </c>
      <c r="AM46" s="26">
        <v>99</v>
      </c>
      <c r="AN46" s="26">
        <v>97</v>
      </c>
      <c r="AO46" s="25">
        <f t="shared" si="45"/>
        <v>196</v>
      </c>
      <c r="AP46" s="24">
        <f t="shared" si="46"/>
        <v>19.600000000000001</v>
      </c>
      <c r="AQ46" s="28" t="str">
        <f t="shared" si="47"/>
        <v>ممتاز</v>
      </c>
      <c r="AR46" s="22">
        <f t="shared" si="48"/>
        <v>180.1</v>
      </c>
      <c r="AS46" s="28" t="str">
        <f t="shared" si="49"/>
        <v>مقبول</v>
      </c>
      <c r="AT46" s="27">
        <v>70</v>
      </c>
      <c r="AU46" s="26">
        <v>27</v>
      </c>
      <c r="AV46" s="27"/>
      <c r="AW46" s="26"/>
      <c r="AX46" s="25">
        <f t="shared" si="50"/>
        <v>97</v>
      </c>
      <c r="AY46" s="24">
        <f t="shared" si="51"/>
        <v>14.55</v>
      </c>
      <c r="AZ46" s="23" t="str">
        <f t="shared" si="52"/>
        <v/>
      </c>
      <c r="BA46" s="22">
        <f t="shared" si="53"/>
        <v>194.65</v>
      </c>
      <c r="BB46" s="14">
        <f>IF(ISNUMBER(AR46)=FALSE,MAX($A$5:$A$9988)-MIN($A$5:$A$9988)+COUNTIF($AR$5:AR46,AR46),RANK(AR46,$AR$5:$AR$253,0))</f>
        <v>25</v>
      </c>
    </row>
    <row r="47" spans="1:54" ht="24.95" customHeight="1" thickBot="1" x14ac:dyDescent="0.25">
      <c r="A47" s="32">
        <f>IF(B47="","",SUBTOTAL(3,$B$5:B47))</f>
        <v>43</v>
      </c>
      <c r="B47" s="31" t="s">
        <v>79</v>
      </c>
      <c r="C47" s="27">
        <v>63</v>
      </c>
      <c r="D47" s="26">
        <v>20</v>
      </c>
      <c r="E47" s="27"/>
      <c r="F47" s="26"/>
      <c r="G47" s="25">
        <f t="shared" si="27"/>
        <v>83</v>
      </c>
      <c r="H47" s="24">
        <f t="shared" si="28"/>
        <v>41.5</v>
      </c>
      <c r="I47" s="23" t="str">
        <f t="shared" si="29"/>
        <v/>
      </c>
      <c r="J47" s="27">
        <v>50</v>
      </c>
      <c r="K47" s="26">
        <v>12</v>
      </c>
      <c r="L47" s="27"/>
      <c r="M47" s="26"/>
      <c r="N47" s="25">
        <f t="shared" si="30"/>
        <v>62</v>
      </c>
      <c r="O47" s="24">
        <f t="shared" si="31"/>
        <v>24.8</v>
      </c>
      <c r="P47" s="23" t="str">
        <f t="shared" si="32"/>
        <v/>
      </c>
      <c r="Q47" s="27">
        <v>41</v>
      </c>
      <c r="R47" s="26">
        <v>12</v>
      </c>
      <c r="S47" s="27"/>
      <c r="T47" s="26"/>
      <c r="U47" s="25">
        <f t="shared" si="33"/>
        <v>53</v>
      </c>
      <c r="V47" s="24">
        <f t="shared" si="34"/>
        <v>7.95</v>
      </c>
      <c r="W47" s="23" t="str">
        <f t="shared" si="35"/>
        <v/>
      </c>
      <c r="X47" s="26">
        <v>98</v>
      </c>
      <c r="Y47" s="26">
        <v>99</v>
      </c>
      <c r="Z47" s="25">
        <f t="shared" si="36"/>
        <v>197</v>
      </c>
      <c r="AA47" s="24">
        <f t="shared" si="37"/>
        <v>19.7</v>
      </c>
      <c r="AB47" s="28" t="str">
        <f t="shared" si="38"/>
        <v>ممتاز</v>
      </c>
      <c r="AC47" s="26">
        <v>97</v>
      </c>
      <c r="AD47" s="26">
        <v>98</v>
      </c>
      <c r="AE47" s="25">
        <f t="shared" si="39"/>
        <v>195</v>
      </c>
      <c r="AF47" s="24">
        <f t="shared" si="40"/>
        <v>19.5</v>
      </c>
      <c r="AG47" s="28" t="str">
        <f t="shared" si="41"/>
        <v>ممتاز</v>
      </c>
      <c r="AH47" s="26">
        <v>98</v>
      </c>
      <c r="AI47" s="26">
        <v>98</v>
      </c>
      <c r="AJ47" s="25">
        <f t="shared" si="42"/>
        <v>196</v>
      </c>
      <c r="AK47" s="24">
        <f t="shared" si="43"/>
        <v>19.600000000000001</v>
      </c>
      <c r="AL47" s="28" t="str">
        <f t="shared" si="44"/>
        <v>ممتاز</v>
      </c>
      <c r="AM47" s="26">
        <v>99</v>
      </c>
      <c r="AN47" s="26">
        <v>97</v>
      </c>
      <c r="AO47" s="25">
        <f t="shared" si="45"/>
        <v>196</v>
      </c>
      <c r="AP47" s="24">
        <f t="shared" si="46"/>
        <v>19.600000000000001</v>
      </c>
      <c r="AQ47" s="28" t="str">
        <f t="shared" si="47"/>
        <v>ممتاز</v>
      </c>
      <c r="AR47" s="22">
        <f t="shared" si="48"/>
        <v>152.65</v>
      </c>
      <c r="AS47" s="28" t="str">
        <f t="shared" si="49"/>
        <v>مقبول</v>
      </c>
      <c r="AT47" s="27">
        <v>50</v>
      </c>
      <c r="AU47" s="26">
        <v>13</v>
      </c>
      <c r="AV47" s="27"/>
      <c r="AW47" s="26"/>
      <c r="AX47" s="25">
        <f t="shared" si="50"/>
        <v>63</v>
      </c>
      <c r="AY47" s="24">
        <f t="shared" si="51"/>
        <v>9.4499999999999993</v>
      </c>
      <c r="AZ47" s="23" t="str">
        <f t="shared" si="52"/>
        <v/>
      </c>
      <c r="BA47" s="22">
        <f t="shared" si="53"/>
        <v>162.1</v>
      </c>
      <c r="BB47" s="14">
        <f>IF(ISNUMBER(AR47)=FALSE,MAX($A$5:$A$9988)-MIN($A$5:$A$9988)+COUNTIF($AR$5:AR47,AR47),RANK(AR47,$AR$5:$AR$253,0))</f>
        <v>105</v>
      </c>
    </row>
    <row r="48" spans="1:54" ht="24.95" customHeight="1" thickBot="1" x14ac:dyDescent="0.25">
      <c r="A48" s="32">
        <f>IF(B48="","",SUBTOTAL(3,$B$5:B48))</f>
        <v>44</v>
      </c>
      <c r="B48" s="29" t="s">
        <v>78</v>
      </c>
      <c r="C48" s="27">
        <v>65</v>
      </c>
      <c r="D48" s="26">
        <v>26</v>
      </c>
      <c r="E48" s="27"/>
      <c r="F48" s="26"/>
      <c r="G48" s="25">
        <f t="shared" si="27"/>
        <v>91</v>
      </c>
      <c r="H48" s="24">
        <f t="shared" si="28"/>
        <v>45.5</v>
      </c>
      <c r="I48" s="23" t="str">
        <f t="shared" si="29"/>
        <v/>
      </c>
      <c r="J48" s="27">
        <v>60</v>
      </c>
      <c r="K48" s="26">
        <v>24</v>
      </c>
      <c r="L48" s="27"/>
      <c r="M48" s="26"/>
      <c r="N48" s="25">
        <f t="shared" si="30"/>
        <v>84</v>
      </c>
      <c r="O48" s="24">
        <f t="shared" si="31"/>
        <v>33.6</v>
      </c>
      <c r="P48" s="23" t="str">
        <f t="shared" si="32"/>
        <v/>
      </c>
      <c r="Q48" s="27">
        <v>68</v>
      </c>
      <c r="R48" s="26">
        <v>30</v>
      </c>
      <c r="S48" s="27"/>
      <c r="T48" s="26"/>
      <c r="U48" s="25">
        <f t="shared" si="33"/>
        <v>98</v>
      </c>
      <c r="V48" s="24">
        <f t="shared" si="34"/>
        <v>14.7</v>
      </c>
      <c r="W48" s="23" t="str">
        <f t="shared" si="35"/>
        <v/>
      </c>
      <c r="X48" s="26">
        <v>98</v>
      </c>
      <c r="Y48" s="26">
        <v>99</v>
      </c>
      <c r="Z48" s="25">
        <f t="shared" si="36"/>
        <v>197</v>
      </c>
      <c r="AA48" s="24">
        <f t="shared" si="37"/>
        <v>19.7</v>
      </c>
      <c r="AB48" s="28" t="str">
        <f t="shared" si="38"/>
        <v>ممتاز</v>
      </c>
      <c r="AC48" s="26">
        <v>97</v>
      </c>
      <c r="AD48" s="26">
        <v>98</v>
      </c>
      <c r="AE48" s="25">
        <f t="shared" si="39"/>
        <v>195</v>
      </c>
      <c r="AF48" s="24">
        <f t="shared" si="40"/>
        <v>19.5</v>
      </c>
      <c r="AG48" s="28" t="str">
        <f t="shared" si="41"/>
        <v>ممتاز</v>
      </c>
      <c r="AH48" s="26">
        <v>98</v>
      </c>
      <c r="AI48" s="26">
        <v>98</v>
      </c>
      <c r="AJ48" s="25">
        <f t="shared" si="42"/>
        <v>196</v>
      </c>
      <c r="AK48" s="24">
        <f t="shared" si="43"/>
        <v>19.600000000000001</v>
      </c>
      <c r="AL48" s="28" t="str">
        <f t="shared" si="44"/>
        <v>ممتاز</v>
      </c>
      <c r="AM48" s="26">
        <v>99</v>
      </c>
      <c r="AN48" s="26">
        <v>97</v>
      </c>
      <c r="AO48" s="25">
        <f t="shared" si="45"/>
        <v>196</v>
      </c>
      <c r="AP48" s="24">
        <f t="shared" si="46"/>
        <v>19.600000000000001</v>
      </c>
      <c r="AQ48" s="28" t="str">
        <f t="shared" si="47"/>
        <v>ممتاز</v>
      </c>
      <c r="AR48" s="22">
        <f t="shared" si="48"/>
        <v>172.2</v>
      </c>
      <c r="AS48" s="28" t="str">
        <f t="shared" si="49"/>
        <v>مقبول</v>
      </c>
      <c r="AT48" s="27">
        <v>67</v>
      </c>
      <c r="AU48" s="26">
        <v>21</v>
      </c>
      <c r="AV48" s="27"/>
      <c r="AW48" s="26"/>
      <c r="AX48" s="25">
        <f t="shared" si="50"/>
        <v>88</v>
      </c>
      <c r="AY48" s="24">
        <f t="shared" si="51"/>
        <v>13.2</v>
      </c>
      <c r="AZ48" s="23" t="str">
        <f t="shared" si="52"/>
        <v/>
      </c>
      <c r="BA48" s="22">
        <f t="shared" si="53"/>
        <v>185.39999999999998</v>
      </c>
      <c r="BB48" s="14">
        <f>IF(ISNUMBER(AR48)=FALSE,MAX($A$5:$A$9988)-MIN($A$5:$A$9988)+COUNTIF($AR$5:AR48,AR48),RANK(AR48,$AR$5:$AR$253,0))</f>
        <v>83</v>
      </c>
    </row>
    <row r="49" spans="1:54" ht="24.95" customHeight="1" thickBot="1" x14ac:dyDescent="0.25">
      <c r="A49" s="32">
        <f>IF(B49="","",SUBTOTAL(3,$B$5:B49))</f>
        <v>45</v>
      </c>
      <c r="B49" s="31" t="s">
        <v>77</v>
      </c>
      <c r="C49" s="27">
        <v>68</v>
      </c>
      <c r="D49" s="26">
        <v>29</v>
      </c>
      <c r="E49" s="27"/>
      <c r="F49" s="26"/>
      <c r="G49" s="25">
        <f t="shared" si="27"/>
        <v>97</v>
      </c>
      <c r="H49" s="24">
        <f t="shared" si="28"/>
        <v>48.5</v>
      </c>
      <c r="I49" s="23" t="str">
        <f t="shared" si="29"/>
        <v/>
      </c>
      <c r="J49" s="27">
        <v>70</v>
      </c>
      <c r="K49" s="26">
        <v>29</v>
      </c>
      <c r="L49" s="27"/>
      <c r="M49" s="26"/>
      <c r="N49" s="25">
        <f t="shared" si="30"/>
        <v>99</v>
      </c>
      <c r="O49" s="24">
        <f t="shared" si="31"/>
        <v>39.6</v>
      </c>
      <c r="P49" s="23" t="str">
        <f t="shared" si="32"/>
        <v/>
      </c>
      <c r="Q49" s="27">
        <v>70</v>
      </c>
      <c r="R49" s="26">
        <v>30</v>
      </c>
      <c r="S49" s="27"/>
      <c r="T49" s="26"/>
      <c r="U49" s="25">
        <f t="shared" si="33"/>
        <v>100</v>
      </c>
      <c r="V49" s="24">
        <f t="shared" si="34"/>
        <v>15</v>
      </c>
      <c r="W49" s="23" t="str">
        <f t="shared" si="35"/>
        <v/>
      </c>
      <c r="X49" s="26">
        <v>99</v>
      </c>
      <c r="Y49" s="26">
        <v>99</v>
      </c>
      <c r="Z49" s="25">
        <f t="shared" si="36"/>
        <v>198</v>
      </c>
      <c r="AA49" s="24">
        <f t="shared" si="37"/>
        <v>19.8</v>
      </c>
      <c r="AB49" s="28" t="str">
        <f t="shared" si="38"/>
        <v>ممتاز</v>
      </c>
      <c r="AC49" s="26">
        <v>98</v>
      </c>
      <c r="AD49" s="26">
        <v>99</v>
      </c>
      <c r="AE49" s="25">
        <f t="shared" si="39"/>
        <v>197</v>
      </c>
      <c r="AF49" s="24">
        <f t="shared" si="40"/>
        <v>19.7</v>
      </c>
      <c r="AG49" s="28" t="str">
        <f t="shared" si="41"/>
        <v>ممتاز</v>
      </c>
      <c r="AH49" s="26">
        <v>98</v>
      </c>
      <c r="AI49" s="26">
        <v>99</v>
      </c>
      <c r="AJ49" s="25">
        <f t="shared" si="42"/>
        <v>197</v>
      </c>
      <c r="AK49" s="24">
        <f t="shared" si="43"/>
        <v>19.7</v>
      </c>
      <c r="AL49" s="28" t="str">
        <f t="shared" si="44"/>
        <v>ممتاز</v>
      </c>
      <c r="AM49" s="26">
        <v>99</v>
      </c>
      <c r="AN49" s="26">
        <v>98</v>
      </c>
      <c r="AO49" s="25">
        <f t="shared" si="45"/>
        <v>197</v>
      </c>
      <c r="AP49" s="24">
        <f t="shared" si="46"/>
        <v>19.7</v>
      </c>
      <c r="AQ49" s="28" t="str">
        <f t="shared" si="47"/>
        <v>ممتاز</v>
      </c>
      <c r="AR49" s="22">
        <f t="shared" si="48"/>
        <v>181.99999999999997</v>
      </c>
      <c r="AS49" s="28" t="str">
        <f t="shared" si="49"/>
        <v>مقبول</v>
      </c>
      <c r="AT49" s="27">
        <v>70</v>
      </c>
      <c r="AU49" s="26">
        <v>30</v>
      </c>
      <c r="AV49" s="27"/>
      <c r="AW49" s="26"/>
      <c r="AX49" s="25">
        <f t="shared" si="50"/>
        <v>100</v>
      </c>
      <c r="AY49" s="24">
        <f t="shared" si="51"/>
        <v>15</v>
      </c>
      <c r="AZ49" s="23" t="str">
        <f t="shared" si="52"/>
        <v/>
      </c>
      <c r="BA49" s="22">
        <f t="shared" si="53"/>
        <v>196.99999999999997</v>
      </c>
      <c r="BB49" s="14">
        <f>IF(ISNUMBER(AR49)=FALSE,MAX($A$5:$A$9988)-MIN($A$5:$A$9988)+COUNTIF($AR$5:AR49,AR49),RANK(AR49,$AR$5:$AR$253,0))</f>
        <v>9</v>
      </c>
    </row>
    <row r="50" spans="1:54" ht="24.95" customHeight="1" thickBot="1" x14ac:dyDescent="0.25">
      <c r="A50" s="32">
        <f>IF(B50="","",SUBTOTAL(3,$B$5:B50))</f>
        <v>46</v>
      </c>
      <c r="B50" s="29" t="s">
        <v>76</v>
      </c>
      <c r="C50" s="27">
        <v>66</v>
      </c>
      <c r="D50" s="26">
        <v>28</v>
      </c>
      <c r="E50" s="27"/>
      <c r="F50" s="26"/>
      <c r="G50" s="25">
        <f t="shared" si="27"/>
        <v>94</v>
      </c>
      <c r="H50" s="24">
        <f t="shared" si="28"/>
        <v>47</v>
      </c>
      <c r="I50" s="23" t="str">
        <f t="shared" si="29"/>
        <v/>
      </c>
      <c r="J50" s="27">
        <v>63</v>
      </c>
      <c r="K50" s="26">
        <v>26</v>
      </c>
      <c r="L50" s="27"/>
      <c r="M50" s="26"/>
      <c r="N50" s="25">
        <f t="shared" si="30"/>
        <v>89</v>
      </c>
      <c r="O50" s="24">
        <f t="shared" si="31"/>
        <v>35.6</v>
      </c>
      <c r="P50" s="23" t="str">
        <f t="shared" si="32"/>
        <v/>
      </c>
      <c r="Q50" s="27">
        <v>70</v>
      </c>
      <c r="R50" s="26">
        <v>30</v>
      </c>
      <c r="S50" s="27"/>
      <c r="T50" s="26"/>
      <c r="U50" s="25">
        <f t="shared" si="33"/>
        <v>100</v>
      </c>
      <c r="V50" s="24">
        <f t="shared" si="34"/>
        <v>15</v>
      </c>
      <c r="W50" s="23" t="str">
        <f t="shared" si="35"/>
        <v/>
      </c>
      <c r="X50" s="26">
        <v>98</v>
      </c>
      <c r="Y50" s="26">
        <v>99</v>
      </c>
      <c r="Z50" s="25">
        <f t="shared" si="36"/>
        <v>197</v>
      </c>
      <c r="AA50" s="24">
        <f t="shared" si="37"/>
        <v>19.7</v>
      </c>
      <c r="AB50" s="28" t="str">
        <f t="shared" si="38"/>
        <v>ممتاز</v>
      </c>
      <c r="AC50" s="26">
        <v>97</v>
      </c>
      <c r="AD50" s="26">
        <v>98</v>
      </c>
      <c r="AE50" s="25">
        <f t="shared" si="39"/>
        <v>195</v>
      </c>
      <c r="AF50" s="24">
        <f t="shared" si="40"/>
        <v>19.5</v>
      </c>
      <c r="AG50" s="28" t="str">
        <f t="shared" si="41"/>
        <v>ممتاز</v>
      </c>
      <c r="AH50" s="26">
        <v>98</v>
      </c>
      <c r="AI50" s="26">
        <v>98</v>
      </c>
      <c r="AJ50" s="25">
        <f t="shared" si="42"/>
        <v>196</v>
      </c>
      <c r="AK50" s="24">
        <f t="shared" si="43"/>
        <v>19.600000000000001</v>
      </c>
      <c r="AL50" s="28" t="str">
        <f t="shared" si="44"/>
        <v>ممتاز</v>
      </c>
      <c r="AM50" s="26">
        <v>99</v>
      </c>
      <c r="AN50" s="26">
        <v>97</v>
      </c>
      <c r="AO50" s="25">
        <f t="shared" si="45"/>
        <v>196</v>
      </c>
      <c r="AP50" s="24">
        <f t="shared" si="46"/>
        <v>19.600000000000001</v>
      </c>
      <c r="AQ50" s="28" t="str">
        <f t="shared" si="47"/>
        <v>ممتاز</v>
      </c>
      <c r="AR50" s="22">
        <f t="shared" si="48"/>
        <v>176</v>
      </c>
      <c r="AS50" s="28" t="str">
        <f t="shared" si="49"/>
        <v>مقبول</v>
      </c>
      <c r="AT50" s="27">
        <v>61</v>
      </c>
      <c r="AU50" s="26">
        <v>30</v>
      </c>
      <c r="AV50" s="27"/>
      <c r="AW50" s="26"/>
      <c r="AX50" s="25">
        <f t="shared" si="50"/>
        <v>91</v>
      </c>
      <c r="AY50" s="24">
        <f t="shared" si="51"/>
        <v>13.65</v>
      </c>
      <c r="AZ50" s="23" t="str">
        <f t="shared" si="52"/>
        <v/>
      </c>
      <c r="BA50" s="22">
        <f t="shared" si="53"/>
        <v>189.65</v>
      </c>
      <c r="BB50" s="14">
        <f>IF(ISNUMBER(AR50)=FALSE,MAX($A$5:$A$9988)-MIN($A$5:$A$9988)+COUNTIF($AR$5:AR50,AR50),RANK(AR50,$AR$5:$AR$253,0))</f>
        <v>61</v>
      </c>
    </row>
    <row r="51" spans="1:54" ht="24.95" customHeight="1" thickBot="1" x14ac:dyDescent="0.25">
      <c r="A51" s="32">
        <f>IF(B51="","",SUBTOTAL(3,$B$5:B51))</f>
        <v>47</v>
      </c>
      <c r="B51" s="31" t="s">
        <v>75</v>
      </c>
      <c r="C51" s="27">
        <v>69</v>
      </c>
      <c r="D51" s="26">
        <v>28</v>
      </c>
      <c r="E51" s="27"/>
      <c r="F51" s="26"/>
      <c r="G51" s="25">
        <f t="shared" si="27"/>
        <v>97</v>
      </c>
      <c r="H51" s="24">
        <f t="shared" si="28"/>
        <v>48.5</v>
      </c>
      <c r="I51" s="23" t="str">
        <f t="shared" si="29"/>
        <v/>
      </c>
      <c r="J51" s="27">
        <v>61</v>
      </c>
      <c r="K51" s="26">
        <v>28</v>
      </c>
      <c r="L51" s="27"/>
      <c r="M51" s="26"/>
      <c r="N51" s="25">
        <f t="shared" si="30"/>
        <v>89</v>
      </c>
      <c r="O51" s="24">
        <f t="shared" si="31"/>
        <v>35.6</v>
      </c>
      <c r="P51" s="23" t="str">
        <f t="shared" si="32"/>
        <v/>
      </c>
      <c r="Q51" s="27">
        <v>65</v>
      </c>
      <c r="R51" s="26">
        <v>30</v>
      </c>
      <c r="S51" s="27"/>
      <c r="T51" s="26"/>
      <c r="U51" s="25">
        <f t="shared" si="33"/>
        <v>95</v>
      </c>
      <c r="V51" s="24">
        <f t="shared" si="34"/>
        <v>14.25</v>
      </c>
      <c r="W51" s="23" t="str">
        <f t="shared" si="35"/>
        <v/>
      </c>
      <c r="X51" s="26">
        <v>98</v>
      </c>
      <c r="Y51" s="26">
        <v>99</v>
      </c>
      <c r="Z51" s="25">
        <f t="shared" si="36"/>
        <v>197</v>
      </c>
      <c r="AA51" s="24">
        <f t="shared" si="37"/>
        <v>19.7</v>
      </c>
      <c r="AB51" s="28" t="str">
        <f t="shared" si="38"/>
        <v>ممتاز</v>
      </c>
      <c r="AC51" s="26">
        <v>97</v>
      </c>
      <c r="AD51" s="26">
        <v>98</v>
      </c>
      <c r="AE51" s="25">
        <f t="shared" si="39"/>
        <v>195</v>
      </c>
      <c r="AF51" s="24">
        <f t="shared" si="40"/>
        <v>19.5</v>
      </c>
      <c r="AG51" s="28" t="str">
        <f t="shared" si="41"/>
        <v>ممتاز</v>
      </c>
      <c r="AH51" s="26">
        <v>98</v>
      </c>
      <c r="AI51" s="26">
        <v>98</v>
      </c>
      <c r="AJ51" s="25">
        <f t="shared" si="42"/>
        <v>196</v>
      </c>
      <c r="AK51" s="24">
        <f t="shared" si="43"/>
        <v>19.600000000000001</v>
      </c>
      <c r="AL51" s="28" t="str">
        <f t="shared" si="44"/>
        <v>ممتاز</v>
      </c>
      <c r="AM51" s="26">
        <v>99</v>
      </c>
      <c r="AN51" s="26">
        <v>97</v>
      </c>
      <c r="AO51" s="25">
        <f t="shared" si="45"/>
        <v>196</v>
      </c>
      <c r="AP51" s="24">
        <f t="shared" si="46"/>
        <v>19.600000000000001</v>
      </c>
      <c r="AQ51" s="28" t="str">
        <f t="shared" si="47"/>
        <v>ممتاز</v>
      </c>
      <c r="AR51" s="22">
        <f t="shared" si="48"/>
        <v>176.75</v>
      </c>
      <c r="AS51" s="28" t="str">
        <f t="shared" si="49"/>
        <v>مقبول</v>
      </c>
      <c r="AT51" s="27">
        <v>65</v>
      </c>
      <c r="AU51" s="26">
        <v>30</v>
      </c>
      <c r="AV51" s="27"/>
      <c r="AW51" s="26"/>
      <c r="AX51" s="25">
        <f t="shared" si="50"/>
        <v>95</v>
      </c>
      <c r="AY51" s="24">
        <f t="shared" si="51"/>
        <v>14.25</v>
      </c>
      <c r="AZ51" s="23" t="str">
        <f t="shared" si="52"/>
        <v/>
      </c>
      <c r="BA51" s="22">
        <f t="shared" si="53"/>
        <v>191</v>
      </c>
      <c r="BB51" s="14">
        <f>IF(ISNUMBER(AR51)=FALSE,MAX($A$5:$A$9988)-MIN($A$5:$A$9988)+COUNTIF($AR$5:AR51,AR51),RANK(AR51,$AR$5:$AR$253,0))</f>
        <v>55</v>
      </c>
    </row>
    <row r="52" spans="1:54" ht="24.95" customHeight="1" thickBot="1" x14ac:dyDescent="0.25">
      <c r="A52" s="32">
        <f>IF(B52="","",SUBTOTAL(3,$B$5:B52))</f>
        <v>48</v>
      </c>
      <c r="B52" s="29" t="s">
        <v>74</v>
      </c>
      <c r="C52" s="27">
        <v>69</v>
      </c>
      <c r="D52" s="26">
        <v>30</v>
      </c>
      <c r="E52" s="27"/>
      <c r="F52" s="26"/>
      <c r="G52" s="25">
        <f t="shared" si="27"/>
        <v>99</v>
      </c>
      <c r="H52" s="24">
        <f t="shared" si="28"/>
        <v>49.5</v>
      </c>
      <c r="I52" s="23" t="str">
        <f t="shared" si="29"/>
        <v/>
      </c>
      <c r="J52" s="27">
        <v>62</v>
      </c>
      <c r="K52" s="26">
        <v>29</v>
      </c>
      <c r="L52" s="27"/>
      <c r="M52" s="26"/>
      <c r="N52" s="25">
        <f t="shared" si="30"/>
        <v>91</v>
      </c>
      <c r="O52" s="24">
        <f t="shared" si="31"/>
        <v>36.4</v>
      </c>
      <c r="P52" s="23" t="str">
        <f t="shared" si="32"/>
        <v/>
      </c>
      <c r="Q52" s="27">
        <v>67</v>
      </c>
      <c r="R52" s="26">
        <v>30</v>
      </c>
      <c r="S52" s="27"/>
      <c r="T52" s="26"/>
      <c r="U52" s="25">
        <f t="shared" si="33"/>
        <v>97</v>
      </c>
      <c r="V52" s="24">
        <f t="shared" si="34"/>
        <v>14.55</v>
      </c>
      <c r="W52" s="23" t="str">
        <f t="shared" si="35"/>
        <v/>
      </c>
      <c r="X52" s="26">
        <v>98</v>
      </c>
      <c r="Y52" s="26">
        <v>99</v>
      </c>
      <c r="Z52" s="25">
        <f t="shared" si="36"/>
        <v>197</v>
      </c>
      <c r="AA52" s="24">
        <f t="shared" si="37"/>
        <v>19.7</v>
      </c>
      <c r="AB52" s="28" t="str">
        <f t="shared" si="38"/>
        <v>ممتاز</v>
      </c>
      <c r="AC52" s="26">
        <v>97</v>
      </c>
      <c r="AD52" s="26">
        <v>98</v>
      </c>
      <c r="AE52" s="25">
        <f t="shared" si="39"/>
        <v>195</v>
      </c>
      <c r="AF52" s="24">
        <f t="shared" si="40"/>
        <v>19.5</v>
      </c>
      <c r="AG52" s="28" t="str">
        <f t="shared" si="41"/>
        <v>ممتاز</v>
      </c>
      <c r="AH52" s="26">
        <v>98</v>
      </c>
      <c r="AI52" s="26">
        <v>98</v>
      </c>
      <c r="AJ52" s="25">
        <f t="shared" si="42"/>
        <v>196</v>
      </c>
      <c r="AK52" s="24">
        <f t="shared" si="43"/>
        <v>19.600000000000001</v>
      </c>
      <c r="AL52" s="28" t="str">
        <f t="shared" si="44"/>
        <v>ممتاز</v>
      </c>
      <c r="AM52" s="26">
        <v>99</v>
      </c>
      <c r="AN52" s="26">
        <v>97</v>
      </c>
      <c r="AO52" s="25">
        <f t="shared" si="45"/>
        <v>196</v>
      </c>
      <c r="AP52" s="24">
        <f t="shared" si="46"/>
        <v>19.600000000000001</v>
      </c>
      <c r="AQ52" s="28" t="str">
        <f t="shared" si="47"/>
        <v>ممتاز</v>
      </c>
      <c r="AR52" s="22">
        <f t="shared" si="48"/>
        <v>178.85</v>
      </c>
      <c r="AS52" s="28" t="str">
        <f t="shared" si="49"/>
        <v>مقبول</v>
      </c>
      <c r="AT52" s="27">
        <v>65</v>
      </c>
      <c r="AU52" s="26">
        <v>25</v>
      </c>
      <c r="AV52" s="27"/>
      <c r="AW52" s="26"/>
      <c r="AX52" s="25">
        <f t="shared" si="50"/>
        <v>90</v>
      </c>
      <c r="AY52" s="24">
        <f t="shared" si="51"/>
        <v>13.5</v>
      </c>
      <c r="AZ52" s="23" t="str">
        <f t="shared" si="52"/>
        <v/>
      </c>
      <c r="BA52" s="22">
        <f t="shared" si="53"/>
        <v>192.35</v>
      </c>
      <c r="BB52" s="14">
        <f>IF(ISNUMBER(AR52)=FALSE,MAX($A$5:$A$9988)-MIN($A$5:$A$9988)+COUNTIF($AR$5:AR52,AR52),RANK(AR52,$AR$5:$AR$253,0))</f>
        <v>41</v>
      </c>
    </row>
    <row r="53" spans="1:54" ht="24.95" customHeight="1" thickBot="1" x14ac:dyDescent="0.25">
      <c r="A53" s="32">
        <f>IF(B53="","",SUBTOTAL(3,$B$5:B53))</f>
        <v>49</v>
      </c>
      <c r="B53" s="31" t="s">
        <v>73</v>
      </c>
      <c r="C53" s="27">
        <v>59</v>
      </c>
      <c r="D53" s="26">
        <v>20</v>
      </c>
      <c r="E53" s="27"/>
      <c r="F53" s="26"/>
      <c r="G53" s="25">
        <f t="shared" si="27"/>
        <v>79</v>
      </c>
      <c r="H53" s="24">
        <f t="shared" si="28"/>
        <v>39.5</v>
      </c>
      <c r="I53" s="23" t="str">
        <f t="shared" si="29"/>
        <v/>
      </c>
      <c r="J53" s="27">
        <v>54</v>
      </c>
      <c r="K53" s="26">
        <v>23</v>
      </c>
      <c r="L53" s="27"/>
      <c r="M53" s="26"/>
      <c r="N53" s="25">
        <f t="shared" si="30"/>
        <v>77</v>
      </c>
      <c r="O53" s="24">
        <f t="shared" si="31"/>
        <v>30.8</v>
      </c>
      <c r="P53" s="23" t="str">
        <f t="shared" si="32"/>
        <v/>
      </c>
      <c r="Q53" s="27">
        <v>46</v>
      </c>
      <c r="R53" s="26">
        <v>22</v>
      </c>
      <c r="S53" s="27"/>
      <c r="T53" s="26"/>
      <c r="U53" s="25">
        <f t="shared" si="33"/>
        <v>68</v>
      </c>
      <c r="V53" s="24">
        <f t="shared" si="34"/>
        <v>10.199999999999999</v>
      </c>
      <c r="W53" s="23" t="str">
        <f t="shared" si="35"/>
        <v/>
      </c>
      <c r="X53" s="26">
        <v>98</v>
      </c>
      <c r="Y53" s="26">
        <v>99</v>
      </c>
      <c r="Z53" s="25">
        <f t="shared" si="36"/>
        <v>197</v>
      </c>
      <c r="AA53" s="24">
        <f t="shared" si="37"/>
        <v>19.7</v>
      </c>
      <c r="AB53" s="28" t="str">
        <f t="shared" si="38"/>
        <v>ممتاز</v>
      </c>
      <c r="AC53" s="26">
        <v>97</v>
      </c>
      <c r="AD53" s="26">
        <v>98</v>
      </c>
      <c r="AE53" s="25">
        <f t="shared" si="39"/>
        <v>195</v>
      </c>
      <c r="AF53" s="24">
        <f t="shared" si="40"/>
        <v>19.5</v>
      </c>
      <c r="AG53" s="28" t="str">
        <f t="shared" si="41"/>
        <v>ممتاز</v>
      </c>
      <c r="AH53" s="26">
        <v>98</v>
      </c>
      <c r="AI53" s="26">
        <v>98</v>
      </c>
      <c r="AJ53" s="25">
        <f t="shared" si="42"/>
        <v>196</v>
      </c>
      <c r="AK53" s="24">
        <f t="shared" si="43"/>
        <v>19.600000000000001</v>
      </c>
      <c r="AL53" s="28" t="str">
        <f t="shared" si="44"/>
        <v>ممتاز</v>
      </c>
      <c r="AM53" s="26">
        <v>99</v>
      </c>
      <c r="AN53" s="26">
        <v>97</v>
      </c>
      <c r="AO53" s="25">
        <f t="shared" si="45"/>
        <v>196</v>
      </c>
      <c r="AP53" s="24">
        <f t="shared" si="46"/>
        <v>19.600000000000001</v>
      </c>
      <c r="AQ53" s="28" t="str">
        <f t="shared" si="47"/>
        <v>ممتاز</v>
      </c>
      <c r="AR53" s="22">
        <f t="shared" si="48"/>
        <v>158.9</v>
      </c>
      <c r="AS53" s="28" t="str">
        <f t="shared" si="49"/>
        <v>مقبول</v>
      </c>
      <c r="AT53" s="27">
        <v>66</v>
      </c>
      <c r="AU53" s="26">
        <v>13</v>
      </c>
      <c r="AV53" s="27"/>
      <c r="AW53" s="26"/>
      <c r="AX53" s="25">
        <f t="shared" si="50"/>
        <v>79</v>
      </c>
      <c r="AY53" s="24">
        <f t="shared" si="51"/>
        <v>11.85</v>
      </c>
      <c r="AZ53" s="23" t="str">
        <f t="shared" si="52"/>
        <v/>
      </c>
      <c r="BA53" s="22">
        <f t="shared" si="53"/>
        <v>170.75</v>
      </c>
      <c r="BB53" s="14">
        <f>IF(ISNUMBER(AR53)=FALSE,MAX($A$5:$A$9988)-MIN($A$5:$A$9988)+COUNTIF($AR$5:AR53,AR53),RANK(AR53,$AR$5:$AR$253,0))</f>
        <v>102</v>
      </c>
    </row>
    <row r="54" spans="1:54" ht="24.95" customHeight="1" thickBot="1" x14ac:dyDescent="0.25">
      <c r="A54" s="32">
        <f>IF(B54="","",SUBTOTAL(3,$B$5:B54))</f>
        <v>50</v>
      </c>
      <c r="B54" s="29" t="s">
        <v>72</v>
      </c>
      <c r="C54" s="27">
        <v>65</v>
      </c>
      <c r="D54" s="26">
        <v>26</v>
      </c>
      <c r="E54" s="27"/>
      <c r="F54" s="26"/>
      <c r="G54" s="25">
        <f t="shared" si="27"/>
        <v>91</v>
      </c>
      <c r="H54" s="24">
        <f t="shared" si="28"/>
        <v>45.5</v>
      </c>
      <c r="I54" s="23" t="str">
        <f t="shared" si="29"/>
        <v/>
      </c>
      <c r="J54" s="27">
        <v>70</v>
      </c>
      <c r="K54" s="26">
        <v>26</v>
      </c>
      <c r="L54" s="27"/>
      <c r="M54" s="26"/>
      <c r="N54" s="25">
        <f t="shared" si="30"/>
        <v>96</v>
      </c>
      <c r="O54" s="24">
        <f t="shared" si="31"/>
        <v>38.4</v>
      </c>
      <c r="P54" s="23" t="str">
        <f t="shared" si="32"/>
        <v/>
      </c>
      <c r="Q54" s="27">
        <v>67</v>
      </c>
      <c r="R54" s="26">
        <v>28</v>
      </c>
      <c r="S54" s="27"/>
      <c r="T54" s="26"/>
      <c r="U54" s="25">
        <f t="shared" si="33"/>
        <v>95</v>
      </c>
      <c r="V54" s="24">
        <f t="shared" si="34"/>
        <v>14.25</v>
      </c>
      <c r="W54" s="23" t="str">
        <f t="shared" si="35"/>
        <v/>
      </c>
      <c r="X54" s="26">
        <v>98</v>
      </c>
      <c r="Y54" s="26">
        <v>99</v>
      </c>
      <c r="Z54" s="25">
        <f t="shared" si="36"/>
        <v>197</v>
      </c>
      <c r="AA54" s="24">
        <f t="shared" si="37"/>
        <v>19.7</v>
      </c>
      <c r="AB54" s="28" t="str">
        <f t="shared" si="38"/>
        <v>ممتاز</v>
      </c>
      <c r="AC54" s="26">
        <v>99</v>
      </c>
      <c r="AD54" s="26">
        <v>98</v>
      </c>
      <c r="AE54" s="25">
        <f t="shared" si="39"/>
        <v>197</v>
      </c>
      <c r="AF54" s="24">
        <f t="shared" si="40"/>
        <v>19.7</v>
      </c>
      <c r="AG54" s="28" t="str">
        <f t="shared" si="41"/>
        <v>ممتاز</v>
      </c>
      <c r="AH54" s="26">
        <v>98</v>
      </c>
      <c r="AI54" s="26">
        <v>98</v>
      </c>
      <c r="AJ54" s="25">
        <f t="shared" si="42"/>
        <v>196</v>
      </c>
      <c r="AK54" s="24">
        <f t="shared" si="43"/>
        <v>19.600000000000001</v>
      </c>
      <c r="AL54" s="28" t="str">
        <f t="shared" si="44"/>
        <v>ممتاز</v>
      </c>
      <c r="AM54" s="26">
        <v>99</v>
      </c>
      <c r="AN54" s="26">
        <v>99</v>
      </c>
      <c r="AO54" s="25">
        <f t="shared" si="45"/>
        <v>198</v>
      </c>
      <c r="AP54" s="24">
        <f t="shared" si="46"/>
        <v>19.8</v>
      </c>
      <c r="AQ54" s="28" t="str">
        <f t="shared" si="47"/>
        <v>ممتاز</v>
      </c>
      <c r="AR54" s="22">
        <f t="shared" si="48"/>
        <v>176.95000000000002</v>
      </c>
      <c r="AS54" s="28" t="str">
        <f t="shared" si="49"/>
        <v>مقبول</v>
      </c>
      <c r="AT54" s="27">
        <v>70</v>
      </c>
      <c r="AU54" s="26">
        <v>28</v>
      </c>
      <c r="AV54" s="27"/>
      <c r="AW54" s="26"/>
      <c r="AX54" s="25">
        <f t="shared" si="50"/>
        <v>98</v>
      </c>
      <c r="AY54" s="24">
        <f t="shared" si="51"/>
        <v>14.7</v>
      </c>
      <c r="AZ54" s="23" t="str">
        <f t="shared" si="52"/>
        <v/>
      </c>
      <c r="BA54" s="22">
        <f t="shared" si="53"/>
        <v>191.65</v>
      </c>
      <c r="BB54" s="14">
        <f>IF(ISNUMBER(AR54)=FALSE,MAX($A$5:$A$9988)-MIN($A$5:$A$9988)+COUNTIF($AR$5:AR54,AR54),RANK(AR54,$AR$5:$AR$253,0))</f>
        <v>54</v>
      </c>
    </row>
    <row r="55" spans="1:54" ht="24.95" customHeight="1" thickBot="1" x14ac:dyDescent="0.25">
      <c r="A55" s="32">
        <f>IF(B55="","",SUBTOTAL(3,$B$5:B55))</f>
        <v>51</v>
      </c>
      <c r="B55" s="31" t="s">
        <v>71</v>
      </c>
      <c r="C55" s="27">
        <v>70</v>
      </c>
      <c r="D55" s="26">
        <v>29</v>
      </c>
      <c r="E55" s="27"/>
      <c r="F55" s="26"/>
      <c r="G55" s="25">
        <f t="shared" si="27"/>
        <v>99</v>
      </c>
      <c r="H55" s="24">
        <f t="shared" si="28"/>
        <v>49.5</v>
      </c>
      <c r="I55" s="23" t="str">
        <f t="shared" si="29"/>
        <v/>
      </c>
      <c r="J55" s="27">
        <v>70</v>
      </c>
      <c r="K55" s="26">
        <v>29</v>
      </c>
      <c r="L55" s="27"/>
      <c r="M55" s="26"/>
      <c r="N55" s="25">
        <f t="shared" si="30"/>
        <v>99</v>
      </c>
      <c r="O55" s="24">
        <f t="shared" si="31"/>
        <v>39.6</v>
      </c>
      <c r="P55" s="23" t="str">
        <f t="shared" si="32"/>
        <v/>
      </c>
      <c r="Q55" s="27">
        <v>69</v>
      </c>
      <c r="R55" s="26">
        <v>30</v>
      </c>
      <c r="S55" s="27"/>
      <c r="T55" s="26"/>
      <c r="U55" s="25">
        <f t="shared" si="33"/>
        <v>99</v>
      </c>
      <c r="V55" s="24">
        <f t="shared" si="34"/>
        <v>14.85</v>
      </c>
      <c r="W55" s="23" t="str">
        <f t="shared" si="35"/>
        <v/>
      </c>
      <c r="X55" s="26">
        <v>98</v>
      </c>
      <c r="Y55" s="26">
        <v>99</v>
      </c>
      <c r="Z55" s="25">
        <f t="shared" si="36"/>
        <v>197</v>
      </c>
      <c r="AA55" s="24">
        <f t="shared" si="37"/>
        <v>19.7</v>
      </c>
      <c r="AB55" s="28" t="str">
        <f t="shared" si="38"/>
        <v>ممتاز</v>
      </c>
      <c r="AC55" s="26">
        <v>97</v>
      </c>
      <c r="AD55" s="26">
        <v>98</v>
      </c>
      <c r="AE55" s="25">
        <f t="shared" si="39"/>
        <v>195</v>
      </c>
      <c r="AF55" s="24">
        <f t="shared" si="40"/>
        <v>19.5</v>
      </c>
      <c r="AG55" s="28" t="str">
        <f t="shared" si="41"/>
        <v>ممتاز</v>
      </c>
      <c r="AH55" s="26">
        <v>98</v>
      </c>
      <c r="AI55" s="26">
        <v>98</v>
      </c>
      <c r="AJ55" s="25">
        <f t="shared" si="42"/>
        <v>196</v>
      </c>
      <c r="AK55" s="24">
        <f t="shared" si="43"/>
        <v>19.600000000000001</v>
      </c>
      <c r="AL55" s="28" t="str">
        <f t="shared" si="44"/>
        <v>ممتاز</v>
      </c>
      <c r="AM55" s="26">
        <v>99</v>
      </c>
      <c r="AN55" s="26">
        <v>97</v>
      </c>
      <c r="AO55" s="25">
        <f t="shared" si="45"/>
        <v>196</v>
      </c>
      <c r="AP55" s="24">
        <f t="shared" si="46"/>
        <v>19.600000000000001</v>
      </c>
      <c r="AQ55" s="28" t="str">
        <f t="shared" si="47"/>
        <v>ممتاز</v>
      </c>
      <c r="AR55" s="22">
        <f t="shared" si="48"/>
        <v>182.35</v>
      </c>
      <c r="AS55" s="28" t="str">
        <f t="shared" si="49"/>
        <v>مقبول</v>
      </c>
      <c r="AT55" s="27">
        <v>70</v>
      </c>
      <c r="AU55" s="26">
        <v>30</v>
      </c>
      <c r="AV55" s="27"/>
      <c r="AW55" s="26"/>
      <c r="AX55" s="25">
        <f t="shared" si="50"/>
        <v>100</v>
      </c>
      <c r="AY55" s="24">
        <f t="shared" si="51"/>
        <v>15</v>
      </c>
      <c r="AZ55" s="23" t="str">
        <f t="shared" si="52"/>
        <v/>
      </c>
      <c r="BA55" s="22">
        <f t="shared" si="53"/>
        <v>197.35</v>
      </c>
      <c r="BB55" s="14">
        <f>IF(ISNUMBER(AR55)=FALSE,MAX($A$5:$A$9988)-MIN($A$5:$A$9988)+COUNTIF($AR$5:AR55,AR55),RANK(AR55,$AR$5:$AR$253,0))</f>
        <v>6</v>
      </c>
    </row>
    <row r="56" spans="1:54" ht="24.95" customHeight="1" thickBot="1" x14ac:dyDescent="0.25">
      <c r="A56" s="32">
        <f>IF(B56="","",SUBTOTAL(3,$B$5:B56))</f>
        <v>52</v>
      </c>
      <c r="B56" s="29" t="s">
        <v>70</v>
      </c>
      <c r="C56" s="27">
        <v>65</v>
      </c>
      <c r="D56" s="26">
        <v>25</v>
      </c>
      <c r="E56" s="27"/>
      <c r="F56" s="26"/>
      <c r="G56" s="25">
        <f t="shared" si="27"/>
        <v>90</v>
      </c>
      <c r="H56" s="24">
        <f t="shared" si="28"/>
        <v>45</v>
      </c>
      <c r="I56" s="23" t="str">
        <f t="shared" si="29"/>
        <v/>
      </c>
      <c r="J56" s="27">
        <v>64</v>
      </c>
      <c r="K56" s="26">
        <v>26</v>
      </c>
      <c r="L56" s="27"/>
      <c r="M56" s="26"/>
      <c r="N56" s="25">
        <f t="shared" si="30"/>
        <v>90</v>
      </c>
      <c r="O56" s="24">
        <f t="shared" si="31"/>
        <v>36</v>
      </c>
      <c r="P56" s="23" t="str">
        <f t="shared" si="32"/>
        <v/>
      </c>
      <c r="Q56" s="27">
        <v>51</v>
      </c>
      <c r="R56" s="26">
        <v>28</v>
      </c>
      <c r="S56" s="27"/>
      <c r="T56" s="26"/>
      <c r="U56" s="25">
        <f t="shared" si="33"/>
        <v>79</v>
      </c>
      <c r="V56" s="24">
        <f t="shared" si="34"/>
        <v>11.85</v>
      </c>
      <c r="W56" s="23" t="str">
        <f t="shared" si="35"/>
        <v/>
      </c>
      <c r="X56" s="26">
        <v>98</v>
      </c>
      <c r="Y56" s="26">
        <v>99</v>
      </c>
      <c r="Z56" s="25">
        <f t="shared" si="36"/>
        <v>197</v>
      </c>
      <c r="AA56" s="24">
        <f t="shared" si="37"/>
        <v>19.7</v>
      </c>
      <c r="AB56" s="28" t="str">
        <f t="shared" si="38"/>
        <v>ممتاز</v>
      </c>
      <c r="AC56" s="26">
        <v>97</v>
      </c>
      <c r="AD56" s="26">
        <v>98</v>
      </c>
      <c r="AE56" s="25">
        <f t="shared" si="39"/>
        <v>195</v>
      </c>
      <c r="AF56" s="24">
        <f t="shared" si="40"/>
        <v>19.5</v>
      </c>
      <c r="AG56" s="28" t="str">
        <f t="shared" si="41"/>
        <v>ممتاز</v>
      </c>
      <c r="AH56" s="26">
        <v>98</v>
      </c>
      <c r="AI56" s="26">
        <v>98</v>
      </c>
      <c r="AJ56" s="25">
        <f t="shared" si="42"/>
        <v>196</v>
      </c>
      <c r="AK56" s="24">
        <f t="shared" si="43"/>
        <v>19.600000000000001</v>
      </c>
      <c r="AL56" s="28" t="str">
        <f t="shared" si="44"/>
        <v>ممتاز</v>
      </c>
      <c r="AM56" s="26">
        <v>99</v>
      </c>
      <c r="AN56" s="26">
        <v>97</v>
      </c>
      <c r="AO56" s="25">
        <f t="shared" si="45"/>
        <v>196</v>
      </c>
      <c r="AP56" s="24">
        <f t="shared" si="46"/>
        <v>19.600000000000001</v>
      </c>
      <c r="AQ56" s="28" t="str">
        <f t="shared" si="47"/>
        <v>ممتاز</v>
      </c>
      <c r="AR56" s="22">
        <f t="shared" si="48"/>
        <v>171.25</v>
      </c>
      <c r="AS56" s="28" t="str">
        <f t="shared" si="49"/>
        <v>مقبول</v>
      </c>
      <c r="AT56" s="27">
        <v>65</v>
      </c>
      <c r="AU56" s="26">
        <v>20</v>
      </c>
      <c r="AV56" s="27"/>
      <c r="AW56" s="26"/>
      <c r="AX56" s="25">
        <f t="shared" si="50"/>
        <v>85</v>
      </c>
      <c r="AY56" s="24">
        <f t="shared" si="51"/>
        <v>12.75</v>
      </c>
      <c r="AZ56" s="23" t="str">
        <f t="shared" si="52"/>
        <v/>
      </c>
      <c r="BA56" s="22">
        <f t="shared" si="53"/>
        <v>184</v>
      </c>
      <c r="BB56" s="14">
        <f>IF(ISNUMBER(AR56)=FALSE,MAX($A$5:$A$9988)-MIN($A$5:$A$9988)+COUNTIF($AR$5:AR56,AR56),RANK(AR56,$AR$5:$AR$253,0))</f>
        <v>85</v>
      </c>
    </row>
    <row r="57" spans="1:54" ht="24.95" customHeight="1" thickBot="1" x14ac:dyDescent="0.25">
      <c r="A57" s="32">
        <f>IF(B57="","",SUBTOTAL(3,$B$5:B57))</f>
        <v>53</v>
      </c>
      <c r="B57" s="31" t="s">
        <v>69</v>
      </c>
      <c r="C57" s="27">
        <v>64</v>
      </c>
      <c r="D57" s="26">
        <v>28</v>
      </c>
      <c r="E57" s="27"/>
      <c r="F57" s="26"/>
      <c r="G57" s="25">
        <f t="shared" si="27"/>
        <v>92</v>
      </c>
      <c r="H57" s="24">
        <f t="shared" si="28"/>
        <v>46</v>
      </c>
      <c r="I57" s="23" t="str">
        <f t="shared" si="29"/>
        <v/>
      </c>
      <c r="J57" s="27">
        <v>70</v>
      </c>
      <c r="K57" s="26">
        <v>26</v>
      </c>
      <c r="L57" s="27"/>
      <c r="M57" s="26"/>
      <c r="N57" s="25">
        <f t="shared" si="30"/>
        <v>96</v>
      </c>
      <c r="O57" s="24">
        <f t="shared" si="31"/>
        <v>38.4</v>
      </c>
      <c r="P57" s="23" t="str">
        <f t="shared" si="32"/>
        <v/>
      </c>
      <c r="Q57" s="27">
        <v>63</v>
      </c>
      <c r="R57" s="26">
        <v>29</v>
      </c>
      <c r="S57" s="27"/>
      <c r="T57" s="26"/>
      <c r="U57" s="25">
        <f t="shared" si="33"/>
        <v>92</v>
      </c>
      <c r="V57" s="24">
        <f t="shared" si="34"/>
        <v>13.8</v>
      </c>
      <c r="W57" s="23" t="str">
        <f t="shared" si="35"/>
        <v/>
      </c>
      <c r="X57" s="26">
        <v>98</v>
      </c>
      <c r="Y57" s="26">
        <v>99</v>
      </c>
      <c r="Z57" s="25">
        <f t="shared" si="36"/>
        <v>197</v>
      </c>
      <c r="AA57" s="24">
        <f t="shared" si="37"/>
        <v>19.7</v>
      </c>
      <c r="AB57" s="28" t="str">
        <f t="shared" si="38"/>
        <v>ممتاز</v>
      </c>
      <c r="AC57" s="26">
        <v>97</v>
      </c>
      <c r="AD57" s="26">
        <v>98</v>
      </c>
      <c r="AE57" s="25">
        <f t="shared" si="39"/>
        <v>195</v>
      </c>
      <c r="AF57" s="24">
        <f t="shared" si="40"/>
        <v>19.5</v>
      </c>
      <c r="AG57" s="28" t="str">
        <f t="shared" si="41"/>
        <v>ممتاز</v>
      </c>
      <c r="AH57" s="26">
        <v>98</v>
      </c>
      <c r="AI57" s="26">
        <v>98</v>
      </c>
      <c r="AJ57" s="25">
        <f t="shared" si="42"/>
        <v>196</v>
      </c>
      <c r="AK57" s="24">
        <f t="shared" si="43"/>
        <v>19.600000000000001</v>
      </c>
      <c r="AL57" s="28" t="str">
        <f t="shared" si="44"/>
        <v>ممتاز</v>
      </c>
      <c r="AM57" s="26">
        <v>99</v>
      </c>
      <c r="AN57" s="26">
        <v>97</v>
      </c>
      <c r="AO57" s="25">
        <f t="shared" si="45"/>
        <v>196</v>
      </c>
      <c r="AP57" s="24">
        <f t="shared" si="46"/>
        <v>19.600000000000001</v>
      </c>
      <c r="AQ57" s="28" t="str">
        <f t="shared" si="47"/>
        <v>ممتاز</v>
      </c>
      <c r="AR57" s="22">
        <f t="shared" si="48"/>
        <v>176.6</v>
      </c>
      <c r="AS57" s="28" t="str">
        <f t="shared" si="49"/>
        <v>مقبول</v>
      </c>
      <c r="AT57" s="27">
        <v>70</v>
      </c>
      <c r="AU57" s="26">
        <v>23</v>
      </c>
      <c r="AV57" s="27"/>
      <c r="AW57" s="26"/>
      <c r="AX57" s="25">
        <f t="shared" si="50"/>
        <v>93</v>
      </c>
      <c r="AY57" s="24">
        <f t="shared" si="51"/>
        <v>13.95</v>
      </c>
      <c r="AZ57" s="23" t="str">
        <f t="shared" si="52"/>
        <v/>
      </c>
      <c r="BA57" s="22">
        <f t="shared" si="53"/>
        <v>190.54999999999998</v>
      </c>
      <c r="BB57" s="14">
        <f>IF(ISNUMBER(AR57)=FALSE,MAX($A$5:$A$9988)-MIN($A$5:$A$9988)+COUNTIF($AR$5:AR57,AR57),RANK(AR57,$AR$5:$AR$253,0))</f>
        <v>56</v>
      </c>
    </row>
    <row r="58" spans="1:54" s="38" customFormat="1" ht="24.95" customHeight="1" thickBot="1" x14ac:dyDescent="0.25">
      <c r="A58" s="32">
        <f>IF(B58="","",SUBTOTAL(3,$B$5:B58))</f>
        <v>54</v>
      </c>
      <c r="B58" s="29" t="s">
        <v>68</v>
      </c>
      <c r="C58" s="27">
        <v>65</v>
      </c>
      <c r="D58" s="26">
        <v>28</v>
      </c>
      <c r="E58" s="27"/>
      <c r="F58" s="26"/>
      <c r="G58" s="25">
        <f t="shared" si="27"/>
        <v>93</v>
      </c>
      <c r="H58" s="24">
        <f t="shared" si="28"/>
        <v>46.5</v>
      </c>
      <c r="I58" s="23" t="str">
        <f t="shared" si="29"/>
        <v/>
      </c>
      <c r="J58" s="27">
        <v>60</v>
      </c>
      <c r="K58" s="26">
        <v>25</v>
      </c>
      <c r="L58" s="27"/>
      <c r="M58" s="26"/>
      <c r="N58" s="25">
        <f t="shared" si="30"/>
        <v>85</v>
      </c>
      <c r="O58" s="24">
        <f t="shared" si="31"/>
        <v>34</v>
      </c>
      <c r="P58" s="23" t="str">
        <f t="shared" si="32"/>
        <v/>
      </c>
      <c r="Q58" s="27">
        <v>64</v>
      </c>
      <c r="R58" s="26">
        <v>29</v>
      </c>
      <c r="S58" s="27"/>
      <c r="T58" s="26"/>
      <c r="U58" s="25">
        <f t="shared" si="33"/>
        <v>93</v>
      </c>
      <c r="V58" s="24">
        <f t="shared" si="34"/>
        <v>13.95</v>
      </c>
      <c r="W58" s="23" t="str">
        <f t="shared" si="35"/>
        <v/>
      </c>
      <c r="X58" s="26">
        <v>98</v>
      </c>
      <c r="Y58" s="26">
        <v>99</v>
      </c>
      <c r="Z58" s="25">
        <f t="shared" si="36"/>
        <v>197</v>
      </c>
      <c r="AA58" s="24">
        <f t="shared" si="37"/>
        <v>19.7</v>
      </c>
      <c r="AB58" s="28" t="str">
        <f t="shared" si="38"/>
        <v>ممتاز</v>
      </c>
      <c r="AC58" s="26">
        <v>97</v>
      </c>
      <c r="AD58" s="26">
        <v>98</v>
      </c>
      <c r="AE58" s="25">
        <f t="shared" si="39"/>
        <v>195</v>
      </c>
      <c r="AF58" s="24">
        <f t="shared" si="40"/>
        <v>19.5</v>
      </c>
      <c r="AG58" s="28" t="str">
        <f t="shared" si="41"/>
        <v>ممتاز</v>
      </c>
      <c r="AH58" s="26">
        <v>98</v>
      </c>
      <c r="AI58" s="26">
        <v>98</v>
      </c>
      <c r="AJ58" s="25">
        <f t="shared" si="42"/>
        <v>196</v>
      </c>
      <c r="AK58" s="24">
        <f t="shared" si="43"/>
        <v>19.600000000000001</v>
      </c>
      <c r="AL58" s="28" t="str">
        <f t="shared" si="44"/>
        <v>ممتاز</v>
      </c>
      <c r="AM58" s="26">
        <v>99</v>
      </c>
      <c r="AN58" s="26">
        <v>97</v>
      </c>
      <c r="AO58" s="25">
        <f t="shared" si="45"/>
        <v>196</v>
      </c>
      <c r="AP58" s="24">
        <f t="shared" si="46"/>
        <v>19.600000000000001</v>
      </c>
      <c r="AQ58" s="28" t="str">
        <f t="shared" si="47"/>
        <v>ممتاز</v>
      </c>
      <c r="AR58" s="22">
        <f t="shared" si="48"/>
        <v>172.85</v>
      </c>
      <c r="AS58" s="28" t="str">
        <f t="shared" si="49"/>
        <v>مقبول</v>
      </c>
      <c r="AT58" s="27">
        <v>61</v>
      </c>
      <c r="AU58" s="26">
        <v>22</v>
      </c>
      <c r="AV58" s="27"/>
      <c r="AW58" s="26"/>
      <c r="AX58" s="25">
        <f t="shared" si="50"/>
        <v>83</v>
      </c>
      <c r="AY58" s="24">
        <f t="shared" si="51"/>
        <v>12.45</v>
      </c>
      <c r="AZ58" s="23" t="str">
        <f t="shared" si="52"/>
        <v/>
      </c>
      <c r="BA58" s="22">
        <f t="shared" si="53"/>
        <v>185.29999999999998</v>
      </c>
      <c r="BB58" s="14">
        <f>IF(ISNUMBER(AR58)=FALSE,MAX($A$5:$A$9988)-MIN($A$5:$A$9988)+COUNTIF($AR$5:AR58,AR58),RANK(AR58,$AR$5:$AR$253,0))</f>
        <v>78</v>
      </c>
    </row>
    <row r="59" spans="1:54" ht="24.95" customHeight="1" thickBot="1" x14ac:dyDescent="0.25">
      <c r="A59" s="32">
        <f>IF(B59="","",SUBTOTAL(3,$B$5:B59))</f>
        <v>55</v>
      </c>
      <c r="B59" s="31" t="s">
        <v>67</v>
      </c>
      <c r="C59" s="27">
        <v>70</v>
      </c>
      <c r="D59" s="26">
        <v>30</v>
      </c>
      <c r="E59" s="27"/>
      <c r="F59" s="26"/>
      <c r="G59" s="25">
        <f t="shared" si="27"/>
        <v>100</v>
      </c>
      <c r="H59" s="24">
        <f t="shared" si="28"/>
        <v>50</v>
      </c>
      <c r="I59" s="23" t="str">
        <f t="shared" si="29"/>
        <v/>
      </c>
      <c r="J59" s="27">
        <v>70</v>
      </c>
      <c r="K59" s="26">
        <v>30</v>
      </c>
      <c r="L59" s="27"/>
      <c r="M59" s="26"/>
      <c r="N59" s="25">
        <f t="shared" si="30"/>
        <v>100</v>
      </c>
      <c r="O59" s="24">
        <f t="shared" si="31"/>
        <v>40</v>
      </c>
      <c r="P59" s="23" t="str">
        <f t="shared" si="32"/>
        <v/>
      </c>
      <c r="Q59" s="27">
        <v>70</v>
      </c>
      <c r="R59" s="26">
        <v>30</v>
      </c>
      <c r="S59" s="27"/>
      <c r="T59" s="26"/>
      <c r="U59" s="25">
        <f t="shared" si="33"/>
        <v>100</v>
      </c>
      <c r="V59" s="24">
        <f t="shared" si="34"/>
        <v>15</v>
      </c>
      <c r="W59" s="23" t="str">
        <f t="shared" si="35"/>
        <v/>
      </c>
      <c r="X59" s="26">
        <v>98</v>
      </c>
      <c r="Y59" s="26">
        <v>99</v>
      </c>
      <c r="Z59" s="25">
        <f t="shared" si="36"/>
        <v>197</v>
      </c>
      <c r="AA59" s="24">
        <f t="shared" si="37"/>
        <v>19.7</v>
      </c>
      <c r="AB59" s="28" t="str">
        <f t="shared" si="38"/>
        <v>ممتاز</v>
      </c>
      <c r="AC59" s="26">
        <v>97</v>
      </c>
      <c r="AD59" s="26">
        <v>98</v>
      </c>
      <c r="AE59" s="25">
        <f t="shared" si="39"/>
        <v>195</v>
      </c>
      <c r="AF59" s="24">
        <f t="shared" si="40"/>
        <v>19.5</v>
      </c>
      <c r="AG59" s="28" t="str">
        <f t="shared" si="41"/>
        <v>ممتاز</v>
      </c>
      <c r="AH59" s="26">
        <v>98</v>
      </c>
      <c r="AI59" s="26">
        <v>98</v>
      </c>
      <c r="AJ59" s="25">
        <f t="shared" si="42"/>
        <v>196</v>
      </c>
      <c r="AK59" s="24">
        <f t="shared" si="43"/>
        <v>19.600000000000001</v>
      </c>
      <c r="AL59" s="28" t="str">
        <f t="shared" si="44"/>
        <v>ممتاز</v>
      </c>
      <c r="AM59" s="26">
        <v>99</v>
      </c>
      <c r="AN59" s="26">
        <v>97</v>
      </c>
      <c r="AO59" s="25">
        <f t="shared" si="45"/>
        <v>196</v>
      </c>
      <c r="AP59" s="24">
        <f t="shared" si="46"/>
        <v>19.600000000000001</v>
      </c>
      <c r="AQ59" s="28" t="str">
        <f t="shared" si="47"/>
        <v>ممتاز</v>
      </c>
      <c r="AR59" s="22">
        <f t="shared" si="48"/>
        <v>183.39999999999998</v>
      </c>
      <c r="AS59" s="28" t="str">
        <f t="shared" si="49"/>
        <v>مقبول</v>
      </c>
      <c r="AT59" s="27">
        <v>70</v>
      </c>
      <c r="AU59" s="26">
        <v>29</v>
      </c>
      <c r="AV59" s="27"/>
      <c r="AW59" s="26"/>
      <c r="AX59" s="25">
        <f t="shared" si="50"/>
        <v>99</v>
      </c>
      <c r="AY59" s="24">
        <f t="shared" si="51"/>
        <v>14.85</v>
      </c>
      <c r="AZ59" s="23" t="str">
        <f t="shared" si="52"/>
        <v/>
      </c>
      <c r="BA59" s="22">
        <f t="shared" si="53"/>
        <v>198.24999999999997</v>
      </c>
      <c r="BB59" s="14">
        <f>IF(ISNUMBER(AR59)=FALSE,MAX($A$5:$A$9988)-MIN($A$5:$A$9988)+COUNTIF($AR$5:AR59,AR59),RANK(AR59,$AR$5:$AR$253,0))</f>
        <v>1</v>
      </c>
    </row>
    <row r="60" spans="1:54" ht="24.95" customHeight="1" thickBot="1" x14ac:dyDescent="0.25">
      <c r="A60" s="32">
        <f>IF(B60="","",SUBTOTAL(3,$B$5:B60))</f>
        <v>56</v>
      </c>
      <c r="B60" s="29" t="s">
        <v>66</v>
      </c>
      <c r="C60" s="27">
        <v>70</v>
      </c>
      <c r="D60" s="26">
        <v>30</v>
      </c>
      <c r="E60" s="27"/>
      <c r="F60" s="26"/>
      <c r="G60" s="25">
        <f t="shared" ref="G60:G91" si="54">IF(AND(C60="غ",D60="غ",E60="غ",F60="غ"),"غ",SUM(C60:F60))</f>
        <v>100</v>
      </c>
      <c r="H60" s="24">
        <f t="shared" ref="H60:H91" si="55">IF(G60="غ","غ",G60*100/200)</f>
        <v>50</v>
      </c>
      <c r="I60" s="23" t="str">
        <f t="shared" ref="I60:I91" si="56">IF(OR(H60="",F60=""),"",IF(OR(F60&lt;9,F60="غ",H60="غ"),"دون المستوى",IF(H60&gt;=85,"ممتاز",IF(H60&gt;=75,"جيد جداً",IF(H60&gt;=65,"جيد",IF(H60&gt;=50,"مقبول",IF(OR(H60&lt;50,H60="غ"),"دون المستوى")))))))</f>
        <v/>
      </c>
      <c r="J60" s="27">
        <v>70</v>
      </c>
      <c r="K60" s="26">
        <v>28</v>
      </c>
      <c r="L60" s="27"/>
      <c r="M60" s="26"/>
      <c r="N60" s="25">
        <f t="shared" ref="N60:N91" si="57">IF(AND(J60="غ",K60="غ",L60="غ",M60="غ"),"غ",SUM(J60:M60))</f>
        <v>98</v>
      </c>
      <c r="O60" s="24">
        <f t="shared" ref="O60:O91" si="58">IF(N60="غ","غ",N60*80/200)</f>
        <v>39.200000000000003</v>
      </c>
      <c r="P60" s="23" t="str">
        <f t="shared" ref="P60:P91" si="59">IF(OR(O60="",M60=""),"",IF(OR(M60&lt;9,M60="غ",O60="غ"),"دون المستوى",IF(O60&gt;=68,"ممتاز",IF(O60&gt;=60,"جيد جداً",IF(O60&gt;=52,"جيد",IF(O60&gt;=40,"مقبول",IF(OR(O60&lt;40,O60="غ"),"دون المستوى")))))))</f>
        <v/>
      </c>
      <c r="Q60" s="27">
        <v>70</v>
      </c>
      <c r="R60" s="26">
        <v>30</v>
      </c>
      <c r="S60" s="27"/>
      <c r="T60" s="26"/>
      <c r="U60" s="25">
        <f t="shared" ref="U60:U91" si="60">IF(AND(Q60="غ",R60="غ",S60="غ",T60="غ"),"غ",SUM(Q60:T60))</f>
        <v>100</v>
      </c>
      <c r="V60" s="24">
        <f t="shared" ref="V60:V91" si="61">IF(U60="غ","غ",U60*30/200)</f>
        <v>15</v>
      </c>
      <c r="W60" s="23" t="str">
        <f t="shared" ref="W60:W91" si="62">IF(OR(V60="",T60=""),"",IF(OR(T60&lt;9,T60="غ",V60="غ"),"دون المستوى",IF(V60&gt;=25.5,"ممتاز",IF(V60&gt;=22.5,"جيد جداً",IF(V60&gt;=19.5,"جيد",IF(V60&gt;=15,"مقبول",IF(OR(V60&lt;15,V60="غ"),"دون المستوى")))))))</f>
        <v/>
      </c>
      <c r="X60" s="26">
        <v>98</v>
      </c>
      <c r="Y60" s="26">
        <v>99</v>
      </c>
      <c r="Z60" s="25">
        <f t="shared" ref="Z60:Z91" si="63">IF(AND(X60="غ",Y60="غ"),"غ",SUM(X60:Y60))</f>
        <v>197</v>
      </c>
      <c r="AA60" s="24">
        <f t="shared" ref="AA60:AA91" si="64">IF(Z60="غ","غ",Z60*20/200)</f>
        <v>19.7</v>
      </c>
      <c r="AB60" s="28" t="str">
        <f t="shared" ref="AB60:AB91" si="65">IF(AA60="غ","دون المستوى",IF(AA60&gt;=17,"ممتاز",IF(AA60&gt;=15,"جيد جداً",IF(AA60&gt;=13,"جيد",IF(AA60&gt;=10,"مقبول","دون المستوى")))))</f>
        <v>ممتاز</v>
      </c>
      <c r="AC60" s="26">
        <v>97</v>
      </c>
      <c r="AD60" s="26">
        <v>98</v>
      </c>
      <c r="AE60" s="25">
        <f t="shared" ref="AE60:AE91" si="66">IF(AND(AC60="غ",AD60="غ"),"غ",SUM(AC60:AD60))</f>
        <v>195</v>
      </c>
      <c r="AF60" s="24">
        <f t="shared" ref="AF60:AF91" si="67">IF(AE60="غ","غ",AE60*20/200)</f>
        <v>19.5</v>
      </c>
      <c r="AG60" s="28" t="str">
        <f t="shared" ref="AG60:AG91" si="68">IF(AF60="غ","دون المستوى",IF(AF60&gt;=17,"ممتاز",IF(AF60&gt;=15,"جيد جداً",IF(AF60&gt;=13,"جيد",IF(AF60&gt;=10,"مقبول","دون المستوى")))))</f>
        <v>ممتاز</v>
      </c>
      <c r="AH60" s="26">
        <v>98</v>
      </c>
      <c r="AI60" s="26">
        <v>98</v>
      </c>
      <c r="AJ60" s="25">
        <f t="shared" ref="AJ60:AJ91" si="69">IF(AND(AH60="غ",AI60="غ"),"غ",SUM(AH60:AI60))</f>
        <v>196</v>
      </c>
      <c r="AK60" s="24">
        <f t="shared" ref="AK60:AK91" si="70">IF(AJ60="غ","غ",AJ60*20/200)</f>
        <v>19.600000000000001</v>
      </c>
      <c r="AL60" s="28" t="str">
        <f t="shared" ref="AL60:AL91" si="71">IF(AK60="غ","دون المستوى",IF(AK60&gt;=17,"ممتاز",IF(AK60&gt;=15,"جيد جداً",IF(AK60&gt;=13,"جيد",IF(AK60&gt;=10,"مقبول","دون المستوى")))))</f>
        <v>ممتاز</v>
      </c>
      <c r="AM60" s="26">
        <v>99</v>
      </c>
      <c r="AN60" s="26">
        <v>97</v>
      </c>
      <c r="AO60" s="25">
        <f t="shared" ref="AO60:AO91" si="72">IF(AND(AM60="غ",AN60="غ"),"غ",SUM(AM60:AN60))</f>
        <v>196</v>
      </c>
      <c r="AP60" s="24">
        <f t="shared" ref="AP60:AP91" si="73">IF(AO60="غ","غ",AO60*20/200)</f>
        <v>19.600000000000001</v>
      </c>
      <c r="AQ60" s="28" t="str">
        <f t="shared" ref="AQ60:AQ91" si="74">IF(AP60="غ","دون المستوى",IF(AP60&gt;=17,"ممتاز",IF(AP60&gt;=15,"جيد جداً",IF(AP60&gt;=13,"جيد",IF(AP60&gt;=10,"مقبول","دون المستوى")))))</f>
        <v>ممتاز</v>
      </c>
      <c r="AR60" s="22">
        <f t="shared" ref="AR60:AR91" si="75">IF(OR(H60="غ",O60="غ",V60="غ",AA60="غ",AF60="غ",AK60="غ",AP60="غ"),"غ",V60+O60+H60+AA60+AF60+AK60+AP60)</f>
        <v>182.6</v>
      </c>
      <c r="AS60" s="28" t="str">
        <f t="shared" ref="AS60:AS91" si="76">IF(AR60="غ","دون المستوى",IF(AR60&gt;=246.5,"ممتاز",IF(AR60&gt;=217.5,"جيد جداً",IF(AR60&gt;=188.5,"جيد",IF(AR60&gt;=145,"مقبول","دون المستوى")))))</f>
        <v>مقبول</v>
      </c>
      <c r="AT60" s="27">
        <v>70</v>
      </c>
      <c r="AU60" s="26">
        <v>30</v>
      </c>
      <c r="AV60" s="27"/>
      <c r="AW60" s="26"/>
      <c r="AX60" s="25">
        <f t="shared" ref="AX60:AX91" si="77">IF(AND(AT60="غ",AU60="غ",AV60="غ",AW60="غ"),"غ",SUM(AT60:AW60))</f>
        <v>100</v>
      </c>
      <c r="AY60" s="24">
        <f t="shared" ref="AY60:AY91" si="78">IF(AX60="غ","غ",AX60*30/200)</f>
        <v>15</v>
      </c>
      <c r="AZ60" s="23" t="str">
        <f t="shared" ref="AZ60:AZ91" si="79">IF(OR(AY60="",AW60=""),"",IF(OR(AW60&lt;9,AW60="غ",AY60="غ"),"دون المستوى",IF(AY60&gt;=25.5,"ممتاز",IF(AY60&gt;=22.5,"جيد جداً",IF(AY60&gt;=19.5,"جيد",IF(AY60&gt;=15,"مقبول",IF(OR(AY60&lt;15,AY60="غ"),"دون المستوى")))))))</f>
        <v/>
      </c>
      <c r="BA60" s="22">
        <f t="shared" ref="BA60:BA91" si="80">IF(OR(AR60="غ",AY60="غ"),"غ",AY60+AR60)</f>
        <v>197.6</v>
      </c>
      <c r="BB60" s="14">
        <f>IF(ISNUMBER(AR60)=FALSE,MAX($A$5:$A$9988)-MIN($A$5:$A$9988)+COUNTIF($AR$5:AR60,AR60),RANK(AR60,$AR$5:$AR$253,0))</f>
        <v>3</v>
      </c>
    </row>
    <row r="61" spans="1:54" ht="24.95" customHeight="1" thickBot="1" x14ac:dyDescent="0.25">
      <c r="A61" s="32">
        <f>IF(B61="","",SUBTOTAL(3,$B$5:B61))</f>
        <v>57</v>
      </c>
      <c r="B61" s="31" t="s">
        <v>65</v>
      </c>
      <c r="C61" s="27">
        <v>70</v>
      </c>
      <c r="D61" s="26">
        <v>29</v>
      </c>
      <c r="E61" s="27"/>
      <c r="F61" s="26"/>
      <c r="G61" s="25">
        <f t="shared" si="54"/>
        <v>99</v>
      </c>
      <c r="H61" s="24">
        <f t="shared" si="55"/>
        <v>49.5</v>
      </c>
      <c r="I61" s="23" t="str">
        <f t="shared" si="56"/>
        <v/>
      </c>
      <c r="J61" s="27">
        <v>67</v>
      </c>
      <c r="K61" s="26">
        <v>26</v>
      </c>
      <c r="L61" s="27"/>
      <c r="M61" s="26"/>
      <c r="N61" s="25">
        <f t="shared" si="57"/>
        <v>93</v>
      </c>
      <c r="O61" s="24">
        <f t="shared" si="58"/>
        <v>37.200000000000003</v>
      </c>
      <c r="P61" s="23" t="str">
        <f t="shared" si="59"/>
        <v/>
      </c>
      <c r="Q61" s="27">
        <v>69</v>
      </c>
      <c r="R61" s="26">
        <v>30</v>
      </c>
      <c r="S61" s="27"/>
      <c r="T61" s="26"/>
      <c r="U61" s="25">
        <f t="shared" si="60"/>
        <v>99</v>
      </c>
      <c r="V61" s="24">
        <f t="shared" si="61"/>
        <v>14.85</v>
      </c>
      <c r="W61" s="23" t="str">
        <f t="shared" si="62"/>
        <v/>
      </c>
      <c r="X61" s="26">
        <v>96</v>
      </c>
      <c r="Y61" s="26">
        <v>96</v>
      </c>
      <c r="Z61" s="25">
        <f t="shared" si="63"/>
        <v>192</v>
      </c>
      <c r="AA61" s="24">
        <f t="shared" si="64"/>
        <v>19.2</v>
      </c>
      <c r="AB61" s="28" t="str">
        <f t="shared" si="65"/>
        <v>ممتاز</v>
      </c>
      <c r="AC61" s="26">
        <v>97</v>
      </c>
      <c r="AD61" s="26">
        <v>96</v>
      </c>
      <c r="AE61" s="25">
        <f t="shared" si="66"/>
        <v>193</v>
      </c>
      <c r="AF61" s="24">
        <f t="shared" si="67"/>
        <v>19.3</v>
      </c>
      <c r="AG61" s="28" t="str">
        <f t="shared" si="68"/>
        <v>ممتاز</v>
      </c>
      <c r="AH61" s="26">
        <v>96</v>
      </c>
      <c r="AI61" s="26">
        <v>96</v>
      </c>
      <c r="AJ61" s="25">
        <f t="shared" si="69"/>
        <v>192</v>
      </c>
      <c r="AK61" s="24">
        <f t="shared" si="70"/>
        <v>19.2</v>
      </c>
      <c r="AL61" s="28" t="str">
        <f t="shared" si="71"/>
        <v>ممتاز</v>
      </c>
      <c r="AM61" s="26">
        <v>96</v>
      </c>
      <c r="AN61" s="26">
        <v>97</v>
      </c>
      <c r="AO61" s="25">
        <f t="shared" si="72"/>
        <v>193</v>
      </c>
      <c r="AP61" s="24">
        <f t="shared" si="73"/>
        <v>19.3</v>
      </c>
      <c r="AQ61" s="28" t="str">
        <f t="shared" si="74"/>
        <v>ممتاز</v>
      </c>
      <c r="AR61" s="22">
        <f t="shared" si="75"/>
        <v>178.55</v>
      </c>
      <c r="AS61" s="28" t="str">
        <f t="shared" si="76"/>
        <v>مقبول</v>
      </c>
      <c r="AT61" s="27">
        <v>70</v>
      </c>
      <c r="AU61" s="26">
        <v>28</v>
      </c>
      <c r="AV61" s="27"/>
      <c r="AW61" s="26"/>
      <c r="AX61" s="25">
        <f t="shared" si="77"/>
        <v>98</v>
      </c>
      <c r="AY61" s="24">
        <f t="shared" si="78"/>
        <v>14.7</v>
      </c>
      <c r="AZ61" s="23" t="str">
        <f t="shared" si="79"/>
        <v/>
      </c>
      <c r="BA61" s="22">
        <f t="shared" si="80"/>
        <v>193.25</v>
      </c>
      <c r="BB61" s="14">
        <f>IF(ISNUMBER(AR61)=FALSE,MAX($A$5:$A$9988)-MIN($A$5:$A$9988)+COUNTIF($AR$5:AR61,AR61),RANK(AR61,$AR$5:$AR$253,0))</f>
        <v>43</v>
      </c>
    </row>
    <row r="62" spans="1:54" ht="24.95" customHeight="1" thickBot="1" x14ac:dyDescent="0.25">
      <c r="A62" s="32">
        <f>IF(B62="","",SUBTOTAL(3,$B$5:B62))</f>
        <v>58</v>
      </c>
      <c r="B62" s="29" t="s">
        <v>64</v>
      </c>
      <c r="C62" s="27">
        <v>67</v>
      </c>
      <c r="D62" s="26">
        <v>30</v>
      </c>
      <c r="E62" s="27"/>
      <c r="F62" s="26"/>
      <c r="G62" s="25">
        <f t="shared" si="54"/>
        <v>97</v>
      </c>
      <c r="H62" s="24">
        <f t="shared" si="55"/>
        <v>48.5</v>
      </c>
      <c r="I62" s="23" t="str">
        <f t="shared" si="56"/>
        <v/>
      </c>
      <c r="J62" s="27">
        <v>61</v>
      </c>
      <c r="K62" s="26">
        <v>19</v>
      </c>
      <c r="L62" s="27"/>
      <c r="M62" s="26"/>
      <c r="N62" s="25">
        <f t="shared" si="57"/>
        <v>80</v>
      </c>
      <c r="O62" s="24">
        <f t="shared" si="58"/>
        <v>32</v>
      </c>
      <c r="P62" s="23" t="str">
        <f t="shared" si="59"/>
        <v/>
      </c>
      <c r="Q62" s="27">
        <v>67</v>
      </c>
      <c r="R62" s="26">
        <v>30</v>
      </c>
      <c r="S62" s="27"/>
      <c r="T62" s="26"/>
      <c r="U62" s="25">
        <f t="shared" si="60"/>
        <v>97</v>
      </c>
      <c r="V62" s="24">
        <f t="shared" si="61"/>
        <v>14.55</v>
      </c>
      <c r="W62" s="23" t="str">
        <f t="shared" si="62"/>
        <v/>
      </c>
      <c r="X62" s="26">
        <v>98</v>
      </c>
      <c r="Y62" s="26">
        <v>99</v>
      </c>
      <c r="Z62" s="25">
        <f t="shared" si="63"/>
        <v>197</v>
      </c>
      <c r="AA62" s="24">
        <f t="shared" si="64"/>
        <v>19.7</v>
      </c>
      <c r="AB62" s="28" t="str">
        <f t="shared" si="65"/>
        <v>ممتاز</v>
      </c>
      <c r="AC62" s="26">
        <v>97</v>
      </c>
      <c r="AD62" s="26">
        <v>98</v>
      </c>
      <c r="AE62" s="25">
        <f t="shared" si="66"/>
        <v>195</v>
      </c>
      <c r="AF62" s="24">
        <f t="shared" si="67"/>
        <v>19.5</v>
      </c>
      <c r="AG62" s="28" t="str">
        <f t="shared" si="68"/>
        <v>ممتاز</v>
      </c>
      <c r="AH62" s="26">
        <v>98</v>
      </c>
      <c r="AI62" s="26">
        <v>98</v>
      </c>
      <c r="AJ62" s="25">
        <f t="shared" si="69"/>
        <v>196</v>
      </c>
      <c r="AK62" s="24">
        <f t="shared" si="70"/>
        <v>19.600000000000001</v>
      </c>
      <c r="AL62" s="28" t="str">
        <f t="shared" si="71"/>
        <v>ممتاز</v>
      </c>
      <c r="AM62" s="26">
        <v>99</v>
      </c>
      <c r="AN62" s="26">
        <v>97</v>
      </c>
      <c r="AO62" s="25">
        <f t="shared" si="72"/>
        <v>196</v>
      </c>
      <c r="AP62" s="24">
        <f t="shared" si="73"/>
        <v>19.600000000000001</v>
      </c>
      <c r="AQ62" s="28" t="str">
        <f t="shared" si="74"/>
        <v>ممتاز</v>
      </c>
      <c r="AR62" s="22">
        <f t="shared" si="75"/>
        <v>173.45</v>
      </c>
      <c r="AS62" s="28" t="str">
        <f t="shared" si="76"/>
        <v>مقبول</v>
      </c>
      <c r="AT62" s="27">
        <v>54</v>
      </c>
      <c r="AU62" s="26">
        <v>26</v>
      </c>
      <c r="AV62" s="27"/>
      <c r="AW62" s="26"/>
      <c r="AX62" s="25">
        <f t="shared" si="77"/>
        <v>80</v>
      </c>
      <c r="AY62" s="24">
        <f t="shared" si="78"/>
        <v>12</v>
      </c>
      <c r="AZ62" s="23" t="str">
        <f t="shared" si="79"/>
        <v/>
      </c>
      <c r="BA62" s="22">
        <f t="shared" si="80"/>
        <v>185.45</v>
      </c>
      <c r="BB62" s="14">
        <f>IF(ISNUMBER(AR62)=FALSE,MAX($A$5:$A$9988)-MIN($A$5:$A$9988)+COUNTIF($AR$5:AR62,AR62),RANK(AR62,$AR$5:$AR$253,0))</f>
        <v>77</v>
      </c>
    </row>
    <row r="63" spans="1:54" ht="24.95" customHeight="1" thickBot="1" x14ac:dyDescent="0.25">
      <c r="A63" s="32">
        <f>IF(B63="","",SUBTOTAL(3,$B$5:B63))</f>
        <v>59</v>
      </c>
      <c r="B63" s="31" t="s">
        <v>63</v>
      </c>
      <c r="C63" s="27">
        <v>69</v>
      </c>
      <c r="D63" s="26">
        <v>29</v>
      </c>
      <c r="E63" s="27"/>
      <c r="F63" s="26"/>
      <c r="G63" s="25">
        <f t="shared" si="54"/>
        <v>98</v>
      </c>
      <c r="H63" s="24">
        <f t="shared" si="55"/>
        <v>49</v>
      </c>
      <c r="I63" s="23" t="str">
        <f t="shared" si="56"/>
        <v/>
      </c>
      <c r="J63" s="27">
        <v>61</v>
      </c>
      <c r="K63" s="26">
        <v>24</v>
      </c>
      <c r="L63" s="27"/>
      <c r="M63" s="26"/>
      <c r="N63" s="25">
        <f t="shared" si="57"/>
        <v>85</v>
      </c>
      <c r="O63" s="24">
        <f t="shared" si="58"/>
        <v>34</v>
      </c>
      <c r="P63" s="23" t="str">
        <f t="shared" si="59"/>
        <v/>
      </c>
      <c r="Q63" s="27">
        <v>70</v>
      </c>
      <c r="R63" s="26">
        <v>30</v>
      </c>
      <c r="S63" s="27"/>
      <c r="T63" s="26"/>
      <c r="U63" s="25">
        <f t="shared" si="60"/>
        <v>100</v>
      </c>
      <c r="V63" s="24">
        <f t="shared" si="61"/>
        <v>15</v>
      </c>
      <c r="W63" s="23" t="str">
        <f t="shared" si="62"/>
        <v/>
      </c>
      <c r="X63" s="26">
        <v>98</v>
      </c>
      <c r="Y63" s="26">
        <v>99</v>
      </c>
      <c r="Z63" s="25">
        <f t="shared" si="63"/>
        <v>197</v>
      </c>
      <c r="AA63" s="24">
        <f t="shared" si="64"/>
        <v>19.7</v>
      </c>
      <c r="AB63" s="28" t="str">
        <f t="shared" si="65"/>
        <v>ممتاز</v>
      </c>
      <c r="AC63" s="26">
        <v>97</v>
      </c>
      <c r="AD63" s="26">
        <v>98</v>
      </c>
      <c r="AE63" s="25">
        <f t="shared" si="66"/>
        <v>195</v>
      </c>
      <c r="AF63" s="24">
        <f t="shared" si="67"/>
        <v>19.5</v>
      </c>
      <c r="AG63" s="28" t="str">
        <f t="shared" si="68"/>
        <v>ممتاز</v>
      </c>
      <c r="AH63" s="26">
        <v>98</v>
      </c>
      <c r="AI63" s="26">
        <v>98</v>
      </c>
      <c r="AJ63" s="25">
        <f t="shared" si="69"/>
        <v>196</v>
      </c>
      <c r="AK63" s="24">
        <f t="shared" si="70"/>
        <v>19.600000000000001</v>
      </c>
      <c r="AL63" s="28" t="str">
        <f t="shared" si="71"/>
        <v>ممتاز</v>
      </c>
      <c r="AM63" s="26">
        <v>99</v>
      </c>
      <c r="AN63" s="26">
        <v>97</v>
      </c>
      <c r="AO63" s="25">
        <f t="shared" si="72"/>
        <v>196</v>
      </c>
      <c r="AP63" s="24">
        <f t="shared" si="73"/>
        <v>19.600000000000001</v>
      </c>
      <c r="AQ63" s="28" t="str">
        <f t="shared" si="74"/>
        <v>ممتاز</v>
      </c>
      <c r="AR63" s="22">
        <f t="shared" si="75"/>
        <v>176.39999999999998</v>
      </c>
      <c r="AS63" s="28" t="str">
        <f t="shared" si="76"/>
        <v>مقبول</v>
      </c>
      <c r="AT63" s="27">
        <v>69</v>
      </c>
      <c r="AU63" s="26">
        <v>30</v>
      </c>
      <c r="AV63" s="27"/>
      <c r="AW63" s="26"/>
      <c r="AX63" s="25">
        <f t="shared" si="77"/>
        <v>99</v>
      </c>
      <c r="AY63" s="24">
        <f t="shared" si="78"/>
        <v>14.85</v>
      </c>
      <c r="AZ63" s="23" t="str">
        <f t="shared" si="79"/>
        <v/>
      </c>
      <c r="BA63" s="22">
        <f t="shared" si="80"/>
        <v>191.24999999999997</v>
      </c>
      <c r="BB63" s="14">
        <f>IF(ISNUMBER(AR63)=FALSE,MAX($A$5:$A$9988)-MIN($A$5:$A$9988)+COUNTIF($AR$5:AR63,AR63),RANK(AR63,$AR$5:$AR$253,0))</f>
        <v>59</v>
      </c>
    </row>
    <row r="64" spans="1:54" ht="24.95" customHeight="1" thickBot="1" x14ac:dyDescent="0.25">
      <c r="A64" s="32">
        <f>IF(B64="","",SUBTOTAL(3,$B$5:B64))</f>
        <v>60</v>
      </c>
      <c r="B64" s="29" t="s">
        <v>62</v>
      </c>
      <c r="C64" s="27">
        <v>70</v>
      </c>
      <c r="D64" s="26">
        <v>30</v>
      </c>
      <c r="E64" s="27"/>
      <c r="F64" s="26"/>
      <c r="G64" s="25">
        <f t="shared" si="54"/>
        <v>100</v>
      </c>
      <c r="H64" s="24">
        <f t="shared" si="55"/>
        <v>50</v>
      </c>
      <c r="I64" s="23" t="str">
        <f t="shared" si="56"/>
        <v/>
      </c>
      <c r="J64" s="27">
        <v>63</v>
      </c>
      <c r="K64" s="26">
        <v>28</v>
      </c>
      <c r="L64" s="27"/>
      <c r="M64" s="26"/>
      <c r="N64" s="25">
        <f t="shared" si="57"/>
        <v>91</v>
      </c>
      <c r="O64" s="24">
        <f t="shared" si="58"/>
        <v>36.4</v>
      </c>
      <c r="P64" s="23" t="str">
        <f t="shared" si="59"/>
        <v/>
      </c>
      <c r="Q64" s="27">
        <v>69</v>
      </c>
      <c r="R64" s="26">
        <v>30</v>
      </c>
      <c r="S64" s="27"/>
      <c r="T64" s="26"/>
      <c r="U64" s="25">
        <f t="shared" si="60"/>
        <v>99</v>
      </c>
      <c r="V64" s="24">
        <f t="shared" si="61"/>
        <v>14.85</v>
      </c>
      <c r="W64" s="23" t="str">
        <f t="shared" si="62"/>
        <v/>
      </c>
      <c r="X64" s="26">
        <v>95</v>
      </c>
      <c r="Y64" s="26">
        <v>97</v>
      </c>
      <c r="Z64" s="25">
        <f t="shared" si="63"/>
        <v>192</v>
      </c>
      <c r="AA64" s="24">
        <f t="shared" si="64"/>
        <v>19.2</v>
      </c>
      <c r="AB64" s="28" t="str">
        <f t="shared" si="65"/>
        <v>ممتاز</v>
      </c>
      <c r="AC64" s="26">
        <v>96</v>
      </c>
      <c r="AD64" s="26">
        <v>95</v>
      </c>
      <c r="AE64" s="25">
        <f t="shared" si="66"/>
        <v>191</v>
      </c>
      <c r="AF64" s="24">
        <f t="shared" si="67"/>
        <v>19.100000000000001</v>
      </c>
      <c r="AG64" s="28" t="str">
        <f t="shared" si="68"/>
        <v>ممتاز</v>
      </c>
      <c r="AH64" s="26">
        <v>96</v>
      </c>
      <c r="AI64" s="26">
        <v>95</v>
      </c>
      <c r="AJ64" s="25">
        <f t="shared" si="69"/>
        <v>191</v>
      </c>
      <c r="AK64" s="24">
        <f t="shared" si="70"/>
        <v>19.100000000000001</v>
      </c>
      <c r="AL64" s="28" t="str">
        <f t="shared" si="71"/>
        <v>ممتاز</v>
      </c>
      <c r="AM64" s="26">
        <v>97</v>
      </c>
      <c r="AN64" s="26">
        <v>96</v>
      </c>
      <c r="AO64" s="25">
        <f t="shared" si="72"/>
        <v>193</v>
      </c>
      <c r="AP64" s="24">
        <f t="shared" si="73"/>
        <v>19.3</v>
      </c>
      <c r="AQ64" s="28" t="str">
        <f t="shared" si="74"/>
        <v>ممتاز</v>
      </c>
      <c r="AR64" s="22">
        <f t="shared" si="75"/>
        <v>177.95000000000002</v>
      </c>
      <c r="AS64" s="28" t="str">
        <f t="shared" si="76"/>
        <v>مقبول</v>
      </c>
      <c r="AT64" s="27">
        <v>70</v>
      </c>
      <c r="AU64" s="26">
        <v>30</v>
      </c>
      <c r="AV64" s="27"/>
      <c r="AW64" s="26"/>
      <c r="AX64" s="25">
        <f t="shared" si="77"/>
        <v>100</v>
      </c>
      <c r="AY64" s="24">
        <f t="shared" si="78"/>
        <v>15</v>
      </c>
      <c r="AZ64" s="23" t="str">
        <f t="shared" si="79"/>
        <v/>
      </c>
      <c r="BA64" s="22">
        <f t="shared" si="80"/>
        <v>192.95000000000002</v>
      </c>
      <c r="BB64" s="14">
        <f>IF(ISNUMBER(AR64)=FALSE,MAX($A$5:$A$9988)-MIN($A$5:$A$9988)+COUNTIF($AR$5:AR64,AR64),RANK(AR64,$AR$5:$AR$253,0))</f>
        <v>48</v>
      </c>
    </row>
    <row r="65" spans="1:54" s="33" customFormat="1" ht="24.95" customHeight="1" thickBot="1" x14ac:dyDescent="0.25">
      <c r="A65" s="37">
        <f>IF(B65="","",SUBTOTAL(3,$B$5:B65))</f>
        <v>61</v>
      </c>
      <c r="B65" s="36" t="s">
        <v>61</v>
      </c>
      <c r="C65" s="35">
        <v>66</v>
      </c>
      <c r="D65" s="34">
        <v>25</v>
      </c>
      <c r="E65" s="35"/>
      <c r="F65" s="34"/>
      <c r="G65" s="25">
        <f t="shared" si="54"/>
        <v>91</v>
      </c>
      <c r="H65" s="24">
        <f t="shared" si="55"/>
        <v>45.5</v>
      </c>
      <c r="I65" s="23" t="str">
        <f t="shared" si="56"/>
        <v/>
      </c>
      <c r="J65" s="35">
        <v>61</v>
      </c>
      <c r="K65" s="34">
        <v>26</v>
      </c>
      <c r="L65" s="35"/>
      <c r="M65" s="34"/>
      <c r="N65" s="25">
        <f t="shared" si="57"/>
        <v>87</v>
      </c>
      <c r="O65" s="24">
        <f t="shared" si="58"/>
        <v>34.799999999999997</v>
      </c>
      <c r="P65" s="23" t="str">
        <f t="shared" si="59"/>
        <v/>
      </c>
      <c r="Q65" s="35">
        <v>67</v>
      </c>
      <c r="R65" s="34">
        <v>30</v>
      </c>
      <c r="S65" s="35"/>
      <c r="T65" s="34"/>
      <c r="U65" s="25">
        <f t="shared" si="60"/>
        <v>97</v>
      </c>
      <c r="V65" s="24">
        <f t="shared" si="61"/>
        <v>14.55</v>
      </c>
      <c r="W65" s="23" t="str">
        <f t="shared" si="62"/>
        <v/>
      </c>
      <c r="X65" s="34">
        <v>96</v>
      </c>
      <c r="Y65" s="34">
        <v>99</v>
      </c>
      <c r="Z65" s="25">
        <f t="shared" si="63"/>
        <v>195</v>
      </c>
      <c r="AA65" s="24">
        <f t="shared" si="64"/>
        <v>19.5</v>
      </c>
      <c r="AB65" s="28" t="str">
        <f t="shared" si="65"/>
        <v>ممتاز</v>
      </c>
      <c r="AC65" s="34">
        <v>97</v>
      </c>
      <c r="AD65" s="34">
        <v>96</v>
      </c>
      <c r="AE65" s="25">
        <f t="shared" si="66"/>
        <v>193</v>
      </c>
      <c r="AF65" s="24">
        <f t="shared" si="67"/>
        <v>19.3</v>
      </c>
      <c r="AG65" s="28" t="str">
        <f t="shared" si="68"/>
        <v>ممتاز</v>
      </c>
      <c r="AH65" s="34">
        <v>95</v>
      </c>
      <c r="AI65" s="34">
        <v>96</v>
      </c>
      <c r="AJ65" s="25">
        <f t="shared" si="69"/>
        <v>191</v>
      </c>
      <c r="AK65" s="24">
        <f t="shared" si="70"/>
        <v>19.100000000000001</v>
      </c>
      <c r="AL65" s="28" t="str">
        <f t="shared" si="71"/>
        <v>ممتاز</v>
      </c>
      <c r="AM65" s="34">
        <v>99</v>
      </c>
      <c r="AN65" s="34">
        <v>97</v>
      </c>
      <c r="AO65" s="25">
        <f t="shared" si="72"/>
        <v>196</v>
      </c>
      <c r="AP65" s="24">
        <f t="shared" si="73"/>
        <v>19.600000000000001</v>
      </c>
      <c r="AQ65" s="28" t="str">
        <f t="shared" si="74"/>
        <v>ممتاز</v>
      </c>
      <c r="AR65" s="22">
        <f t="shared" si="75"/>
        <v>172.35</v>
      </c>
      <c r="AS65" s="28" t="str">
        <f t="shared" si="76"/>
        <v>مقبول</v>
      </c>
      <c r="AT65" s="35">
        <v>69</v>
      </c>
      <c r="AU65" s="34">
        <v>28</v>
      </c>
      <c r="AV65" s="35"/>
      <c r="AW65" s="34"/>
      <c r="AX65" s="25">
        <f t="shared" si="77"/>
        <v>97</v>
      </c>
      <c r="AY65" s="24">
        <f t="shared" si="78"/>
        <v>14.55</v>
      </c>
      <c r="AZ65" s="23" t="str">
        <f t="shared" si="79"/>
        <v/>
      </c>
      <c r="BA65" s="22">
        <f t="shared" si="80"/>
        <v>186.9</v>
      </c>
      <c r="BB65" s="14">
        <f>IF(ISNUMBER(AR65)=FALSE,MAX($A$5:$A$9988)-MIN($A$5:$A$9988)+COUNTIF($AR$5:AR65,AR65),RANK(AR65,$AR$5:$AR$253,0))</f>
        <v>81</v>
      </c>
    </row>
    <row r="66" spans="1:54" ht="24.95" customHeight="1" thickBot="1" x14ac:dyDescent="0.25">
      <c r="A66" s="32">
        <f>IF(B66="","",SUBTOTAL(3,$B$5:B66))</f>
        <v>62</v>
      </c>
      <c r="B66" s="29" t="s">
        <v>60</v>
      </c>
      <c r="C66" s="27">
        <v>69</v>
      </c>
      <c r="D66" s="26">
        <v>27</v>
      </c>
      <c r="E66" s="27"/>
      <c r="F66" s="26"/>
      <c r="G66" s="25">
        <f t="shared" si="54"/>
        <v>96</v>
      </c>
      <c r="H66" s="24">
        <f t="shared" si="55"/>
        <v>48</v>
      </c>
      <c r="I66" s="23" t="str">
        <f t="shared" si="56"/>
        <v/>
      </c>
      <c r="J66" s="27">
        <v>62</v>
      </c>
      <c r="K66" s="26">
        <v>21</v>
      </c>
      <c r="L66" s="27"/>
      <c r="M66" s="26"/>
      <c r="N66" s="25">
        <f t="shared" si="57"/>
        <v>83</v>
      </c>
      <c r="O66" s="24">
        <f t="shared" si="58"/>
        <v>33.200000000000003</v>
      </c>
      <c r="P66" s="23" t="str">
        <f t="shared" si="59"/>
        <v/>
      </c>
      <c r="Q66" s="27">
        <v>64</v>
      </c>
      <c r="R66" s="26">
        <v>29</v>
      </c>
      <c r="S66" s="27"/>
      <c r="T66" s="26"/>
      <c r="U66" s="25">
        <f t="shared" si="60"/>
        <v>93</v>
      </c>
      <c r="V66" s="24">
        <f t="shared" si="61"/>
        <v>13.95</v>
      </c>
      <c r="W66" s="23" t="str">
        <f t="shared" si="62"/>
        <v/>
      </c>
      <c r="X66" s="26">
        <v>98</v>
      </c>
      <c r="Y66" s="26">
        <v>99</v>
      </c>
      <c r="Z66" s="25">
        <f t="shared" si="63"/>
        <v>197</v>
      </c>
      <c r="AA66" s="24">
        <f t="shared" si="64"/>
        <v>19.7</v>
      </c>
      <c r="AB66" s="28" t="str">
        <f t="shared" si="65"/>
        <v>ممتاز</v>
      </c>
      <c r="AC66" s="26">
        <v>98</v>
      </c>
      <c r="AD66" s="26">
        <v>98</v>
      </c>
      <c r="AE66" s="25">
        <f t="shared" si="66"/>
        <v>196</v>
      </c>
      <c r="AF66" s="24">
        <f t="shared" si="67"/>
        <v>19.600000000000001</v>
      </c>
      <c r="AG66" s="28" t="str">
        <f t="shared" si="68"/>
        <v>ممتاز</v>
      </c>
      <c r="AH66" s="26">
        <v>98</v>
      </c>
      <c r="AI66" s="26">
        <v>98</v>
      </c>
      <c r="AJ66" s="25">
        <f t="shared" si="69"/>
        <v>196</v>
      </c>
      <c r="AK66" s="24">
        <f t="shared" si="70"/>
        <v>19.600000000000001</v>
      </c>
      <c r="AL66" s="28" t="str">
        <f t="shared" si="71"/>
        <v>ممتاز</v>
      </c>
      <c r="AM66" s="26">
        <v>99</v>
      </c>
      <c r="AN66" s="26">
        <v>98</v>
      </c>
      <c r="AO66" s="25">
        <f t="shared" si="72"/>
        <v>197</v>
      </c>
      <c r="AP66" s="24">
        <f t="shared" si="73"/>
        <v>19.7</v>
      </c>
      <c r="AQ66" s="28" t="str">
        <f t="shared" si="74"/>
        <v>ممتاز</v>
      </c>
      <c r="AR66" s="22">
        <f t="shared" si="75"/>
        <v>173.75</v>
      </c>
      <c r="AS66" s="28" t="str">
        <f t="shared" si="76"/>
        <v>مقبول</v>
      </c>
      <c r="AT66" s="27">
        <v>65</v>
      </c>
      <c r="AU66" s="26">
        <v>24</v>
      </c>
      <c r="AV66" s="27"/>
      <c r="AW66" s="26"/>
      <c r="AX66" s="25">
        <f t="shared" si="77"/>
        <v>89</v>
      </c>
      <c r="AY66" s="24">
        <f t="shared" si="78"/>
        <v>13.35</v>
      </c>
      <c r="AZ66" s="23" t="str">
        <f t="shared" si="79"/>
        <v/>
      </c>
      <c r="BA66" s="22">
        <f t="shared" si="80"/>
        <v>187.1</v>
      </c>
      <c r="BB66" s="14">
        <f>IF(ISNUMBER(AR66)=FALSE,MAX($A$5:$A$9988)-MIN($A$5:$A$9988)+COUNTIF($AR$5:AR66,AR66),RANK(AR66,$AR$5:$AR$253,0))</f>
        <v>74</v>
      </c>
    </row>
    <row r="67" spans="1:54" ht="24.95" customHeight="1" thickBot="1" x14ac:dyDescent="0.25">
      <c r="A67" s="32">
        <f>IF(B67="","",SUBTOTAL(3,$B$5:B67))</f>
        <v>63</v>
      </c>
      <c r="B67" s="31" t="s">
        <v>59</v>
      </c>
      <c r="C67" s="27">
        <v>70</v>
      </c>
      <c r="D67" s="26">
        <v>30</v>
      </c>
      <c r="E67" s="27"/>
      <c r="F67" s="26"/>
      <c r="G67" s="25">
        <f t="shared" si="54"/>
        <v>100</v>
      </c>
      <c r="H67" s="24">
        <f t="shared" si="55"/>
        <v>50</v>
      </c>
      <c r="I67" s="23" t="str">
        <f t="shared" si="56"/>
        <v/>
      </c>
      <c r="J67" s="27">
        <v>67</v>
      </c>
      <c r="K67" s="26">
        <v>29</v>
      </c>
      <c r="L67" s="27"/>
      <c r="M67" s="26"/>
      <c r="N67" s="25">
        <f t="shared" si="57"/>
        <v>96</v>
      </c>
      <c r="O67" s="24">
        <f t="shared" si="58"/>
        <v>38.4</v>
      </c>
      <c r="P67" s="23" t="str">
        <f t="shared" si="59"/>
        <v/>
      </c>
      <c r="Q67" s="27">
        <v>69</v>
      </c>
      <c r="R67" s="26">
        <v>30</v>
      </c>
      <c r="S67" s="27"/>
      <c r="T67" s="26"/>
      <c r="U67" s="25">
        <f t="shared" si="60"/>
        <v>99</v>
      </c>
      <c r="V67" s="24">
        <f t="shared" si="61"/>
        <v>14.85</v>
      </c>
      <c r="W67" s="23" t="str">
        <f t="shared" si="62"/>
        <v/>
      </c>
      <c r="X67" s="26">
        <v>98</v>
      </c>
      <c r="Y67" s="26">
        <v>95</v>
      </c>
      <c r="Z67" s="25">
        <f t="shared" si="63"/>
        <v>193</v>
      </c>
      <c r="AA67" s="24">
        <f t="shared" si="64"/>
        <v>19.3</v>
      </c>
      <c r="AB67" s="28" t="str">
        <f t="shared" si="65"/>
        <v>ممتاز</v>
      </c>
      <c r="AC67" s="26">
        <v>97</v>
      </c>
      <c r="AD67" s="26">
        <v>98</v>
      </c>
      <c r="AE67" s="25">
        <f t="shared" si="66"/>
        <v>195</v>
      </c>
      <c r="AF67" s="24">
        <f t="shared" si="67"/>
        <v>19.5</v>
      </c>
      <c r="AG67" s="28" t="str">
        <f t="shared" si="68"/>
        <v>ممتاز</v>
      </c>
      <c r="AH67" s="26">
        <v>98</v>
      </c>
      <c r="AI67" s="26">
        <v>98</v>
      </c>
      <c r="AJ67" s="25">
        <f t="shared" si="69"/>
        <v>196</v>
      </c>
      <c r="AK67" s="24">
        <f t="shared" si="70"/>
        <v>19.600000000000001</v>
      </c>
      <c r="AL67" s="28" t="str">
        <f t="shared" si="71"/>
        <v>ممتاز</v>
      </c>
      <c r="AM67" s="26">
        <v>95</v>
      </c>
      <c r="AN67" s="26">
        <v>97</v>
      </c>
      <c r="AO67" s="25">
        <f t="shared" si="72"/>
        <v>192</v>
      </c>
      <c r="AP67" s="24">
        <f t="shared" si="73"/>
        <v>19.2</v>
      </c>
      <c r="AQ67" s="28" t="str">
        <f t="shared" si="74"/>
        <v>ممتاز</v>
      </c>
      <c r="AR67" s="22">
        <f t="shared" si="75"/>
        <v>180.85</v>
      </c>
      <c r="AS67" s="28" t="str">
        <f t="shared" si="76"/>
        <v>مقبول</v>
      </c>
      <c r="AT67" s="27">
        <v>70</v>
      </c>
      <c r="AU67" s="26">
        <v>30</v>
      </c>
      <c r="AV67" s="27"/>
      <c r="AW67" s="26"/>
      <c r="AX67" s="25">
        <f t="shared" si="77"/>
        <v>100</v>
      </c>
      <c r="AY67" s="24">
        <f t="shared" si="78"/>
        <v>15</v>
      </c>
      <c r="AZ67" s="23" t="str">
        <f t="shared" si="79"/>
        <v/>
      </c>
      <c r="BA67" s="22">
        <f t="shared" si="80"/>
        <v>195.85</v>
      </c>
      <c r="BB67" s="14">
        <f>IF(ISNUMBER(AR67)=FALSE,MAX($A$5:$A$9988)-MIN($A$5:$A$9988)+COUNTIF($AR$5:AR67,AR67),RANK(AR67,$AR$5:$AR$253,0))</f>
        <v>19</v>
      </c>
    </row>
    <row r="68" spans="1:54" ht="24.95" customHeight="1" thickBot="1" x14ac:dyDescent="0.25">
      <c r="A68" s="32">
        <f>IF(B68="","",SUBTOTAL(3,$B$5:B68))</f>
        <v>64</v>
      </c>
      <c r="B68" s="29" t="s">
        <v>58</v>
      </c>
      <c r="C68" s="27">
        <v>70</v>
      </c>
      <c r="D68" s="26">
        <v>30</v>
      </c>
      <c r="E68" s="27"/>
      <c r="F68" s="26"/>
      <c r="G68" s="25">
        <f t="shared" si="54"/>
        <v>100</v>
      </c>
      <c r="H68" s="24">
        <f t="shared" si="55"/>
        <v>50</v>
      </c>
      <c r="I68" s="23" t="str">
        <f t="shared" si="56"/>
        <v/>
      </c>
      <c r="J68" s="27">
        <v>66</v>
      </c>
      <c r="K68" s="26">
        <v>29</v>
      </c>
      <c r="L68" s="27"/>
      <c r="M68" s="26"/>
      <c r="N68" s="25">
        <f t="shared" si="57"/>
        <v>95</v>
      </c>
      <c r="O68" s="24">
        <f t="shared" si="58"/>
        <v>38</v>
      </c>
      <c r="P68" s="23" t="str">
        <f t="shared" si="59"/>
        <v/>
      </c>
      <c r="Q68" s="27">
        <v>68</v>
      </c>
      <c r="R68" s="26">
        <v>30</v>
      </c>
      <c r="S68" s="27"/>
      <c r="T68" s="26"/>
      <c r="U68" s="25">
        <f t="shared" si="60"/>
        <v>98</v>
      </c>
      <c r="V68" s="24">
        <f t="shared" si="61"/>
        <v>14.7</v>
      </c>
      <c r="W68" s="23" t="str">
        <f t="shared" si="62"/>
        <v/>
      </c>
      <c r="X68" s="26">
        <v>98</v>
      </c>
      <c r="Y68" s="26">
        <v>99</v>
      </c>
      <c r="Z68" s="25">
        <f t="shared" si="63"/>
        <v>197</v>
      </c>
      <c r="AA68" s="24">
        <f t="shared" si="64"/>
        <v>19.7</v>
      </c>
      <c r="AB68" s="28" t="str">
        <f t="shared" si="65"/>
        <v>ممتاز</v>
      </c>
      <c r="AC68" s="26">
        <v>97</v>
      </c>
      <c r="AD68" s="26">
        <v>98</v>
      </c>
      <c r="AE68" s="25">
        <f t="shared" si="66"/>
        <v>195</v>
      </c>
      <c r="AF68" s="24">
        <f t="shared" si="67"/>
        <v>19.5</v>
      </c>
      <c r="AG68" s="28" t="str">
        <f t="shared" si="68"/>
        <v>ممتاز</v>
      </c>
      <c r="AH68" s="26">
        <v>98</v>
      </c>
      <c r="AI68" s="26">
        <v>98</v>
      </c>
      <c r="AJ68" s="25">
        <f t="shared" si="69"/>
        <v>196</v>
      </c>
      <c r="AK68" s="24">
        <f t="shared" si="70"/>
        <v>19.600000000000001</v>
      </c>
      <c r="AL68" s="28" t="str">
        <f t="shared" si="71"/>
        <v>ممتاز</v>
      </c>
      <c r="AM68" s="26">
        <v>99</v>
      </c>
      <c r="AN68" s="26">
        <v>97</v>
      </c>
      <c r="AO68" s="25">
        <f t="shared" si="72"/>
        <v>196</v>
      </c>
      <c r="AP68" s="24">
        <f t="shared" si="73"/>
        <v>19.600000000000001</v>
      </c>
      <c r="AQ68" s="28" t="str">
        <f t="shared" si="74"/>
        <v>ممتاز</v>
      </c>
      <c r="AR68" s="22">
        <f t="shared" si="75"/>
        <v>181.1</v>
      </c>
      <c r="AS68" s="28" t="str">
        <f t="shared" si="76"/>
        <v>مقبول</v>
      </c>
      <c r="AT68" s="27">
        <v>70</v>
      </c>
      <c r="AU68" s="26">
        <v>26</v>
      </c>
      <c r="AV68" s="27"/>
      <c r="AW68" s="26"/>
      <c r="AX68" s="25">
        <f t="shared" si="77"/>
        <v>96</v>
      </c>
      <c r="AY68" s="24">
        <f t="shared" si="78"/>
        <v>14.4</v>
      </c>
      <c r="AZ68" s="23" t="str">
        <f t="shared" si="79"/>
        <v/>
      </c>
      <c r="BA68" s="22">
        <f t="shared" si="80"/>
        <v>195.5</v>
      </c>
      <c r="BB68" s="14">
        <f>IF(ISNUMBER(AR68)=FALSE,MAX($A$5:$A$9988)-MIN($A$5:$A$9988)+COUNTIF($AR$5:AR68,AR68),RANK(AR68,$AR$5:$AR$253,0))</f>
        <v>17</v>
      </c>
    </row>
    <row r="69" spans="1:54" ht="24.95" customHeight="1" thickBot="1" x14ac:dyDescent="0.25">
      <c r="A69" s="32">
        <f>IF(B69="","",SUBTOTAL(3,$B$5:B69))</f>
        <v>65</v>
      </c>
      <c r="B69" s="31" t="s">
        <v>57</v>
      </c>
      <c r="C69" s="27">
        <v>70</v>
      </c>
      <c r="D69" s="26">
        <v>30</v>
      </c>
      <c r="E69" s="27"/>
      <c r="F69" s="26"/>
      <c r="G69" s="25">
        <f t="shared" si="54"/>
        <v>100</v>
      </c>
      <c r="H69" s="24">
        <f t="shared" si="55"/>
        <v>50</v>
      </c>
      <c r="I69" s="23" t="str">
        <f t="shared" si="56"/>
        <v/>
      </c>
      <c r="J69" s="27">
        <v>70</v>
      </c>
      <c r="K69" s="26">
        <v>29</v>
      </c>
      <c r="L69" s="27"/>
      <c r="M69" s="26"/>
      <c r="N69" s="25">
        <f t="shared" si="57"/>
        <v>99</v>
      </c>
      <c r="O69" s="24">
        <f t="shared" si="58"/>
        <v>39.6</v>
      </c>
      <c r="P69" s="23" t="str">
        <f t="shared" si="59"/>
        <v/>
      </c>
      <c r="Q69" s="27">
        <v>70</v>
      </c>
      <c r="R69" s="26">
        <v>30</v>
      </c>
      <c r="S69" s="27"/>
      <c r="T69" s="26"/>
      <c r="U69" s="25">
        <f t="shared" si="60"/>
        <v>100</v>
      </c>
      <c r="V69" s="24">
        <f t="shared" si="61"/>
        <v>15</v>
      </c>
      <c r="W69" s="23" t="str">
        <f t="shared" si="62"/>
        <v/>
      </c>
      <c r="X69" s="26">
        <v>98</v>
      </c>
      <c r="Y69" s="26">
        <v>95</v>
      </c>
      <c r="Z69" s="25">
        <f t="shared" si="63"/>
        <v>193</v>
      </c>
      <c r="AA69" s="24">
        <f t="shared" si="64"/>
        <v>19.3</v>
      </c>
      <c r="AB69" s="28" t="str">
        <f t="shared" si="65"/>
        <v>ممتاز</v>
      </c>
      <c r="AC69" s="26">
        <v>98</v>
      </c>
      <c r="AD69" s="26">
        <v>98</v>
      </c>
      <c r="AE69" s="25">
        <f t="shared" si="66"/>
        <v>196</v>
      </c>
      <c r="AF69" s="24">
        <f t="shared" si="67"/>
        <v>19.600000000000001</v>
      </c>
      <c r="AG69" s="28" t="str">
        <f t="shared" si="68"/>
        <v>ممتاز</v>
      </c>
      <c r="AH69" s="26">
        <v>98</v>
      </c>
      <c r="AI69" s="26">
        <v>98</v>
      </c>
      <c r="AJ69" s="25">
        <f t="shared" si="69"/>
        <v>196</v>
      </c>
      <c r="AK69" s="24">
        <f t="shared" si="70"/>
        <v>19.600000000000001</v>
      </c>
      <c r="AL69" s="28" t="str">
        <f t="shared" si="71"/>
        <v>ممتاز</v>
      </c>
      <c r="AM69" s="26">
        <v>95</v>
      </c>
      <c r="AN69" s="26">
        <v>98</v>
      </c>
      <c r="AO69" s="25">
        <f t="shared" si="72"/>
        <v>193</v>
      </c>
      <c r="AP69" s="24">
        <f t="shared" si="73"/>
        <v>19.3</v>
      </c>
      <c r="AQ69" s="28" t="str">
        <f t="shared" si="74"/>
        <v>ممتاز</v>
      </c>
      <c r="AR69" s="22">
        <f t="shared" si="75"/>
        <v>182.4</v>
      </c>
      <c r="AS69" s="28" t="str">
        <f t="shared" si="76"/>
        <v>مقبول</v>
      </c>
      <c r="AT69" s="27">
        <v>70</v>
      </c>
      <c r="AU69" s="26">
        <v>28</v>
      </c>
      <c r="AV69" s="27"/>
      <c r="AW69" s="26"/>
      <c r="AX69" s="25">
        <f t="shared" si="77"/>
        <v>98</v>
      </c>
      <c r="AY69" s="24">
        <f t="shared" si="78"/>
        <v>14.7</v>
      </c>
      <c r="AZ69" s="23" t="str">
        <f t="shared" si="79"/>
        <v/>
      </c>
      <c r="BA69" s="22">
        <f t="shared" si="80"/>
        <v>197.1</v>
      </c>
      <c r="BB69" s="14">
        <f>IF(ISNUMBER(AR69)=FALSE,MAX($A$5:$A$9988)-MIN($A$5:$A$9988)+COUNTIF($AR$5:AR69,AR69),RANK(AR69,$AR$5:$AR$253,0))</f>
        <v>5</v>
      </c>
    </row>
    <row r="70" spans="1:54" ht="24.95" customHeight="1" thickBot="1" x14ac:dyDescent="0.25">
      <c r="A70" s="32">
        <f>IF(B70="","",SUBTOTAL(3,$B$5:B70))</f>
        <v>66</v>
      </c>
      <c r="B70" s="29" t="s">
        <v>56</v>
      </c>
      <c r="C70" s="27">
        <v>70</v>
      </c>
      <c r="D70" s="26">
        <v>30</v>
      </c>
      <c r="E70" s="27"/>
      <c r="F70" s="26"/>
      <c r="G70" s="25">
        <f t="shared" si="54"/>
        <v>100</v>
      </c>
      <c r="H70" s="24">
        <f t="shared" si="55"/>
        <v>50</v>
      </c>
      <c r="I70" s="23" t="str">
        <f t="shared" si="56"/>
        <v/>
      </c>
      <c r="J70" s="27">
        <v>67</v>
      </c>
      <c r="K70" s="26">
        <v>26</v>
      </c>
      <c r="L70" s="27"/>
      <c r="M70" s="26"/>
      <c r="N70" s="25">
        <f t="shared" si="57"/>
        <v>93</v>
      </c>
      <c r="O70" s="24">
        <f t="shared" si="58"/>
        <v>37.200000000000003</v>
      </c>
      <c r="P70" s="23" t="str">
        <f t="shared" si="59"/>
        <v/>
      </c>
      <c r="Q70" s="27">
        <v>70</v>
      </c>
      <c r="R70" s="26">
        <v>30</v>
      </c>
      <c r="S70" s="27"/>
      <c r="T70" s="26"/>
      <c r="U70" s="25">
        <f t="shared" si="60"/>
        <v>100</v>
      </c>
      <c r="V70" s="24">
        <f t="shared" si="61"/>
        <v>15</v>
      </c>
      <c r="W70" s="23" t="str">
        <f t="shared" si="62"/>
        <v/>
      </c>
      <c r="X70" s="26">
        <v>98</v>
      </c>
      <c r="Y70" s="26">
        <v>99</v>
      </c>
      <c r="Z70" s="25">
        <f t="shared" si="63"/>
        <v>197</v>
      </c>
      <c r="AA70" s="24">
        <f t="shared" si="64"/>
        <v>19.7</v>
      </c>
      <c r="AB70" s="28" t="str">
        <f t="shared" si="65"/>
        <v>ممتاز</v>
      </c>
      <c r="AC70" s="26">
        <v>97</v>
      </c>
      <c r="AD70" s="26">
        <v>98</v>
      </c>
      <c r="AE70" s="25">
        <f t="shared" si="66"/>
        <v>195</v>
      </c>
      <c r="AF70" s="24">
        <f t="shared" si="67"/>
        <v>19.5</v>
      </c>
      <c r="AG70" s="28" t="str">
        <f t="shared" si="68"/>
        <v>ممتاز</v>
      </c>
      <c r="AH70" s="26">
        <v>98</v>
      </c>
      <c r="AI70" s="26">
        <v>98</v>
      </c>
      <c r="AJ70" s="25">
        <f t="shared" si="69"/>
        <v>196</v>
      </c>
      <c r="AK70" s="24">
        <f t="shared" si="70"/>
        <v>19.600000000000001</v>
      </c>
      <c r="AL70" s="28" t="str">
        <f t="shared" si="71"/>
        <v>ممتاز</v>
      </c>
      <c r="AM70" s="26">
        <v>99</v>
      </c>
      <c r="AN70" s="26">
        <v>97</v>
      </c>
      <c r="AO70" s="25">
        <f t="shared" si="72"/>
        <v>196</v>
      </c>
      <c r="AP70" s="24">
        <f t="shared" si="73"/>
        <v>19.600000000000001</v>
      </c>
      <c r="AQ70" s="28" t="str">
        <f t="shared" si="74"/>
        <v>ممتاز</v>
      </c>
      <c r="AR70" s="22">
        <f t="shared" si="75"/>
        <v>180.6</v>
      </c>
      <c r="AS70" s="28" t="str">
        <f t="shared" si="76"/>
        <v>مقبول</v>
      </c>
      <c r="AT70" s="27">
        <v>70</v>
      </c>
      <c r="AU70" s="26">
        <v>28</v>
      </c>
      <c r="AV70" s="27"/>
      <c r="AW70" s="26"/>
      <c r="AX70" s="25">
        <f t="shared" si="77"/>
        <v>98</v>
      </c>
      <c r="AY70" s="24">
        <f t="shared" si="78"/>
        <v>14.7</v>
      </c>
      <c r="AZ70" s="23" t="str">
        <f t="shared" si="79"/>
        <v/>
      </c>
      <c r="BA70" s="22">
        <f t="shared" si="80"/>
        <v>195.29999999999998</v>
      </c>
      <c r="BB70" s="14">
        <f>IF(ISNUMBER(AR70)=FALSE,MAX($A$5:$A$9988)-MIN($A$5:$A$9988)+COUNTIF($AR$5:AR70,AR70),RANK(AR70,$AR$5:$AR$253,0))</f>
        <v>20</v>
      </c>
    </row>
    <row r="71" spans="1:54" ht="24.95" customHeight="1" thickBot="1" x14ac:dyDescent="0.25">
      <c r="A71" s="32">
        <f>IF(B71="","",SUBTOTAL(3,$B$5:B71))</f>
        <v>67</v>
      </c>
      <c r="B71" s="31" t="s">
        <v>55</v>
      </c>
      <c r="C71" s="27">
        <v>70</v>
      </c>
      <c r="D71" s="26">
        <v>30</v>
      </c>
      <c r="E71" s="27"/>
      <c r="F71" s="26"/>
      <c r="G71" s="25">
        <f t="shared" si="54"/>
        <v>100</v>
      </c>
      <c r="H71" s="24">
        <f t="shared" si="55"/>
        <v>50</v>
      </c>
      <c r="I71" s="23" t="str">
        <f t="shared" si="56"/>
        <v/>
      </c>
      <c r="J71" s="27">
        <v>63</v>
      </c>
      <c r="K71" s="26">
        <v>26</v>
      </c>
      <c r="L71" s="27"/>
      <c r="M71" s="26"/>
      <c r="N71" s="25">
        <f t="shared" si="57"/>
        <v>89</v>
      </c>
      <c r="O71" s="24">
        <f t="shared" si="58"/>
        <v>35.6</v>
      </c>
      <c r="P71" s="23" t="str">
        <f t="shared" si="59"/>
        <v/>
      </c>
      <c r="Q71" s="27">
        <v>70</v>
      </c>
      <c r="R71" s="26">
        <v>30</v>
      </c>
      <c r="S71" s="27"/>
      <c r="T71" s="26"/>
      <c r="U71" s="25">
        <f t="shared" si="60"/>
        <v>100</v>
      </c>
      <c r="V71" s="24">
        <f t="shared" si="61"/>
        <v>15</v>
      </c>
      <c r="W71" s="23" t="str">
        <f t="shared" si="62"/>
        <v/>
      </c>
      <c r="X71" s="26">
        <v>98</v>
      </c>
      <c r="Y71" s="26">
        <v>99</v>
      </c>
      <c r="Z71" s="25">
        <f t="shared" si="63"/>
        <v>197</v>
      </c>
      <c r="AA71" s="24">
        <f t="shared" si="64"/>
        <v>19.7</v>
      </c>
      <c r="AB71" s="28" t="str">
        <f t="shared" si="65"/>
        <v>ممتاز</v>
      </c>
      <c r="AC71" s="26">
        <v>97</v>
      </c>
      <c r="AD71" s="26">
        <v>98</v>
      </c>
      <c r="AE71" s="25">
        <f t="shared" si="66"/>
        <v>195</v>
      </c>
      <c r="AF71" s="24">
        <f t="shared" si="67"/>
        <v>19.5</v>
      </c>
      <c r="AG71" s="28" t="str">
        <f t="shared" si="68"/>
        <v>ممتاز</v>
      </c>
      <c r="AH71" s="26">
        <v>98</v>
      </c>
      <c r="AI71" s="26">
        <v>98</v>
      </c>
      <c r="AJ71" s="25">
        <f t="shared" si="69"/>
        <v>196</v>
      </c>
      <c r="AK71" s="24">
        <f t="shared" si="70"/>
        <v>19.600000000000001</v>
      </c>
      <c r="AL71" s="28" t="str">
        <f t="shared" si="71"/>
        <v>ممتاز</v>
      </c>
      <c r="AM71" s="26">
        <v>99</v>
      </c>
      <c r="AN71" s="26">
        <v>97</v>
      </c>
      <c r="AO71" s="25">
        <f t="shared" si="72"/>
        <v>196</v>
      </c>
      <c r="AP71" s="24">
        <f t="shared" si="73"/>
        <v>19.600000000000001</v>
      </c>
      <c r="AQ71" s="28" t="str">
        <f t="shared" si="74"/>
        <v>ممتاز</v>
      </c>
      <c r="AR71" s="22">
        <f t="shared" si="75"/>
        <v>179</v>
      </c>
      <c r="AS71" s="28" t="str">
        <f t="shared" si="76"/>
        <v>مقبول</v>
      </c>
      <c r="AT71" s="27">
        <v>65</v>
      </c>
      <c r="AU71" s="26">
        <v>30</v>
      </c>
      <c r="AV71" s="27"/>
      <c r="AW71" s="26"/>
      <c r="AX71" s="25">
        <f t="shared" si="77"/>
        <v>95</v>
      </c>
      <c r="AY71" s="24">
        <f t="shared" si="78"/>
        <v>14.25</v>
      </c>
      <c r="AZ71" s="23" t="str">
        <f t="shared" si="79"/>
        <v/>
      </c>
      <c r="BA71" s="22">
        <f t="shared" si="80"/>
        <v>193.25</v>
      </c>
      <c r="BB71" s="14">
        <f>IF(ISNUMBER(AR71)=FALSE,MAX($A$5:$A$9988)-MIN($A$5:$A$9988)+COUNTIF($AR$5:AR71,AR71),RANK(AR71,$AR$5:$AR$253,0))</f>
        <v>39</v>
      </c>
    </row>
    <row r="72" spans="1:54" ht="24.95" customHeight="1" thickBot="1" x14ac:dyDescent="0.25">
      <c r="A72" s="32">
        <f>IF(B72="","",SUBTOTAL(3,$B$5:B72))</f>
        <v>68</v>
      </c>
      <c r="B72" s="29" t="s">
        <v>54</v>
      </c>
      <c r="C72" s="27">
        <v>70</v>
      </c>
      <c r="D72" s="26">
        <v>30</v>
      </c>
      <c r="E72" s="27"/>
      <c r="F72" s="26"/>
      <c r="G72" s="25">
        <f t="shared" si="54"/>
        <v>100</v>
      </c>
      <c r="H72" s="24">
        <f t="shared" si="55"/>
        <v>50</v>
      </c>
      <c r="I72" s="23" t="str">
        <f t="shared" si="56"/>
        <v/>
      </c>
      <c r="J72" s="27">
        <v>70</v>
      </c>
      <c r="K72" s="26">
        <v>27</v>
      </c>
      <c r="L72" s="27"/>
      <c r="M72" s="26"/>
      <c r="N72" s="25">
        <f t="shared" si="57"/>
        <v>97</v>
      </c>
      <c r="O72" s="24">
        <f t="shared" si="58"/>
        <v>38.799999999999997</v>
      </c>
      <c r="P72" s="23" t="str">
        <f t="shared" si="59"/>
        <v/>
      </c>
      <c r="Q72" s="27">
        <v>69</v>
      </c>
      <c r="R72" s="26">
        <v>30</v>
      </c>
      <c r="S72" s="27"/>
      <c r="T72" s="26"/>
      <c r="U72" s="25">
        <f t="shared" si="60"/>
        <v>99</v>
      </c>
      <c r="V72" s="24">
        <f t="shared" si="61"/>
        <v>14.85</v>
      </c>
      <c r="W72" s="23" t="str">
        <f t="shared" si="62"/>
        <v/>
      </c>
      <c r="X72" s="26">
        <v>98</v>
      </c>
      <c r="Y72" s="26">
        <v>99</v>
      </c>
      <c r="Z72" s="25">
        <f t="shared" si="63"/>
        <v>197</v>
      </c>
      <c r="AA72" s="24">
        <f t="shared" si="64"/>
        <v>19.7</v>
      </c>
      <c r="AB72" s="28" t="str">
        <f t="shared" si="65"/>
        <v>ممتاز</v>
      </c>
      <c r="AC72" s="26">
        <v>97</v>
      </c>
      <c r="AD72" s="26">
        <v>98</v>
      </c>
      <c r="AE72" s="25">
        <f t="shared" si="66"/>
        <v>195</v>
      </c>
      <c r="AF72" s="24">
        <f t="shared" si="67"/>
        <v>19.5</v>
      </c>
      <c r="AG72" s="28" t="str">
        <f t="shared" si="68"/>
        <v>ممتاز</v>
      </c>
      <c r="AH72" s="26">
        <v>98</v>
      </c>
      <c r="AI72" s="26">
        <v>98</v>
      </c>
      <c r="AJ72" s="25">
        <f t="shared" si="69"/>
        <v>196</v>
      </c>
      <c r="AK72" s="24">
        <f t="shared" si="70"/>
        <v>19.600000000000001</v>
      </c>
      <c r="AL72" s="28" t="str">
        <f t="shared" si="71"/>
        <v>ممتاز</v>
      </c>
      <c r="AM72" s="26">
        <v>99</v>
      </c>
      <c r="AN72" s="26">
        <v>97</v>
      </c>
      <c r="AO72" s="25">
        <f t="shared" si="72"/>
        <v>196</v>
      </c>
      <c r="AP72" s="24">
        <f t="shared" si="73"/>
        <v>19.600000000000001</v>
      </c>
      <c r="AQ72" s="28" t="str">
        <f t="shared" si="74"/>
        <v>ممتاز</v>
      </c>
      <c r="AR72" s="22">
        <f t="shared" si="75"/>
        <v>182.05</v>
      </c>
      <c r="AS72" s="28" t="str">
        <f t="shared" si="76"/>
        <v>مقبول</v>
      </c>
      <c r="AT72" s="27">
        <v>70</v>
      </c>
      <c r="AU72" s="26">
        <v>30</v>
      </c>
      <c r="AV72" s="27"/>
      <c r="AW72" s="26"/>
      <c r="AX72" s="25">
        <f t="shared" si="77"/>
        <v>100</v>
      </c>
      <c r="AY72" s="24">
        <f t="shared" si="78"/>
        <v>15</v>
      </c>
      <c r="AZ72" s="23" t="str">
        <f t="shared" si="79"/>
        <v/>
      </c>
      <c r="BA72" s="22">
        <f t="shared" si="80"/>
        <v>197.05</v>
      </c>
      <c r="BB72" s="14">
        <f>IF(ISNUMBER(AR72)=FALSE,MAX($A$5:$A$9988)-MIN($A$5:$A$9988)+COUNTIF($AR$5:AR72,AR72),RANK(AR72,$AR$5:$AR$253,0))</f>
        <v>8</v>
      </c>
    </row>
    <row r="73" spans="1:54" ht="24.95" customHeight="1" thickBot="1" x14ac:dyDescent="0.25">
      <c r="A73" s="32">
        <f>IF(B73="","",SUBTOTAL(3,$B$5:B73))</f>
        <v>69</v>
      </c>
      <c r="B73" s="31" t="s">
        <v>53</v>
      </c>
      <c r="C73" s="27">
        <v>66</v>
      </c>
      <c r="D73" s="26">
        <v>29</v>
      </c>
      <c r="E73" s="27"/>
      <c r="F73" s="26"/>
      <c r="G73" s="25">
        <f t="shared" si="54"/>
        <v>95</v>
      </c>
      <c r="H73" s="24">
        <f t="shared" si="55"/>
        <v>47.5</v>
      </c>
      <c r="I73" s="23" t="str">
        <f t="shared" si="56"/>
        <v/>
      </c>
      <c r="J73" s="27">
        <v>63</v>
      </c>
      <c r="K73" s="26">
        <v>27</v>
      </c>
      <c r="L73" s="27"/>
      <c r="M73" s="26"/>
      <c r="N73" s="25">
        <f t="shared" si="57"/>
        <v>90</v>
      </c>
      <c r="O73" s="24">
        <f t="shared" si="58"/>
        <v>36</v>
      </c>
      <c r="P73" s="23" t="str">
        <f t="shared" si="59"/>
        <v/>
      </c>
      <c r="Q73" s="27">
        <v>65</v>
      </c>
      <c r="R73" s="26">
        <v>29</v>
      </c>
      <c r="S73" s="27"/>
      <c r="T73" s="26"/>
      <c r="U73" s="25">
        <f t="shared" si="60"/>
        <v>94</v>
      </c>
      <c r="V73" s="24">
        <f t="shared" si="61"/>
        <v>14.1</v>
      </c>
      <c r="W73" s="23" t="str">
        <f t="shared" si="62"/>
        <v/>
      </c>
      <c r="X73" s="26">
        <v>97</v>
      </c>
      <c r="Y73" s="26">
        <v>99</v>
      </c>
      <c r="Z73" s="25">
        <f t="shared" si="63"/>
        <v>196</v>
      </c>
      <c r="AA73" s="24">
        <f t="shared" si="64"/>
        <v>19.600000000000001</v>
      </c>
      <c r="AB73" s="28" t="str">
        <f t="shared" si="65"/>
        <v>ممتاز</v>
      </c>
      <c r="AC73" s="26">
        <v>97</v>
      </c>
      <c r="AD73" s="26">
        <v>97</v>
      </c>
      <c r="AE73" s="25">
        <f t="shared" si="66"/>
        <v>194</v>
      </c>
      <c r="AF73" s="24">
        <f t="shared" si="67"/>
        <v>19.399999999999999</v>
      </c>
      <c r="AG73" s="28" t="str">
        <f t="shared" si="68"/>
        <v>ممتاز</v>
      </c>
      <c r="AH73" s="26">
        <v>96</v>
      </c>
      <c r="AI73" s="26">
        <v>97</v>
      </c>
      <c r="AJ73" s="25">
        <f t="shared" si="69"/>
        <v>193</v>
      </c>
      <c r="AK73" s="24">
        <f t="shared" si="70"/>
        <v>19.3</v>
      </c>
      <c r="AL73" s="28" t="str">
        <f t="shared" si="71"/>
        <v>ممتاز</v>
      </c>
      <c r="AM73" s="26">
        <v>99</v>
      </c>
      <c r="AN73" s="26">
        <v>97</v>
      </c>
      <c r="AO73" s="25">
        <f t="shared" si="72"/>
        <v>196</v>
      </c>
      <c r="AP73" s="24">
        <f t="shared" si="73"/>
        <v>19.600000000000001</v>
      </c>
      <c r="AQ73" s="28" t="str">
        <f t="shared" si="74"/>
        <v>ممتاز</v>
      </c>
      <c r="AR73" s="22">
        <f t="shared" si="75"/>
        <v>175.5</v>
      </c>
      <c r="AS73" s="28" t="str">
        <f t="shared" si="76"/>
        <v>مقبول</v>
      </c>
      <c r="AT73" s="27">
        <v>66</v>
      </c>
      <c r="AU73" s="26">
        <v>29</v>
      </c>
      <c r="AV73" s="27"/>
      <c r="AW73" s="26"/>
      <c r="AX73" s="25">
        <f t="shared" si="77"/>
        <v>95</v>
      </c>
      <c r="AY73" s="24">
        <f t="shared" si="78"/>
        <v>14.25</v>
      </c>
      <c r="AZ73" s="23" t="str">
        <f t="shared" si="79"/>
        <v/>
      </c>
      <c r="BA73" s="22">
        <f t="shared" si="80"/>
        <v>189.75</v>
      </c>
      <c r="BB73" s="14">
        <f>IF(ISNUMBER(AR73)=FALSE,MAX($A$5:$A$9988)-MIN($A$5:$A$9988)+COUNTIF($AR$5:AR73,AR73),RANK(AR73,$AR$5:$AR$253,0))</f>
        <v>62</v>
      </c>
    </row>
    <row r="74" spans="1:54" ht="24.95" customHeight="1" thickBot="1" x14ac:dyDescent="0.25">
      <c r="A74" s="32">
        <f>IF(B74="","",SUBTOTAL(3,$B$5:B74))</f>
        <v>70</v>
      </c>
      <c r="B74" s="29" t="s">
        <v>52</v>
      </c>
      <c r="C74" s="27">
        <v>65</v>
      </c>
      <c r="D74" s="26">
        <v>27</v>
      </c>
      <c r="E74" s="27"/>
      <c r="F74" s="26"/>
      <c r="G74" s="25">
        <f t="shared" si="54"/>
        <v>92</v>
      </c>
      <c r="H74" s="24">
        <f t="shared" si="55"/>
        <v>46</v>
      </c>
      <c r="I74" s="23" t="str">
        <f t="shared" si="56"/>
        <v/>
      </c>
      <c r="J74" s="27">
        <v>57</v>
      </c>
      <c r="K74" s="26">
        <v>24</v>
      </c>
      <c r="L74" s="27"/>
      <c r="M74" s="26"/>
      <c r="N74" s="25">
        <f t="shared" si="57"/>
        <v>81</v>
      </c>
      <c r="O74" s="24">
        <f t="shared" si="58"/>
        <v>32.4</v>
      </c>
      <c r="P74" s="23" t="str">
        <f t="shared" si="59"/>
        <v/>
      </c>
      <c r="Q74" s="27">
        <v>64</v>
      </c>
      <c r="R74" s="26">
        <v>30</v>
      </c>
      <c r="S74" s="27"/>
      <c r="T74" s="26"/>
      <c r="U74" s="25">
        <f t="shared" si="60"/>
        <v>94</v>
      </c>
      <c r="V74" s="24">
        <f t="shared" si="61"/>
        <v>14.1</v>
      </c>
      <c r="W74" s="23" t="str">
        <f t="shared" si="62"/>
        <v/>
      </c>
      <c r="X74" s="26">
        <v>98</v>
      </c>
      <c r="Y74" s="26">
        <v>99</v>
      </c>
      <c r="Z74" s="25">
        <f t="shared" si="63"/>
        <v>197</v>
      </c>
      <c r="AA74" s="24">
        <f t="shared" si="64"/>
        <v>19.7</v>
      </c>
      <c r="AB74" s="28" t="str">
        <f t="shared" si="65"/>
        <v>ممتاز</v>
      </c>
      <c r="AC74" s="26">
        <v>98</v>
      </c>
      <c r="AD74" s="26">
        <v>98</v>
      </c>
      <c r="AE74" s="25">
        <f t="shared" si="66"/>
        <v>196</v>
      </c>
      <c r="AF74" s="24">
        <f t="shared" si="67"/>
        <v>19.600000000000001</v>
      </c>
      <c r="AG74" s="28" t="str">
        <f t="shared" si="68"/>
        <v>ممتاز</v>
      </c>
      <c r="AH74" s="26">
        <v>98</v>
      </c>
      <c r="AI74" s="26">
        <v>98</v>
      </c>
      <c r="AJ74" s="25">
        <f t="shared" si="69"/>
        <v>196</v>
      </c>
      <c r="AK74" s="24">
        <f t="shared" si="70"/>
        <v>19.600000000000001</v>
      </c>
      <c r="AL74" s="28" t="str">
        <f t="shared" si="71"/>
        <v>ممتاز</v>
      </c>
      <c r="AM74" s="26">
        <v>99</v>
      </c>
      <c r="AN74" s="26">
        <v>98</v>
      </c>
      <c r="AO74" s="25">
        <f t="shared" si="72"/>
        <v>197</v>
      </c>
      <c r="AP74" s="24">
        <f t="shared" si="73"/>
        <v>19.7</v>
      </c>
      <c r="AQ74" s="28" t="str">
        <f t="shared" si="74"/>
        <v>ممتاز</v>
      </c>
      <c r="AR74" s="22">
        <f t="shared" si="75"/>
        <v>171.1</v>
      </c>
      <c r="AS74" s="28" t="str">
        <f t="shared" si="76"/>
        <v>مقبول</v>
      </c>
      <c r="AT74" s="27">
        <v>65</v>
      </c>
      <c r="AU74" s="26">
        <v>21</v>
      </c>
      <c r="AV74" s="27"/>
      <c r="AW74" s="26"/>
      <c r="AX74" s="25">
        <f t="shared" si="77"/>
        <v>86</v>
      </c>
      <c r="AY74" s="24">
        <f t="shared" si="78"/>
        <v>12.9</v>
      </c>
      <c r="AZ74" s="23" t="str">
        <f t="shared" si="79"/>
        <v/>
      </c>
      <c r="BA74" s="22">
        <f t="shared" si="80"/>
        <v>184</v>
      </c>
      <c r="BB74" s="14">
        <f>IF(ISNUMBER(AR74)=FALSE,MAX($A$5:$A$9988)-MIN($A$5:$A$9988)+COUNTIF($AR$5:AR74,AR74),RANK(AR74,$AR$5:$AR$253,0))</f>
        <v>86</v>
      </c>
    </row>
    <row r="75" spans="1:54" ht="24.95" customHeight="1" thickBot="1" x14ac:dyDescent="0.25">
      <c r="A75" s="32">
        <f>IF(B75="","",SUBTOTAL(3,$B$5:B75))</f>
        <v>71</v>
      </c>
      <c r="B75" s="31" t="s">
        <v>51</v>
      </c>
      <c r="C75" s="27">
        <v>69</v>
      </c>
      <c r="D75" s="26">
        <v>26</v>
      </c>
      <c r="E75" s="27"/>
      <c r="F75" s="26"/>
      <c r="G75" s="25">
        <f t="shared" si="54"/>
        <v>95</v>
      </c>
      <c r="H75" s="24">
        <f t="shared" si="55"/>
        <v>47.5</v>
      </c>
      <c r="I75" s="23" t="str">
        <f t="shared" si="56"/>
        <v/>
      </c>
      <c r="J75" s="27">
        <v>70</v>
      </c>
      <c r="K75" s="26">
        <v>28</v>
      </c>
      <c r="L75" s="27"/>
      <c r="M75" s="26"/>
      <c r="N75" s="25">
        <f t="shared" si="57"/>
        <v>98</v>
      </c>
      <c r="O75" s="24">
        <f t="shared" si="58"/>
        <v>39.200000000000003</v>
      </c>
      <c r="P75" s="23" t="str">
        <f t="shared" si="59"/>
        <v/>
      </c>
      <c r="Q75" s="27">
        <v>69</v>
      </c>
      <c r="R75" s="26">
        <v>30</v>
      </c>
      <c r="S75" s="27"/>
      <c r="T75" s="26"/>
      <c r="U75" s="25">
        <f t="shared" si="60"/>
        <v>99</v>
      </c>
      <c r="V75" s="24">
        <f t="shared" si="61"/>
        <v>14.85</v>
      </c>
      <c r="W75" s="23" t="str">
        <f t="shared" si="62"/>
        <v/>
      </c>
      <c r="X75" s="26">
        <v>95</v>
      </c>
      <c r="Y75" s="26">
        <v>99</v>
      </c>
      <c r="Z75" s="25">
        <f t="shared" si="63"/>
        <v>194</v>
      </c>
      <c r="AA75" s="24">
        <f t="shared" si="64"/>
        <v>19.399999999999999</v>
      </c>
      <c r="AB75" s="28" t="str">
        <f t="shared" si="65"/>
        <v>ممتاز</v>
      </c>
      <c r="AC75" s="26">
        <v>97</v>
      </c>
      <c r="AD75" s="26">
        <v>95</v>
      </c>
      <c r="AE75" s="25">
        <f t="shared" si="66"/>
        <v>192</v>
      </c>
      <c r="AF75" s="24">
        <f t="shared" si="67"/>
        <v>19.2</v>
      </c>
      <c r="AG75" s="28" t="str">
        <f t="shared" si="68"/>
        <v>ممتاز</v>
      </c>
      <c r="AH75" s="26">
        <v>98</v>
      </c>
      <c r="AI75" s="26">
        <v>95</v>
      </c>
      <c r="AJ75" s="25">
        <f t="shared" si="69"/>
        <v>193</v>
      </c>
      <c r="AK75" s="24">
        <f t="shared" si="70"/>
        <v>19.3</v>
      </c>
      <c r="AL75" s="28" t="str">
        <f t="shared" si="71"/>
        <v>ممتاز</v>
      </c>
      <c r="AM75" s="26">
        <v>99</v>
      </c>
      <c r="AN75" s="26">
        <v>97</v>
      </c>
      <c r="AO75" s="25">
        <f t="shared" si="72"/>
        <v>196</v>
      </c>
      <c r="AP75" s="24">
        <f t="shared" si="73"/>
        <v>19.600000000000001</v>
      </c>
      <c r="AQ75" s="28" t="str">
        <f t="shared" si="74"/>
        <v>ممتاز</v>
      </c>
      <c r="AR75" s="22">
        <f t="shared" si="75"/>
        <v>179.05</v>
      </c>
      <c r="AS75" s="28" t="str">
        <f t="shared" si="76"/>
        <v>مقبول</v>
      </c>
      <c r="AT75" s="27">
        <v>70</v>
      </c>
      <c r="AU75" s="26">
        <v>28</v>
      </c>
      <c r="AV75" s="27"/>
      <c r="AW75" s="26"/>
      <c r="AX75" s="25">
        <f t="shared" si="77"/>
        <v>98</v>
      </c>
      <c r="AY75" s="24">
        <f t="shared" si="78"/>
        <v>14.7</v>
      </c>
      <c r="AZ75" s="23" t="str">
        <f t="shared" si="79"/>
        <v/>
      </c>
      <c r="BA75" s="22">
        <f t="shared" si="80"/>
        <v>193.75</v>
      </c>
      <c r="BB75" s="14">
        <f>IF(ISNUMBER(AR75)=FALSE,MAX($A$5:$A$9988)-MIN($A$5:$A$9988)+COUNTIF($AR$5:AR75,AR75),RANK(AR75,$AR$5:$AR$253,0))</f>
        <v>37</v>
      </c>
    </row>
    <row r="76" spans="1:54" ht="24.95" customHeight="1" thickBot="1" x14ac:dyDescent="0.25">
      <c r="A76" s="32">
        <f>IF(B76="","",SUBTOTAL(3,$B$5:B76))</f>
        <v>72</v>
      </c>
      <c r="B76" s="29" t="s">
        <v>50</v>
      </c>
      <c r="C76" s="27">
        <v>70</v>
      </c>
      <c r="D76" s="26">
        <v>29</v>
      </c>
      <c r="E76" s="27"/>
      <c r="F76" s="26"/>
      <c r="G76" s="25">
        <f t="shared" si="54"/>
        <v>99</v>
      </c>
      <c r="H76" s="24">
        <f t="shared" si="55"/>
        <v>49.5</v>
      </c>
      <c r="I76" s="23" t="str">
        <f t="shared" si="56"/>
        <v/>
      </c>
      <c r="J76" s="27">
        <v>64</v>
      </c>
      <c r="K76" s="26">
        <v>25</v>
      </c>
      <c r="L76" s="27"/>
      <c r="M76" s="26"/>
      <c r="N76" s="25">
        <f t="shared" si="57"/>
        <v>89</v>
      </c>
      <c r="O76" s="24">
        <f t="shared" si="58"/>
        <v>35.6</v>
      </c>
      <c r="P76" s="23" t="str">
        <f t="shared" si="59"/>
        <v/>
      </c>
      <c r="Q76" s="27">
        <v>66</v>
      </c>
      <c r="R76" s="26">
        <v>30</v>
      </c>
      <c r="S76" s="27"/>
      <c r="T76" s="26"/>
      <c r="U76" s="25">
        <f t="shared" si="60"/>
        <v>96</v>
      </c>
      <c r="V76" s="24">
        <f t="shared" si="61"/>
        <v>14.4</v>
      </c>
      <c r="W76" s="23" t="str">
        <f t="shared" si="62"/>
        <v/>
      </c>
      <c r="X76" s="26">
        <v>98</v>
      </c>
      <c r="Y76" s="26">
        <v>99</v>
      </c>
      <c r="Z76" s="25">
        <f t="shared" si="63"/>
        <v>197</v>
      </c>
      <c r="AA76" s="24">
        <f t="shared" si="64"/>
        <v>19.7</v>
      </c>
      <c r="AB76" s="28" t="str">
        <f t="shared" si="65"/>
        <v>ممتاز</v>
      </c>
      <c r="AC76" s="26">
        <v>98</v>
      </c>
      <c r="AD76" s="26">
        <v>98</v>
      </c>
      <c r="AE76" s="25">
        <f t="shared" si="66"/>
        <v>196</v>
      </c>
      <c r="AF76" s="24">
        <f t="shared" si="67"/>
        <v>19.600000000000001</v>
      </c>
      <c r="AG76" s="28" t="str">
        <f t="shared" si="68"/>
        <v>ممتاز</v>
      </c>
      <c r="AH76" s="26">
        <v>98</v>
      </c>
      <c r="AI76" s="26">
        <v>98</v>
      </c>
      <c r="AJ76" s="25">
        <f t="shared" si="69"/>
        <v>196</v>
      </c>
      <c r="AK76" s="24">
        <f t="shared" si="70"/>
        <v>19.600000000000001</v>
      </c>
      <c r="AL76" s="28" t="str">
        <f t="shared" si="71"/>
        <v>ممتاز</v>
      </c>
      <c r="AM76" s="26">
        <v>99</v>
      </c>
      <c r="AN76" s="26">
        <v>98</v>
      </c>
      <c r="AO76" s="25">
        <f t="shared" si="72"/>
        <v>197</v>
      </c>
      <c r="AP76" s="24">
        <f t="shared" si="73"/>
        <v>19.7</v>
      </c>
      <c r="AQ76" s="28" t="str">
        <f t="shared" si="74"/>
        <v>ممتاز</v>
      </c>
      <c r="AR76" s="22">
        <f t="shared" si="75"/>
        <v>178.1</v>
      </c>
      <c r="AS76" s="28" t="str">
        <f t="shared" si="76"/>
        <v>مقبول</v>
      </c>
      <c r="AT76" s="27">
        <v>64</v>
      </c>
      <c r="AU76" s="26">
        <v>29</v>
      </c>
      <c r="AV76" s="27"/>
      <c r="AW76" s="26"/>
      <c r="AX76" s="25">
        <f t="shared" si="77"/>
        <v>93</v>
      </c>
      <c r="AY76" s="24">
        <f t="shared" si="78"/>
        <v>13.95</v>
      </c>
      <c r="AZ76" s="23" t="str">
        <f t="shared" si="79"/>
        <v/>
      </c>
      <c r="BA76" s="22">
        <f t="shared" si="80"/>
        <v>192.04999999999998</v>
      </c>
      <c r="BB76" s="14">
        <f>IF(ISNUMBER(AR76)=FALSE,MAX($A$5:$A$9988)-MIN($A$5:$A$9988)+COUNTIF($AR$5:AR76,AR76),RANK(AR76,$AR$5:$AR$253,0))</f>
        <v>46</v>
      </c>
    </row>
    <row r="77" spans="1:54" ht="24.95" customHeight="1" thickBot="1" x14ac:dyDescent="0.25">
      <c r="A77" s="32">
        <f>IF(B77="","",SUBTOTAL(3,$B$5:B77))</f>
        <v>73</v>
      </c>
      <c r="B77" s="31" t="s">
        <v>49</v>
      </c>
      <c r="C77" s="27">
        <v>66</v>
      </c>
      <c r="D77" s="26">
        <v>29</v>
      </c>
      <c r="E77" s="27"/>
      <c r="F77" s="26"/>
      <c r="G77" s="25">
        <f t="shared" si="54"/>
        <v>95</v>
      </c>
      <c r="H77" s="24">
        <f t="shared" si="55"/>
        <v>47.5</v>
      </c>
      <c r="I77" s="23" t="str">
        <f t="shared" si="56"/>
        <v/>
      </c>
      <c r="J77" s="27">
        <v>60</v>
      </c>
      <c r="K77" s="26">
        <v>24</v>
      </c>
      <c r="L77" s="27"/>
      <c r="M77" s="26"/>
      <c r="N77" s="25">
        <f t="shared" si="57"/>
        <v>84</v>
      </c>
      <c r="O77" s="24">
        <f t="shared" si="58"/>
        <v>33.6</v>
      </c>
      <c r="P77" s="23" t="str">
        <f t="shared" si="59"/>
        <v/>
      </c>
      <c r="Q77" s="27">
        <v>61</v>
      </c>
      <c r="R77" s="26">
        <v>25</v>
      </c>
      <c r="S77" s="27"/>
      <c r="T77" s="26"/>
      <c r="U77" s="25">
        <f t="shared" si="60"/>
        <v>86</v>
      </c>
      <c r="V77" s="24">
        <f t="shared" si="61"/>
        <v>12.9</v>
      </c>
      <c r="W77" s="23" t="str">
        <f t="shared" si="62"/>
        <v/>
      </c>
      <c r="X77" s="26">
        <v>98</v>
      </c>
      <c r="Y77" s="26">
        <v>99</v>
      </c>
      <c r="Z77" s="25">
        <f t="shared" si="63"/>
        <v>197</v>
      </c>
      <c r="AA77" s="24">
        <f t="shared" si="64"/>
        <v>19.7</v>
      </c>
      <c r="AB77" s="28" t="str">
        <f t="shared" si="65"/>
        <v>ممتاز</v>
      </c>
      <c r="AC77" s="26">
        <v>97</v>
      </c>
      <c r="AD77" s="26">
        <v>98</v>
      </c>
      <c r="AE77" s="25">
        <f t="shared" si="66"/>
        <v>195</v>
      </c>
      <c r="AF77" s="24">
        <f t="shared" si="67"/>
        <v>19.5</v>
      </c>
      <c r="AG77" s="28" t="str">
        <f t="shared" si="68"/>
        <v>ممتاز</v>
      </c>
      <c r="AH77" s="26">
        <v>98</v>
      </c>
      <c r="AI77" s="26">
        <v>98</v>
      </c>
      <c r="AJ77" s="25">
        <f t="shared" si="69"/>
        <v>196</v>
      </c>
      <c r="AK77" s="24">
        <f t="shared" si="70"/>
        <v>19.600000000000001</v>
      </c>
      <c r="AL77" s="28" t="str">
        <f t="shared" si="71"/>
        <v>ممتاز</v>
      </c>
      <c r="AM77" s="26">
        <v>99</v>
      </c>
      <c r="AN77" s="26">
        <v>97</v>
      </c>
      <c r="AO77" s="25">
        <f t="shared" si="72"/>
        <v>196</v>
      </c>
      <c r="AP77" s="24">
        <f t="shared" si="73"/>
        <v>19.600000000000001</v>
      </c>
      <c r="AQ77" s="28" t="str">
        <f t="shared" si="74"/>
        <v>ممتاز</v>
      </c>
      <c r="AR77" s="22">
        <f t="shared" si="75"/>
        <v>172.39999999999998</v>
      </c>
      <c r="AS77" s="28" t="str">
        <f t="shared" si="76"/>
        <v>مقبول</v>
      </c>
      <c r="AT77" s="27">
        <v>60</v>
      </c>
      <c r="AU77" s="26">
        <v>23</v>
      </c>
      <c r="AV77" s="27"/>
      <c r="AW77" s="26"/>
      <c r="AX77" s="25">
        <f t="shared" si="77"/>
        <v>83</v>
      </c>
      <c r="AY77" s="24">
        <f t="shared" si="78"/>
        <v>12.45</v>
      </c>
      <c r="AZ77" s="23" t="str">
        <f t="shared" si="79"/>
        <v/>
      </c>
      <c r="BA77" s="22">
        <f t="shared" si="80"/>
        <v>184.84999999999997</v>
      </c>
      <c r="BB77" s="14">
        <f>IF(ISNUMBER(AR77)=FALSE,MAX($A$5:$A$9988)-MIN($A$5:$A$9988)+COUNTIF($AR$5:AR77,AR77),RANK(AR77,$AR$5:$AR$253,0))</f>
        <v>80</v>
      </c>
    </row>
    <row r="78" spans="1:54" ht="24.95" customHeight="1" thickBot="1" x14ac:dyDescent="0.25">
      <c r="A78" s="32">
        <f>IF(B78="","",SUBTOTAL(3,$B$5:B78))</f>
        <v>74</v>
      </c>
      <c r="B78" s="29" t="s">
        <v>48</v>
      </c>
      <c r="C78" s="27">
        <v>70</v>
      </c>
      <c r="D78" s="26">
        <v>30</v>
      </c>
      <c r="E78" s="27"/>
      <c r="F78" s="26"/>
      <c r="G78" s="25">
        <f t="shared" si="54"/>
        <v>100</v>
      </c>
      <c r="H78" s="24">
        <f t="shared" si="55"/>
        <v>50</v>
      </c>
      <c r="I78" s="23" t="str">
        <f t="shared" si="56"/>
        <v/>
      </c>
      <c r="J78" s="27">
        <v>66</v>
      </c>
      <c r="K78" s="26">
        <v>29</v>
      </c>
      <c r="L78" s="27"/>
      <c r="M78" s="26"/>
      <c r="N78" s="25">
        <f t="shared" si="57"/>
        <v>95</v>
      </c>
      <c r="O78" s="24">
        <f t="shared" si="58"/>
        <v>38</v>
      </c>
      <c r="P78" s="23" t="str">
        <f t="shared" si="59"/>
        <v/>
      </c>
      <c r="Q78" s="27">
        <v>70</v>
      </c>
      <c r="R78" s="26">
        <v>30</v>
      </c>
      <c r="S78" s="27"/>
      <c r="T78" s="26"/>
      <c r="U78" s="25">
        <f t="shared" si="60"/>
        <v>100</v>
      </c>
      <c r="V78" s="24">
        <f t="shared" si="61"/>
        <v>15</v>
      </c>
      <c r="W78" s="23" t="str">
        <f t="shared" si="62"/>
        <v/>
      </c>
      <c r="X78" s="26">
        <v>97</v>
      </c>
      <c r="Y78" s="26">
        <v>99</v>
      </c>
      <c r="Z78" s="25">
        <f t="shared" si="63"/>
        <v>196</v>
      </c>
      <c r="AA78" s="24">
        <f t="shared" si="64"/>
        <v>19.600000000000001</v>
      </c>
      <c r="AB78" s="28" t="str">
        <f t="shared" si="65"/>
        <v>ممتاز</v>
      </c>
      <c r="AC78" s="26">
        <v>97</v>
      </c>
      <c r="AD78" s="26">
        <v>97</v>
      </c>
      <c r="AE78" s="25">
        <f t="shared" si="66"/>
        <v>194</v>
      </c>
      <c r="AF78" s="24">
        <f t="shared" si="67"/>
        <v>19.399999999999999</v>
      </c>
      <c r="AG78" s="28" t="str">
        <f t="shared" si="68"/>
        <v>ممتاز</v>
      </c>
      <c r="AH78" s="26">
        <v>98</v>
      </c>
      <c r="AI78" s="26">
        <v>97</v>
      </c>
      <c r="AJ78" s="25">
        <f t="shared" si="69"/>
        <v>195</v>
      </c>
      <c r="AK78" s="24">
        <f t="shared" si="70"/>
        <v>19.5</v>
      </c>
      <c r="AL78" s="28" t="str">
        <f t="shared" si="71"/>
        <v>ممتاز</v>
      </c>
      <c r="AM78" s="26">
        <v>99</v>
      </c>
      <c r="AN78" s="26">
        <v>97</v>
      </c>
      <c r="AO78" s="25">
        <f t="shared" si="72"/>
        <v>196</v>
      </c>
      <c r="AP78" s="24">
        <f t="shared" si="73"/>
        <v>19.600000000000001</v>
      </c>
      <c r="AQ78" s="28" t="str">
        <f t="shared" si="74"/>
        <v>ممتاز</v>
      </c>
      <c r="AR78" s="22">
        <f t="shared" si="75"/>
        <v>181.1</v>
      </c>
      <c r="AS78" s="28" t="str">
        <f t="shared" si="76"/>
        <v>مقبول</v>
      </c>
      <c r="AT78" s="27">
        <v>70</v>
      </c>
      <c r="AU78" s="26">
        <v>30</v>
      </c>
      <c r="AV78" s="27"/>
      <c r="AW78" s="26"/>
      <c r="AX78" s="25">
        <f t="shared" si="77"/>
        <v>100</v>
      </c>
      <c r="AY78" s="24">
        <f t="shared" si="78"/>
        <v>15</v>
      </c>
      <c r="AZ78" s="23" t="str">
        <f t="shared" si="79"/>
        <v/>
      </c>
      <c r="BA78" s="22">
        <f t="shared" si="80"/>
        <v>196.1</v>
      </c>
      <c r="BB78" s="14">
        <f>IF(ISNUMBER(AR78)=FALSE,MAX($A$5:$A$9988)-MIN($A$5:$A$9988)+COUNTIF($AR$5:AR78,AR78),RANK(AR78,$AR$5:$AR$253,0))</f>
        <v>17</v>
      </c>
    </row>
    <row r="79" spans="1:54" ht="24.95" customHeight="1" thickBot="1" x14ac:dyDescent="0.25">
      <c r="A79" s="32">
        <f>IF(B79="","",SUBTOTAL(3,$B$5:B79))</f>
        <v>75</v>
      </c>
      <c r="B79" s="31" t="s">
        <v>47</v>
      </c>
      <c r="C79" s="27">
        <v>70</v>
      </c>
      <c r="D79" s="26">
        <v>30</v>
      </c>
      <c r="E79" s="27"/>
      <c r="F79" s="26"/>
      <c r="G79" s="25">
        <f t="shared" si="54"/>
        <v>100</v>
      </c>
      <c r="H79" s="24">
        <f t="shared" si="55"/>
        <v>50</v>
      </c>
      <c r="I79" s="23" t="str">
        <f t="shared" si="56"/>
        <v/>
      </c>
      <c r="J79" s="27">
        <v>70</v>
      </c>
      <c r="K79" s="26">
        <v>29</v>
      </c>
      <c r="L79" s="27"/>
      <c r="M79" s="26"/>
      <c r="N79" s="25">
        <f t="shared" si="57"/>
        <v>99</v>
      </c>
      <c r="O79" s="24">
        <f t="shared" si="58"/>
        <v>39.6</v>
      </c>
      <c r="P79" s="23" t="str">
        <f t="shared" si="59"/>
        <v/>
      </c>
      <c r="Q79" s="27">
        <v>69</v>
      </c>
      <c r="R79" s="26">
        <v>30</v>
      </c>
      <c r="S79" s="27"/>
      <c r="T79" s="26"/>
      <c r="U79" s="25">
        <f t="shared" si="60"/>
        <v>99</v>
      </c>
      <c r="V79" s="24">
        <f t="shared" si="61"/>
        <v>14.85</v>
      </c>
      <c r="W79" s="23" t="str">
        <f t="shared" si="62"/>
        <v/>
      </c>
      <c r="X79" s="26">
        <v>98</v>
      </c>
      <c r="Y79" s="26">
        <v>98</v>
      </c>
      <c r="Z79" s="25">
        <f t="shared" si="63"/>
        <v>196</v>
      </c>
      <c r="AA79" s="24">
        <f t="shared" si="64"/>
        <v>19.600000000000001</v>
      </c>
      <c r="AB79" s="28" t="str">
        <f t="shared" si="65"/>
        <v>ممتاز</v>
      </c>
      <c r="AC79" s="26">
        <v>98</v>
      </c>
      <c r="AD79" s="26">
        <v>98</v>
      </c>
      <c r="AE79" s="25">
        <f t="shared" si="66"/>
        <v>196</v>
      </c>
      <c r="AF79" s="24">
        <f t="shared" si="67"/>
        <v>19.600000000000001</v>
      </c>
      <c r="AG79" s="28" t="str">
        <f t="shared" si="68"/>
        <v>ممتاز</v>
      </c>
      <c r="AH79" s="26">
        <v>98</v>
      </c>
      <c r="AI79" s="26">
        <v>98</v>
      </c>
      <c r="AJ79" s="25">
        <f t="shared" si="69"/>
        <v>196</v>
      </c>
      <c r="AK79" s="24">
        <f t="shared" si="70"/>
        <v>19.600000000000001</v>
      </c>
      <c r="AL79" s="28" t="str">
        <f t="shared" si="71"/>
        <v>ممتاز</v>
      </c>
      <c r="AM79" s="26">
        <v>98</v>
      </c>
      <c r="AN79" s="26">
        <v>98</v>
      </c>
      <c r="AO79" s="25">
        <f t="shared" si="72"/>
        <v>196</v>
      </c>
      <c r="AP79" s="24">
        <f t="shared" si="73"/>
        <v>19.600000000000001</v>
      </c>
      <c r="AQ79" s="28" t="str">
        <f t="shared" si="74"/>
        <v>ممتاز</v>
      </c>
      <c r="AR79" s="22">
        <f t="shared" si="75"/>
        <v>182.85</v>
      </c>
      <c r="AS79" s="28" t="str">
        <f t="shared" si="76"/>
        <v>مقبول</v>
      </c>
      <c r="AT79" s="27">
        <v>70</v>
      </c>
      <c r="AU79" s="26">
        <v>30</v>
      </c>
      <c r="AV79" s="27"/>
      <c r="AW79" s="26"/>
      <c r="AX79" s="25">
        <f t="shared" si="77"/>
        <v>100</v>
      </c>
      <c r="AY79" s="24">
        <f t="shared" si="78"/>
        <v>15</v>
      </c>
      <c r="AZ79" s="23" t="str">
        <f t="shared" si="79"/>
        <v/>
      </c>
      <c r="BA79" s="22">
        <f t="shared" si="80"/>
        <v>197.85</v>
      </c>
      <c r="BB79" s="14">
        <f>IF(ISNUMBER(AR79)=FALSE,MAX($A$5:$A$9988)-MIN($A$5:$A$9988)+COUNTIF($AR$5:AR79,AR79),RANK(AR79,$AR$5:$AR$253,0))</f>
        <v>2</v>
      </c>
    </row>
    <row r="80" spans="1:54" ht="24.95" customHeight="1" thickBot="1" x14ac:dyDescent="0.25">
      <c r="A80" s="32">
        <f>IF(B80="","",SUBTOTAL(3,$B$5:B80))</f>
        <v>76</v>
      </c>
      <c r="B80" s="29" t="s">
        <v>46</v>
      </c>
      <c r="C80" s="27">
        <v>70</v>
      </c>
      <c r="D80" s="26">
        <v>29</v>
      </c>
      <c r="E80" s="27"/>
      <c r="F80" s="26"/>
      <c r="G80" s="25">
        <f t="shared" si="54"/>
        <v>99</v>
      </c>
      <c r="H80" s="24">
        <f t="shared" si="55"/>
        <v>49.5</v>
      </c>
      <c r="I80" s="23" t="str">
        <f t="shared" si="56"/>
        <v/>
      </c>
      <c r="J80" s="27">
        <v>64</v>
      </c>
      <c r="K80" s="26">
        <v>28</v>
      </c>
      <c r="L80" s="27"/>
      <c r="M80" s="26"/>
      <c r="N80" s="25">
        <f t="shared" si="57"/>
        <v>92</v>
      </c>
      <c r="O80" s="24">
        <f t="shared" si="58"/>
        <v>36.799999999999997</v>
      </c>
      <c r="P80" s="23" t="str">
        <f t="shared" si="59"/>
        <v/>
      </c>
      <c r="Q80" s="27">
        <v>70</v>
      </c>
      <c r="R80" s="26">
        <v>29</v>
      </c>
      <c r="S80" s="27"/>
      <c r="T80" s="26"/>
      <c r="U80" s="25">
        <f t="shared" si="60"/>
        <v>99</v>
      </c>
      <c r="V80" s="24">
        <f t="shared" si="61"/>
        <v>14.85</v>
      </c>
      <c r="W80" s="23" t="str">
        <f t="shared" si="62"/>
        <v/>
      </c>
      <c r="X80" s="26">
        <v>98</v>
      </c>
      <c r="Y80" s="26">
        <v>99</v>
      </c>
      <c r="Z80" s="25">
        <f t="shared" si="63"/>
        <v>197</v>
      </c>
      <c r="AA80" s="24">
        <f t="shared" si="64"/>
        <v>19.7</v>
      </c>
      <c r="AB80" s="28" t="str">
        <f t="shared" si="65"/>
        <v>ممتاز</v>
      </c>
      <c r="AC80" s="26">
        <v>97</v>
      </c>
      <c r="AD80" s="26">
        <v>98</v>
      </c>
      <c r="AE80" s="25">
        <f t="shared" si="66"/>
        <v>195</v>
      </c>
      <c r="AF80" s="24">
        <f t="shared" si="67"/>
        <v>19.5</v>
      </c>
      <c r="AG80" s="28" t="str">
        <f t="shared" si="68"/>
        <v>ممتاز</v>
      </c>
      <c r="AH80" s="26">
        <v>98</v>
      </c>
      <c r="AI80" s="26">
        <v>98</v>
      </c>
      <c r="AJ80" s="25">
        <f t="shared" si="69"/>
        <v>196</v>
      </c>
      <c r="AK80" s="24">
        <f t="shared" si="70"/>
        <v>19.600000000000001</v>
      </c>
      <c r="AL80" s="28" t="str">
        <f t="shared" si="71"/>
        <v>ممتاز</v>
      </c>
      <c r="AM80" s="26">
        <v>99</v>
      </c>
      <c r="AN80" s="26">
        <v>97</v>
      </c>
      <c r="AO80" s="25">
        <f t="shared" si="72"/>
        <v>196</v>
      </c>
      <c r="AP80" s="24">
        <f t="shared" si="73"/>
        <v>19.600000000000001</v>
      </c>
      <c r="AQ80" s="28" t="str">
        <f t="shared" si="74"/>
        <v>ممتاز</v>
      </c>
      <c r="AR80" s="22">
        <f t="shared" si="75"/>
        <v>179.55</v>
      </c>
      <c r="AS80" s="28" t="str">
        <f t="shared" si="76"/>
        <v>مقبول</v>
      </c>
      <c r="AT80" s="27">
        <v>70</v>
      </c>
      <c r="AU80" s="26">
        <v>30</v>
      </c>
      <c r="AV80" s="27"/>
      <c r="AW80" s="26"/>
      <c r="AX80" s="25">
        <f t="shared" si="77"/>
        <v>100</v>
      </c>
      <c r="AY80" s="24">
        <f t="shared" si="78"/>
        <v>15</v>
      </c>
      <c r="AZ80" s="23" t="str">
        <f t="shared" si="79"/>
        <v/>
      </c>
      <c r="BA80" s="22">
        <f t="shared" si="80"/>
        <v>194.55</v>
      </c>
      <c r="BB80" s="14">
        <f>IF(ISNUMBER(AR80)=FALSE,MAX($A$5:$A$9988)-MIN($A$5:$A$9988)+COUNTIF($AR$5:AR80,AR80),RANK(AR80,$AR$5:$AR$253,0))</f>
        <v>34</v>
      </c>
    </row>
    <row r="81" spans="1:54" ht="24.95" customHeight="1" thickBot="1" x14ac:dyDescent="0.25">
      <c r="A81" s="32">
        <f>IF(B81="","",SUBTOTAL(3,$B$5:B81))</f>
        <v>77</v>
      </c>
      <c r="B81" s="31" t="s">
        <v>45</v>
      </c>
      <c r="C81" s="27">
        <v>70</v>
      </c>
      <c r="D81" s="26">
        <v>28</v>
      </c>
      <c r="E81" s="27"/>
      <c r="F81" s="26"/>
      <c r="G81" s="25">
        <f t="shared" si="54"/>
        <v>98</v>
      </c>
      <c r="H81" s="24">
        <f t="shared" si="55"/>
        <v>49</v>
      </c>
      <c r="I81" s="23" t="str">
        <f t="shared" si="56"/>
        <v/>
      </c>
      <c r="J81" s="27">
        <v>65</v>
      </c>
      <c r="K81" s="26">
        <v>28</v>
      </c>
      <c r="L81" s="27"/>
      <c r="M81" s="26"/>
      <c r="N81" s="25">
        <f t="shared" si="57"/>
        <v>93</v>
      </c>
      <c r="O81" s="24">
        <f t="shared" si="58"/>
        <v>37.200000000000003</v>
      </c>
      <c r="P81" s="23" t="str">
        <f t="shared" si="59"/>
        <v/>
      </c>
      <c r="Q81" s="27">
        <v>69</v>
      </c>
      <c r="R81" s="26">
        <v>30</v>
      </c>
      <c r="S81" s="27"/>
      <c r="T81" s="26"/>
      <c r="U81" s="25">
        <f t="shared" si="60"/>
        <v>99</v>
      </c>
      <c r="V81" s="24">
        <f t="shared" si="61"/>
        <v>14.85</v>
      </c>
      <c r="W81" s="23" t="str">
        <f t="shared" si="62"/>
        <v/>
      </c>
      <c r="X81" s="26">
        <v>98</v>
      </c>
      <c r="Y81" s="26">
        <v>98</v>
      </c>
      <c r="Z81" s="25">
        <f t="shared" si="63"/>
        <v>196</v>
      </c>
      <c r="AA81" s="24">
        <f t="shared" si="64"/>
        <v>19.600000000000001</v>
      </c>
      <c r="AB81" s="28" t="str">
        <f t="shared" si="65"/>
        <v>ممتاز</v>
      </c>
      <c r="AC81" s="26">
        <v>96</v>
      </c>
      <c r="AD81" s="26">
        <v>98</v>
      </c>
      <c r="AE81" s="25">
        <f t="shared" si="66"/>
        <v>194</v>
      </c>
      <c r="AF81" s="24">
        <f t="shared" si="67"/>
        <v>19.399999999999999</v>
      </c>
      <c r="AG81" s="28" t="str">
        <f t="shared" si="68"/>
        <v>ممتاز</v>
      </c>
      <c r="AH81" s="26">
        <v>98</v>
      </c>
      <c r="AI81" s="26">
        <v>98</v>
      </c>
      <c r="AJ81" s="25">
        <f t="shared" si="69"/>
        <v>196</v>
      </c>
      <c r="AK81" s="24">
        <f t="shared" si="70"/>
        <v>19.600000000000001</v>
      </c>
      <c r="AL81" s="28" t="str">
        <f t="shared" si="71"/>
        <v>ممتاز</v>
      </c>
      <c r="AM81" s="26">
        <v>98</v>
      </c>
      <c r="AN81" s="26">
        <v>96</v>
      </c>
      <c r="AO81" s="25">
        <f t="shared" si="72"/>
        <v>194</v>
      </c>
      <c r="AP81" s="24">
        <f t="shared" si="73"/>
        <v>19.399999999999999</v>
      </c>
      <c r="AQ81" s="28" t="str">
        <f t="shared" si="74"/>
        <v>ممتاز</v>
      </c>
      <c r="AR81" s="22">
        <f t="shared" si="75"/>
        <v>179.05</v>
      </c>
      <c r="AS81" s="28" t="str">
        <f t="shared" si="76"/>
        <v>مقبول</v>
      </c>
      <c r="AT81" s="27">
        <v>70</v>
      </c>
      <c r="AU81" s="26">
        <v>30</v>
      </c>
      <c r="AV81" s="27"/>
      <c r="AW81" s="26"/>
      <c r="AX81" s="25">
        <f t="shared" si="77"/>
        <v>100</v>
      </c>
      <c r="AY81" s="24">
        <f t="shared" si="78"/>
        <v>15</v>
      </c>
      <c r="AZ81" s="23" t="str">
        <f t="shared" si="79"/>
        <v/>
      </c>
      <c r="BA81" s="22">
        <f t="shared" si="80"/>
        <v>194.05</v>
      </c>
      <c r="BB81" s="14">
        <f>IF(ISNUMBER(AR81)=FALSE,MAX($A$5:$A$9988)-MIN($A$5:$A$9988)+COUNTIF($AR$5:AR81,AR81),RANK(AR81,$AR$5:$AR$253,0))</f>
        <v>37</v>
      </c>
    </row>
    <row r="82" spans="1:54" ht="24.95" customHeight="1" thickBot="1" x14ac:dyDescent="0.25">
      <c r="A82" s="32">
        <f>IF(B82="","",SUBTOTAL(3,$B$5:B82))</f>
        <v>78</v>
      </c>
      <c r="B82" s="29" t="s">
        <v>44</v>
      </c>
      <c r="C82" s="27">
        <v>66</v>
      </c>
      <c r="D82" s="26">
        <v>27</v>
      </c>
      <c r="E82" s="27"/>
      <c r="F82" s="26"/>
      <c r="G82" s="25">
        <f t="shared" si="54"/>
        <v>93</v>
      </c>
      <c r="H82" s="24">
        <f t="shared" si="55"/>
        <v>46.5</v>
      </c>
      <c r="I82" s="23" t="str">
        <f t="shared" si="56"/>
        <v/>
      </c>
      <c r="J82" s="27">
        <v>58</v>
      </c>
      <c r="K82" s="26">
        <v>29</v>
      </c>
      <c r="L82" s="27"/>
      <c r="M82" s="26"/>
      <c r="N82" s="25">
        <f t="shared" si="57"/>
        <v>87</v>
      </c>
      <c r="O82" s="24">
        <f t="shared" si="58"/>
        <v>34.799999999999997</v>
      </c>
      <c r="P82" s="23" t="str">
        <f t="shared" si="59"/>
        <v/>
      </c>
      <c r="Q82" s="27">
        <v>68</v>
      </c>
      <c r="R82" s="26">
        <v>28</v>
      </c>
      <c r="S82" s="27"/>
      <c r="T82" s="26"/>
      <c r="U82" s="25">
        <f t="shared" si="60"/>
        <v>96</v>
      </c>
      <c r="V82" s="24">
        <f t="shared" si="61"/>
        <v>14.4</v>
      </c>
      <c r="W82" s="23" t="str">
        <f t="shared" si="62"/>
        <v/>
      </c>
      <c r="X82" s="26">
        <v>98</v>
      </c>
      <c r="Y82" s="26">
        <v>99</v>
      </c>
      <c r="Z82" s="25">
        <f t="shared" si="63"/>
        <v>197</v>
      </c>
      <c r="AA82" s="24">
        <f t="shared" si="64"/>
        <v>19.7</v>
      </c>
      <c r="AB82" s="28" t="str">
        <f t="shared" si="65"/>
        <v>ممتاز</v>
      </c>
      <c r="AC82" s="26">
        <v>97</v>
      </c>
      <c r="AD82" s="26">
        <v>98</v>
      </c>
      <c r="AE82" s="25">
        <f t="shared" si="66"/>
        <v>195</v>
      </c>
      <c r="AF82" s="24">
        <f t="shared" si="67"/>
        <v>19.5</v>
      </c>
      <c r="AG82" s="28" t="str">
        <f t="shared" si="68"/>
        <v>ممتاز</v>
      </c>
      <c r="AH82" s="26">
        <v>98</v>
      </c>
      <c r="AI82" s="26">
        <v>98</v>
      </c>
      <c r="AJ82" s="25">
        <f t="shared" si="69"/>
        <v>196</v>
      </c>
      <c r="AK82" s="24">
        <f t="shared" si="70"/>
        <v>19.600000000000001</v>
      </c>
      <c r="AL82" s="28" t="str">
        <f t="shared" si="71"/>
        <v>ممتاز</v>
      </c>
      <c r="AM82" s="26">
        <v>99</v>
      </c>
      <c r="AN82" s="26">
        <v>97</v>
      </c>
      <c r="AO82" s="25">
        <f t="shared" si="72"/>
        <v>196</v>
      </c>
      <c r="AP82" s="24">
        <f t="shared" si="73"/>
        <v>19.600000000000001</v>
      </c>
      <c r="AQ82" s="28" t="str">
        <f t="shared" si="74"/>
        <v>ممتاز</v>
      </c>
      <c r="AR82" s="22">
        <f t="shared" si="75"/>
        <v>174.09999999999997</v>
      </c>
      <c r="AS82" s="28" t="str">
        <f t="shared" si="76"/>
        <v>مقبول</v>
      </c>
      <c r="AT82" s="27">
        <v>66</v>
      </c>
      <c r="AU82" s="26">
        <v>28</v>
      </c>
      <c r="AV82" s="27"/>
      <c r="AW82" s="26"/>
      <c r="AX82" s="25">
        <f t="shared" si="77"/>
        <v>94</v>
      </c>
      <c r="AY82" s="24">
        <f t="shared" si="78"/>
        <v>14.1</v>
      </c>
      <c r="AZ82" s="23" t="str">
        <f t="shared" si="79"/>
        <v/>
      </c>
      <c r="BA82" s="22">
        <f t="shared" si="80"/>
        <v>188.19999999999996</v>
      </c>
      <c r="BB82" s="14">
        <f>IF(ISNUMBER(AR82)=FALSE,MAX($A$5:$A$9988)-MIN($A$5:$A$9988)+COUNTIF($AR$5:AR82,AR82),RANK(AR82,$AR$5:$AR$253,0))</f>
        <v>70</v>
      </c>
    </row>
    <row r="83" spans="1:54" ht="24.95" customHeight="1" thickBot="1" x14ac:dyDescent="0.25">
      <c r="A83" s="32">
        <f>IF(B83="","",SUBTOTAL(3,$B$5:B83))</f>
        <v>79</v>
      </c>
      <c r="B83" s="31" t="s">
        <v>43</v>
      </c>
      <c r="C83" s="27">
        <v>68</v>
      </c>
      <c r="D83" s="26">
        <v>30</v>
      </c>
      <c r="E83" s="27"/>
      <c r="F83" s="26"/>
      <c r="G83" s="25">
        <f t="shared" si="54"/>
        <v>98</v>
      </c>
      <c r="H83" s="24">
        <f t="shared" si="55"/>
        <v>49</v>
      </c>
      <c r="I83" s="23" t="str">
        <f t="shared" si="56"/>
        <v/>
      </c>
      <c r="J83" s="27">
        <v>65</v>
      </c>
      <c r="K83" s="26">
        <v>30</v>
      </c>
      <c r="L83" s="27"/>
      <c r="M83" s="26"/>
      <c r="N83" s="25">
        <f t="shared" si="57"/>
        <v>95</v>
      </c>
      <c r="O83" s="24">
        <f t="shared" si="58"/>
        <v>38</v>
      </c>
      <c r="P83" s="23" t="str">
        <f t="shared" si="59"/>
        <v/>
      </c>
      <c r="Q83" s="27">
        <v>70</v>
      </c>
      <c r="R83" s="26">
        <v>30</v>
      </c>
      <c r="S83" s="27"/>
      <c r="T83" s="26"/>
      <c r="U83" s="25">
        <f t="shared" si="60"/>
        <v>100</v>
      </c>
      <c r="V83" s="24">
        <f t="shared" si="61"/>
        <v>15</v>
      </c>
      <c r="W83" s="23" t="str">
        <f t="shared" si="62"/>
        <v/>
      </c>
      <c r="X83" s="26">
        <v>100</v>
      </c>
      <c r="Y83" s="26">
        <v>99</v>
      </c>
      <c r="Z83" s="25">
        <f t="shared" si="63"/>
        <v>199</v>
      </c>
      <c r="AA83" s="24">
        <f t="shared" si="64"/>
        <v>19.899999999999999</v>
      </c>
      <c r="AB83" s="28" t="str">
        <f t="shared" si="65"/>
        <v>ممتاز</v>
      </c>
      <c r="AC83" s="26">
        <v>100</v>
      </c>
      <c r="AD83" s="26">
        <v>98</v>
      </c>
      <c r="AE83" s="25">
        <f t="shared" si="66"/>
        <v>198</v>
      </c>
      <c r="AF83" s="24">
        <f t="shared" si="67"/>
        <v>19.8</v>
      </c>
      <c r="AG83" s="28" t="str">
        <f t="shared" si="68"/>
        <v>ممتاز</v>
      </c>
      <c r="AH83" s="26">
        <v>100</v>
      </c>
      <c r="AI83" s="26">
        <v>98</v>
      </c>
      <c r="AJ83" s="25">
        <f t="shared" si="69"/>
        <v>198</v>
      </c>
      <c r="AK83" s="24">
        <f t="shared" si="70"/>
        <v>19.8</v>
      </c>
      <c r="AL83" s="28" t="str">
        <f t="shared" si="71"/>
        <v>ممتاز</v>
      </c>
      <c r="AM83" s="26">
        <v>100</v>
      </c>
      <c r="AN83" s="26">
        <v>97</v>
      </c>
      <c r="AO83" s="25">
        <f t="shared" si="72"/>
        <v>197</v>
      </c>
      <c r="AP83" s="24">
        <f t="shared" si="73"/>
        <v>19.7</v>
      </c>
      <c r="AQ83" s="28" t="str">
        <f t="shared" si="74"/>
        <v>ممتاز</v>
      </c>
      <c r="AR83" s="22">
        <f t="shared" si="75"/>
        <v>181.20000000000002</v>
      </c>
      <c r="AS83" s="28" t="str">
        <f t="shared" si="76"/>
        <v>مقبول</v>
      </c>
      <c r="AT83" s="27">
        <v>65</v>
      </c>
      <c r="AU83" s="26">
        <v>30</v>
      </c>
      <c r="AV83" s="27"/>
      <c r="AW83" s="26"/>
      <c r="AX83" s="25">
        <f t="shared" si="77"/>
        <v>95</v>
      </c>
      <c r="AY83" s="24">
        <f t="shared" si="78"/>
        <v>14.25</v>
      </c>
      <c r="AZ83" s="23" t="str">
        <f t="shared" si="79"/>
        <v/>
      </c>
      <c r="BA83" s="22">
        <f t="shared" si="80"/>
        <v>195.45000000000002</v>
      </c>
      <c r="BB83" s="14">
        <f>IF(ISNUMBER(AR83)=FALSE,MAX($A$5:$A$9988)-MIN($A$5:$A$9988)+COUNTIF($AR$5:AR83,AR83),RANK(AR83,$AR$5:$AR$253,0))</f>
        <v>15</v>
      </c>
    </row>
    <row r="84" spans="1:54" ht="24.95" customHeight="1" thickBot="1" x14ac:dyDescent="0.25">
      <c r="A84" s="32">
        <f>IF(B84="","",SUBTOTAL(3,$B$5:B84))</f>
        <v>80</v>
      </c>
      <c r="B84" s="29" t="s">
        <v>42</v>
      </c>
      <c r="C84" s="27">
        <v>68</v>
      </c>
      <c r="D84" s="26">
        <v>28</v>
      </c>
      <c r="E84" s="27"/>
      <c r="F84" s="26"/>
      <c r="G84" s="25">
        <f t="shared" si="54"/>
        <v>96</v>
      </c>
      <c r="H84" s="24">
        <f t="shared" si="55"/>
        <v>48</v>
      </c>
      <c r="I84" s="23" t="str">
        <f t="shared" si="56"/>
        <v/>
      </c>
      <c r="J84" s="27">
        <v>62</v>
      </c>
      <c r="K84" s="26">
        <v>29</v>
      </c>
      <c r="L84" s="27"/>
      <c r="M84" s="26"/>
      <c r="N84" s="25">
        <f t="shared" si="57"/>
        <v>91</v>
      </c>
      <c r="O84" s="24">
        <f t="shared" si="58"/>
        <v>36.4</v>
      </c>
      <c r="P84" s="23" t="str">
        <f t="shared" si="59"/>
        <v/>
      </c>
      <c r="Q84" s="27">
        <v>68</v>
      </c>
      <c r="R84" s="26">
        <v>29</v>
      </c>
      <c r="S84" s="27"/>
      <c r="T84" s="26"/>
      <c r="U84" s="25">
        <f t="shared" si="60"/>
        <v>97</v>
      </c>
      <c r="V84" s="24">
        <f t="shared" si="61"/>
        <v>14.55</v>
      </c>
      <c r="W84" s="23" t="str">
        <f t="shared" si="62"/>
        <v/>
      </c>
      <c r="X84" s="26">
        <v>96</v>
      </c>
      <c r="Y84" s="26">
        <v>99</v>
      </c>
      <c r="Z84" s="25">
        <f t="shared" si="63"/>
        <v>195</v>
      </c>
      <c r="AA84" s="24">
        <f t="shared" si="64"/>
        <v>19.5</v>
      </c>
      <c r="AB84" s="28" t="str">
        <f t="shared" si="65"/>
        <v>ممتاز</v>
      </c>
      <c r="AC84" s="26">
        <v>95</v>
      </c>
      <c r="AD84" s="26">
        <v>96</v>
      </c>
      <c r="AE84" s="25">
        <f t="shared" si="66"/>
        <v>191</v>
      </c>
      <c r="AF84" s="24">
        <f t="shared" si="67"/>
        <v>19.100000000000001</v>
      </c>
      <c r="AG84" s="28" t="str">
        <f t="shared" si="68"/>
        <v>ممتاز</v>
      </c>
      <c r="AH84" s="26">
        <v>97</v>
      </c>
      <c r="AI84" s="26">
        <v>96</v>
      </c>
      <c r="AJ84" s="25">
        <f t="shared" si="69"/>
        <v>193</v>
      </c>
      <c r="AK84" s="24">
        <f t="shared" si="70"/>
        <v>19.3</v>
      </c>
      <c r="AL84" s="28" t="str">
        <f t="shared" si="71"/>
        <v>ممتاز</v>
      </c>
      <c r="AM84" s="26">
        <v>99</v>
      </c>
      <c r="AN84" s="26">
        <v>95</v>
      </c>
      <c r="AO84" s="25">
        <f t="shared" si="72"/>
        <v>194</v>
      </c>
      <c r="AP84" s="24">
        <f t="shared" si="73"/>
        <v>19.399999999999999</v>
      </c>
      <c r="AQ84" s="28" t="str">
        <f t="shared" si="74"/>
        <v>ممتاز</v>
      </c>
      <c r="AR84" s="22">
        <f t="shared" si="75"/>
        <v>176.25000000000003</v>
      </c>
      <c r="AS84" s="28" t="str">
        <f t="shared" si="76"/>
        <v>مقبول</v>
      </c>
      <c r="AT84" s="27">
        <v>68</v>
      </c>
      <c r="AU84" s="26">
        <v>30</v>
      </c>
      <c r="AV84" s="27"/>
      <c r="AW84" s="26"/>
      <c r="AX84" s="25">
        <f t="shared" si="77"/>
        <v>98</v>
      </c>
      <c r="AY84" s="24">
        <f t="shared" si="78"/>
        <v>14.7</v>
      </c>
      <c r="AZ84" s="23" t="str">
        <f t="shared" si="79"/>
        <v/>
      </c>
      <c r="BA84" s="22">
        <f t="shared" si="80"/>
        <v>190.95000000000002</v>
      </c>
      <c r="BB84" s="14">
        <f>IF(ISNUMBER(AR84)=FALSE,MAX($A$5:$A$9988)-MIN($A$5:$A$9988)+COUNTIF($AR$5:AR84,AR84),RANK(AR84,$AR$5:$AR$253,0))</f>
        <v>60</v>
      </c>
    </row>
    <row r="85" spans="1:54" ht="24.95" customHeight="1" thickBot="1" x14ac:dyDescent="0.25">
      <c r="A85" s="32">
        <f>IF(B85="","",SUBTOTAL(3,$B$5:B85))</f>
        <v>81</v>
      </c>
      <c r="B85" s="31" t="s">
        <v>41</v>
      </c>
      <c r="C85" s="27">
        <v>62</v>
      </c>
      <c r="D85" s="26">
        <v>26</v>
      </c>
      <c r="E85" s="27"/>
      <c r="F85" s="26"/>
      <c r="G85" s="25">
        <f t="shared" si="54"/>
        <v>88</v>
      </c>
      <c r="H85" s="24">
        <f t="shared" si="55"/>
        <v>44</v>
      </c>
      <c r="I85" s="23" t="str">
        <f t="shared" si="56"/>
        <v/>
      </c>
      <c r="J85" s="27">
        <v>57</v>
      </c>
      <c r="K85" s="26">
        <v>22</v>
      </c>
      <c r="L85" s="27"/>
      <c r="M85" s="26"/>
      <c r="N85" s="25">
        <f t="shared" si="57"/>
        <v>79</v>
      </c>
      <c r="O85" s="24">
        <f t="shared" si="58"/>
        <v>31.6</v>
      </c>
      <c r="P85" s="23" t="str">
        <f t="shared" si="59"/>
        <v/>
      </c>
      <c r="Q85" s="27">
        <v>59</v>
      </c>
      <c r="R85" s="26">
        <v>23</v>
      </c>
      <c r="S85" s="27"/>
      <c r="T85" s="26"/>
      <c r="U85" s="25">
        <f t="shared" si="60"/>
        <v>82</v>
      </c>
      <c r="V85" s="24">
        <f t="shared" si="61"/>
        <v>12.3</v>
      </c>
      <c r="W85" s="23" t="str">
        <f t="shared" si="62"/>
        <v/>
      </c>
      <c r="X85" s="26">
        <v>98</v>
      </c>
      <c r="Y85" s="26">
        <v>98</v>
      </c>
      <c r="Z85" s="25">
        <f t="shared" si="63"/>
        <v>196</v>
      </c>
      <c r="AA85" s="24">
        <f t="shared" si="64"/>
        <v>19.600000000000001</v>
      </c>
      <c r="AB85" s="28" t="str">
        <f t="shared" si="65"/>
        <v>ممتاز</v>
      </c>
      <c r="AC85" s="26">
        <v>97</v>
      </c>
      <c r="AD85" s="26">
        <v>98</v>
      </c>
      <c r="AE85" s="25">
        <f t="shared" si="66"/>
        <v>195</v>
      </c>
      <c r="AF85" s="24">
        <f t="shared" si="67"/>
        <v>19.5</v>
      </c>
      <c r="AG85" s="28" t="str">
        <f t="shared" si="68"/>
        <v>ممتاز</v>
      </c>
      <c r="AH85" s="26">
        <v>99</v>
      </c>
      <c r="AI85" s="26">
        <v>98</v>
      </c>
      <c r="AJ85" s="25">
        <f t="shared" si="69"/>
        <v>197</v>
      </c>
      <c r="AK85" s="24">
        <f t="shared" si="70"/>
        <v>19.7</v>
      </c>
      <c r="AL85" s="28" t="str">
        <f t="shared" si="71"/>
        <v>ممتاز</v>
      </c>
      <c r="AM85" s="26">
        <v>98</v>
      </c>
      <c r="AN85" s="26">
        <v>97</v>
      </c>
      <c r="AO85" s="25">
        <f t="shared" si="72"/>
        <v>195</v>
      </c>
      <c r="AP85" s="24">
        <f t="shared" si="73"/>
        <v>19.5</v>
      </c>
      <c r="AQ85" s="28" t="str">
        <f t="shared" si="74"/>
        <v>ممتاز</v>
      </c>
      <c r="AR85" s="22">
        <f t="shared" si="75"/>
        <v>166.2</v>
      </c>
      <c r="AS85" s="28" t="str">
        <f t="shared" si="76"/>
        <v>مقبول</v>
      </c>
      <c r="AT85" s="27">
        <v>56</v>
      </c>
      <c r="AU85" s="26">
        <v>26</v>
      </c>
      <c r="AV85" s="27"/>
      <c r="AW85" s="26"/>
      <c r="AX85" s="25">
        <f t="shared" si="77"/>
        <v>82</v>
      </c>
      <c r="AY85" s="24">
        <f t="shared" si="78"/>
        <v>12.3</v>
      </c>
      <c r="AZ85" s="23" t="str">
        <f t="shared" si="79"/>
        <v/>
      </c>
      <c r="BA85" s="22">
        <f t="shared" si="80"/>
        <v>178.5</v>
      </c>
      <c r="BB85" s="14">
        <f>IF(ISNUMBER(AR85)=FALSE,MAX($A$5:$A$9988)-MIN($A$5:$A$9988)+COUNTIF($AR$5:AR85,AR85),RANK(AR85,$AR$5:$AR$253,0))</f>
        <v>96</v>
      </c>
    </row>
    <row r="86" spans="1:54" ht="24.95" customHeight="1" thickBot="1" x14ac:dyDescent="0.25">
      <c r="A86" s="32">
        <f>IF(B86="","",SUBTOTAL(3,$B$5:B86))</f>
        <v>82</v>
      </c>
      <c r="B86" s="29" t="s">
        <v>40</v>
      </c>
      <c r="C86" s="27">
        <v>68</v>
      </c>
      <c r="D86" s="26">
        <v>27</v>
      </c>
      <c r="E86" s="27"/>
      <c r="F86" s="26"/>
      <c r="G86" s="25">
        <f t="shared" si="54"/>
        <v>95</v>
      </c>
      <c r="H86" s="24">
        <f t="shared" si="55"/>
        <v>47.5</v>
      </c>
      <c r="I86" s="23" t="str">
        <f t="shared" si="56"/>
        <v/>
      </c>
      <c r="J86" s="27">
        <v>65</v>
      </c>
      <c r="K86" s="26">
        <v>27</v>
      </c>
      <c r="L86" s="27"/>
      <c r="M86" s="26"/>
      <c r="N86" s="25">
        <f t="shared" si="57"/>
        <v>92</v>
      </c>
      <c r="O86" s="24">
        <f t="shared" si="58"/>
        <v>36.799999999999997</v>
      </c>
      <c r="P86" s="23" t="str">
        <f t="shared" si="59"/>
        <v/>
      </c>
      <c r="Q86" s="27">
        <v>70</v>
      </c>
      <c r="R86" s="26">
        <v>30</v>
      </c>
      <c r="S86" s="27"/>
      <c r="T86" s="26"/>
      <c r="U86" s="25">
        <f t="shared" si="60"/>
        <v>100</v>
      </c>
      <c r="V86" s="24">
        <f t="shared" si="61"/>
        <v>15</v>
      </c>
      <c r="W86" s="23" t="str">
        <f t="shared" si="62"/>
        <v/>
      </c>
      <c r="X86" s="26">
        <v>95</v>
      </c>
      <c r="Y86" s="26">
        <v>98</v>
      </c>
      <c r="Z86" s="25">
        <f t="shared" si="63"/>
        <v>193</v>
      </c>
      <c r="AA86" s="24">
        <f t="shared" si="64"/>
        <v>19.3</v>
      </c>
      <c r="AB86" s="28" t="str">
        <f t="shared" si="65"/>
        <v>ممتاز</v>
      </c>
      <c r="AC86" s="26">
        <v>96</v>
      </c>
      <c r="AD86" s="26">
        <v>95</v>
      </c>
      <c r="AE86" s="25">
        <f t="shared" si="66"/>
        <v>191</v>
      </c>
      <c r="AF86" s="24">
        <f t="shared" si="67"/>
        <v>19.100000000000001</v>
      </c>
      <c r="AG86" s="28" t="str">
        <f t="shared" si="68"/>
        <v>ممتاز</v>
      </c>
      <c r="AH86" s="26">
        <v>98</v>
      </c>
      <c r="AI86" s="26">
        <v>95</v>
      </c>
      <c r="AJ86" s="25">
        <f t="shared" si="69"/>
        <v>193</v>
      </c>
      <c r="AK86" s="24">
        <f t="shared" si="70"/>
        <v>19.3</v>
      </c>
      <c r="AL86" s="28" t="str">
        <f t="shared" si="71"/>
        <v>ممتاز</v>
      </c>
      <c r="AM86" s="26">
        <v>98</v>
      </c>
      <c r="AN86" s="26">
        <v>96</v>
      </c>
      <c r="AO86" s="25">
        <f t="shared" si="72"/>
        <v>194</v>
      </c>
      <c r="AP86" s="24">
        <f t="shared" si="73"/>
        <v>19.399999999999999</v>
      </c>
      <c r="AQ86" s="28" t="str">
        <f t="shared" si="74"/>
        <v>ممتاز</v>
      </c>
      <c r="AR86" s="22">
        <f t="shared" si="75"/>
        <v>176.4</v>
      </c>
      <c r="AS86" s="28" t="str">
        <f t="shared" si="76"/>
        <v>مقبول</v>
      </c>
      <c r="AT86" s="27">
        <v>65</v>
      </c>
      <c r="AU86" s="26">
        <v>30</v>
      </c>
      <c r="AV86" s="27"/>
      <c r="AW86" s="26"/>
      <c r="AX86" s="25">
        <f t="shared" si="77"/>
        <v>95</v>
      </c>
      <c r="AY86" s="24">
        <f t="shared" si="78"/>
        <v>14.25</v>
      </c>
      <c r="AZ86" s="23" t="str">
        <f t="shared" si="79"/>
        <v/>
      </c>
      <c r="BA86" s="22">
        <f t="shared" si="80"/>
        <v>190.65</v>
      </c>
      <c r="BB86" s="14">
        <f>IF(ISNUMBER(AR86)=FALSE,MAX($A$5:$A$9988)-MIN($A$5:$A$9988)+COUNTIF($AR$5:AR86,AR86),RANK(AR86,$AR$5:$AR$253,0))</f>
        <v>58</v>
      </c>
    </row>
    <row r="87" spans="1:54" ht="24.95" customHeight="1" thickBot="1" x14ac:dyDescent="0.25">
      <c r="A87" s="32">
        <f>IF(B87="","",SUBTOTAL(3,$B$5:B87))</f>
        <v>83</v>
      </c>
      <c r="B87" s="31" t="s">
        <v>39</v>
      </c>
      <c r="C87" s="27">
        <v>64</v>
      </c>
      <c r="D87" s="26">
        <v>28</v>
      </c>
      <c r="E87" s="27"/>
      <c r="F87" s="26"/>
      <c r="G87" s="25">
        <f t="shared" si="54"/>
        <v>92</v>
      </c>
      <c r="H87" s="24">
        <f t="shared" si="55"/>
        <v>46</v>
      </c>
      <c r="I87" s="23" t="str">
        <f t="shared" si="56"/>
        <v/>
      </c>
      <c r="J87" s="27">
        <v>58</v>
      </c>
      <c r="K87" s="26">
        <v>25</v>
      </c>
      <c r="L87" s="27"/>
      <c r="M87" s="26"/>
      <c r="N87" s="25">
        <f t="shared" si="57"/>
        <v>83</v>
      </c>
      <c r="O87" s="24">
        <f t="shared" si="58"/>
        <v>33.200000000000003</v>
      </c>
      <c r="P87" s="23" t="str">
        <f t="shared" si="59"/>
        <v/>
      </c>
      <c r="Q87" s="27">
        <v>70</v>
      </c>
      <c r="R87" s="26">
        <v>30</v>
      </c>
      <c r="S87" s="27"/>
      <c r="T87" s="26"/>
      <c r="U87" s="25">
        <f t="shared" si="60"/>
        <v>100</v>
      </c>
      <c r="V87" s="24">
        <f t="shared" si="61"/>
        <v>15</v>
      </c>
      <c r="W87" s="23" t="str">
        <f t="shared" si="62"/>
        <v/>
      </c>
      <c r="X87" s="26">
        <v>98</v>
      </c>
      <c r="Y87" s="26">
        <v>99</v>
      </c>
      <c r="Z87" s="25">
        <f t="shared" si="63"/>
        <v>197</v>
      </c>
      <c r="AA87" s="24">
        <f t="shared" si="64"/>
        <v>19.7</v>
      </c>
      <c r="AB87" s="28" t="str">
        <f t="shared" si="65"/>
        <v>ممتاز</v>
      </c>
      <c r="AC87" s="26">
        <v>97</v>
      </c>
      <c r="AD87" s="26">
        <v>98</v>
      </c>
      <c r="AE87" s="25">
        <f t="shared" si="66"/>
        <v>195</v>
      </c>
      <c r="AF87" s="24">
        <f t="shared" si="67"/>
        <v>19.5</v>
      </c>
      <c r="AG87" s="28" t="str">
        <f t="shared" si="68"/>
        <v>ممتاز</v>
      </c>
      <c r="AH87" s="26">
        <v>98</v>
      </c>
      <c r="AI87" s="26">
        <v>98</v>
      </c>
      <c r="AJ87" s="25">
        <f t="shared" si="69"/>
        <v>196</v>
      </c>
      <c r="AK87" s="24">
        <f t="shared" si="70"/>
        <v>19.600000000000001</v>
      </c>
      <c r="AL87" s="28" t="str">
        <f t="shared" si="71"/>
        <v>ممتاز</v>
      </c>
      <c r="AM87" s="26">
        <v>99</v>
      </c>
      <c r="AN87" s="26">
        <v>97</v>
      </c>
      <c r="AO87" s="25">
        <f t="shared" si="72"/>
        <v>196</v>
      </c>
      <c r="AP87" s="24">
        <f t="shared" si="73"/>
        <v>19.600000000000001</v>
      </c>
      <c r="AQ87" s="28" t="str">
        <f t="shared" si="74"/>
        <v>ممتاز</v>
      </c>
      <c r="AR87" s="22">
        <f t="shared" si="75"/>
        <v>172.6</v>
      </c>
      <c r="AS87" s="28" t="str">
        <f t="shared" si="76"/>
        <v>مقبول</v>
      </c>
      <c r="AT87" s="27">
        <v>64</v>
      </c>
      <c r="AU87" s="26">
        <v>30</v>
      </c>
      <c r="AV87" s="27"/>
      <c r="AW87" s="26"/>
      <c r="AX87" s="25">
        <f t="shared" si="77"/>
        <v>94</v>
      </c>
      <c r="AY87" s="24">
        <f t="shared" si="78"/>
        <v>14.1</v>
      </c>
      <c r="AZ87" s="23" t="str">
        <f t="shared" si="79"/>
        <v/>
      </c>
      <c r="BA87" s="22">
        <f t="shared" si="80"/>
        <v>186.7</v>
      </c>
      <c r="BB87" s="14">
        <f>IF(ISNUMBER(AR87)=FALSE,MAX($A$5:$A$9988)-MIN($A$5:$A$9988)+COUNTIF($AR$5:AR87,AR87),RANK(AR87,$AR$5:$AR$253,0))</f>
        <v>79</v>
      </c>
    </row>
    <row r="88" spans="1:54" ht="24.95" customHeight="1" thickBot="1" x14ac:dyDescent="0.25">
      <c r="A88" s="32">
        <f>IF(B88="","",SUBTOTAL(3,$B$5:B88))</f>
        <v>84</v>
      </c>
      <c r="B88" s="29" t="s">
        <v>38</v>
      </c>
      <c r="C88" s="27">
        <v>69</v>
      </c>
      <c r="D88" s="26">
        <v>26</v>
      </c>
      <c r="E88" s="27"/>
      <c r="F88" s="26"/>
      <c r="G88" s="25">
        <f t="shared" si="54"/>
        <v>95</v>
      </c>
      <c r="H88" s="24">
        <f t="shared" si="55"/>
        <v>47.5</v>
      </c>
      <c r="I88" s="23" t="str">
        <f t="shared" si="56"/>
        <v/>
      </c>
      <c r="J88" s="27">
        <v>66</v>
      </c>
      <c r="K88" s="26">
        <v>27</v>
      </c>
      <c r="L88" s="27"/>
      <c r="M88" s="26"/>
      <c r="N88" s="25">
        <f t="shared" si="57"/>
        <v>93</v>
      </c>
      <c r="O88" s="24">
        <f t="shared" si="58"/>
        <v>37.200000000000003</v>
      </c>
      <c r="P88" s="23" t="str">
        <f t="shared" si="59"/>
        <v/>
      </c>
      <c r="Q88" s="27">
        <v>70</v>
      </c>
      <c r="R88" s="26">
        <v>30</v>
      </c>
      <c r="S88" s="27"/>
      <c r="T88" s="26"/>
      <c r="U88" s="25">
        <f t="shared" si="60"/>
        <v>100</v>
      </c>
      <c r="V88" s="24">
        <f t="shared" si="61"/>
        <v>15</v>
      </c>
      <c r="W88" s="23" t="str">
        <f t="shared" si="62"/>
        <v/>
      </c>
      <c r="X88" s="26">
        <v>98</v>
      </c>
      <c r="Y88" s="26">
        <v>97</v>
      </c>
      <c r="Z88" s="25">
        <f t="shared" si="63"/>
        <v>195</v>
      </c>
      <c r="AA88" s="24">
        <f t="shared" si="64"/>
        <v>19.5</v>
      </c>
      <c r="AB88" s="28" t="str">
        <f t="shared" si="65"/>
        <v>ممتاز</v>
      </c>
      <c r="AC88" s="26">
        <v>95</v>
      </c>
      <c r="AD88" s="26">
        <v>98</v>
      </c>
      <c r="AE88" s="25">
        <f t="shared" si="66"/>
        <v>193</v>
      </c>
      <c r="AF88" s="24">
        <f t="shared" si="67"/>
        <v>19.3</v>
      </c>
      <c r="AG88" s="28" t="str">
        <f t="shared" si="68"/>
        <v>ممتاز</v>
      </c>
      <c r="AH88" s="26">
        <v>98</v>
      </c>
      <c r="AI88" s="26">
        <v>98</v>
      </c>
      <c r="AJ88" s="25">
        <f t="shared" si="69"/>
        <v>196</v>
      </c>
      <c r="AK88" s="24">
        <f t="shared" si="70"/>
        <v>19.600000000000001</v>
      </c>
      <c r="AL88" s="28" t="str">
        <f t="shared" si="71"/>
        <v>ممتاز</v>
      </c>
      <c r="AM88" s="26">
        <v>97</v>
      </c>
      <c r="AN88" s="26">
        <v>95</v>
      </c>
      <c r="AO88" s="25">
        <f t="shared" si="72"/>
        <v>192</v>
      </c>
      <c r="AP88" s="24">
        <f t="shared" si="73"/>
        <v>19.2</v>
      </c>
      <c r="AQ88" s="28" t="str">
        <f t="shared" si="74"/>
        <v>ممتاز</v>
      </c>
      <c r="AR88" s="22">
        <f t="shared" si="75"/>
        <v>177.29999999999998</v>
      </c>
      <c r="AS88" s="28" t="str">
        <f t="shared" si="76"/>
        <v>مقبول</v>
      </c>
      <c r="AT88" s="27">
        <v>69</v>
      </c>
      <c r="AU88" s="26">
        <v>28</v>
      </c>
      <c r="AV88" s="27"/>
      <c r="AW88" s="26"/>
      <c r="AX88" s="25">
        <f t="shared" si="77"/>
        <v>97</v>
      </c>
      <c r="AY88" s="24">
        <f t="shared" si="78"/>
        <v>14.55</v>
      </c>
      <c r="AZ88" s="23" t="str">
        <f t="shared" si="79"/>
        <v/>
      </c>
      <c r="BA88" s="22">
        <f t="shared" si="80"/>
        <v>191.85</v>
      </c>
      <c r="BB88" s="14">
        <f>IF(ISNUMBER(AR88)=FALSE,MAX($A$5:$A$9988)-MIN($A$5:$A$9988)+COUNTIF($AR$5:AR88,AR88),RANK(AR88,$AR$5:$AR$253,0))</f>
        <v>51</v>
      </c>
    </row>
    <row r="89" spans="1:54" ht="24.95" customHeight="1" thickBot="1" x14ac:dyDescent="0.25">
      <c r="A89" s="32">
        <f>IF(B89="","",SUBTOTAL(3,$B$5:B89))</f>
        <v>85</v>
      </c>
      <c r="B89" s="31" t="s">
        <v>37</v>
      </c>
      <c r="C89" s="27">
        <v>70</v>
      </c>
      <c r="D89" s="26">
        <v>29</v>
      </c>
      <c r="E89" s="27"/>
      <c r="F89" s="26"/>
      <c r="G89" s="25">
        <f t="shared" si="54"/>
        <v>99</v>
      </c>
      <c r="H89" s="24">
        <f t="shared" si="55"/>
        <v>49.5</v>
      </c>
      <c r="I89" s="23" t="str">
        <f t="shared" si="56"/>
        <v/>
      </c>
      <c r="J89" s="27">
        <v>70</v>
      </c>
      <c r="K89" s="26">
        <v>28</v>
      </c>
      <c r="L89" s="27"/>
      <c r="M89" s="26"/>
      <c r="N89" s="25">
        <f t="shared" si="57"/>
        <v>98</v>
      </c>
      <c r="O89" s="24">
        <f t="shared" si="58"/>
        <v>39.200000000000003</v>
      </c>
      <c r="P89" s="23" t="str">
        <f t="shared" si="59"/>
        <v/>
      </c>
      <c r="Q89" s="27">
        <v>66</v>
      </c>
      <c r="R89" s="26">
        <v>30</v>
      </c>
      <c r="S89" s="27"/>
      <c r="T89" s="26"/>
      <c r="U89" s="25">
        <f t="shared" si="60"/>
        <v>96</v>
      </c>
      <c r="V89" s="24">
        <f t="shared" si="61"/>
        <v>14.4</v>
      </c>
      <c r="W89" s="23" t="str">
        <f t="shared" si="62"/>
        <v/>
      </c>
      <c r="X89" s="26">
        <v>98</v>
      </c>
      <c r="Y89" s="26">
        <v>99</v>
      </c>
      <c r="Z89" s="25">
        <f t="shared" si="63"/>
        <v>197</v>
      </c>
      <c r="AA89" s="24">
        <f t="shared" si="64"/>
        <v>19.7</v>
      </c>
      <c r="AB89" s="28" t="str">
        <f t="shared" si="65"/>
        <v>ممتاز</v>
      </c>
      <c r="AC89" s="26">
        <v>97</v>
      </c>
      <c r="AD89" s="26">
        <v>98</v>
      </c>
      <c r="AE89" s="25">
        <f t="shared" si="66"/>
        <v>195</v>
      </c>
      <c r="AF89" s="24">
        <f t="shared" si="67"/>
        <v>19.5</v>
      </c>
      <c r="AG89" s="28" t="str">
        <f t="shared" si="68"/>
        <v>ممتاز</v>
      </c>
      <c r="AH89" s="26">
        <v>98</v>
      </c>
      <c r="AI89" s="26">
        <v>98</v>
      </c>
      <c r="AJ89" s="25">
        <f t="shared" si="69"/>
        <v>196</v>
      </c>
      <c r="AK89" s="24">
        <f t="shared" si="70"/>
        <v>19.600000000000001</v>
      </c>
      <c r="AL89" s="28" t="str">
        <f t="shared" si="71"/>
        <v>ممتاز</v>
      </c>
      <c r="AM89" s="26">
        <v>99</v>
      </c>
      <c r="AN89" s="26">
        <v>97</v>
      </c>
      <c r="AO89" s="25">
        <f t="shared" si="72"/>
        <v>196</v>
      </c>
      <c r="AP89" s="24">
        <f t="shared" si="73"/>
        <v>19.600000000000001</v>
      </c>
      <c r="AQ89" s="28" t="str">
        <f t="shared" si="74"/>
        <v>ممتاز</v>
      </c>
      <c r="AR89" s="22">
        <f t="shared" si="75"/>
        <v>181.5</v>
      </c>
      <c r="AS89" s="28" t="str">
        <f t="shared" si="76"/>
        <v>مقبول</v>
      </c>
      <c r="AT89" s="27">
        <v>70</v>
      </c>
      <c r="AU89" s="26">
        <v>30</v>
      </c>
      <c r="AV89" s="27"/>
      <c r="AW89" s="26"/>
      <c r="AX89" s="25">
        <f t="shared" si="77"/>
        <v>100</v>
      </c>
      <c r="AY89" s="24">
        <f t="shared" si="78"/>
        <v>15</v>
      </c>
      <c r="AZ89" s="23" t="str">
        <f t="shared" si="79"/>
        <v/>
      </c>
      <c r="BA89" s="22">
        <f t="shared" si="80"/>
        <v>196.5</v>
      </c>
      <c r="BB89" s="14">
        <f>IF(ISNUMBER(AR89)=FALSE,MAX($A$5:$A$9988)-MIN($A$5:$A$9988)+COUNTIF($AR$5:AR89,AR89),RANK(AR89,$AR$5:$AR$253,0))</f>
        <v>13</v>
      </c>
    </row>
    <row r="90" spans="1:54" ht="24.95" customHeight="1" thickBot="1" x14ac:dyDescent="0.25">
      <c r="A90" s="32">
        <f>IF(B90="","",SUBTOTAL(3,$B$5:B90))</f>
        <v>86</v>
      </c>
      <c r="B90" s="29" t="s">
        <v>36</v>
      </c>
      <c r="C90" s="27">
        <v>70</v>
      </c>
      <c r="D90" s="26">
        <v>28</v>
      </c>
      <c r="E90" s="27"/>
      <c r="F90" s="26"/>
      <c r="G90" s="25">
        <f t="shared" si="54"/>
        <v>98</v>
      </c>
      <c r="H90" s="24">
        <f t="shared" si="55"/>
        <v>49</v>
      </c>
      <c r="I90" s="23" t="str">
        <f t="shared" si="56"/>
        <v/>
      </c>
      <c r="J90" s="27">
        <v>59</v>
      </c>
      <c r="K90" s="26">
        <v>24</v>
      </c>
      <c r="L90" s="27"/>
      <c r="M90" s="26"/>
      <c r="N90" s="25">
        <f t="shared" si="57"/>
        <v>83</v>
      </c>
      <c r="O90" s="24">
        <f t="shared" si="58"/>
        <v>33.200000000000003</v>
      </c>
      <c r="P90" s="23" t="str">
        <f t="shared" si="59"/>
        <v/>
      </c>
      <c r="Q90" s="27">
        <v>70</v>
      </c>
      <c r="R90" s="26">
        <v>28</v>
      </c>
      <c r="S90" s="27"/>
      <c r="T90" s="26"/>
      <c r="U90" s="25">
        <f t="shared" si="60"/>
        <v>98</v>
      </c>
      <c r="V90" s="24">
        <f t="shared" si="61"/>
        <v>14.7</v>
      </c>
      <c r="W90" s="23" t="str">
        <f t="shared" si="62"/>
        <v/>
      </c>
      <c r="X90" s="26">
        <v>98</v>
      </c>
      <c r="Y90" s="26">
        <v>97</v>
      </c>
      <c r="Z90" s="25">
        <f t="shared" si="63"/>
        <v>195</v>
      </c>
      <c r="AA90" s="24">
        <f t="shared" si="64"/>
        <v>19.5</v>
      </c>
      <c r="AB90" s="28" t="str">
        <f t="shared" si="65"/>
        <v>ممتاز</v>
      </c>
      <c r="AC90" s="26">
        <v>97</v>
      </c>
      <c r="AD90" s="26">
        <v>98</v>
      </c>
      <c r="AE90" s="25">
        <f t="shared" si="66"/>
        <v>195</v>
      </c>
      <c r="AF90" s="24">
        <f t="shared" si="67"/>
        <v>19.5</v>
      </c>
      <c r="AG90" s="28" t="str">
        <f t="shared" si="68"/>
        <v>ممتاز</v>
      </c>
      <c r="AH90" s="26">
        <v>98</v>
      </c>
      <c r="AI90" s="26">
        <v>98</v>
      </c>
      <c r="AJ90" s="25">
        <f t="shared" si="69"/>
        <v>196</v>
      </c>
      <c r="AK90" s="24">
        <f t="shared" si="70"/>
        <v>19.600000000000001</v>
      </c>
      <c r="AL90" s="28" t="str">
        <f t="shared" si="71"/>
        <v>ممتاز</v>
      </c>
      <c r="AM90" s="26">
        <v>97</v>
      </c>
      <c r="AN90" s="26">
        <v>97</v>
      </c>
      <c r="AO90" s="25">
        <f t="shared" si="72"/>
        <v>194</v>
      </c>
      <c r="AP90" s="24">
        <f t="shared" si="73"/>
        <v>19.399999999999999</v>
      </c>
      <c r="AQ90" s="28" t="str">
        <f t="shared" si="74"/>
        <v>ممتاز</v>
      </c>
      <c r="AR90" s="22">
        <f t="shared" si="75"/>
        <v>174.9</v>
      </c>
      <c r="AS90" s="28" t="str">
        <f t="shared" si="76"/>
        <v>مقبول</v>
      </c>
      <c r="AT90" s="27">
        <v>70</v>
      </c>
      <c r="AU90" s="26">
        <v>28</v>
      </c>
      <c r="AV90" s="27"/>
      <c r="AW90" s="26"/>
      <c r="AX90" s="25">
        <f t="shared" si="77"/>
        <v>98</v>
      </c>
      <c r="AY90" s="24">
        <f t="shared" si="78"/>
        <v>14.7</v>
      </c>
      <c r="AZ90" s="23" t="str">
        <f t="shared" si="79"/>
        <v/>
      </c>
      <c r="BA90" s="22">
        <f t="shared" si="80"/>
        <v>189.6</v>
      </c>
      <c r="BB90" s="14">
        <f>IF(ISNUMBER(AR90)=FALSE,MAX($A$5:$A$9988)-MIN($A$5:$A$9988)+COUNTIF($AR$5:AR90,AR90),RANK(AR90,$AR$5:$AR$253,0))</f>
        <v>66</v>
      </c>
    </row>
    <row r="91" spans="1:54" s="21" customFormat="1" ht="24.95" customHeight="1" thickBot="1" x14ac:dyDescent="0.25">
      <c r="A91" s="30">
        <f>IF(B91="","",SUBTOTAL(3,$B$5:B91))</f>
        <v>87</v>
      </c>
      <c r="B91" s="31" t="s">
        <v>35</v>
      </c>
      <c r="C91" s="27">
        <v>67</v>
      </c>
      <c r="D91" s="26">
        <v>29</v>
      </c>
      <c r="E91" s="27"/>
      <c r="F91" s="26"/>
      <c r="G91" s="25">
        <f t="shared" si="54"/>
        <v>96</v>
      </c>
      <c r="H91" s="24">
        <f t="shared" si="55"/>
        <v>48</v>
      </c>
      <c r="I91" s="23" t="str">
        <f t="shared" si="56"/>
        <v/>
      </c>
      <c r="J91" s="27">
        <v>54</v>
      </c>
      <c r="K91" s="26">
        <v>24</v>
      </c>
      <c r="L91" s="27"/>
      <c r="M91" s="26"/>
      <c r="N91" s="25">
        <f t="shared" si="57"/>
        <v>78</v>
      </c>
      <c r="O91" s="24">
        <f t="shared" si="58"/>
        <v>31.2</v>
      </c>
      <c r="P91" s="23" t="str">
        <f t="shared" si="59"/>
        <v/>
      </c>
      <c r="Q91" s="27">
        <v>65</v>
      </c>
      <c r="R91" s="26">
        <v>30</v>
      </c>
      <c r="S91" s="27"/>
      <c r="T91" s="26"/>
      <c r="U91" s="25">
        <f t="shared" si="60"/>
        <v>95</v>
      </c>
      <c r="V91" s="24">
        <f t="shared" si="61"/>
        <v>14.25</v>
      </c>
      <c r="W91" s="23" t="str">
        <f t="shared" si="62"/>
        <v/>
      </c>
      <c r="X91" s="26">
        <v>98</v>
      </c>
      <c r="Y91" s="26">
        <v>99</v>
      </c>
      <c r="Z91" s="25">
        <f t="shared" si="63"/>
        <v>197</v>
      </c>
      <c r="AA91" s="24">
        <f t="shared" si="64"/>
        <v>19.7</v>
      </c>
      <c r="AB91" s="28" t="str">
        <f t="shared" si="65"/>
        <v>ممتاز</v>
      </c>
      <c r="AC91" s="26">
        <v>97</v>
      </c>
      <c r="AD91" s="26">
        <v>98</v>
      </c>
      <c r="AE91" s="25">
        <f t="shared" si="66"/>
        <v>195</v>
      </c>
      <c r="AF91" s="24">
        <f t="shared" si="67"/>
        <v>19.5</v>
      </c>
      <c r="AG91" s="28" t="str">
        <f t="shared" si="68"/>
        <v>ممتاز</v>
      </c>
      <c r="AH91" s="26">
        <v>98</v>
      </c>
      <c r="AI91" s="26">
        <v>98</v>
      </c>
      <c r="AJ91" s="25">
        <f t="shared" si="69"/>
        <v>196</v>
      </c>
      <c r="AK91" s="24">
        <f t="shared" si="70"/>
        <v>19.600000000000001</v>
      </c>
      <c r="AL91" s="28" t="str">
        <f t="shared" si="71"/>
        <v>ممتاز</v>
      </c>
      <c r="AM91" s="26">
        <v>99</v>
      </c>
      <c r="AN91" s="26">
        <v>97</v>
      </c>
      <c r="AO91" s="25">
        <f t="shared" si="72"/>
        <v>196</v>
      </c>
      <c r="AP91" s="24">
        <f t="shared" si="73"/>
        <v>19.600000000000001</v>
      </c>
      <c r="AQ91" s="28" t="str">
        <f t="shared" si="74"/>
        <v>ممتاز</v>
      </c>
      <c r="AR91" s="22">
        <f t="shared" si="75"/>
        <v>171.85</v>
      </c>
      <c r="AS91" s="28" t="str">
        <f t="shared" si="76"/>
        <v>مقبول</v>
      </c>
      <c r="AT91" s="27">
        <v>67</v>
      </c>
      <c r="AU91" s="26">
        <v>30</v>
      </c>
      <c r="AV91" s="27"/>
      <c r="AW91" s="26"/>
      <c r="AX91" s="25">
        <f t="shared" si="77"/>
        <v>97</v>
      </c>
      <c r="AY91" s="24">
        <f t="shared" si="78"/>
        <v>14.55</v>
      </c>
      <c r="AZ91" s="23" t="str">
        <f t="shared" si="79"/>
        <v/>
      </c>
      <c r="BA91" s="22">
        <f t="shared" si="80"/>
        <v>186.4</v>
      </c>
      <c r="BB91" s="14">
        <f>IF(ISNUMBER(AR91)=FALSE,MAX($A$5:$A$9988)-MIN($A$5:$A$9988)+COUNTIF($AR$5:AR91,AR91),RANK(AR91,$AR$5:$AR$253,0))</f>
        <v>84</v>
      </c>
    </row>
    <row r="92" spans="1:54" s="21" customFormat="1" ht="24.95" customHeight="1" thickBot="1" x14ac:dyDescent="0.25">
      <c r="A92" s="30">
        <f>IF(B92="","",SUBTOTAL(3,$B$5:B92))</f>
        <v>88</v>
      </c>
      <c r="B92" s="29" t="s">
        <v>34</v>
      </c>
      <c r="C92" s="27">
        <v>70</v>
      </c>
      <c r="D92" s="26">
        <v>28</v>
      </c>
      <c r="E92" s="27"/>
      <c r="F92" s="26"/>
      <c r="G92" s="25">
        <f t="shared" ref="G92:G118" si="81">IF(AND(C92="غ",D92="غ",E92="غ",F92="غ"),"غ",SUM(C92:F92))</f>
        <v>98</v>
      </c>
      <c r="H92" s="24">
        <f t="shared" ref="H92:H118" si="82">IF(G92="غ","غ",G92*100/200)</f>
        <v>49</v>
      </c>
      <c r="I92" s="23" t="str">
        <f t="shared" ref="I92:I118" si="83">IF(OR(H92="",F92=""),"",IF(OR(F92&lt;9,F92="غ",H92="غ"),"دون المستوى",IF(H92&gt;=85,"ممتاز",IF(H92&gt;=75,"جيد جداً",IF(H92&gt;=65,"جيد",IF(H92&gt;=50,"مقبول",IF(OR(H92&lt;50,H92="غ"),"دون المستوى")))))))</f>
        <v/>
      </c>
      <c r="J92" s="27">
        <v>70</v>
      </c>
      <c r="K92" s="26">
        <v>28</v>
      </c>
      <c r="L92" s="27"/>
      <c r="M92" s="26"/>
      <c r="N92" s="25">
        <f t="shared" ref="N92:N118" si="84">IF(AND(J92="غ",K92="غ",L92="غ",M92="غ"),"غ",SUM(J92:M92))</f>
        <v>98</v>
      </c>
      <c r="O92" s="24">
        <f t="shared" ref="O92:O118" si="85">IF(N92="غ","غ",N92*80/200)</f>
        <v>39.200000000000003</v>
      </c>
      <c r="P92" s="23" t="str">
        <f t="shared" ref="P92:P118" si="86">IF(OR(O92="",M92=""),"",IF(OR(M92&lt;9,M92="غ",O92="غ"),"دون المستوى",IF(O92&gt;=68,"ممتاز",IF(O92&gt;=60,"جيد جداً",IF(O92&gt;=52,"جيد",IF(O92&gt;=40,"مقبول",IF(OR(O92&lt;40,O92="غ"),"دون المستوى")))))))</f>
        <v/>
      </c>
      <c r="Q92" s="27">
        <v>70</v>
      </c>
      <c r="R92" s="26">
        <v>29</v>
      </c>
      <c r="S92" s="27"/>
      <c r="T92" s="26"/>
      <c r="U92" s="25">
        <f t="shared" ref="U92:U118" si="87">IF(AND(Q92="غ",R92="غ",S92="غ",T92="غ"),"غ",SUM(Q92:T92))</f>
        <v>99</v>
      </c>
      <c r="V92" s="24">
        <f t="shared" ref="V92:V118" si="88">IF(U92="غ","غ",U92*30/200)</f>
        <v>14.85</v>
      </c>
      <c r="W92" s="23" t="str">
        <f t="shared" ref="W92:W118" si="89">IF(OR(V92="",T92=""),"",IF(OR(T92&lt;9,T92="غ",V92="غ"),"دون المستوى",IF(V92&gt;=25.5,"ممتاز",IF(V92&gt;=22.5,"جيد جداً",IF(V92&gt;=19.5,"جيد",IF(V92&gt;=15,"مقبول",IF(OR(V92&lt;15,V92="غ"),"دون المستوى")))))))</f>
        <v/>
      </c>
      <c r="X92" s="26">
        <v>98</v>
      </c>
      <c r="Y92" s="26">
        <v>98</v>
      </c>
      <c r="Z92" s="25">
        <f t="shared" ref="Z92:Z118" si="90">IF(AND(X92="غ",Y92="غ"),"غ",SUM(X92:Y92))</f>
        <v>196</v>
      </c>
      <c r="AA92" s="24">
        <f t="shared" ref="AA92:AA118" si="91">IF(Z92="غ","غ",Z92*20/200)</f>
        <v>19.600000000000001</v>
      </c>
      <c r="AB92" s="28" t="str">
        <f t="shared" ref="AB92:AB118" si="92">IF(AA92="غ","دون المستوى",IF(AA92&gt;=17,"ممتاز",IF(AA92&gt;=15,"جيد جداً",IF(AA92&gt;=13,"جيد",IF(AA92&gt;=10,"مقبول","دون المستوى")))))</f>
        <v>ممتاز</v>
      </c>
      <c r="AC92" s="26">
        <v>97</v>
      </c>
      <c r="AD92" s="26">
        <v>98</v>
      </c>
      <c r="AE92" s="25">
        <f t="shared" ref="AE92:AE118" si="93">IF(AND(AC92="غ",AD92="غ"),"غ",SUM(AC92:AD92))</f>
        <v>195</v>
      </c>
      <c r="AF92" s="24">
        <f t="shared" ref="AF92:AF118" si="94">IF(AE92="غ","غ",AE92*20/200)</f>
        <v>19.5</v>
      </c>
      <c r="AG92" s="28" t="str">
        <f t="shared" ref="AG92:AG118" si="95">IF(AF92="غ","دون المستوى",IF(AF92&gt;=17,"ممتاز",IF(AF92&gt;=15,"جيد جداً",IF(AF92&gt;=13,"جيد",IF(AF92&gt;=10,"مقبول","دون المستوى")))))</f>
        <v>ممتاز</v>
      </c>
      <c r="AH92" s="26">
        <v>98</v>
      </c>
      <c r="AI92" s="26">
        <v>98</v>
      </c>
      <c r="AJ92" s="25">
        <f t="shared" ref="AJ92:AJ118" si="96">IF(AND(AH92="غ",AI92="غ"),"غ",SUM(AH92:AI92))</f>
        <v>196</v>
      </c>
      <c r="AK92" s="24">
        <f t="shared" ref="AK92:AK118" si="97">IF(AJ92="غ","غ",AJ92*20/200)</f>
        <v>19.600000000000001</v>
      </c>
      <c r="AL92" s="28" t="str">
        <f t="shared" ref="AL92:AL118" si="98">IF(AK92="غ","دون المستوى",IF(AK92&gt;=17,"ممتاز",IF(AK92&gt;=15,"جيد جداً",IF(AK92&gt;=13,"جيد",IF(AK92&gt;=10,"مقبول","دون المستوى")))))</f>
        <v>ممتاز</v>
      </c>
      <c r="AM92" s="26">
        <v>98</v>
      </c>
      <c r="AN92" s="26">
        <v>97</v>
      </c>
      <c r="AO92" s="25">
        <f t="shared" ref="AO92:AO118" si="99">IF(AND(AM92="غ",AN92="غ"),"غ",SUM(AM92:AN92))</f>
        <v>195</v>
      </c>
      <c r="AP92" s="24">
        <f t="shared" ref="AP92:AP118" si="100">IF(AO92="غ","غ",AO92*20/200)</f>
        <v>19.5</v>
      </c>
      <c r="AQ92" s="28" t="str">
        <f t="shared" ref="AQ92:AQ118" si="101">IF(AP92="غ","دون المستوى",IF(AP92&gt;=17,"ممتاز",IF(AP92&gt;=15,"جيد جداً",IF(AP92&gt;=13,"جيد",IF(AP92&gt;=10,"مقبول","دون المستوى")))))</f>
        <v>ممتاز</v>
      </c>
      <c r="AR92" s="22">
        <f t="shared" ref="AR92:AR118" si="102">IF(OR(H92="غ",O92="غ",V92="غ",AA92="غ",AF92="غ",AK92="غ",AP92="غ"),"غ",V92+O92+H92+AA92+AF92+AK92+AP92)</f>
        <v>181.25</v>
      </c>
      <c r="AS92" s="28" t="str">
        <f t="shared" ref="AS92:AS118" si="103">IF(AR92="غ","دون المستوى",IF(AR92&gt;=246.5,"ممتاز",IF(AR92&gt;=217.5,"جيد جداً",IF(AR92&gt;=188.5,"جيد",IF(AR92&gt;=145,"مقبول","دون المستوى")))))</f>
        <v>مقبول</v>
      </c>
      <c r="AT92" s="27">
        <v>70</v>
      </c>
      <c r="AU92" s="26">
        <v>30</v>
      </c>
      <c r="AV92" s="27"/>
      <c r="AW92" s="26"/>
      <c r="AX92" s="25">
        <f t="shared" ref="AX92:AX118" si="104">IF(AND(AT92="غ",AU92="غ",AV92="غ",AW92="غ"),"غ",SUM(AT92:AW92))</f>
        <v>100</v>
      </c>
      <c r="AY92" s="24">
        <f t="shared" ref="AY92:AY118" si="105">IF(AX92="غ","غ",AX92*30/200)</f>
        <v>15</v>
      </c>
      <c r="AZ92" s="23" t="str">
        <f t="shared" ref="AZ92:AZ118" si="106">IF(OR(AY92="",AW92=""),"",IF(OR(AW92&lt;9,AW92="غ",AY92="غ"),"دون المستوى",IF(AY92&gt;=25.5,"ممتاز",IF(AY92&gt;=22.5,"جيد جداً",IF(AY92&gt;=19.5,"جيد",IF(AY92&gt;=15,"مقبول",IF(OR(AY92&lt;15,AY92="غ"),"دون المستوى")))))))</f>
        <v/>
      </c>
      <c r="BA92" s="22">
        <f t="shared" ref="BA92:BA118" si="107">IF(OR(AR92="غ",AY92="غ"),"غ",AY92+AR92)</f>
        <v>196.25</v>
      </c>
      <c r="BB92" s="14">
        <f>IF(ISNUMBER(AR92)=FALSE,MAX($A$5:$A$9988)-MIN($A$5:$A$9988)+COUNTIF($AR$5:AR92,AR92),RANK(AR92,$AR$5:$AR$253,0))</f>
        <v>14</v>
      </c>
    </row>
    <row r="93" spans="1:54" s="21" customFormat="1" ht="24.95" customHeight="1" thickBot="1" x14ac:dyDescent="0.25">
      <c r="A93" s="30">
        <f>IF(B93="","",SUBTOTAL(3,$B$5:B93))</f>
        <v>89</v>
      </c>
      <c r="B93" s="31" t="s">
        <v>33</v>
      </c>
      <c r="C93" s="27">
        <v>68</v>
      </c>
      <c r="D93" s="26">
        <v>30</v>
      </c>
      <c r="E93" s="27"/>
      <c r="F93" s="26"/>
      <c r="G93" s="25">
        <f t="shared" si="81"/>
        <v>98</v>
      </c>
      <c r="H93" s="24">
        <f t="shared" si="82"/>
        <v>49</v>
      </c>
      <c r="I93" s="23" t="str">
        <f t="shared" si="83"/>
        <v/>
      </c>
      <c r="J93" s="27">
        <v>56</v>
      </c>
      <c r="K93" s="26">
        <v>26</v>
      </c>
      <c r="L93" s="27"/>
      <c r="M93" s="26"/>
      <c r="N93" s="25">
        <f t="shared" si="84"/>
        <v>82</v>
      </c>
      <c r="O93" s="24">
        <f t="shared" si="85"/>
        <v>32.799999999999997</v>
      </c>
      <c r="P93" s="23" t="str">
        <f t="shared" si="86"/>
        <v/>
      </c>
      <c r="Q93" s="27">
        <v>69</v>
      </c>
      <c r="R93" s="26">
        <v>30</v>
      </c>
      <c r="S93" s="27"/>
      <c r="T93" s="26"/>
      <c r="U93" s="25">
        <f t="shared" si="87"/>
        <v>99</v>
      </c>
      <c r="V93" s="24">
        <f t="shared" si="88"/>
        <v>14.85</v>
      </c>
      <c r="W93" s="23" t="str">
        <f t="shared" si="89"/>
        <v/>
      </c>
      <c r="X93" s="26">
        <v>97</v>
      </c>
      <c r="Y93" s="26">
        <v>99</v>
      </c>
      <c r="Z93" s="25">
        <f t="shared" si="90"/>
        <v>196</v>
      </c>
      <c r="AA93" s="24">
        <f t="shared" si="91"/>
        <v>19.600000000000001</v>
      </c>
      <c r="AB93" s="28" t="str">
        <f t="shared" si="92"/>
        <v>ممتاز</v>
      </c>
      <c r="AC93" s="26">
        <v>97</v>
      </c>
      <c r="AD93" s="26">
        <v>97</v>
      </c>
      <c r="AE93" s="25">
        <f t="shared" si="93"/>
        <v>194</v>
      </c>
      <c r="AF93" s="24">
        <f t="shared" si="94"/>
        <v>19.399999999999999</v>
      </c>
      <c r="AG93" s="28" t="str">
        <f t="shared" si="95"/>
        <v>ممتاز</v>
      </c>
      <c r="AH93" s="26">
        <v>98</v>
      </c>
      <c r="AI93" s="26">
        <v>97</v>
      </c>
      <c r="AJ93" s="25">
        <f t="shared" si="96"/>
        <v>195</v>
      </c>
      <c r="AK93" s="24">
        <f t="shared" si="97"/>
        <v>19.5</v>
      </c>
      <c r="AL93" s="28" t="str">
        <f t="shared" si="98"/>
        <v>ممتاز</v>
      </c>
      <c r="AM93" s="26">
        <v>99</v>
      </c>
      <c r="AN93" s="26">
        <v>97</v>
      </c>
      <c r="AO93" s="25">
        <f t="shared" si="99"/>
        <v>196</v>
      </c>
      <c r="AP93" s="24">
        <f t="shared" si="100"/>
        <v>19.600000000000001</v>
      </c>
      <c r="AQ93" s="28" t="str">
        <f t="shared" si="101"/>
        <v>ممتاز</v>
      </c>
      <c r="AR93" s="22">
        <f t="shared" si="102"/>
        <v>174.75</v>
      </c>
      <c r="AS93" s="28" t="str">
        <f t="shared" si="103"/>
        <v>مقبول</v>
      </c>
      <c r="AT93" s="27">
        <v>69</v>
      </c>
      <c r="AU93" s="26">
        <v>30</v>
      </c>
      <c r="AV93" s="27"/>
      <c r="AW93" s="26"/>
      <c r="AX93" s="25">
        <f t="shared" si="104"/>
        <v>99</v>
      </c>
      <c r="AY93" s="24">
        <f t="shared" si="105"/>
        <v>14.85</v>
      </c>
      <c r="AZ93" s="23" t="str">
        <f t="shared" si="106"/>
        <v/>
      </c>
      <c r="BA93" s="22">
        <f t="shared" si="107"/>
        <v>189.6</v>
      </c>
      <c r="BB93" s="14">
        <f>IF(ISNUMBER(AR93)=FALSE,MAX($A$5:$A$9988)-MIN($A$5:$A$9988)+COUNTIF($AR$5:AR93,AR93),RANK(AR93,$AR$5:$AR$253,0))</f>
        <v>69</v>
      </c>
    </row>
    <row r="94" spans="1:54" s="21" customFormat="1" ht="24.95" customHeight="1" thickBot="1" x14ac:dyDescent="0.25">
      <c r="A94" s="30">
        <f>IF(B94="","",SUBTOTAL(3,$B$5:B94))</f>
        <v>90</v>
      </c>
      <c r="B94" s="29" t="s">
        <v>32</v>
      </c>
      <c r="C94" s="27">
        <v>70</v>
      </c>
      <c r="D94" s="26">
        <v>26</v>
      </c>
      <c r="E94" s="27"/>
      <c r="F94" s="26"/>
      <c r="G94" s="25">
        <f t="shared" si="81"/>
        <v>96</v>
      </c>
      <c r="H94" s="24">
        <f t="shared" si="82"/>
        <v>48</v>
      </c>
      <c r="I94" s="23" t="str">
        <f t="shared" si="83"/>
        <v/>
      </c>
      <c r="J94" s="27">
        <v>67</v>
      </c>
      <c r="K94" s="26">
        <v>27</v>
      </c>
      <c r="L94" s="27"/>
      <c r="M94" s="26"/>
      <c r="N94" s="25">
        <f t="shared" si="84"/>
        <v>94</v>
      </c>
      <c r="O94" s="24">
        <f t="shared" si="85"/>
        <v>37.6</v>
      </c>
      <c r="P94" s="23" t="str">
        <f t="shared" si="86"/>
        <v/>
      </c>
      <c r="Q94" s="27">
        <v>70</v>
      </c>
      <c r="R94" s="26">
        <v>30</v>
      </c>
      <c r="S94" s="27"/>
      <c r="T94" s="26"/>
      <c r="U94" s="25">
        <f t="shared" si="87"/>
        <v>100</v>
      </c>
      <c r="V94" s="24">
        <f t="shared" si="88"/>
        <v>15</v>
      </c>
      <c r="W94" s="23" t="str">
        <f t="shared" si="89"/>
        <v/>
      </c>
      <c r="X94" s="26">
        <v>98</v>
      </c>
      <c r="Y94" s="26">
        <v>99</v>
      </c>
      <c r="Z94" s="25">
        <f t="shared" si="90"/>
        <v>197</v>
      </c>
      <c r="AA94" s="24">
        <f t="shared" si="91"/>
        <v>19.7</v>
      </c>
      <c r="AB94" s="28" t="str">
        <f t="shared" si="92"/>
        <v>ممتاز</v>
      </c>
      <c r="AC94" s="26">
        <v>97</v>
      </c>
      <c r="AD94" s="26">
        <v>98</v>
      </c>
      <c r="AE94" s="25">
        <f t="shared" si="93"/>
        <v>195</v>
      </c>
      <c r="AF94" s="24">
        <f t="shared" si="94"/>
        <v>19.5</v>
      </c>
      <c r="AG94" s="28" t="str">
        <f t="shared" si="95"/>
        <v>ممتاز</v>
      </c>
      <c r="AH94" s="26">
        <v>98</v>
      </c>
      <c r="AI94" s="26">
        <v>98</v>
      </c>
      <c r="AJ94" s="25">
        <f t="shared" si="96"/>
        <v>196</v>
      </c>
      <c r="AK94" s="24">
        <f t="shared" si="97"/>
        <v>19.600000000000001</v>
      </c>
      <c r="AL94" s="28" t="str">
        <f t="shared" si="98"/>
        <v>ممتاز</v>
      </c>
      <c r="AM94" s="26">
        <v>99</v>
      </c>
      <c r="AN94" s="26">
        <v>97</v>
      </c>
      <c r="AO94" s="25">
        <f t="shared" si="99"/>
        <v>196</v>
      </c>
      <c r="AP94" s="24">
        <f t="shared" si="100"/>
        <v>19.600000000000001</v>
      </c>
      <c r="AQ94" s="28" t="str">
        <f t="shared" si="101"/>
        <v>ممتاز</v>
      </c>
      <c r="AR94" s="22">
        <f t="shared" si="102"/>
        <v>179</v>
      </c>
      <c r="AS94" s="28" t="str">
        <f t="shared" si="103"/>
        <v>مقبول</v>
      </c>
      <c r="AT94" s="27">
        <v>70</v>
      </c>
      <c r="AU94" s="26">
        <v>30</v>
      </c>
      <c r="AV94" s="27"/>
      <c r="AW94" s="26"/>
      <c r="AX94" s="25">
        <f t="shared" si="104"/>
        <v>100</v>
      </c>
      <c r="AY94" s="24">
        <f t="shared" si="105"/>
        <v>15</v>
      </c>
      <c r="AZ94" s="23" t="str">
        <f t="shared" si="106"/>
        <v/>
      </c>
      <c r="BA94" s="22">
        <f t="shared" si="107"/>
        <v>194</v>
      </c>
      <c r="BB94" s="14">
        <f>IF(ISNUMBER(AR94)=FALSE,MAX($A$5:$A$9988)-MIN($A$5:$A$9988)+COUNTIF($AR$5:AR94,AR94),RANK(AR94,$AR$5:$AR$253,0))</f>
        <v>39</v>
      </c>
    </row>
    <row r="95" spans="1:54" s="21" customFormat="1" ht="24.95" customHeight="1" thickBot="1" x14ac:dyDescent="0.25">
      <c r="A95" s="30">
        <f>IF(B95="","",SUBTOTAL(3,$B$5:B95))</f>
        <v>91</v>
      </c>
      <c r="B95" s="31" t="s">
        <v>31</v>
      </c>
      <c r="C95" s="27">
        <v>68</v>
      </c>
      <c r="D95" s="26">
        <v>29</v>
      </c>
      <c r="E95" s="27"/>
      <c r="F95" s="26"/>
      <c r="G95" s="25">
        <f t="shared" si="81"/>
        <v>97</v>
      </c>
      <c r="H95" s="24">
        <f t="shared" si="82"/>
        <v>48.5</v>
      </c>
      <c r="I95" s="23" t="str">
        <f t="shared" si="83"/>
        <v/>
      </c>
      <c r="J95" s="27">
        <v>63</v>
      </c>
      <c r="K95" s="26">
        <v>27</v>
      </c>
      <c r="L95" s="27"/>
      <c r="M95" s="26"/>
      <c r="N95" s="25">
        <f t="shared" si="84"/>
        <v>90</v>
      </c>
      <c r="O95" s="24">
        <f t="shared" si="85"/>
        <v>36</v>
      </c>
      <c r="P95" s="23" t="str">
        <f t="shared" si="86"/>
        <v/>
      </c>
      <c r="Q95" s="27">
        <v>70</v>
      </c>
      <c r="R95" s="26">
        <v>30</v>
      </c>
      <c r="S95" s="27"/>
      <c r="T95" s="26"/>
      <c r="U95" s="25">
        <f t="shared" si="87"/>
        <v>100</v>
      </c>
      <c r="V95" s="24">
        <f t="shared" si="88"/>
        <v>15</v>
      </c>
      <c r="W95" s="23" t="str">
        <f t="shared" si="89"/>
        <v/>
      </c>
      <c r="X95" s="26">
        <v>99</v>
      </c>
      <c r="Y95" s="26">
        <v>98</v>
      </c>
      <c r="Z95" s="25">
        <f t="shared" si="90"/>
        <v>197</v>
      </c>
      <c r="AA95" s="24">
        <f t="shared" si="91"/>
        <v>19.7</v>
      </c>
      <c r="AB95" s="28" t="str">
        <f t="shared" si="92"/>
        <v>ممتاز</v>
      </c>
      <c r="AC95" s="26">
        <v>97</v>
      </c>
      <c r="AD95" s="26">
        <v>99</v>
      </c>
      <c r="AE95" s="25">
        <f t="shared" si="93"/>
        <v>196</v>
      </c>
      <c r="AF95" s="24">
        <f t="shared" si="94"/>
        <v>19.600000000000001</v>
      </c>
      <c r="AG95" s="28" t="str">
        <f t="shared" si="95"/>
        <v>ممتاز</v>
      </c>
      <c r="AH95" s="26">
        <v>98</v>
      </c>
      <c r="AI95" s="26">
        <v>99</v>
      </c>
      <c r="AJ95" s="25">
        <f t="shared" si="96"/>
        <v>197</v>
      </c>
      <c r="AK95" s="24">
        <f t="shared" si="97"/>
        <v>19.7</v>
      </c>
      <c r="AL95" s="28" t="str">
        <f t="shared" si="98"/>
        <v>ممتاز</v>
      </c>
      <c r="AM95" s="26">
        <v>98</v>
      </c>
      <c r="AN95" s="26">
        <v>97</v>
      </c>
      <c r="AO95" s="25">
        <f t="shared" si="99"/>
        <v>195</v>
      </c>
      <c r="AP95" s="24">
        <f t="shared" si="100"/>
        <v>19.5</v>
      </c>
      <c r="AQ95" s="28" t="str">
        <f t="shared" si="101"/>
        <v>ممتاز</v>
      </c>
      <c r="AR95" s="22">
        <f t="shared" si="102"/>
        <v>178</v>
      </c>
      <c r="AS95" s="28" t="str">
        <f t="shared" si="103"/>
        <v>مقبول</v>
      </c>
      <c r="AT95" s="27">
        <v>68</v>
      </c>
      <c r="AU95" s="26">
        <v>30</v>
      </c>
      <c r="AV95" s="27"/>
      <c r="AW95" s="26"/>
      <c r="AX95" s="25">
        <f t="shared" si="104"/>
        <v>98</v>
      </c>
      <c r="AY95" s="24">
        <f t="shared" si="105"/>
        <v>14.7</v>
      </c>
      <c r="AZ95" s="23" t="str">
        <f t="shared" si="106"/>
        <v/>
      </c>
      <c r="BA95" s="22">
        <f t="shared" si="107"/>
        <v>192.7</v>
      </c>
      <c r="BB95" s="14">
        <f>IF(ISNUMBER(AR95)=FALSE,MAX($A$5:$A$9988)-MIN($A$5:$A$9988)+COUNTIF($AR$5:AR95,AR95),RANK(AR95,$AR$5:$AR$253,0))</f>
        <v>47</v>
      </c>
    </row>
    <row r="96" spans="1:54" s="21" customFormat="1" ht="24.95" customHeight="1" thickBot="1" x14ac:dyDescent="0.25">
      <c r="A96" s="30">
        <f>IF(B96="","",SUBTOTAL(3,$B$5:B96))</f>
        <v>92</v>
      </c>
      <c r="B96" s="29" t="s">
        <v>30</v>
      </c>
      <c r="C96" s="27">
        <v>70</v>
      </c>
      <c r="D96" s="26">
        <v>27</v>
      </c>
      <c r="E96" s="27"/>
      <c r="F96" s="26"/>
      <c r="G96" s="25">
        <f t="shared" si="81"/>
        <v>97</v>
      </c>
      <c r="H96" s="24">
        <f t="shared" si="82"/>
        <v>48.5</v>
      </c>
      <c r="I96" s="23" t="str">
        <f t="shared" si="83"/>
        <v/>
      </c>
      <c r="J96" s="27">
        <v>60</v>
      </c>
      <c r="K96" s="26">
        <v>28</v>
      </c>
      <c r="L96" s="27"/>
      <c r="M96" s="26"/>
      <c r="N96" s="25">
        <f t="shared" si="84"/>
        <v>88</v>
      </c>
      <c r="O96" s="24">
        <f t="shared" si="85"/>
        <v>35.200000000000003</v>
      </c>
      <c r="P96" s="23" t="str">
        <f t="shared" si="86"/>
        <v/>
      </c>
      <c r="Q96" s="27">
        <v>70</v>
      </c>
      <c r="R96" s="26">
        <v>30</v>
      </c>
      <c r="S96" s="27"/>
      <c r="T96" s="26"/>
      <c r="U96" s="25">
        <f t="shared" si="87"/>
        <v>100</v>
      </c>
      <c r="V96" s="24">
        <f t="shared" si="88"/>
        <v>15</v>
      </c>
      <c r="W96" s="23" t="str">
        <f t="shared" si="89"/>
        <v/>
      </c>
      <c r="X96" s="26">
        <v>95</v>
      </c>
      <c r="Y96" s="26">
        <v>95</v>
      </c>
      <c r="Z96" s="25">
        <f t="shared" si="90"/>
        <v>190</v>
      </c>
      <c r="AA96" s="24">
        <f t="shared" si="91"/>
        <v>19</v>
      </c>
      <c r="AB96" s="28" t="str">
        <f t="shared" si="92"/>
        <v>ممتاز</v>
      </c>
      <c r="AC96" s="26">
        <v>97</v>
      </c>
      <c r="AD96" s="26">
        <v>95</v>
      </c>
      <c r="AE96" s="25">
        <f t="shared" si="93"/>
        <v>192</v>
      </c>
      <c r="AF96" s="24">
        <f t="shared" si="94"/>
        <v>19.2</v>
      </c>
      <c r="AG96" s="28" t="str">
        <f t="shared" si="95"/>
        <v>ممتاز</v>
      </c>
      <c r="AH96" s="26">
        <v>98</v>
      </c>
      <c r="AI96" s="26">
        <v>95</v>
      </c>
      <c r="AJ96" s="25">
        <f t="shared" si="96"/>
        <v>193</v>
      </c>
      <c r="AK96" s="24">
        <f t="shared" si="97"/>
        <v>19.3</v>
      </c>
      <c r="AL96" s="28" t="str">
        <f t="shared" si="98"/>
        <v>ممتاز</v>
      </c>
      <c r="AM96" s="26">
        <v>95</v>
      </c>
      <c r="AN96" s="26">
        <v>97</v>
      </c>
      <c r="AO96" s="25">
        <f t="shared" si="99"/>
        <v>192</v>
      </c>
      <c r="AP96" s="24">
        <f t="shared" si="100"/>
        <v>19.2</v>
      </c>
      <c r="AQ96" s="28" t="str">
        <f t="shared" si="101"/>
        <v>ممتاز</v>
      </c>
      <c r="AR96" s="22">
        <f t="shared" si="102"/>
        <v>175.4</v>
      </c>
      <c r="AS96" s="28" t="str">
        <f t="shared" si="103"/>
        <v>مقبول</v>
      </c>
      <c r="AT96" s="27">
        <v>70</v>
      </c>
      <c r="AU96" s="26">
        <v>30</v>
      </c>
      <c r="AV96" s="27"/>
      <c r="AW96" s="26"/>
      <c r="AX96" s="25">
        <f t="shared" si="104"/>
        <v>100</v>
      </c>
      <c r="AY96" s="24">
        <f t="shared" si="105"/>
        <v>15</v>
      </c>
      <c r="AZ96" s="23" t="str">
        <f t="shared" si="106"/>
        <v/>
      </c>
      <c r="BA96" s="22">
        <f t="shared" si="107"/>
        <v>190.4</v>
      </c>
      <c r="BB96" s="14">
        <f>IF(ISNUMBER(AR96)=FALSE,MAX($A$5:$A$9988)-MIN($A$5:$A$9988)+COUNTIF($AR$5:AR96,AR96),RANK(AR96,$AR$5:$AR$253,0))</f>
        <v>64</v>
      </c>
    </row>
    <row r="97" spans="1:54" s="21" customFormat="1" ht="24.95" customHeight="1" thickBot="1" x14ac:dyDescent="0.25">
      <c r="A97" s="30">
        <f>IF(B97="","",SUBTOTAL(3,$B$5:B97))</f>
        <v>93</v>
      </c>
      <c r="B97" s="31" t="s">
        <v>29</v>
      </c>
      <c r="C97" s="27">
        <v>66</v>
      </c>
      <c r="D97" s="26">
        <v>22</v>
      </c>
      <c r="E97" s="27"/>
      <c r="F97" s="26"/>
      <c r="G97" s="25">
        <f t="shared" si="81"/>
        <v>88</v>
      </c>
      <c r="H97" s="24">
        <f t="shared" si="82"/>
        <v>44</v>
      </c>
      <c r="I97" s="23" t="str">
        <f t="shared" si="83"/>
        <v/>
      </c>
      <c r="J97" s="27">
        <v>52</v>
      </c>
      <c r="K97" s="26">
        <v>16</v>
      </c>
      <c r="L97" s="27"/>
      <c r="M97" s="26"/>
      <c r="N97" s="25">
        <f t="shared" si="84"/>
        <v>68</v>
      </c>
      <c r="O97" s="24">
        <f t="shared" si="85"/>
        <v>27.2</v>
      </c>
      <c r="P97" s="23" t="str">
        <f t="shared" si="86"/>
        <v/>
      </c>
      <c r="Q97" s="27">
        <v>58</v>
      </c>
      <c r="R97" s="26">
        <v>25</v>
      </c>
      <c r="S97" s="27"/>
      <c r="T97" s="26"/>
      <c r="U97" s="25">
        <f t="shared" si="87"/>
        <v>83</v>
      </c>
      <c r="V97" s="24">
        <f t="shared" si="88"/>
        <v>12.45</v>
      </c>
      <c r="W97" s="23" t="str">
        <f t="shared" si="89"/>
        <v/>
      </c>
      <c r="X97" s="26">
        <v>98</v>
      </c>
      <c r="Y97" s="26">
        <v>97</v>
      </c>
      <c r="Z97" s="25">
        <f t="shared" si="90"/>
        <v>195</v>
      </c>
      <c r="AA97" s="24">
        <f t="shared" si="91"/>
        <v>19.5</v>
      </c>
      <c r="AB97" s="28" t="str">
        <f t="shared" si="92"/>
        <v>ممتاز</v>
      </c>
      <c r="AC97" s="26">
        <v>97</v>
      </c>
      <c r="AD97" s="26">
        <v>98</v>
      </c>
      <c r="AE97" s="25">
        <f t="shared" si="93"/>
        <v>195</v>
      </c>
      <c r="AF97" s="24">
        <f t="shared" si="94"/>
        <v>19.5</v>
      </c>
      <c r="AG97" s="28" t="str">
        <f t="shared" si="95"/>
        <v>ممتاز</v>
      </c>
      <c r="AH97" s="26">
        <v>98</v>
      </c>
      <c r="AI97" s="26">
        <v>98</v>
      </c>
      <c r="AJ97" s="25">
        <f t="shared" si="96"/>
        <v>196</v>
      </c>
      <c r="AK97" s="24">
        <f t="shared" si="97"/>
        <v>19.600000000000001</v>
      </c>
      <c r="AL97" s="28" t="str">
        <f t="shared" si="98"/>
        <v>ممتاز</v>
      </c>
      <c r="AM97" s="26">
        <v>97</v>
      </c>
      <c r="AN97" s="26">
        <v>97</v>
      </c>
      <c r="AO97" s="25">
        <f t="shared" si="99"/>
        <v>194</v>
      </c>
      <c r="AP97" s="24">
        <f t="shared" si="100"/>
        <v>19.399999999999999</v>
      </c>
      <c r="AQ97" s="28" t="str">
        <f t="shared" si="101"/>
        <v>ممتاز</v>
      </c>
      <c r="AR97" s="22">
        <f t="shared" si="102"/>
        <v>161.65</v>
      </c>
      <c r="AS97" s="28" t="str">
        <f t="shared" si="103"/>
        <v>مقبول</v>
      </c>
      <c r="AT97" s="27">
        <v>61</v>
      </c>
      <c r="AU97" s="26">
        <v>20</v>
      </c>
      <c r="AV97" s="27"/>
      <c r="AW97" s="26"/>
      <c r="AX97" s="25">
        <f t="shared" si="104"/>
        <v>81</v>
      </c>
      <c r="AY97" s="24">
        <f t="shared" si="105"/>
        <v>12.15</v>
      </c>
      <c r="AZ97" s="23" t="str">
        <f t="shared" si="106"/>
        <v/>
      </c>
      <c r="BA97" s="22">
        <f t="shared" si="107"/>
        <v>173.8</v>
      </c>
      <c r="BB97" s="14">
        <f>IF(ISNUMBER(AR97)=FALSE,MAX($A$5:$A$9988)-MIN($A$5:$A$9988)+COUNTIF($AR$5:AR97,AR97),RANK(AR97,$AR$5:$AR$253,0))</f>
        <v>101</v>
      </c>
    </row>
    <row r="98" spans="1:54" s="21" customFormat="1" ht="24.95" customHeight="1" thickBot="1" x14ac:dyDescent="0.25">
      <c r="A98" s="30">
        <f>IF(B98="","",SUBTOTAL(3,$B$5:B98))</f>
        <v>94</v>
      </c>
      <c r="B98" s="29" t="s">
        <v>28</v>
      </c>
      <c r="C98" s="27">
        <v>70</v>
      </c>
      <c r="D98" s="26">
        <v>27</v>
      </c>
      <c r="E98" s="27"/>
      <c r="F98" s="26"/>
      <c r="G98" s="25">
        <f t="shared" si="81"/>
        <v>97</v>
      </c>
      <c r="H98" s="24">
        <f t="shared" si="82"/>
        <v>48.5</v>
      </c>
      <c r="I98" s="23" t="str">
        <f t="shared" si="83"/>
        <v/>
      </c>
      <c r="J98" s="27">
        <v>66</v>
      </c>
      <c r="K98" s="26">
        <v>30</v>
      </c>
      <c r="L98" s="27"/>
      <c r="M98" s="26"/>
      <c r="N98" s="25">
        <f t="shared" si="84"/>
        <v>96</v>
      </c>
      <c r="O98" s="24">
        <f t="shared" si="85"/>
        <v>38.4</v>
      </c>
      <c r="P98" s="23" t="str">
        <f t="shared" si="86"/>
        <v/>
      </c>
      <c r="Q98" s="27">
        <v>70</v>
      </c>
      <c r="R98" s="26">
        <v>30</v>
      </c>
      <c r="S98" s="27"/>
      <c r="T98" s="26"/>
      <c r="U98" s="25">
        <f t="shared" si="87"/>
        <v>100</v>
      </c>
      <c r="V98" s="24">
        <f t="shared" si="88"/>
        <v>15</v>
      </c>
      <c r="W98" s="23" t="str">
        <f t="shared" si="89"/>
        <v/>
      </c>
      <c r="X98" s="26">
        <v>98</v>
      </c>
      <c r="Y98" s="26">
        <v>99</v>
      </c>
      <c r="Z98" s="25">
        <f t="shared" si="90"/>
        <v>197</v>
      </c>
      <c r="AA98" s="24">
        <f t="shared" si="91"/>
        <v>19.7</v>
      </c>
      <c r="AB98" s="28" t="str">
        <f t="shared" si="92"/>
        <v>ممتاز</v>
      </c>
      <c r="AC98" s="26">
        <v>97</v>
      </c>
      <c r="AD98" s="26">
        <v>98</v>
      </c>
      <c r="AE98" s="25">
        <f t="shared" si="93"/>
        <v>195</v>
      </c>
      <c r="AF98" s="24">
        <f t="shared" si="94"/>
        <v>19.5</v>
      </c>
      <c r="AG98" s="28" t="str">
        <f t="shared" si="95"/>
        <v>ممتاز</v>
      </c>
      <c r="AH98" s="26">
        <v>98</v>
      </c>
      <c r="AI98" s="26">
        <v>98</v>
      </c>
      <c r="AJ98" s="25">
        <f t="shared" si="96"/>
        <v>196</v>
      </c>
      <c r="AK98" s="24">
        <f t="shared" si="97"/>
        <v>19.600000000000001</v>
      </c>
      <c r="AL98" s="28" t="str">
        <f t="shared" si="98"/>
        <v>ممتاز</v>
      </c>
      <c r="AM98" s="26">
        <v>99</v>
      </c>
      <c r="AN98" s="26">
        <v>97</v>
      </c>
      <c r="AO98" s="25">
        <f t="shared" si="99"/>
        <v>196</v>
      </c>
      <c r="AP98" s="24">
        <f t="shared" si="100"/>
        <v>19.600000000000001</v>
      </c>
      <c r="AQ98" s="28" t="str">
        <f t="shared" si="101"/>
        <v>ممتاز</v>
      </c>
      <c r="AR98" s="22">
        <f t="shared" si="102"/>
        <v>180.3</v>
      </c>
      <c r="AS98" s="28" t="str">
        <f t="shared" si="103"/>
        <v>مقبول</v>
      </c>
      <c r="AT98" s="27">
        <v>70</v>
      </c>
      <c r="AU98" s="26">
        <v>29</v>
      </c>
      <c r="AV98" s="27"/>
      <c r="AW98" s="26"/>
      <c r="AX98" s="25">
        <f t="shared" si="104"/>
        <v>99</v>
      </c>
      <c r="AY98" s="24">
        <f t="shared" si="105"/>
        <v>14.85</v>
      </c>
      <c r="AZ98" s="23" t="str">
        <f t="shared" si="106"/>
        <v/>
      </c>
      <c r="BA98" s="22">
        <f t="shared" si="107"/>
        <v>195.15</v>
      </c>
      <c r="BB98" s="14">
        <f>IF(ISNUMBER(AR98)=FALSE,MAX($A$5:$A$9988)-MIN($A$5:$A$9988)+COUNTIF($AR$5:AR98,AR98),RANK(AR98,$AR$5:$AR$253,0))</f>
        <v>23</v>
      </c>
    </row>
    <row r="99" spans="1:54" s="21" customFormat="1" ht="24.95" customHeight="1" thickBot="1" x14ac:dyDescent="0.25">
      <c r="A99" s="30">
        <f>IF(B99="","",SUBTOTAL(3,$B$5:B99))</f>
        <v>95</v>
      </c>
      <c r="B99" s="31" t="s">
        <v>27</v>
      </c>
      <c r="C99" s="27">
        <v>61</v>
      </c>
      <c r="D99" s="26">
        <v>22</v>
      </c>
      <c r="E99" s="27"/>
      <c r="F99" s="26"/>
      <c r="G99" s="25">
        <f t="shared" si="81"/>
        <v>83</v>
      </c>
      <c r="H99" s="24">
        <f t="shared" si="82"/>
        <v>41.5</v>
      </c>
      <c r="I99" s="23" t="str">
        <f t="shared" si="83"/>
        <v/>
      </c>
      <c r="J99" s="27">
        <v>62</v>
      </c>
      <c r="K99" s="26">
        <v>14</v>
      </c>
      <c r="L99" s="27"/>
      <c r="M99" s="26"/>
      <c r="N99" s="25">
        <f t="shared" si="84"/>
        <v>76</v>
      </c>
      <c r="O99" s="24">
        <f t="shared" si="85"/>
        <v>30.4</v>
      </c>
      <c r="P99" s="23" t="str">
        <f t="shared" si="86"/>
        <v/>
      </c>
      <c r="Q99" s="27">
        <v>47</v>
      </c>
      <c r="R99" s="26">
        <v>30</v>
      </c>
      <c r="S99" s="27"/>
      <c r="T99" s="26"/>
      <c r="U99" s="25">
        <f t="shared" si="87"/>
        <v>77</v>
      </c>
      <c r="V99" s="24">
        <f t="shared" si="88"/>
        <v>11.55</v>
      </c>
      <c r="W99" s="23" t="str">
        <f t="shared" si="89"/>
        <v/>
      </c>
      <c r="X99" s="26">
        <v>98</v>
      </c>
      <c r="Y99" s="26">
        <v>99</v>
      </c>
      <c r="Z99" s="25">
        <f t="shared" si="90"/>
        <v>197</v>
      </c>
      <c r="AA99" s="24">
        <f t="shared" si="91"/>
        <v>19.7</v>
      </c>
      <c r="AB99" s="28" t="str">
        <f t="shared" si="92"/>
        <v>ممتاز</v>
      </c>
      <c r="AC99" s="26">
        <v>97</v>
      </c>
      <c r="AD99" s="26">
        <v>98</v>
      </c>
      <c r="AE99" s="25">
        <f t="shared" si="93"/>
        <v>195</v>
      </c>
      <c r="AF99" s="24">
        <f t="shared" si="94"/>
        <v>19.5</v>
      </c>
      <c r="AG99" s="28" t="str">
        <f t="shared" si="95"/>
        <v>ممتاز</v>
      </c>
      <c r="AH99" s="26">
        <v>98</v>
      </c>
      <c r="AI99" s="26">
        <v>98</v>
      </c>
      <c r="AJ99" s="25">
        <f t="shared" si="96"/>
        <v>196</v>
      </c>
      <c r="AK99" s="24">
        <f t="shared" si="97"/>
        <v>19.600000000000001</v>
      </c>
      <c r="AL99" s="28" t="str">
        <f t="shared" si="98"/>
        <v>ممتاز</v>
      </c>
      <c r="AM99" s="26">
        <v>99</v>
      </c>
      <c r="AN99" s="26">
        <v>97</v>
      </c>
      <c r="AO99" s="25">
        <f t="shared" si="99"/>
        <v>196</v>
      </c>
      <c r="AP99" s="24">
        <f t="shared" si="100"/>
        <v>19.600000000000001</v>
      </c>
      <c r="AQ99" s="28" t="str">
        <f t="shared" si="101"/>
        <v>ممتاز</v>
      </c>
      <c r="AR99" s="22">
        <f t="shared" si="102"/>
        <v>161.85</v>
      </c>
      <c r="AS99" s="28" t="str">
        <f t="shared" si="103"/>
        <v>مقبول</v>
      </c>
      <c r="AT99" s="27">
        <v>61</v>
      </c>
      <c r="AU99" s="26">
        <v>30</v>
      </c>
      <c r="AV99" s="27"/>
      <c r="AW99" s="26"/>
      <c r="AX99" s="25">
        <f t="shared" si="104"/>
        <v>91</v>
      </c>
      <c r="AY99" s="24">
        <f t="shared" si="105"/>
        <v>13.65</v>
      </c>
      <c r="AZ99" s="23" t="str">
        <f t="shared" si="106"/>
        <v/>
      </c>
      <c r="BA99" s="22">
        <f t="shared" si="107"/>
        <v>175.5</v>
      </c>
      <c r="BB99" s="14">
        <f>IF(ISNUMBER(AR99)=FALSE,MAX($A$5:$A$9988)-MIN($A$5:$A$9988)+COUNTIF($AR$5:AR99,AR99),RANK(AR99,$AR$5:$AR$253,0))</f>
        <v>100</v>
      </c>
    </row>
    <row r="100" spans="1:54" s="21" customFormat="1" ht="24.95" customHeight="1" thickBot="1" x14ac:dyDescent="0.25">
      <c r="A100" s="30">
        <f>IF(B100="","",SUBTOTAL(3,$B$5:B100))</f>
        <v>96</v>
      </c>
      <c r="B100" s="29" t="s">
        <v>26</v>
      </c>
      <c r="C100" s="27">
        <v>69</v>
      </c>
      <c r="D100" s="26">
        <v>26</v>
      </c>
      <c r="E100" s="27"/>
      <c r="F100" s="26"/>
      <c r="G100" s="25">
        <f t="shared" si="81"/>
        <v>95</v>
      </c>
      <c r="H100" s="24">
        <f t="shared" si="82"/>
        <v>47.5</v>
      </c>
      <c r="I100" s="23" t="str">
        <f t="shared" si="83"/>
        <v/>
      </c>
      <c r="J100" s="27">
        <v>54</v>
      </c>
      <c r="K100" s="26">
        <v>19</v>
      </c>
      <c r="L100" s="27"/>
      <c r="M100" s="26"/>
      <c r="N100" s="25">
        <f t="shared" si="84"/>
        <v>73</v>
      </c>
      <c r="O100" s="24">
        <f t="shared" si="85"/>
        <v>29.2</v>
      </c>
      <c r="P100" s="23" t="str">
        <f t="shared" si="86"/>
        <v/>
      </c>
      <c r="Q100" s="27">
        <v>69</v>
      </c>
      <c r="R100" s="26">
        <v>30</v>
      </c>
      <c r="S100" s="27"/>
      <c r="T100" s="26"/>
      <c r="U100" s="25">
        <f t="shared" si="87"/>
        <v>99</v>
      </c>
      <c r="V100" s="24">
        <f t="shared" si="88"/>
        <v>14.85</v>
      </c>
      <c r="W100" s="23" t="str">
        <f t="shared" si="89"/>
        <v/>
      </c>
      <c r="X100" s="26">
        <v>98</v>
      </c>
      <c r="Y100" s="26">
        <v>99</v>
      </c>
      <c r="Z100" s="25">
        <f t="shared" si="90"/>
        <v>197</v>
      </c>
      <c r="AA100" s="24">
        <f t="shared" si="91"/>
        <v>19.7</v>
      </c>
      <c r="AB100" s="28" t="str">
        <f t="shared" si="92"/>
        <v>ممتاز</v>
      </c>
      <c r="AC100" s="26">
        <v>97</v>
      </c>
      <c r="AD100" s="26">
        <v>98</v>
      </c>
      <c r="AE100" s="25">
        <f t="shared" si="93"/>
        <v>195</v>
      </c>
      <c r="AF100" s="24">
        <f t="shared" si="94"/>
        <v>19.5</v>
      </c>
      <c r="AG100" s="28" t="str">
        <f t="shared" si="95"/>
        <v>ممتاز</v>
      </c>
      <c r="AH100" s="26">
        <v>98</v>
      </c>
      <c r="AI100" s="26">
        <v>98</v>
      </c>
      <c r="AJ100" s="25">
        <f t="shared" si="96"/>
        <v>196</v>
      </c>
      <c r="AK100" s="24">
        <f t="shared" si="97"/>
        <v>19.600000000000001</v>
      </c>
      <c r="AL100" s="28" t="str">
        <f t="shared" si="98"/>
        <v>ممتاز</v>
      </c>
      <c r="AM100" s="26">
        <v>99</v>
      </c>
      <c r="AN100" s="26">
        <v>97</v>
      </c>
      <c r="AO100" s="25">
        <f t="shared" si="99"/>
        <v>196</v>
      </c>
      <c r="AP100" s="24">
        <f t="shared" si="100"/>
        <v>19.600000000000001</v>
      </c>
      <c r="AQ100" s="28" t="str">
        <f t="shared" si="101"/>
        <v>ممتاز</v>
      </c>
      <c r="AR100" s="22">
        <f t="shared" si="102"/>
        <v>169.95</v>
      </c>
      <c r="AS100" s="28" t="str">
        <f t="shared" si="103"/>
        <v>مقبول</v>
      </c>
      <c r="AT100" s="27">
        <v>65</v>
      </c>
      <c r="AU100" s="26">
        <v>26</v>
      </c>
      <c r="AV100" s="27"/>
      <c r="AW100" s="26"/>
      <c r="AX100" s="25">
        <f t="shared" si="104"/>
        <v>91</v>
      </c>
      <c r="AY100" s="24">
        <f t="shared" si="105"/>
        <v>13.65</v>
      </c>
      <c r="AZ100" s="23" t="str">
        <f t="shared" si="106"/>
        <v/>
      </c>
      <c r="BA100" s="22">
        <f t="shared" si="107"/>
        <v>183.6</v>
      </c>
      <c r="BB100" s="14">
        <f>IF(ISNUMBER(AR100)=FALSE,MAX($A$5:$A$9988)-MIN($A$5:$A$9988)+COUNTIF($AR$5:AR100,AR100),RANK(AR100,$AR$5:$AR$253,0))</f>
        <v>90</v>
      </c>
    </row>
    <row r="101" spans="1:54" s="21" customFormat="1" ht="24.95" customHeight="1" thickBot="1" x14ac:dyDescent="0.25">
      <c r="A101" s="30">
        <f>IF(B101="","",SUBTOTAL(3,$B$5:B101))</f>
        <v>97</v>
      </c>
      <c r="B101" s="31" t="s">
        <v>25</v>
      </c>
      <c r="C101" s="27">
        <v>69</v>
      </c>
      <c r="D101" s="26">
        <v>28</v>
      </c>
      <c r="E101" s="27"/>
      <c r="F101" s="26"/>
      <c r="G101" s="25">
        <f t="shared" si="81"/>
        <v>97</v>
      </c>
      <c r="H101" s="24">
        <f t="shared" si="82"/>
        <v>48.5</v>
      </c>
      <c r="I101" s="23" t="str">
        <f t="shared" si="83"/>
        <v/>
      </c>
      <c r="J101" s="27">
        <v>70</v>
      </c>
      <c r="K101" s="26">
        <v>29</v>
      </c>
      <c r="L101" s="27"/>
      <c r="M101" s="26"/>
      <c r="N101" s="25">
        <f t="shared" si="84"/>
        <v>99</v>
      </c>
      <c r="O101" s="24">
        <f t="shared" si="85"/>
        <v>39.6</v>
      </c>
      <c r="P101" s="23" t="str">
        <f t="shared" si="86"/>
        <v/>
      </c>
      <c r="Q101" s="27">
        <v>70</v>
      </c>
      <c r="R101" s="26">
        <v>30</v>
      </c>
      <c r="S101" s="27"/>
      <c r="T101" s="26"/>
      <c r="U101" s="25">
        <f t="shared" si="87"/>
        <v>100</v>
      </c>
      <c r="V101" s="24">
        <f t="shared" si="88"/>
        <v>15</v>
      </c>
      <c r="W101" s="23" t="str">
        <f t="shared" si="89"/>
        <v/>
      </c>
      <c r="X101" s="26">
        <v>97</v>
      </c>
      <c r="Y101" s="26">
        <v>99</v>
      </c>
      <c r="Z101" s="25">
        <f t="shared" si="90"/>
        <v>196</v>
      </c>
      <c r="AA101" s="24">
        <f t="shared" si="91"/>
        <v>19.600000000000001</v>
      </c>
      <c r="AB101" s="28" t="str">
        <f t="shared" si="92"/>
        <v>ممتاز</v>
      </c>
      <c r="AC101" s="26">
        <v>97</v>
      </c>
      <c r="AD101" s="26">
        <v>97</v>
      </c>
      <c r="AE101" s="25">
        <f t="shared" si="93"/>
        <v>194</v>
      </c>
      <c r="AF101" s="24">
        <f t="shared" si="94"/>
        <v>19.399999999999999</v>
      </c>
      <c r="AG101" s="28" t="str">
        <f t="shared" si="95"/>
        <v>ممتاز</v>
      </c>
      <c r="AH101" s="26">
        <v>98</v>
      </c>
      <c r="AI101" s="26">
        <v>97</v>
      </c>
      <c r="AJ101" s="25">
        <f t="shared" si="96"/>
        <v>195</v>
      </c>
      <c r="AK101" s="24">
        <f t="shared" si="97"/>
        <v>19.5</v>
      </c>
      <c r="AL101" s="28" t="str">
        <f t="shared" si="98"/>
        <v>ممتاز</v>
      </c>
      <c r="AM101" s="26">
        <v>99</v>
      </c>
      <c r="AN101" s="26">
        <v>97</v>
      </c>
      <c r="AO101" s="25">
        <f t="shared" si="99"/>
        <v>196</v>
      </c>
      <c r="AP101" s="24">
        <f t="shared" si="100"/>
        <v>19.600000000000001</v>
      </c>
      <c r="AQ101" s="28" t="str">
        <f t="shared" si="101"/>
        <v>ممتاز</v>
      </c>
      <c r="AR101" s="22">
        <f t="shared" si="102"/>
        <v>181.2</v>
      </c>
      <c r="AS101" s="28" t="str">
        <f t="shared" si="103"/>
        <v>مقبول</v>
      </c>
      <c r="AT101" s="27">
        <v>70</v>
      </c>
      <c r="AU101" s="26">
        <v>30</v>
      </c>
      <c r="AV101" s="27"/>
      <c r="AW101" s="26"/>
      <c r="AX101" s="25">
        <f t="shared" si="104"/>
        <v>100</v>
      </c>
      <c r="AY101" s="24">
        <f t="shared" si="105"/>
        <v>15</v>
      </c>
      <c r="AZ101" s="23" t="str">
        <f t="shared" si="106"/>
        <v/>
      </c>
      <c r="BA101" s="22">
        <f t="shared" si="107"/>
        <v>196.2</v>
      </c>
      <c r="BB101" s="14">
        <f>IF(ISNUMBER(AR101)=FALSE,MAX($A$5:$A$9988)-MIN($A$5:$A$9988)+COUNTIF($AR$5:AR101,AR101),RANK(AR101,$AR$5:$AR$253,0))</f>
        <v>16</v>
      </c>
    </row>
    <row r="102" spans="1:54" s="21" customFormat="1" ht="24.95" customHeight="1" thickBot="1" x14ac:dyDescent="0.25">
      <c r="A102" s="30">
        <f>IF(B102="","",SUBTOTAL(3,$B$5:B102))</f>
        <v>98</v>
      </c>
      <c r="B102" s="29" t="s">
        <v>24</v>
      </c>
      <c r="C102" s="27">
        <v>67</v>
      </c>
      <c r="D102" s="26">
        <v>27</v>
      </c>
      <c r="E102" s="27"/>
      <c r="F102" s="26"/>
      <c r="G102" s="25">
        <f t="shared" si="81"/>
        <v>94</v>
      </c>
      <c r="H102" s="24">
        <f t="shared" si="82"/>
        <v>47</v>
      </c>
      <c r="I102" s="23" t="str">
        <f t="shared" si="83"/>
        <v/>
      </c>
      <c r="J102" s="27">
        <v>60</v>
      </c>
      <c r="K102" s="26">
        <v>26</v>
      </c>
      <c r="L102" s="27"/>
      <c r="M102" s="26"/>
      <c r="N102" s="25">
        <f t="shared" si="84"/>
        <v>86</v>
      </c>
      <c r="O102" s="24">
        <f t="shared" si="85"/>
        <v>34.4</v>
      </c>
      <c r="P102" s="23" t="str">
        <f t="shared" si="86"/>
        <v/>
      </c>
      <c r="Q102" s="27">
        <v>64</v>
      </c>
      <c r="R102" s="26">
        <v>30</v>
      </c>
      <c r="S102" s="27"/>
      <c r="T102" s="26"/>
      <c r="U102" s="25">
        <f t="shared" si="87"/>
        <v>94</v>
      </c>
      <c r="V102" s="24">
        <f t="shared" si="88"/>
        <v>14.1</v>
      </c>
      <c r="W102" s="23" t="str">
        <f t="shared" si="89"/>
        <v/>
      </c>
      <c r="X102" s="26">
        <v>98</v>
      </c>
      <c r="Y102" s="26">
        <v>99</v>
      </c>
      <c r="Z102" s="25">
        <f t="shared" si="90"/>
        <v>197</v>
      </c>
      <c r="AA102" s="24">
        <f t="shared" si="91"/>
        <v>19.7</v>
      </c>
      <c r="AB102" s="28" t="str">
        <f t="shared" si="92"/>
        <v>ممتاز</v>
      </c>
      <c r="AC102" s="26">
        <v>97</v>
      </c>
      <c r="AD102" s="26">
        <v>98</v>
      </c>
      <c r="AE102" s="25">
        <f t="shared" si="93"/>
        <v>195</v>
      </c>
      <c r="AF102" s="24">
        <f t="shared" si="94"/>
        <v>19.5</v>
      </c>
      <c r="AG102" s="28" t="str">
        <f t="shared" si="95"/>
        <v>ممتاز</v>
      </c>
      <c r="AH102" s="26">
        <v>98</v>
      </c>
      <c r="AI102" s="26">
        <v>98</v>
      </c>
      <c r="AJ102" s="25">
        <f t="shared" si="96"/>
        <v>196</v>
      </c>
      <c r="AK102" s="24">
        <f t="shared" si="97"/>
        <v>19.600000000000001</v>
      </c>
      <c r="AL102" s="28" t="str">
        <f t="shared" si="98"/>
        <v>ممتاز</v>
      </c>
      <c r="AM102" s="26">
        <v>99</v>
      </c>
      <c r="AN102" s="26">
        <v>97</v>
      </c>
      <c r="AO102" s="25">
        <f t="shared" si="99"/>
        <v>196</v>
      </c>
      <c r="AP102" s="24">
        <f t="shared" si="100"/>
        <v>19.600000000000001</v>
      </c>
      <c r="AQ102" s="28" t="str">
        <f t="shared" si="101"/>
        <v>ممتاز</v>
      </c>
      <c r="AR102" s="22">
        <f t="shared" si="102"/>
        <v>173.89999999999998</v>
      </c>
      <c r="AS102" s="28" t="str">
        <f t="shared" si="103"/>
        <v>مقبول</v>
      </c>
      <c r="AT102" s="27">
        <v>67</v>
      </c>
      <c r="AU102" s="26">
        <v>26</v>
      </c>
      <c r="AV102" s="27"/>
      <c r="AW102" s="26"/>
      <c r="AX102" s="25">
        <f t="shared" si="104"/>
        <v>93</v>
      </c>
      <c r="AY102" s="24">
        <f t="shared" si="105"/>
        <v>13.95</v>
      </c>
      <c r="AZ102" s="23" t="str">
        <f t="shared" si="106"/>
        <v/>
      </c>
      <c r="BA102" s="22">
        <f t="shared" si="107"/>
        <v>187.84999999999997</v>
      </c>
      <c r="BB102" s="14">
        <f>IF(ISNUMBER(AR102)=FALSE,MAX($A$5:$A$9988)-MIN($A$5:$A$9988)+COUNTIF($AR$5:AR102,AR102),RANK(AR102,$AR$5:$AR$253,0))</f>
        <v>73</v>
      </c>
    </row>
    <row r="103" spans="1:54" s="21" customFormat="1" ht="24.95" customHeight="1" thickBot="1" x14ac:dyDescent="0.25">
      <c r="A103" s="30">
        <f>IF(B103="","",SUBTOTAL(3,$B$5:B103))</f>
        <v>99</v>
      </c>
      <c r="B103" s="31" t="s">
        <v>23</v>
      </c>
      <c r="C103" s="27">
        <v>70</v>
      </c>
      <c r="D103" s="26">
        <v>27</v>
      </c>
      <c r="E103" s="27"/>
      <c r="F103" s="26"/>
      <c r="G103" s="25">
        <f t="shared" si="81"/>
        <v>97</v>
      </c>
      <c r="H103" s="24">
        <f t="shared" si="82"/>
        <v>48.5</v>
      </c>
      <c r="I103" s="23" t="str">
        <f t="shared" si="83"/>
        <v/>
      </c>
      <c r="J103" s="27">
        <v>64</v>
      </c>
      <c r="K103" s="26">
        <v>26</v>
      </c>
      <c r="L103" s="27"/>
      <c r="M103" s="26"/>
      <c r="N103" s="25">
        <f t="shared" si="84"/>
        <v>90</v>
      </c>
      <c r="O103" s="24">
        <f t="shared" si="85"/>
        <v>36</v>
      </c>
      <c r="P103" s="23" t="str">
        <f t="shared" si="86"/>
        <v/>
      </c>
      <c r="Q103" s="27">
        <v>70</v>
      </c>
      <c r="R103" s="26">
        <v>30</v>
      </c>
      <c r="S103" s="27"/>
      <c r="T103" s="26"/>
      <c r="U103" s="25">
        <f t="shared" si="87"/>
        <v>100</v>
      </c>
      <c r="V103" s="24">
        <f t="shared" si="88"/>
        <v>15</v>
      </c>
      <c r="W103" s="23" t="str">
        <f t="shared" si="89"/>
        <v/>
      </c>
      <c r="X103" s="26">
        <v>98</v>
      </c>
      <c r="Y103" s="26">
        <v>99</v>
      </c>
      <c r="Z103" s="25">
        <f t="shared" si="90"/>
        <v>197</v>
      </c>
      <c r="AA103" s="24">
        <f t="shared" si="91"/>
        <v>19.7</v>
      </c>
      <c r="AB103" s="28" t="str">
        <f t="shared" si="92"/>
        <v>ممتاز</v>
      </c>
      <c r="AC103" s="26">
        <v>97</v>
      </c>
      <c r="AD103" s="26">
        <v>98</v>
      </c>
      <c r="AE103" s="25">
        <f t="shared" si="93"/>
        <v>195</v>
      </c>
      <c r="AF103" s="24">
        <f t="shared" si="94"/>
        <v>19.5</v>
      </c>
      <c r="AG103" s="28" t="str">
        <f t="shared" si="95"/>
        <v>ممتاز</v>
      </c>
      <c r="AH103" s="26">
        <v>98</v>
      </c>
      <c r="AI103" s="26">
        <v>98</v>
      </c>
      <c r="AJ103" s="25">
        <f t="shared" si="96"/>
        <v>196</v>
      </c>
      <c r="AK103" s="24">
        <f t="shared" si="97"/>
        <v>19.600000000000001</v>
      </c>
      <c r="AL103" s="28" t="str">
        <f t="shared" si="98"/>
        <v>ممتاز</v>
      </c>
      <c r="AM103" s="26">
        <v>99</v>
      </c>
      <c r="AN103" s="26">
        <v>97</v>
      </c>
      <c r="AO103" s="25">
        <f t="shared" si="99"/>
        <v>196</v>
      </c>
      <c r="AP103" s="24">
        <f t="shared" si="100"/>
        <v>19.600000000000001</v>
      </c>
      <c r="AQ103" s="28" t="str">
        <f t="shared" si="101"/>
        <v>ممتاز</v>
      </c>
      <c r="AR103" s="22">
        <f t="shared" si="102"/>
        <v>177.89999999999998</v>
      </c>
      <c r="AS103" s="28" t="str">
        <f t="shared" si="103"/>
        <v>مقبول</v>
      </c>
      <c r="AT103" s="27">
        <v>70</v>
      </c>
      <c r="AU103" s="26">
        <v>30</v>
      </c>
      <c r="AV103" s="27"/>
      <c r="AW103" s="26"/>
      <c r="AX103" s="25">
        <f t="shared" si="104"/>
        <v>100</v>
      </c>
      <c r="AY103" s="24">
        <f t="shared" si="105"/>
        <v>15</v>
      </c>
      <c r="AZ103" s="23" t="str">
        <f t="shared" si="106"/>
        <v/>
      </c>
      <c r="BA103" s="22">
        <f t="shared" si="107"/>
        <v>192.89999999999998</v>
      </c>
      <c r="BB103" s="14">
        <f>IF(ISNUMBER(AR103)=FALSE,MAX($A$5:$A$9988)-MIN($A$5:$A$9988)+COUNTIF($AR$5:AR103,AR103),RANK(AR103,$AR$5:$AR$253,0))</f>
        <v>49</v>
      </c>
    </row>
    <row r="104" spans="1:54" s="21" customFormat="1" ht="13.5" thickBot="1" x14ac:dyDescent="0.25">
      <c r="A104" s="30">
        <f>IF(B104="","",SUBTOTAL(3,$B$5:B104))</f>
        <v>100</v>
      </c>
      <c r="B104" s="29" t="s">
        <v>22</v>
      </c>
      <c r="C104" s="27">
        <v>66</v>
      </c>
      <c r="D104" s="26">
        <v>26</v>
      </c>
      <c r="E104" s="27"/>
      <c r="F104" s="26"/>
      <c r="G104" s="25">
        <f t="shared" si="81"/>
        <v>92</v>
      </c>
      <c r="H104" s="24">
        <f t="shared" si="82"/>
        <v>46</v>
      </c>
      <c r="I104" s="23" t="str">
        <f t="shared" si="83"/>
        <v/>
      </c>
      <c r="J104" s="27">
        <v>63</v>
      </c>
      <c r="K104" s="26">
        <v>20</v>
      </c>
      <c r="L104" s="27"/>
      <c r="M104" s="26"/>
      <c r="N104" s="25">
        <f t="shared" si="84"/>
        <v>83</v>
      </c>
      <c r="O104" s="24">
        <f t="shared" si="85"/>
        <v>33.200000000000003</v>
      </c>
      <c r="P104" s="23" t="str">
        <f t="shared" si="86"/>
        <v/>
      </c>
      <c r="Q104" s="27">
        <v>64</v>
      </c>
      <c r="R104" s="26">
        <v>26</v>
      </c>
      <c r="S104" s="27"/>
      <c r="T104" s="26"/>
      <c r="U104" s="25">
        <f t="shared" si="87"/>
        <v>90</v>
      </c>
      <c r="V104" s="24">
        <f t="shared" si="88"/>
        <v>13.5</v>
      </c>
      <c r="W104" s="23" t="str">
        <f t="shared" si="89"/>
        <v/>
      </c>
      <c r="X104" s="26">
        <v>98</v>
      </c>
      <c r="Y104" s="26">
        <v>99</v>
      </c>
      <c r="Z104" s="25">
        <f t="shared" si="90"/>
        <v>197</v>
      </c>
      <c r="AA104" s="24">
        <f t="shared" si="91"/>
        <v>19.7</v>
      </c>
      <c r="AB104" s="28" t="str">
        <f t="shared" si="92"/>
        <v>ممتاز</v>
      </c>
      <c r="AC104" s="26">
        <v>97</v>
      </c>
      <c r="AD104" s="26">
        <v>98</v>
      </c>
      <c r="AE104" s="25">
        <f t="shared" si="93"/>
        <v>195</v>
      </c>
      <c r="AF104" s="24">
        <f t="shared" si="94"/>
        <v>19.5</v>
      </c>
      <c r="AG104" s="28" t="str">
        <f t="shared" si="95"/>
        <v>ممتاز</v>
      </c>
      <c r="AH104" s="26">
        <v>98</v>
      </c>
      <c r="AI104" s="26">
        <v>98</v>
      </c>
      <c r="AJ104" s="25">
        <f t="shared" si="96"/>
        <v>196</v>
      </c>
      <c r="AK104" s="24">
        <f t="shared" si="97"/>
        <v>19.600000000000001</v>
      </c>
      <c r="AL104" s="28" t="str">
        <f t="shared" si="98"/>
        <v>ممتاز</v>
      </c>
      <c r="AM104" s="26">
        <v>99</v>
      </c>
      <c r="AN104" s="26">
        <v>97</v>
      </c>
      <c r="AO104" s="25">
        <f t="shared" si="99"/>
        <v>196</v>
      </c>
      <c r="AP104" s="24">
        <f t="shared" si="100"/>
        <v>19.600000000000001</v>
      </c>
      <c r="AQ104" s="28" t="str">
        <f t="shared" si="101"/>
        <v>ممتاز</v>
      </c>
      <c r="AR104" s="22">
        <f t="shared" si="102"/>
        <v>171.1</v>
      </c>
      <c r="AS104" s="28" t="str">
        <f t="shared" si="103"/>
        <v>مقبول</v>
      </c>
      <c r="AT104" s="27">
        <v>66</v>
      </c>
      <c r="AU104" s="26">
        <v>26</v>
      </c>
      <c r="AV104" s="27"/>
      <c r="AW104" s="26"/>
      <c r="AX104" s="25">
        <f t="shared" si="104"/>
        <v>92</v>
      </c>
      <c r="AY104" s="24">
        <f t="shared" si="105"/>
        <v>13.8</v>
      </c>
      <c r="AZ104" s="23" t="str">
        <f t="shared" si="106"/>
        <v/>
      </c>
      <c r="BA104" s="22">
        <f t="shared" si="107"/>
        <v>184.9</v>
      </c>
      <c r="BB104" s="14">
        <f>IF(ISNUMBER(AR104)=FALSE,MAX($A$5:$A$9988)-MIN($A$5:$A$9988)+COUNTIF($AR$5:AR104,AR104),RANK(AR104,$AR$5:$AR$253,0))</f>
        <v>86</v>
      </c>
    </row>
    <row r="105" spans="1:54" s="21" customFormat="1" ht="13.5" thickBot="1" x14ac:dyDescent="0.25">
      <c r="A105" s="30">
        <f>IF(B105="","",SUBTOTAL(3,$B$5:B105))</f>
        <v>101</v>
      </c>
      <c r="B105" s="31" t="s">
        <v>21</v>
      </c>
      <c r="C105" s="27">
        <v>67</v>
      </c>
      <c r="D105" s="26">
        <v>29</v>
      </c>
      <c r="E105" s="27"/>
      <c r="F105" s="26"/>
      <c r="G105" s="25">
        <f t="shared" si="81"/>
        <v>96</v>
      </c>
      <c r="H105" s="24">
        <f t="shared" si="82"/>
        <v>48</v>
      </c>
      <c r="I105" s="23" t="str">
        <f t="shared" si="83"/>
        <v/>
      </c>
      <c r="J105" s="27">
        <v>63</v>
      </c>
      <c r="K105" s="26">
        <v>25</v>
      </c>
      <c r="L105" s="27"/>
      <c r="M105" s="26"/>
      <c r="N105" s="25">
        <f t="shared" si="84"/>
        <v>88</v>
      </c>
      <c r="O105" s="24">
        <f t="shared" si="85"/>
        <v>35.200000000000003</v>
      </c>
      <c r="P105" s="23" t="str">
        <f t="shared" si="86"/>
        <v/>
      </c>
      <c r="Q105" s="27">
        <v>60</v>
      </c>
      <c r="R105" s="26">
        <v>28</v>
      </c>
      <c r="S105" s="27"/>
      <c r="T105" s="26"/>
      <c r="U105" s="25">
        <f t="shared" si="87"/>
        <v>88</v>
      </c>
      <c r="V105" s="24">
        <f t="shared" si="88"/>
        <v>13.2</v>
      </c>
      <c r="W105" s="23" t="str">
        <f t="shared" si="89"/>
        <v/>
      </c>
      <c r="X105" s="26">
        <v>98</v>
      </c>
      <c r="Y105" s="26">
        <v>99</v>
      </c>
      <c r="Z105" s="25">
        <f t="shared" si="90"/>
        <v>197</v>
      </c>
      <c r="AA105" s="24">
        <f t="shared" si="91"/>
        <v>19.7</v>
      </c>
      <c r="AB105" s="28" t="str">
        <f t="shared" si="92"/>
        <v>ممتاز</v>
      </c>
      <c r="AC105" s="26">
        <v>97</v>
      </c>
      <c r="AD105" s="26">
        <v>98</v>
      </c>
      <c r="AE105" s="25">
        <f t="shared" si="93"/>
        <v>195</v>
      </c>
      <c r="AF105" s="24">
        <f t="shared" si="94"/>
        <v>19.5</v>
      </c>
      <c r="AG105" s="28" t="str">
        <f t="shared" si="95"/>
        <v>ممتاز</v>
      </c>
      <c r="AH105" s="26">
        <v>98</v>
      </c>
      <c r="AI105" s="26">
        <v>98</v>
      </c>
      <c r="AJ105" s="25">
        <f t="shared" si="96"/>
        <v>196</v>
      </c>
      <c r="AK105" s="24">
        <f t="shared" si="97"/>
        <v>19.600000000000001</v>
      </c>
      <c r="AL105" s="28" t="str">
        <f t="shared" si="98"/>
        <v>ممتاز</v>
      </c>
      <c r="AM105" s="26">
        <v>99</v>
      </c>
      <c r="AN105" s="26">
        <v>97</v>
      </c>
      <c r="AO105" s="25">
        <f t="shared" si="99"/>
        <v>196</v>
      </c>
      <c r="AP105" s="24">
        <f t="shared" si="100"/>
        <v>19.600000000000001</v>
      </c>
      <c r="AQ105" s="28" t="str">
        <f t="shared" si="101"/>
        <v>ممتاز</v>
      </c>
      <c r="AR105" s="22">
        <f t="shared" si="102"/>
        <v>174.8</v>
      </c>
      <c r="AS105" s="28" t="str">
        <f t="shared" si="103"/>
        <v>مقبول</v>
      </c>
      <c r="AT105" s="27">
        <v>68</v>
      </c>
      <c r="AU105" s="26">
        <v>30</v>
      </c>
      <c r="AV105" s="27"/>
      <c r="AW105" s="26"/>
      <c r="AX105" s="25">
        <f t="shared" si="104"/>
        <v>98</v>
      </c>
      <c r="AY105" s="24">
        <f t="shared" si="105"/>
        <v>14.7</v>
      </c>
      <c r="AZ105" s="23" t="str">
        <f t="shared" si="106"/>
        <v/>
      </c>
      <c r="BA105" s="22">
        <f t="shared" si="107"/>
        <v>189.5</v>
      </c>
      <c r="BB105" s="14">
        <f>IF(ISNUMBER(AR105)=FALSE,MAX($A$5:$A$9988)-MIN($A$5:$A$9988)+COUNTIF($AR$5:AR105,AR105),RANK(AR105,$AR$5:$AR$253,0))</f>
        <v>68</v>
      </c>
    </row>
    <row r="106" spans="1:54" s="21" customFormat="1" ht="13.5" thickBot="1" x14ac:dyDescent="0.25">
      <c r="A106" s="30">
        <f>IF(B106="","",SUBTOTAL(3,$B$5:B106))</f>
        <v>102</v>
      </c>
      <c r="B106" s="29" t="s">
        <v>20</v>
      </c>
      <c r="C106" s="27">
        <v>70</v>
      </c>
      <c r="D106" s="26">
        <v>30</v>
      </c>
      <c r="E106" s="27"/>
      <c r="F106" s="26"/>
      <c r="G106" s="25">
        <f t="shared" si="81"/>
        <v>100</v>
      </c>
      <c r="H106" s="24">
        <f t="shared" si="82"/>
        <v>50</v>
      </c>
      <c r="I106" s="23" t="str">
        <f t="shared" si="83"/>
        <v/>
      </c>
      <c r="J106" s="27">
        <v>70</v>
      </c>
      <c r="K106" s="26">
        <v>28</v>
      </c>
      <c r="L106" s="27"/>
      <c r="M106" s="26"/>
      <c r="N106" s="25">
        <f t="shared" si="84"/>
        <v>98</v>
      </c>
      <c r="O106" s="24">
        <f t="shared" si="85"/>
        <v>39.200000000000003</v>
      </c>
      <c r="P106" s="23" t="str">
        <f t="shared" si="86"/>
        <v/>
      </c>
      <c r="Q106" s="27">
        <v>70</v>
      </c>
      <c r="R106" s="26">
        <v>30</v>
      </c>
      <c r="S106" s="27"/>
      <c r="T106" s="26"/>
      <c r="U106" s="25">
        <f t="shared" si="87"/>
        <v>100</v>
      </c>
      <c r="V106" s="24">
        <f t="shared" si="88"/>
        <v>15</v>
      </c>
      <c r="W106" s="23" t="str">
        <f t="shared" si="89"/>
        <v/>
      </c>
      <c r="X106" s="26">
        <v>98</v>
      </c>
      <c r="Y106" s="26">
        <v>99</v>
      </c>
      <c r="Z106" s="25">
        <f t="shared" si="90"/>
        <v>197</v>
      </c>
      <c r="AA106" s="24">
        <f t="shared" si="91"/>
        <v>19.7</v>
      </c>
      <c r="AB106" s="28" t="str">
        <f t="shared" si="92"/>
        <v>ممتاز</v>
      </c>
      <c r="AC106" s="26">
        <v>97</v>
      </c>
      <c r="AD106" s="26">
        <v>98</v>
      </c>
      <c r="AE106" s="25">
        <f t="shared" si="93"/>
        <v>195</v>
      </c>
      <c r="AF106" s="24">
        <f t="shared" si="94"/>
        <v>19.5</v>
      </c>
      <c r="AG106" s="28" t="str">
        <f t="shared" si="95"/>
        <v>ممتاز</v>
      </c>
      <c r="AH106" s="26">
        <v>98</v>
      </c>
      <c r="AI106" s="26">
        <v>98</v>
      </c>
      <c r="AJ106" s="25">
        <f t="shared" si="96"/>
        <v>196</v>
      </c>
      <c r="AK106" s="24">
        <f t="shared" si="97"/>
        <v>19.600000000000001</v>
      </c>
      <c r="AL106" s="28" t="str">
        <f t="shared" si="98"/>
        <v>ممتاز</v>
      </c>
      <c r="AM106" s="26">
        <v>99</v>
      </c>
      <c r="AN106" s="26">
        <v>97</v>
      </c>
      <c r="AO106" s="25">
        <f t="shared" si="99"/>
        <v>196</v>
      </c>
      <c r="AP106" s="24">
        <f t="shared" si="100"/>
        <v>19.600000000000001</v>
      </c>
      <c r="AQ106" s="28" t="str">
        <f t="shared" si="101"/>
        <v>ممتاز</v>
      </c>
      <c r="AR106" s="22">
        <f t="shared" si="102"/>
        <v>182.6</v>
      </c>
      <c r="AS106" s="28" t="str">
        <f t="shared" si="103"/>
        <v>مقبول</v>
      </c>
      <c r="AT106" s="27">
        <v>70</v>
      </c>
      <c r="AU106" s="26">
        <v>30</v>
      </c>
      <c r="AV106" s="27"/>
      <c r="AW106" s="26"/>
      <c r="AX106" s="25">
        <f t="shared" si="104"/>
        <v>100</v>
      </c>
      <c r="AY106" s="24">
        <f t="shared" si="105"/>
        <v>15</v>
      </c>
      <c r="AZ106" s="23" t="str">
        <f t="shared" si="106"/>
        <v/>
      </c>
      <c r="BA106" s="22">
        <f t="shared" si="107"/>
        <v>197.6</v>
      </c>
      <c r="BB106" s="14">
        <f>IF(ISNUMBER(AR106)=FALSE,MAX($A$5:$A$9988)-MIN($A$5:$A$9988)+COUNTIF($AR$5:AR106,AR106),RANK(AR106,$AR$5:$AR$253,0))</f>
        <v>3</v>
      </c>
    </row>
    <row r="107" spans="1:54" s="21" customFormat="1" ht="13.5" thickBot="1" x14ac:dyDescent="0.25">
      <c r="A107" s="30">
        <f>IF(B107="","",SUBTOTAL(3,$B$5:B107))</f>
        <v>103</v>
      </c>
      <c r="B107" s="31" t="s">
        <v>19</v>
      </c>
      <c r="C107" s="27">
        <v>70</v>
      </c>
      <c r="D107" s="26">
        <v>29</v>
      </c>
      <c r="E107" s="27"/>
      <c r="F107" s="26"/>
      <c r="G107" s="25">
        <f t="shared" si="81"/>
        <v>99</v>
      </c>
      <c r="H107" s="24">
        <f t="shared" si="82"/>
        <v>49.5</v>
      </c>
      <c r="I107" s="23" t="str">
        <f t="shared" si="83"/>
        <v/>
      </c>
      <c r="J107" s="27">
        <v>66</v>
      </c>
      <c r="K107" s="26">
        <v>27</v>
      </c>
      <c r="L107" s="27"/>
      <c r="M107" s="26"/>
      <c r="N107" s="25">
        <f t="shared" si="84"/>
        <v>93</v>
      </c>
      <c r="O107" s="24">
        <f t="shared" si="85"/>
        <v>37.200000000000003</v>
      </c>
      <c r="P107" s="23" t="str">
        <f t="shared" si="86"/>
        <v/>
      </c>
      <c r="Q107" s="27">
        <v>69</v>
      </c>
      <c r="R107" s="26">
        <v>30</v>
      </c>
      <c r="S107" s="27"/>
      <c r="T107" s="26"/>
      <c r="U107" s="25">
        <f t="shared" si="87"/>
        <v>99</v>
      </c>
      <c r="V107" s="24">
        <f t="shared" si="88"/>
        <v>14.85</v>
      </c>
      <c r="W107" s="23" t="str">
        <f t="shared" si="89"/>
        <v/>
      </c>
      <c r="X107" s="26">
        <v>98</v>
      </c>
      <c r="Y107" s="26">
        <v>99</v>
      </c>
      <c r="Z107" s="25">
        <f t="shared" si="90"/>
        <v>197</v>
      </c>
      <c r="AA107" s="24">
        <f t="shared" si="91"/>
        <v>19.7</v>
      </c>
      <c r="AB107" s="28" t="str">
        <f t="shared" si="92"/>
        <v>ممتاز</v>
      </c>
      <c r="AC107" s="26">
        <v>97</v>
      </c>
      <c r="AD107" s="26">
        <v>98</v>
      </c>
      <c r="AE107" s="25">
        <f t="shared" si="93"/>
        <v>195</v>
      </c>
      <c r="AF107" s="24">
        <f t="shared" si="94"/>
        <v>19.5</v>
      </c>
      <c r="AG107" s="28" t="str">
        <f t="shared" si="95"/>
        <v>ممتاز</v>
      </c>
      <c r="AH107" s="26">
        <v>98</v>
      </c>
      <c r="AI107" s="26">
        <v>98</v>
      </c>
      <c r="AJ107" s="25">
        <f t="shared" si="96"/>
        <v>196</v>
      </c>
      <c r="AK107" s="24">
        <f t="shared" si="97"/>
        <v>19.600000000000001</v>
      </c>
      <c r="AL107" s="28" t="str">
        <f t="shared" si="98"/>
        <v>ممتاز</v>
      </c>
      <c r="AM107" s="26">
        <v>99</v>
      </c>
      <c r="AN107" s="26">
        <v>97</v>
      </c>
      <c r="AO107" s="25">
        <f t="shared" si="99"/>
        <v>196</v>
      </c>
      <c r="AP107" s="24">
        <f t="shared" si="100"/>
        <v>19.600000000000001</v>
      </c>
      <c r="AQ107" s="28" t="str">
        <f t="shared" si="101"/>
        <v>ممتاز</v>
      </c>
      <c r="AR107" s="22">
        <f t="shared" si="102"/>
        <v>179.95</v>
      </c>
      <c r="AS107" s="28" t="str">
        <f t="shared" si="103"/>
        <v>مقبول</v>
      </c>
      <c r="AT107" s="27">
        <v>70</v>
      </c>
      <c r="AU107" s="26">
        <v>30</v>
      </c>
      <c r="AV107" s="27"/>
      <c r="AW107" s="26"/>
      <c r="AX107" s="25">
        <f t="shared" si="104"/>
        <v>100</v>
      </c>
      <c r="AY107" s="24">
        <f t="shared" si="105"/>
        <v>15</v>
      </c>
      <c r="AZ107" s="23" t="str">
        <f t="shared" si="106"/>
        <v/>
      </c>
      <c r="BA107" s="22">
        <f t="shared" si="107"/>
        <v>194.95</v>
      </c>
      <c r="BB107" s="14">
        <f>IF(ISNUMBER(AR107)=FALSE,MAX($A$5:$A$9988)-MIN($A$5:$A$9988)+COUNTIF($AR$5:AR107,AR107),RANK(AR107,$AR$5:$AR$253,0))</f>
        <v>29</v>
      </c>
    </row>
    <row r="108" spans="1:54" s="21" customFormat="1" ht="13.5" thickBot="1" x14ac:dyDescent="0.25">
      <c r="A108" s="30">
        <f>IF(B108="","",SUBTOTAL(3,$B$5:B108))</f>
        <v>104</v>
      </c>
      <c r="B108" s="29" t="s">
        <v>18</v>
      </c>
      <c r="C108" s="27">
        <v>68</v>
      </c>
      <c r="D108" s="26">
        <v>28</v>
      </c>
      <c r="E108" s="27"/>
      <c r="F108" s="26"/>
      <c r="G108" s="25">
        <f t="shared" si="81"/>
        <v>96</v>
      </c>
      <c r="H108" s="24">
        <f t="shared" si="82"/>
        <v>48</v>
      </c>
      <c r="I108" s="23" t="str">
        <f t="shared" si="83"/>
        <v/>
      </c>
      <c r="J108" s="27">
        <v>60</v>
      </c>
      <c r="K108" s="26">
        <v>25</v>
      </c>
      <c r="L108" s="27"/>
      <c r="M108" s="26"/>
      <c r="N108" s="25">
        <f t="shared" si="84"/>
        <v>85</v>
      </c>
      <c r="O108" s="24">
        <f t="shared" si="85"/>
        <v>34</v>
      </c>
      <c r="P108" s="23" t="str">
        <f t="shared" si="86"/>
        <v/>
      </c>
      <c r="Q108" s="27">
        <v>68</v>
      </c>
      <c r="R108" s="26">
        <v>30</v>
      </c>
      <c r="S108" s="27"/>
      <c r="T108" s="26"/>
      <c r="U108" s="25">
        <f t="shared" si="87"/>
        <v>98</v>
      </c>
      <c r="V108" s="24">
        <f t="shared" si="88"/>
        <v>14.7</v>
      </c>
      <c r="W108" s="23" t="str">
        <f t="shared" si="89"/>
        <v/>
      </c>
      <c r="X108" s="26">
        <v>98</v>
      </c>
      <c r="Y108" s="26">
        <v>99</v>
      </c>
      <c r="Z108" s="25">
        <f t="shared" si="90"/>
        <v>197</v>
      </c>
      <c r="AA108" s="24">
        <f t="shared" si="91"/>
        <v>19.7</v>
      </c>
      <c r="AB108" s="28" t="str">
        <f t="shared" si="92"/>
        <v>ممتاز</v>
      </c>
      <c r="AC108" s="26">
        <v>97</v>
      </c>
      <c r="AD108" s="26">
        <v>98</v>
      </c>
      <c r="AE108" s="25">
        <f t="shared" si="93"/>
        <v>195</v>
      </c>
      <c r="AF108" s="24">
        <f t="shared" si="94"/>
        <v>19.5</v>
      </c>
      <c r="AG108" s="28" t="str">
        <f t="shared" si="95"/>
        <v>ممتاز</v>
      </c>
      <c r="AH108" s="26">
        <v>98</v>
      </c>
      <c r="AI108" s="26">
        <v>98</v>
      </c>
      <c r="AJ108" s="25">
        <f t="shared" si="96"/>
        <v>196</v>
      </c>
      <c r="AK108" s="24">
        <f t="shared" si="97"/>
        <v>19.600000000000001</v>
      </c>
      <c r="AL108" s="28" t="str">
        <f t="shared" si="98"/>
        <v>ممتاز</v>
      </c>
      <c r="AM108" s="26">
        <v>99</v>
      </c>
      <c r="AN108" s="26">
        <v>97</v>
      </c>
      <c r="AO108" s="25">
        <f t="shared" si="99"/>
        <v>196</v>
      </c>
      <c r="AP108" s="24">
        <f t="shared" si="100"/>
        <v>19.600000000000001</v>
      </c>
      <c r="AQ108" s="28" t="str">
        <f t="shared" si="101"/>
        <v>ممتاز</v>
      </c>
      <c r="AR108" s="22">
        <f t="shared" si="102"/>
        <v>175.1</v>
      </c>
      <c r="AS108" s="28" t="str">
        <f t="shared" si="103"/>
        <v>مقبول</v>
      </c>
      <c r="AT108" s="27">
        <v>65</v>
      </c>
      <c r="AU108" s="26">
        <v>30</v>
      </c>
      <c r="AV108" s="27"/>
      <c r="AW108" s="26"/>
      <c r="AX108" s="25">
        <f t="shared" si="104"/>
        <v>95</v>
      </c>
      <c r="AY108" s="24">
        <f t="shared" si="105"/>
        <v>14.25</v>
      </c>
      <c r="AZ108" s="23" t="str">
        <f t="shared" si="106"/>
        <v/>
      </c>
      <c r="BA108" s="22">
        <f t="shared" si="107"/>
        <v>189.35</v>
      </c>
      <c r="BB108" s="14">
        <f>IF(ISNUMBER(AR108)=FALSE,MAX($A$5:$A$9988)-MIN($A$5:$A$9988)+COUNTIF($AR$5:AR108,AR108),RANK(AR108,$AR$5:$AR$253,0))</f>
        <v>65</v>
      </c>
    </row>
    <row r="109" spans="1:54" s="21" customFormat="1" ht="13.5" thickBot="1" x14ac:dyDescent="0.25">
      <c r="A109" s="30">
        <f>IF(B109="","",SUBTOTAL(3,$B$5:B109))</f>
        <v>105</v>
      </c>
      <c r="B109" s="31" t="s">
        <v>17</v>
      </c>
      <c r="C109" s="27">
        <v>70</v>
      </c>
      <c r="D109" s="26">
        <v>30</v>
      </c>
      <c r="E109" s="27"/>
      <c r="F109" s="26"/>
      <c r="G109" s="25">
        <f t="shared" si="81"/>
        <v>100</v>
      </c>
      <c r="H109" s="24">
        <f t="shared" si="82"/>
        <v>50</v>
      </c>
      <c r="I109" s="23" t="str">
        <f t="shared" si="83"/>
        <v/>
      </c>
      <c r="J109" s="27">
        <v>66</v>
      </c>
      <c r="K109" s="26">
        <v>30</v>
      </c>
      <c r="L109" s="27"/>
      <c r="M109" s="26"/>
      <c r="N109" s="25">
        <f t="shared" si="84"/>
        <v>96</v>
      </c>
      <c r="O109" s="24">
        <f t="shared" si="85"/>
        <v>38.4</v>
      </c>
      <c r="P109" s="23" t="str">
        <f t="shared" si="86"/>
        <v/>
      </c>
      <c r="Q109" s="27">
        <v>70</v>
      </c>
      <c r="R109" s="26">
        <v>30</v>
      </c>
      <c r="S109" s="27"/>
      <c r="T109" s="26"/>
      <c r="U109" s="25">
        <f t="shared" si="87"/>
        <v>100</v>
      </c>
      <c r="V109" s="24">
        <f t="shared" si="88"/>
        <v>15</v>
      </c>
      <c r="W109" s="23" t="str">
        <f t="shared" si="89"/>
        <v/>
      </c>
      <c r="X109" s="26">
        <v>98</v>
      </c>
      <c r="Y109" s="26">
        <v>99</v>
      </c>
      <c r="Z109" s="25">
        <f t="shared" si="90"/>
        <v>197</v>
      </c>
      <c r="AA109" s="24">
        <f t="shared" si="91"/>
        <v>19.7</v>
      </c>
      <c r="AB109" s="28" t="str">
        <f t="shared" si="92"/>
        <v>ممتاز</v>
      </c>
      <c r="AC109" s="26">
        <v>97</v>
      </c>
      <c r="AD109" s="26">
        <v>98</v>
      </c>
      <c r="AE109" s="25">
        <f t="shared" si="93"/>
        <v>195</v>
      </c>
      <c r="AF109" s="24">
        <f t="shared" si="94"/>
        <v>19.5</v>
      </c>
      <c r="AG109" s="28" t="str">
        <f t="shared" si="95"/>
        <v>ممتاز</v>
      </c>
      <c r="AH109" s="26">
        <v>98</v>
      </c>
      <c r="AI109" s="26">
        <v>98</v>
      </c>
      <c r="AJ109" s="25">
        <f t="shared" si="96"/>
        <v>196</v>
      </c>
      <c r="AK109" s="24">
        <f t="shared" si="97"/>
        <v>19.600000000000001</v>
      </c>
      <c r="AL109" s="28" t="str">
        <f t="shared" si="98"/>
        <v>ممتاز</v>
      </c>
      <c r="AM109" s="26">
        <v>99</v>
      </c>
      <c r="AN109" s="26">
        <v>97</v>
      </c>
      <c r="AO109" s="25">
        <f t="shared" si="99"/>
        <v>196</v>
      </c>
      <c r="AP109" s="24">
        <f t="shared" si="100"/>
        <v>19.600000000000001</v>
      </c>
      <c r="AQ109" s="28" t="str">
        <f t="shared" si="101"/>
        <v>ممتاز</v>
      </c>
      <c r="AR109" s="22">
        <f t="shared" si="102"/>
        <v>181.8</v>
      </c>
      <c r="AS109" s="28" t="str">
        <f t="shared" si="103"/>
        <v>مقبول</v>
      </c>
      <c r="AT109" s="27">
        <v>70</v>
      </c>
      <c r="AU109" s="26">
        <v>30</v>
      </c>
      <c r="AV109" s="27"/>
      <c r="AW109" s="26"/>
      <c r="AX109" s="25">
        <f t="shared" si="104"/>
        <v>100</v>
      </c>
      <c r="AY109" s="24">
        <f t="shared" si="105"/>
        <v>15</v>
      </c>
      <c r="AZ109" s="23" t="str">
        <f t="shared" si="106"/>
        <v/>
      </c>
      <c r="BA109" s="22">
        <f t="shared" si="107"/>
        <v>196.8</v>
      </c>
      <c r="BB109" s="14">
        <f>IF(ISNUMBER(AR109)=FALSE,MAX($A$5:$A$9988)-MIN($A$5:$A$9988)+COUNTIF($AR$5:AR109,AR109),RANK(AR109,$AR$5:$AR$253,0))</f>
        <v>10</v>
      </c>
    </row>
    <row r="110" spans="1:54" s="21" customFormat="1" ht="13.5" thickBot="1" x14ac:dyDescent="0.25">
      <c r="A110" s="30">
        <f>IF(B110="","",SUBTOTAL(3,$B$5:B110))</f>
        <v>106</v>
      </c>
      <c r="B110" s="29" t="s">
        <v>16</v>
      </c>
      <c r="C110" s="27">
        <v>70</v>
      </c>
      <c r="D110" s="26">
        <v>30</v>
      </c>
      <c r="E110" s="27"/>
      <c r="F110" s="26"/>
      <c r="G110" s="25">
        <f t="shared" si="81"/>
        <v>100</v>
      </c>
      <c r="H110" s="24">
        <f t="shared" si="82"/>
        <v>50</v>
      </c>
      <c r="I110" s="23" t="str">
        <f t="shared" si="83"/>
        <v/>
      </c>
      <c r="J110" s="27">
        <v>70</v>
      </c>
      <c r="K110" s="26">
        <v>27</v>
      </c>
      <c r="L110" s="27"/>
      <c r="M110" s="26"/>
      <c r="N110" s="25">
        <f t="shared" si="84"/>
        <v>97</v>
      </c>
      <c r="O110" s="24">
        <f t="shared" si="85"/>
        <v>38.799999999999997</v>
      </c>
      <c r="P110" s="23" t="str">
        <f t="shared" si="86"/>
        <v/>
      </c>
      <c r="Q110" s="27">
        <v>70</v>
      </c>
      <c r="R110" s="26">
        <v>30</v>
      </c>
      <c r="S110" s="27"/>
      <c r="T110" s="26"/>
      <c r="U110" s="25">
        <f t="shared" si="87"/>
        <v>100</v>
      </c>
      <c r="V110" s="24">
        <f t="shared" si="88"/>
        <v>15</v>
      </c>
      <c r="W110" s="23" t="str">
        <f t="shared" si="89"/>
        <v/>
      </c>
      <c r="X110" s="26">
        <v>98</v>
      </c>
      <c r="Y110" s="26">
        <v>99</v>
      </c>
      <c r="Z110" s="25">
        <f t="shared" si="90"/>
        <v>197</v>
      </c>
      <c r="AA110" s="24">
        <f t="shared" si="91"/>
        <v>19.7</v>
      </c>
      <c r="AB110" s="28" t="str">
        <f t="shared" si="92"/>
        <v>ممتاز</v>
      </c>
      <c r="AC110" s="26">
        <v>97</v>
      </c>
      <c r="AD110" s="26">
        <v>98</v>
      </c>
      <c r="AE110" s="25">
        <f t="shared" si="93"/>
        <v>195</v>
      </c>
      <c r="AF110" s="24">
        <f t="shared" si="94"/>
        <v>19.5</v>
      </c>
      <c r="AG110" s="28" t="str">
        <f t="shared" si="95"/>
        <v>ممتاز</v>
      </c>
      <c r="AH110" s="26">
        <v>98</v>
      </c>
      <c r="AI110" s="26">
        <v>98</v>
      </c>
      <c r="AJ110" s="25">
        <f t="shared" si="96"/>
        <v>196</v>
      </c>
      <c r="AK110" s="24">
        <f t="shared" si="97"/>
        <v>19.600000000000001</v>
      </c>
      <c r="AL110" s="28" t="str">
        <f t="shared" si="98"/>
        <v>ممتاز</v>
      </c>
      <c r="AM110" s="26">
        <v>99</v>
      </c>
      <c r="AN110" s="26">
        <v>97</v>
      </c>
      <c r="AO110" s="25">
        <f t="shared" si="99"/>
        <v>196</v>
      </c>
      <c r="AP110" s="24">
        <f t="shared" si="100"/>
        <v>19.600000000000001</v>
      </c>
      <c r="AQ110" s="28" t="str">
        <f t="shared" si="101"/>
        <v>ممتاز</v>
      </c>
      <c r="AR110" s="22">
        <f t="shared" si="102"/>
        <v>182.2</v>
      </c>
      <c r="AS110" s="28" t="str">
        <f t="shared" si="103"/>
        <v>مقبول</v>
      </c>
      <c r="AT110" s="27">
        <v>70</v>
      </c>
      <c r="AU110" s="26">
        <v>30</v>
      </c>
      <c r="AV110" s="27"/>
      <c r="AW110" s="26"/>
      <c r="AX110" s="25">
        <f t="shared" si="104"/>
        <v>100</v>
      </c>
      <c r="AY110" s="24">
        <f t="shared" si="105"/>
        <v>15</v>
      </c>
      <c r="AZ110" s="23" t="str">
        <f t="shared" si="106"/>
        <v/>
      </c>
      <c r="BA110" s="22">
        <f t="shared" si="107"/>
        <v>197.2</v>
      </c>
      <c r="BB110" s="14">
        <f>IF(ISNUMBER(AR110)=FALSE,MAX($A$5:$A$9988)-MIN($A$5:$A$9988)+COUNTIF($AR$5:AR110,AR110),RANK(AR110,$AR$5:$AR$253,0))</f>
        <v>7</v>
      </c>
    </row>
    <row r="111" spans="1:54" s="21" customFormat="1" ht="13.5" thickBot="1" x14ac:dyDescent="0.25">
      <c r="A111" s="30">
        <f>IF(B111="","",SUBTOTAL(3,$B$5:B111))</f>
        <v>107</v>
      </c>
      <c r="B111" s="31" t="s">
        <v>15</v>
      </c>
      <c r="C111" s="27">
        <v>70</v>
      </c>
      <c r="D111" s="26">
        <v>29</v>
      </c>
      <c r="E111" s="27"/>
      <c r="F111" s="26"/>
      <c r="G111" s="25">
        <f t="shared" si="81"/>
        <v>99</v>
      </c>
      <c r="H111" s="24">
        <f t="shared" si="82"/>
        <v>49.5</v>
      </c>
      <c r="I111" s="23" t="str">
        <f t="shared" si="83"/>
        <v/>
      </c>
      <c r="J111" s="27">
        <v>66</v>
      </c>
      <c r="K111" s="26">
        <v>27</v>
      </c>
      <c r="L111" s="27"/>
      <c r="M111" s="26"/>
      <c r="N111" s="25">
        <f t="shared" si="84"/>
        <v>93</v>
      </c>
      <c r="O111" s="24">
        <f t="shared" si="85"/>
        <v>37.200000000000003</v>
      </c>
      <c r="P111" s="23" t="str">
        <f t="shared" si="86"/>
        <v/>
      </c>
      <c r="Q111" s="27">
        <v>70</v>
      </c>
      <c r="R111" s="26">
        <v>30</v>
      </c>
      <c r="S111" s="27"/>
      <c r="T111" s="26"/>
      <c r="U111" s="25">
        <f t="shared" si="87"/>
        <v>100</v>
      </c>
      <c r="V111" s="24">
        <f t="shared" si="88"/>
        <v>15</v>
      </c>
      <c r="W111" s="23" t="str">
        <f t="shared" si="89"/>
        <v/>
      </c>
      <c r="X111" s="26">
        <v>98</v>
      </c>
      <c r="Y111" s="26">
        <v>99</v>
      </c>
      <c r="Z111" s="25">
        <f t="shared" si="90"/>
        <v>197</v>
      </c>
      <c r="AA111" s="24">
        <f t="shared" si="91"/>
        <v>19.7</v>
      </c>
      <c r="AB111" s="28" t="str">
        <f t="shared" si="92"/>
        <v>ممتاز</v>
      </c>
      <c r="AC111" s="26">
        <v>97</v>
      </c>
      <c r="AD111" s="26">
        <v>98</v>
      </c>
      <c r="AE111" s="25">
        <f t="shared" si="93"/>
        <v>195</v>
      </c>
      <c r="AF111" s="24">
        <f t="shared" si="94"/>
        <v>19.5</v>
      </c>
      <c r="AG111" s="28" t="str">
        <f t="shared" si="95"/>
        <v>ممتاز</v>
      </c>
      <c r="AH111" s="26">
        <v>98</v>
      </c>
      <c r="AI111" s="26">
        <v>98</v>
      </c>
      <c r="AJ111" s="25">
        <f t="shared" si="96"/>
        <v>196</v>
      </c>
      <c r="AK111" s="24">
        <f t="shared" si="97"/>
        <v>19.600000000000001</v>
      </c>
      <c r="AL111" s="28" t="str">
        <f t="shared" si="98"/>
        <v>ممتاز</v>
      </c>
      <c r="AM111" s="26">
        <v>99</v>
      </c>
      <c r="AN111" s="26">
        <v>97</v>
      </c>
      <c r="AO111" s="25">
        <f t="shared" si="99"/>
        <v>196</v>
      </c>
      <c r="AP111" s="24">
        <f t="shared" si="100"/>
        <v>19.600000000000001</v>
      </c>
      <c r="AQ111" s="28" t="str">
        <f t="shared" si="101"/>
        <v>ممتاز</v>
      </c>
      <c r="AR111" s="22">
        <f t="shared" si="102"/>
        <v>180.1</v>
      </c>
      <c r="AS111" s="28" t="str">
        <f t="shared" si="103"/>
        <v>مقبول</v>
      </c>
      <c r="AT111" s="27">
        <v>70</v>
      </c>
      <c r="AU111" s="26">
        <v>30</v>
      </c>
      <c r="AV111" s="27"/>
      <c r="AW111" s="26"/>
      <c r="AX111" s="25">
        <f t="shared" si="104"/>
        <v>100</v>
      </c>
      <c r="AY111" s="24">
        <f t="shared" si="105"/>
        <v>15</v>
      </c>
      <c r="AZ111" s="23" t="str">
        <f t="shared" si="106"/>
        <v/>
      </c>
      <c r="BA111" s="22">
        <f t="shared" si="107"/>
        <v>195.1</v>
      </c>
      <c r="BB111" s="14">
        <f>IF(ISNUMBER(AR111)=FALSE,MAX($A$5:$A$9988)-MIN($A$5:$A$9988)+COUNTIF($AR$5:AR111,AR111),RANK(AR111,$AR$5:$AR$253,0))</f>
        <v>25</v>
      </c>
    </row>
    <row r="112" spans="1:54" s="21" customFormat="1" ht="13.5" thickBot="1" x14ac:dyDescent="0.25">
      <c r="A112" s="30">
        <f>IF(B112="","",SUBTOTAL(3,$B$5:B112))</f>
        <v>108</v>
      </c>
      <c r="B112" s="29" t="s">
        <v>14</v>
      </c>
      <c r="C112" s="27">
        <v>68</v>
      </c>
      <c r="D112" s="26">
        <v>28</v>
      </c>
      <c r="E112" s="27"/>
      <c r="F112" s="26"/>
      <c r="G112" s="25">
        <f t="shared" si="81"/>
        <v>96</v>
      </c>
      <c r="H112" s="24">
        <f t="shared" si="82"/>
        <v>48</v>
      </c>
      <c r="I112" s="23" t="str">
        <f t="shared" si="83"/>
        <v/>
      </c>
      <c r="J112" s="27">
        <v>70</v>
      </c>
      <c r="K112" s="26">
        <v>25</v>
      </c>
      <c r="L112" s="27"/>
      <c r="M112" s="26"/>
      <c r="N112" s="25">
        <f t="shared" si="84"/>
        <v>95</v>
      </c>
      <c r="O112" s="24">
        <f t="shared" si="85"/>
        <v>38</v>
      </c>
      <c r="P112" s="23" t="str">
        <f t="shared" si="86"/>
        <v/>
      </c>
      <c r="Q112" s="27">
        <v>70</v>
      </c>
      <c r="R112" s="26">
        <v>30</v>
      </c>
      <c r="S112" s="27"/>
      <c r="T112" s="26"/>
      <c r="U112" s="25">
        <f t="shared" si="87"/>
        <v>100</v>
      </c>
      <c r="V112" s="24">
        <f t="shared" si="88"/>
        <v>15</v>
      </c>
      <c r="W112" s="23" t="str">
        <f t="shared" si="89"/>
        <v/>
      </c>
      <c r="X112" s="26">
        <v>98</v>
      </c>
      <c r="Y112" s="26">
        <v>99</v>
      </c>
      <c r="Z112" s="25">
        <f t="shared" si="90"/>
        <v>197</v>
      </c>
      <c r="AA112" s="24">
        <f t="shared" si="91"/>
        <v>19.7</v>
      </c>
      <c r="AB112" s="28" t="str">
        <f t="shared" si="92"/>
        <v>ممتاز</v>
      </c>
      <c r="AC112" s="26">
        <v>97</v>
      </c>
      <c r="AD112" s="26">
        <v>98</v>
      </c>
      <c r="AE112" s="25">
        <f t="shared" si="93"/>
        <v>195</v>
      </c>
      <c r="AF112" s="24">
        <f t="shared" si="94"/>
        <v>19.5</v>
      </c>
      <c r="AG112" s="28" t="str">
        <f t="shared" si="95"/>
        <v>ممتاز</v>
      </c>
      <c r="AH112" s="26">
        <v>98</v>
      </c>
      <c r="AI112" s="26">
        <v>98</v>
      </c>
      <c r="AJ112" s="25">
        <f t="shared" si="96"/>
        <v>196</v>
      </c>
      <c r="AK112" s="24">
        <f t="shared" si="97"/>
        <v>19.600000000000001</v>
      </c>
      <c r="AL112" s="28" t="str">
        <f t="shared" si="98"/>
        <v>ممتاز</v>
      </c>
      <c r="AM112" s="26">
        <v>99</v>
      </c>
      <c r="AN112" s="26">
        <v>97</v>
      </c>
      <c r="AO112" s="25">
        <f t="shared" si="99"/>
        <v>196</v>
      </c>
      <c r="AP112" s="24">
        <f t="shared" si="100"/>
        <v>19.600000000000001</v>
      </c>
      <c r="AQ112" s="28" t="str">
        <f t="shared" si="101"/>
        <v>ممتاز</v>
      </c>
      <c r="AR112" s="22">
        <f t="shared" si="102"/>
        <v>179.39999999999998</v>
      </c>
      <c r="AS112" s="28" t="str">
        <f t="shared" si="103"/>
        <v>مقبول</v>
      </c>
      <c r="AT112" s="27">
        <v>70</v>
      </c>
      <c r="AU112" s="26">
        <v>26</v>
      </c>
      <c r="AV112" s="27"/>
      <c r="AW112" s="26"/>
      <c r="AX112" s="25">
        <f t="shared" si="104"/>
        <v>96</v>
      </c>
      <c r="AY112" s="24">
        <f t="shared" si="105"/>
        <v>14.4</v>
      </c>
      <c r="AZ112" s="23" t="str">
        <f t="shared" si="106"/>
        <v/>
      </c>
      <c r="BA112" s="22">
        <f t="shared" si="107"/>
        <v>193.79999999999998</v>
      </c>
      <c r="BB112" s="14">
        <f>IF(ISNUMBER(AR112)=FALSE,MAX($A$5:$A$9988)-MIN($A$5:$A$9988)+COUNTIF($AR$5:AR112,AR112),RANK(AR112,$AR$5:$AR$253,0))</f>
        <v>35</v>
      </c>
    </row>
    <row r="113" spans="1:54" s="21" customFormat="1" ht="13.5" thickBot="1" x14ac:dyDescent="0.25">
      <c r="A113" s="30">
        <f>IF(B113="","",SUBTOTAL(3,$B$5:B113))</f>
        <v>109</v>
      </c>
      <c r="B113" s="31" t="s">
        <v>13</v>
      </c>
      <c r="C113" s="27">
        <v>68</v>
      </c>
      <c r="D113" s="26">
        <v>24</v>
      </c>
      <c r="E113" s="27"/>
      <c r="F113" s="26"/>
      <c r="G113" s="25">
        <f t="shared" si="81"/>
        <v>92</v>
      </c>
      <c r="H113" s="24">
        <f t="shared" si="82"/>
        <v>46</v>
      </c>
      <c r="I113" s="23" t="str">
        <f t="shared" si="83"/>
        <v/>
      </c>
      <c r="J113" s="27">
        <v>59</v>
      </c>
      <c r="K113" s="26">
        <v>24</v>
      </c>
      <c r="L113" s="27"/>
      <c r="M113" s="26"/>
      <c r="N113" s="25">
        <f t="shared" si="84"/>
        <v>83</v>
      </c>
      <c r="O113" s="24">
        <f t="shared" si="85"/>
        <v>33.200000000000003</v>
      </c>
      <c r="P113" s="23" t="str">
        <f t="shared" si="86"/>
        <v/>
      </c>
      <c r="Q113" s="27">
        <v>51</v>
      </c>
      <c r="R113" s="26">
        <v>30</v>
      </c>
      <c r="S113" s="27"/>
      <c r="T113" s="26"/>
      <c r="U113" s="25">
        <f t="shared" si="87"/>
        <v>81</v>
      </c>
      <c r="V113" s="24">
        <f t="shared" si="88"/>
        <v>12.15</v>
      </c>
      <c r="W113" s="23" t="str">
        <f t="shared" si="89"/>
        <v/>
      </c>
      <c r="X113" s="26">
        <v>98</v>
      </c>
      <c r="Y113" s="26">
        <v>99</v>
      </c>
      <c r="Z113" s="25">
        <f t="shared" si="90"/>
        <v>197</v>
      </c>
      <c r="AA113" s="24">
        <f t="shared" si="91"/>
        <v>19.7</v>
      </c>
      <c r="AB113" s="28" t="str">
        <f t="shared" si="92"/>
        <v>ممتاز</v>
      </c>
      <c r="AC113" s="26">
        <v>97</v>
      </c>
      <c r="AD113" s="26">
        <v>98</v>
      </c>
      <c r="AE113" s="25">
        <f t="shared" si="93"/>
        <v>195</v>
      </c>
      <c r="AF113" s="24">
        <f t="shared" si="94"/>
        <v>19.5</v>
      </c>
      <c r="AG113" s="28" t="str">
        <f t="shared" si="95"/>
        <v>ممتاز</v>
      </c>
      <c r="AH113" s="26">
        <v>98</v>
      </c>
      <c r="AI113" s="26">
        <v>98</v>
      </c>
      <c r="AJ113" s="25">
        <f t="shared" si="96"/>
        <v>196</v>
      </c>
      <c r="AK113" s="24">
        <f t="shared" si="97"/>
        <v>19.600000000000001</v>
      </c>
      <c r="AL113" s="28" t="str">
        <f t="shared" si="98"/>
        <v>ممتاز</v>
      </c>
      <c r="AM113" s="26">
        <v>99</v>
      </c>
      <c r="AN113" s="26">
        <v>97</v>
      </c>
      <c r="AO113" s="25">
        <f t="shared" si="99"/>
        <v>196</v>
      </c>
      <c r="AP113" s="24">
        <f t="shared" si="100"/>
        <v>19.600000000000001</v>
      </c>
      <c r="AQ113" s="28" t="str">
        <f t="shared" si="101"/>
        <v>ممتاز</v>
      </c>
      <c r="AR113" s="22">
        <f t="shared" si="102"/>
        <v>169.75</v>
      </c>
      <c r="AS113" s="28" t="str">
        <f t="shared" si="103"/>
        <v>مقبول</v>
      </c>
      <c r="AT113" s="27">
        <v>65</v>
      </c>
      <c r="AU113" s="26">
        <v>28</v>
      </c>
      <c r="AV113" s="27"/>
      <c r="AW113" s="26"/>
      <c r="AX113" s="25">
        <f t="shared" si="104"/>
        <v>93</v>
      </c>
      <c r="AY113" s="24">
        <f t="shared" si="105"/>
        <v>13.95</v>
      </c>
      <c r="AZ113" s="23" t="str">
        <f t="shared" si="106"/>
        <v/>
      </c>
      <c r="BA113" s="22">
        <f t="shared" si="107"/>
        <v>183.7</v>
      </c>
      <c r="BB113" s="14">
        <f>IF(ISNUMBER(AR113)=FALSE,MAX($A$5:$A$9988)-MIN($A$5:$A$9988)+COUNTIF($AR$5:AR113,AR113),RANK(AR113,$AR$5:$AR$253,0))</f>
        <v>91</v>
      </c>
    </row>
    <row r="114" spans="1:54" s="21" customFormat="1" ht="13.5" thickBot="1" x14ac:dyDescent="0.25">
      <c r="A114" s="30">
        <f>IF(B114="","",SUBTOTAL(3,$B$5:B114))</f>
        <v>110</v>
      </c>
      <c r="B114" s="29" t="s">
        <v>12</v>
      </c>
      <c r="C114" s="27">
        <v>67</v>
      </c>
      <c r="D114" s="26">
        <v>24</v>
      </c>
      <c r="E114" s="27"/>
      <c r="F114" s="26"/>
      <c r="G114" s="25">
        <f t="shared" si="81"/>
        <v>91</v>
      </c>
      <c r="H114" s="24">
        <f t="shared" si="82"/>
        <v>45.5</v>
      </c>
      <c r="I114" s="23" t="str">
        <f t="shared" si="83"/>
        <v/>
      </c>
      <c r="J114" s="27">
        <v>60</v>
      </c>
      <c r="K114" s="26">
        <v>24</v>
      </c>
      <c r="L114" s="27"/>
      <c r="M114" s="26"/>
      <c r="N114" s="25">
        <f t="shared" si="84"/>
        <v>84</v>
      </c>
      <c r="O114" s="24">
        <f t="shared" si="85"/>
        <v>33.6</v>
      </c>
      <c r="P114" s="23" t="str">
        <f t="shared" si="86"/>
        <v/>
      </c>
      <c r="Q114" s="27">
        <v>69</v>
      </c>
      <c r="R114" s="26">
        <v>30</v>
      </c>
      <c r="S114" s="27"/>
      <c r="T114" s="26"/>
      <c r="U114" s="25">
        <f t="shared" si="87"/>
        <v>99</v>
      </c>
      <c r="V114" s="24">
        <f t="shared" si="88"/>
        <v>14.85</v>
      </c>
      <c r="W114" s="23" t="str">
        <f t="shared" si="89"/>
        <v/>
      </c>
      <c r="X114" s="26">
        <v>98</v>
      </c>
      <c r="Y114" s="26">
        <v>99</v>
      </c>
      <c r="Z114" s="25">
        <f t="shared" si="90"/>
        <v>197</v>
      </c>
      <c r="AA114" s="24">
        <f t="shared" si="91"/>
        <v>19.7</v>
      </c>
      <c r="AB114" s="28" t="str">
        <f t="shared" si="92"/>
        <v>ممتاز</v>
      </c>
      <c r="AC114" s="26">
        <v>97</v>
      </c>
      <c r="AD114" s="26">
        <v>98</v>
      </c>
      <c r="AE114" s="25">
        <f t="shared" si="93"/>
        <v>195</v>
      </c>
      <c r="AF114" s="24">
        <f t="shared" si="94"/>
        <v>19.5</v>
      </c>
      <c r="AG114" s="28" t="str">
        <f t="shared" si="95"/>
        <v>ممتاز</v>
      </c>
      <c r="AH114" s="26">
        <v>98</v>
      </c>
      <c r="AI114" s="26">
        <v>98</v>
      </c>
      <c r="AJ114" s="25">
        <f t="shared" si="96"/>
        <v>196</v>
      </c>
      <c r="AK114" s="24">
        <f t="shared" si="97"/>
        <v>19.600000000000001</v>
      </c>
      <c r="AL114" s="28" t="str">
        <f t="shared" si="98"/>
        <v>ممتاز</v>
      </c>
      <c r="AM114" s="26">
        <v>99</v>
      </c>
      <c r="AN114" s="26">
        <v>97</v>
      </c>
      <c r="AO114" s="25">
        <f t="shared" si="99"/>
        <v>196</v>
      </c>
      <c r="AP114" s="24">
        <f t="shared" si="100"/>
        <v>19.600000000000001</v>
      </c>
      <c r="AQ114" s="28" t="str">
        <f t="shared" si="101"/>
        <v>ممتاز</v>
      </c>
      <c r="AR114" s="22">
        <f t="shared" si="102"/>
        <v>172.35</v>
      </c>
      <c r="AS114" s="28" t="str">
        <f t="shared" si="103"/>
        <v>مقبول</v>
      </c>
      <c r="AT114" s="27">
        <v>67</v>
      </c>
      <c r="AU114" s="26">
        <v>28</v>
      </c>
      <c r="AV114" s="27"/>
      <c r="AW114" s="26"/>
      <c r="AX114" s="25">
        <f t="shared" si="104"/>
        <v>95</v>
      </c>
      <c r="AY114" s="24">
        <f t="shared" si="105"/>
        <v>14.25</v>
      </c>
      <c r="AZ114" s="23" t="str">
        <f t="shared" si="106"/>
        <v/>
      </c>
      <c r="BA114" s="22">
        <f t="shared" si="107"/>
        <v>186.6</v>
      </c>
      <c r="BB114" s="14">
        <f>IF(ISNUMBER(AR114)=FALSE,MAX($A$5:$A$9988)-MIN($A$5:$A$9988)+COUNTIF($AR$5:AR114,AR114),RANK(AR114,$AR$5:$AR$253,0))</f>
        <v>81</v>
      </c>
    </row>
    <row r="115" spans="1:54" s="21" customFormat="1" ht="13.5" thickBot="1" x14ac:dyDescent="0.25">
      <c r="A115" s="30">
        <f>IF(B115="","",SUBTOTAL(3,$B$5:B115))</f>
        <v>111</v>
      </c>
      <c r="B115" s="31" t="s">
        <v>11</v>
      </c>
      <c r="C115" s="27">
        <v>70</v>
      </c>
      <c r="D115" s="26">
        <v>24</v>
      </c>
      <c r="E115" s="27"/>
      <c r="F115" s="26"/>
      <c r="G115" s="25">
        <f t="shared" si="81"/>
        <v>94</v>
      </c>
      <c r="H115" s="24">
        <f t="shared" si="82"/>
        <v>47</v>
      </c>
      <c r="I115" s="23" t="str">
        <f t="shared" si="83"/>
        <v/>
      </c>
      <c r="J115" s="27">
        <v>60</v>
      </c>
      <c r="K115" s="26">
        <v>24</v>
      </c>
      <c r="L115" s="27"/>
      <c r="M115" s="26"/>
      <c r="N115" s="25">
        <f t="shared" si="84"/>
        <v>84</v>
      </c>
      <c r="O115" s="24">
        <f t="shared" si="85"/>
        <v>33.6</v>
      </c>
      <c r="P115" s="23" t="str">
        <f t="shared" si="86"/>
        <v/>
      </c>
      <c r="Q115" s="27">
        <v>70</v>
      </c>
      <c r="R115" s="26">
        <v>30</v>
      </c>
      <c r="S115" s="27"/>
      <c r="T115" s="26"/>
      <c r="U115" s="25">
        <f t="shared" si="87"/>
        <v>100</v>
      </c>
      <c r="V115" s="24">
        <f t="shared" si="88"/>
        <v>15</v>
      </c>
      <c r="W115" s="23" t="str">
        <f t="shared" si="89"/>
        <v/>
      </c>
      <c r="X115" s="26">
        <v>98</v>
      </c>
      <c r="Y115" s="26">
        <v>99</v>
      </c>
      <c r="Z115" s="25">
        <f t="shared" si="90"/>
        <v>197</v>
      </c>
      <c r="AA115" s="24">
        <f t="shared" si="91"/>
        <v>19.7</v>
      </c>
      <c r="AB115" s="28" t="str">
        <f t="shared" si="92"/>
        <v>ممتاز</v>
      </c>
      <c r="AC115" s="26">
        <v>97</v>
      </c>
      <c r="AD115" s="26">
        <v>98</v>
      </c>
      <c r="AE115" s="25">
        <f t="shared" si="93"/>
        <v>195</v>
      </c>
      <c r="AF115" s="24">
        <f t="shared" si="94"/>
        <v>19.5</v>
      </c>
      <c r="AG115" s="28" t="str">
        <f t="shared" si="95"/>
        <v>ممتاز</v>
      </c>
      <c r="AH115" s="26">
        <v>98</v>
      </c>
      <c r="AI115" s="26">
        <v>98</v>
      </c>
      <c r="AJ115" s="25">
        <f t="shared" si="96"/>
        <v>196</v>
      </c>
      <c r="AK115" s="24">
        <f t="shared" si="97"/>
        <v>19.600000000000001</v>
      </c>
      <c r="AL115" s="28" t="str">
        <f t="shared" si="98"/>
        <v>ممتاز</v>
      </c>
      <c r="AM115" s="26">
        <v>99</v>
      </c>
      <c r="AN115" s="26">
        <v>97</v>
      </c>
      <c r="AO115" s="25">
        <f t="shared" si="99"/>
        <v>196</v>
      </c>
      <c r="AP115" s="24">
        <f t="shared" si="100"/>
        <v>19.600000000000001</v>
      </c>
      <c r="AQ115" s="28" t="str">
        <f t="shared" si="101"/>
        <v>ممتاز</v>
      </c>
      <c r="AR115" s="22">
        <f t="shared" si="102"/>
        <v>174</v>
      </c>
      <c r="AS115" s="28" t="str">
        <f t="shared" si="103"/>
        <v>مقبول</v>
      </c>
      <c r="AT115" s="27">
        <v>69</v>
      </c>
      <c r="AU115" s="26">
        <v>30</v>
      </c>
      <c r="AV115" s="27"/>
      <c r="AW115" s="26"/>
      <c r="AX115" s="25">
        <f t="shared" si="104"/>
        <v>99</v>
      </c>
      <c r="AY115" s="24">
        <f t="shared" si="105"/>
        <v>14.85</v>
      </c>
      <c r="AZ115" s="23" t="str">
        <f t="shared" si="106"/>
        <v/>
      </c>
      <c r="BA115" s="22">
        <f t="shared" si="107"/>
        <v>188.85</v>
      </c>
      <c r="BB115" s="14">
        <f>IF(ISNUMBER(AR115)=FALSE,MAX($A$5:$A$9988)-MIN($A$5:$A$9988)+COUNTIF($AR$5:AR115,AR115),RANK(AR115,$AR$5:$AR$253,0))</f>
        <v>72</v>
      </c>
    </row>
    <row r="116" spans="1:54" s="21" customFormat="1" ht="13.5" thickBot="1" x14ac:dyDescent="0.25">
      <c r="A116" s="30">
        <f>IF(B116="","",SUBTOTAL(3,$B$5:B116))</f>
        <v>112</v>
      </c>
      <c r="B116" s="29" t="s">
        <v>10</v>
      </c>
      <c r="C116" s="27">
        <v>70</v>
      </c>
      <c r="D116" s="26">
        <v>30</v>
      </c>
      <c r="E116" s="27"/>
      <c r="F116" s="26"/>
      <c r="G116" s="25">
        <f t="shared" si="81"/>
        <v>100</v>
      </c>
      <c r="H116" s="24">
        <f t="shared" si="82"/>
        <v>50</v>
      </c>
      <c r="I116" s="23" t="str">
        <f t="shared" si="83"/>
        <v/>
      </c>
      <c r="J116" s="27">
        <v>66</v>
      </c>
      <c r="K116" s="26">
        <v>30</v>
      </c>
      <c r="L116" s="27"/>
      <c r="M116" s="26"/>
      <c r="N116" s="25">
        <f t="shared" si="84"/>
        <v>96</v>
      </c>
      <c r="O116" s="24">
        <f t="shared" si="85"/>
        <v>38.4</v>
      </c>
      <c r="P116" s="23" t="str">
        <f t="shared" si="86"/>
        <v/>
      </c>
      <c r="Q116" s="27">
        <v>70</v>
      </c>
      <c r="R116" s="26">
        <v>30</v>
      </c>
      <c r="S116" s="27"/>
      <c r="T116" s="26"/>
      <c r="U116" s="25">
        <f t="shared" si="87"/>
        <v>100</v>
      </c>
      <c r="V116" s="24">
        <f t="shared" si="88"/>
        <v>15</v>
      </c>
      <c r="W116" s="23" t="str">
        <f t="shared" si="89"/>
        <v/>
      </c>
      <c r="X116" s="26">
        <v>98</v>
      </c>
      <c r="Y116" s="26">
        <v>99</v>
      </c>
      <c r="Z116" s="25">
        <f t="shared" si="90"/>
        <v>197</v>
      </c>
      <c r="AA116" s="24">
        <f t="shared" si="91"/>
        <v>19.7</v>
      </c>
      <c r="AB116" s="28" t="str">
        <f t="shared" si="92"/>
        <v>ممتاز</v>
      </c>
      <c r="AC116" s="26">
        <v>97</v>
      </c>
      <c r="AD116" s="26">
        <v>98</v>
      </c>
      <c r="AE116" s="25">
        <f t="shared" si="93"/>
        <v>195</v>
      </c>
      <c r="AF116" s="24">
        <f t="shared" si="94"/>
        <v>19.5</v>
      </c>
      <c r="AG116" s="28" t="str">
        <f t="shared" si="95"/>
        <v>ممتاز</v>
      </c>
      <c r="AH116" s="26">
        <v>98</v>
      </c>
      <c r="AI116" s="26">
        <v>98</v>
      </c>
      <c r="AJ116" s="25">
        <f t="shared" si="96"/>
        <v>196</v>
      </c>
      <c r="AK116" s="24">
        <f t="shared" si="97"/>
        <v>19.600000000000001</v>
      </c>
      <c r="AL116" s="28" t="str">
        <f t="shared" si="98"/>
        <v>ممتاز</v>
      </c>
      <c r="AM116" s="26">
        <v>99</v>
      </c>
      <c r="AN116" s="26">
        <v>97</v>
      </c>
      <c r="AO116" s="25">
        <f t="shared" si="99"/>
        <v>196</v>
      </c>
      <c r="AP116" s="24">
        <f t="shared" si="100"/>
        <v>19.600000000000001</v>
      </c>
      <c r="AQ116" s="28" t="str">
        <f t="shared" si="101"/>
        <v>ممتاز</v>
      </c>
      <c r="AR116" s="22">
        <f t="shared" si="102"/>
        <v>181.8</v>
      </c>
      <c r="AS116" s="28" t="str">
        <f t="shared" si="103"/>
        <v>مقبول</v>
      </c>
      <c r="AT116" s="27">
        <v>70</v>
      </c>
      <c r="AU116" s="26">
        <v>30</v>
      </c>
      <c r="AV116" s="27"/>
      <c r="AW116" s="26"/>
      <c r="AX116" s="25">
        <f t="shared" si="104"/>
        <v>100</v>
      </c>
      <c r="AY116" s="24">
        <f t="shared" si="105"/>
        <v>15</v>
      </c>
      <c r="AZ116" s="23" t="str">
        <f t="shared" si="106"/>
        <v/>
      </c>
      <c r="BA116" s="22">
        <f t="shared" si="107"/>
        <v>196.8</v>
      </c>
      <c r="BB116" s="14">
        <f>IF(ISNUMBER(AR116)=FALSE,MAX($A$5:$A$9988)-MIN($A$5:$A$9988)+COUNTIF($AR$5:AR116,AR116),RANK(AR116,$AR$5:$AR$253,0))</f>
        <v>10</v>
      </c>
    </row>
    <row r="117" spans="1:54" s="21" customFormat="1" ht="13.5" thickBot="1" x14ac:dyDescent="0.25">
      <c r="A117" s="30">
        <f>IF(B117="","",SUBTOTAL(3,$B$5:B117))</f>
        <v>113</v>
      </c>
      <c r="B117" s="31" t="s">
        <v>9</v>
      </c>
      <c r="C117" s="27">
        <v>70</v>
      </c>
      <c r="D117" s="26">
        <v>29</v>
      </c>
      <c r="E117" s="27"/>
      <c r="F117" s="26"/>
      <c r="G117" s="25">
        <f t="shared" si="81"/>
        <v>99</v>
      </c>
      <c r="H117" s="24">
        <f t="shared" si="82"/>
        <v>49.5</v>
      </c>
      <c r="I117" s="23" t="str">
        <f t="shared" si="83"/>
        <v/>
      </c>
      <c r="J117" s="27">
        <v>64</v>
      </c>
      <c r="K117" s="26">
        <v>30</v>
      </c>
      <c r="L117" s="27"/>
      <c r="M117" s="26"/>
      <c r="N117" s="25">
        <f t="shared" si="84"/>
        <v>94</v>
      </c>
      <c r="O117" s="24">
        <f t="shared" si="85"/>
        <v>37.6</v>
      </c>
      <c r="P117" s="23" t="str">
        <f t="shared" si="86"/>
        <v/>
      </c>
      <c r="Q117" s="27">
        <v>70</v>
      </c>
      <c r="R117" s="26">
        <v>30</v>
      </c>
      <c r="S117" s="27"/>
      <c r="T117" s="26"/>
      <c r="U117" s="25">
        <f t="shared" si="87"/>
        <v>100</v>
      </c>
      <c r="V117" s="24">
        <f t="shared" si="88"/>
        <v>15</v>
      </c>
      <c r="W117" s="23" t="str">
        <f t="shared" si="89"/>
        <v/>
      </c>
      <c r="X117" s="26">
        <v>98</v>
      </c>
      <c r="Y117" s="26">
        <v>99</v>
      </c>
      <c r="Z117" s="25">
        <f t="shared" si="90"/>
        <v>197</v>
      </c>
      <c r="AA117" s="24">
        <f t="shared" si="91"/>
        <v>19.7</v>
      </c>
      <c r="AB117" s="28" t="str">
        <f t="shared" si="92"/>
        <v>ممتاز</v>
      </c>
      <c r="AC117" s="26">
        <v>97</v>
      </c>
      <c r="AD117" s="26">
        <v>98</v>
      </c>
      <c r="AE117" s="25">
        <f t="shared" si="93"/>
        <v>195</v>
      </c>
      <c r="AF117" s="24">
        <f t="shared" si="94"/>
        <v>19.5</v>
      </c>
      <c r="AG117" s="28" t="str">
        <f t="shared" si="95"/>
        <v>ممتاز</v>
      </c>
      <c r="AH117" s="26">
        <v>98</v>
      </c>
      <c r="AI117" s="26">
        <v>98</v>
      </c>
      <c r="AJ117" s="25">
        <f t="shared" si="96"/>
        <v>196</v>
      </c>
      <c r="AK117" s="24">
        <f t="shared" si="97"/>
        <v>19.600000000000001</v>
      </c>
      <c r="AL117" s="28" t="str">
        <f t="shared" si="98"/>
        <v>ممتاز</v>
      </c>
      <c r="AM117" s="26">
        <v>99</v>
      </c>
      <c r="AN117" s="26">
        <v>97</v>
      </c>
      <c r="AO117" s="25">
        <f t="shared" si="99"/>
        <v>196</v>
      </c>
      <c r="AP117" s="24">
        <f t="shared" si="100"/>
        <v>19.600000000000001</v>
      </c>
      <c r="AQ117" s="28" t="str">
        <f t="shared" si="101"/>
        <v>ممتاز</v>
      </c>
      <c r="AR117" s="22">
        <f t="shared" si="102"/>
        <v>180.5</v>
      </c>
      <c r="AS117" s="28" t="str">
        <f t="shared" si="103"/>
        <v>مقبول</v>
      </c>
      <c r="AT117" s="27">
        <v>70</v>
      </c>
      <c r="AU117" s="26">
        <v>30</v>
      </c>
      <c r="AV117" s="27"/>
      <c r="AW117" s="26"/>
      <c r="AX117" s="25">
        <f t="shared" si="104"/>
        <v>100</v>
      </c>
      <c r="AY117" s="24">
        <f t="shared" si="105"/>
        <v>15</v>
      </c>
      <c r="AZ117" s="23" t="str">
        <f t="shared" si="106"/>
        <v/>
      </c>
      <c r="BA117" s="22">
        <f t="shared" si="107"/>
        <v>195.5</v>
      </c>
      <c r="BB117" s="14">
        <f>IF(ISNUMBER(AR117)=FALSE,MAX($A$5:$A$9988)-MIN($A$5:$A$9988)+COUNTIF($AR$5:AR117,AR117),RANK(AR117,$AR$5:$AR$253,0))</f>
        <v>22</v>
      </c>
    </row>
    <row r="118" spans="1:54" ht="12.75" x14ac:dyDescent="0.2">
      <c r="A118" s="30">
        <f>IF(B118="","",SUBTOTAL(3,$B$5:B118))</f>
        <v>114</v>
      </c>
      <c r="B118" s="29" t="s">
        <v>8</v>
      </c>
      <c r="C118" s="27">
        <v>70</v>
      </c>
      <c r="D118" s="26">
        <v>30</v>
      </c>
      <c r="E118" s="27"/>
      <c r="F118" s="26"/>
      <c r="G118" s="25">
        <f t="shared" si="81"/>
        <v>100</v>
      </c>
      <c r="H118" s="24">
        <f t="shared" si="82"/>
        <v>50</v>
      </c>
      <c r="I118" s="23" t="str">
        <f t="shared" si="83"/>
        <v/>
      </c>
      <c r="J118" s="27">
        <v>66</v>
      </c>
      <c r="K118" s="26">
        <v>30</v>
      </c>
      <c r="L118" s="27"/>
      <c r="M118" s="26"/>
      <c r="N118" s="25">
        <f t="shared" si="84"/>
        <v>96</v>
      </c>
      <c r="O118" s="24">
        <f t="shared" si="85"/>
        <v>38.4</v>
      </c>
      <c r="P118" s="23" t="str">
        <f t="shared" si="86"/>
        <v/>
      </c>
      <c r="Q118" s="27">
        <v>70</v>
      </c>
      <c r="R118" s="26">
        <v>30</v>
      </c>
      <c r="S118" s="27"/>
      <c r="T118" s="26"/>
      <c r="U118" s="25">
        <f t="shared" si="87"/>
        <v>100</v>
      </c>
      <c r="V118" s="24">
        <f t="shared" si="88"/>
        <v>15</v>
      </c>
      <c r="W118" s="23" t="str">
        <f t="shared" si="89"/>
        <v/>
      </c>
      <c r="X118" s="26">
        <v>98</v>
      </c>
      <c r="Y118" s="26">
        <v>99</v>
      </c>
      <c r="Z118" s="25">
        <f t="shared" si="90"/>
        <v>197</v>
      </c>
      <c r="AA118" s="24">
        <f t="shared" si="91"/>
        <v>19.7</v>
      </c>
      <c r="AB118" s="28" t="str">
        <f t="shared" si="92"/>
        <v>ممتاز</v>
      </c>
      <c r="AC118" s="26">
        <v>97</v>
      </c>
      <c r="AD118" s="26">
        <v>98</v>
      </c>
      <c r="AE118" s="25">
        <f t="shared" si="93"/>
        <v>195</v>
      </c>
      <c r="AF118" s="24">
        <f t="shared" si="94"/>
        <v>19.5</v>
      </c>
      <c r="AG118" s="28" t="str">
        <f t="shared" si="95"/>
        <v>ممتاز</v>
      </c>
      <c r="AH118" s="26">
        <v>98</v>
      </c>
      <c r="AI118" s="26">
        <v>98</v>
      </c>
      <c r="AJ118" s="25">
        <f t="shared" si="96"/>
        <v>196</v>
      </c>
      <c r="AK118" s="24">
        <f t="shared" si="97"/>
        <v>19.600000000000001</v>
      </c>
      <c r="AL118" s="28" t="str">
        <f t="shared" si="98"/>
        <v>ممتاز</v>
      </c>
      <c r="AM118" s="26">
        <v>99</v>
      </c>
      <c r="AN118" s="26">
        <v>97</v>
      </c>
      <c r="AO118" s="25">
        <f t="shared" si="99"/>
        <v>196</v>
      </c>
      <c r="AP118" s="24">
        <f t="shared" si="100"/>
        <v>19.600000000000001</v>
      </c>
      <c r="AQ118" s="28" t="str">
        <f t="shared" si="101"/>
        <v>ممتاز</v>
      </c>
      <c r="AR118" s="22">
        <f t="shared" si="102"/>
        <v>181.8</v>
      </c>
      <c r="AS118" s="28" t="str">
        <f t="shared" si="103"/>
        <v>مقبول</v>
      </c>
      <c r="AT118" s="27">
        <v>70</v>
      </c>
      <c r="AU118" s="26">
        <v>30</v>
      </c>
      <c r="AV118" s="27"/>
      <c r="AW118" s="26"/>
      <c r="AX118" s="25">
        <f t="shared" si="104"/>
        <v>100</v>
      </c>
      <c r="AY118" s="24">
        <f t="shared" si="105"/>
        <v>15</v>
      </c>
      <c r="AZ118" s="23" t="str">
        <f t="shared" si="106"/>
        <v/>
      </c>
      <c r="BA118" s="22">
        <f t="shared" si="107"/>
        <v>196.8</v>
      </c>
      <c r="BB118" s="14">
        <f>IF(ISNUMBER(AR118)=FALSE,MAX($A$5:$A$9988)-MIN($A$5:$A$9988)+COUNTIF($AR$5:AR118,AR118),RANK(AR118,$AR$5:$AR$253,0))</f>
        <v>10</v>
      </c>
    </row>
    <row r="119" spans="1:54" ht="15.75" thickBot="1" x14ac:dyDescent="0.3">
      <c r="A119" s="7" t="str">
        <f>IF(B119="","",SUBTOTAL(3,$B$5:B119))</f>
        <v/>
      </c>
    </row>
    <row r="120" spans="1:54" ht="21" thickBot="1" x14ac:dyDescent="0.3">
      <c r="A120" s="7" t="str">
        <f>IF(B120="","",SUBTOTAL(3,$B$5:B120))</f>
        <v/>
      </c>
      <c r="I120" s="8"/>
      <c r="J120" s="75" t="s">
        <v>7</v>
      </c>
      <c r="K120" s="76"/>
      <c r="L120" s="76"/>
      <c r="M120" s="76"/>
      <c r="N120" s="76"/>
      <c r="O120" s="77"/>
      <c r="P120" s="8"/>
      <c r="W120" s="8"/>
      <c r="X120" s="69" t="s">
        <v>6</v>
      </c>
      <c r="Y120" s="70"/>
      <c r="Z120" s="70"/>
      <c r="AA120" s="71"/>
      <c r="AB120" s="8"/>
      <c r="AC120" s="85" t="s">
        <v>5</v>
      </c>
      <c r="AD120" s="86"/>
      <c r="AE120" s="86"/>
      <c r="AF120" s="87"/>
      <c r="AG120" s="8"/>
      <c r="AH120" s="82" t="s">
        <v>4</v>
      </c>
      <c r="AI120" s="83"/>
      <c r="AJ120" s="83"/>
      <c r="AK120" s="84"/>
      <c r="AL120" s="8"/>
      <c r="AM120" s="79" t="s">
        <v>3</v>
      </c>
      <c r="AN120" s="80"/>
      <c r="AO120" s="80"/>
      <c r="AP120" s="81"/>
      <c r="AQ120" s="8"/>
      <c r="AR120" s="9"/>
      <c r="AS120" s="8"/>
    </row>
    <row r="121" spans="1:54" ht="18" x14ac:dyDescent="0.25">
      <c r="A121" s="7" t="str">
        <f>IF(B121="","",SUBTOTAL(3,$B$5:B121))</f>
        <v/>
      </c>
      <c r="I121" s="13"/>
      <c r="P121" s="13"/>
      <c r="W121" s="13"/>
      <c r="X121" s="19"/>
      <c r="Y121" s="18" t="s">
        <v>2</v>
      </c>
      <c r="Z121" s="18"/>
      <c r="AA121" s="18" t="e">
        <f>AA123-AA122</f>
        <v>#REF!</v>
      </c>
      <c r="AB121" s="20"/>
      <c r="AC121" s="19"/>
      <c r="AD121" s="18" t="s">
        <v>2</v>
      </c>
      <c r="AE121" s="18"/>
      <c r="AF121" s="18" t="e">
        <f>AF123-AF122</f>
        <v>#REF!</v>
      </c>
      <c r="AG121" s="13"/>
      <c r="AH121" s="19"/>
      <c r="AI121" s="18" t="s">
        <v>2</v>
      </c>
      <c r="AJ121" s="18"/>
      <c r="AK121" s="18" t="e">
        <f>AK123-AK122</f>
        <v>#REF!</v>
      </c>
      <c r="AL121" s="13"/>
      <c r="AM121" s="19"/>
      <c r="AN121" s="18" t="s">
        <v>2</v>
      </c>
      <c r="AO121" s="18"/>
      <c r="AP121" s="18" t="e">
        <f>AP123-AP122</f>
        <v>#REF!</v>
      </c>
      <c r="AQ121" s="13"/>
      <c r="AR121" s="14"/>
      <c r="AS121" s="13"/>
    </row>
    <row r="122" spans="1:54" ht="18" x14ac:dyDescent="0.25">
      <c r="A122" s="7" t="str">
        <f>IF(B122="","",SUBTOTAL(3,$B$5:B122))</f>
        <v/>
      </c>
      <c r="I122" s="13"/>
      <c r="P122" s="13"/>
      <c r="W122" s="13"/>
      <c r="X122" s="16"/>
      <c r="Y122" s="15" t="s">
        <v>1</v>
      </c>
      <c r="Z122" s="15"/>
      <c r="AA122" s="15">
        <f>COUNTIF(AB5:AB157,"دون المستوى")</f>
        <v>2</v>
      </c>
      <c r="AB122" s="17"/>
      <c r="AC122" s="16"/>
      <c r="AD122" s="15" t="s">
        <v>1</v>
      </c>
      <c r="AE122" s="15"/>
      <c r="AF122" s="15">
        <f>COUNTIF(AG5:AG157,"دون المستوى")</f>
        <v>2</v>
      </c>
      <c r="AG122" s="13"/>
      <c r="AH122" s="16"/>
      <c r="AI122" s="15" t="s">
        <v>1</v>
      </c>
      <c r="AJ122" s="15"/>
      <c r="AK122" s="15">
        <f>COUNTIF(AL5:AL157,"دون المستوى")</f>
        <v>2</v>
      </c>
      <c r="AL122" s="13"/>
      <c r="AM122" s="16"/>
      <c r="AN122" s="15" t="s">
        <v>1</v>
      </c>
      <c r="AO122" s="15"/>
      <c r="AP122" s="15">
        <f>COUNTIF(AQ5:AQ157,"دون المستوى")</f>
        <v>0</v>
      </c>
      <c r="AQ122" s="13"/>
      <c r="AR122" s="14"/>
      <c r="AS122" s="13"/>
    </row>
    <row r="123" spans="1:54" x14ac:dyDescent="0.25">
      <c r="A123" s="7" t="str">
        <f>IF(B123="","",SUBTOTAL(3,$B$5:B123))</f>
        <v/>
      </c>
      <c r="I123" s="10"/>
      <c r="P123" s="10"/>
      <c r="W123" s="8"/>
      <c r="X123" s="10" t="s">
        <v>0</v>
      </c>
      <c r="Y123" s="10"/>
      <c r="Z123" s="10"/>
      <c r="AA123" s="10" t="e">
        <f>#REF!</f>
        <v>#REF!</v>
      </c>
      <c r="AB123" s="8"/>
      <c r="AC123" s="9"/>
      <c r="AD123" s="9"/>
      <c r="AE123" s="9"/>
      <c r="AF123" s="10" t="e">
        <f>#REF!</f>
        <v>#REF!</v>
      </c>
      <c r="AG123" s="8"/>
      <c r="AH123" s="11"/>
      <c r="AI123" s="9"/>
      <c r="AJ123" s="9"/>
      <c r="AK123" s="10" t="e">
        <f>#REF!</f>
        <v>#REF!</v>
      </c>
      <c r="AL123" s="8"/>
      <c r="AM123" s="11"/>
      <c r="AN123" s="9"/>
      <c r="AO123" s="9"/>
      <c r="AP123" s="10" t="e">
        <f>#REF!</f>
        <v>#REF!</v>
      </c>
      <c r="AQ123" s="8"/>
      <c r="AR123" s="9"/>
      <c r="AS123" s="8"/>
    </row>
    <row r="124" spans="1:54" x14ac:dyDescent="0.25">
      <c r="A124" s="7" t="str">
        <f>IF(B124="","",SUBTOTAL(3,$B$5:B124))</f>
        <v/>
      </c>
      <c r="I124" s="10"/>
      <c r="P124" s="10"/>
      <c r="W124" s="8"/>
      <c r="X124" s="9"/>
      <c r="Y124" s="9"/>
      <c r="Z124" s="9"/>
      <c r="AA124" s="9"/>
      <c r="AB124" s="8"/>
      <c r="AC124" s="9"/>
      <c r="AD124" s="9"/>
      <c r="AE124" s="9"/>
      <c r="AF124" s="9"/>
      <c r="AG124" s="8"/>
      <c r="AH124" s="11"/>
      <c r="AI124" s="9"/>
      <c r="AJ124" s="9"/>
      <c r="AK124" s="12"/>
      <c r="AL124" s="8"/>
      <c r="AM124" s="11"/>
      <c r="AN124" s="9"/>
      <c r="AO124" s="9"/>
      <c r="AP124" s="10"/>
      <c r="AQ124" s="8"/>
      <c r="AR124" s="9"/>
      <c r="AS124" s="8"/>
    </row>
    <row r="125" spans="1:54" x14ac:dyDescent="0.25">
      <c r="A125" s="7" t="str">
        <f>IF(B125="","",SUBTOTAL(3,$B$5:B125))</f>
        <v/>
      </c>
      <c r="I125" s="8"/>
      <c r="P125" s="8"/>
      <c r="W125" s="8"/>
      <c r="X125" s="9"/>
      <c r="Y125" s="9"/>
      <c r="Z125" s="9"/>
      <c r="AA125" s="9"/>
      <c r="AB125" s="8"/>
      <c r="AC125" s="9"/>
      <c r="AD125" s="9"/>
      <c r="AE125" s="9"/>
      <c r="AF125" s="9"/>
      <c r="AG125" s="8"/>
      <c r="AH125" s="11"/>
      <c r="AI125" s="9"/>
      <c r="AJ125" s="9"/>
      <c r="AK125" s="12"/>
      <c r="AL125" s="8"/>
      <c r="AM125" s="11"/>
      <c r="AN125" s="9"/>
      <c r="AO125" s="9"/>
      <c r="AP125" s="10"/>
      <c r="AQ125" s="8"/>
      <c r="AR125" s="9"/>
      <c r="AS125" s="8"/>
    </row>
    <row r="126" spans="1:54" x14ac:dyDescent="0.25">
      <c r="A126" s="7" t="str">
        <f>IF(B126="","",SUBTOTAL(3,$B$5:B126))</f>
        <v/>
      </c>
      <c r="I126" s="8"/>
      <c r="P126" s="8"/>
      <c r="W126" s="8"/>
      <c r="X126" s="9"/>
      <c r="Y126" s="9"/>
      <c r="Z126" s="9"/>
      <c r="AA126" s="9"/>
      <c r="AB126" s="8"/>
      <c r="AC126" s="9"/>
      <c r="AD126" s="9"/>
      <c r="AE126" s="9"/>
      <c r="AF126" s="9"/>
      <c r="AG126" s="8"/>
      <c r="AH126" s="11"/>
      <c r="AI126" s="9"/>
      <c r="AJ126" s="9"/>
      <c r="AK126" s="12"/>
      <c r="AL126" s="8"/>
      <c r="AM126" s="11"/>
      <c r="AN126" s="9"/>
      <c r="AO126" s="9"/>
      <c r="AP126" s="10"/>
      <c r="AQ126" s="8"/>
      <c r="AR126" s="9"/>
      <c r="AS126" s="8"/>
    </row>
    <row r="127" spans="1:54" x14ac:dyDescent="0.25">
      <c r="A127" s="7" t="str">
        <f>IF(B127="","",SUBTOTAL(3,$B$5:B127))</f>
        <v/>
      </c>
      <c r="I127" s="8"/>
      <c r="P127" s="8"/>
      <c r="W127" s="8"/>
      <c r="X127" s="9"/>
      <c r="Y127" s="9"/>
      <c r="Z127" s="9"/>
      <c r="AA127" s="9"/>
      <c r="AB127" s="8"/>
      <c r="AC127" s="9"/>
      <c r="AD127" s="9"/>
      <c r="AE127" s="9"/>
      <c r="AF127" s="9"/>
      <c r="AG127" s="8"/>
      <c r="AH127" s="11"/>
      <c r="AI127" s="9"/>
      <c r="AJ127" s="9"/>
      <c r="AK127" s="12"/>
      <c r="AL127" s="8"/>
      <c r="AM127" s="11"/>
      <c r="AN127" s="9"/>
      <c r="AO127" s="9"/>
      <c r="AP127" s="10"/>
      <c r="AQ127" s="8"/>
      <c r="AR127" s="9"/>
      <c r="AS127" s="8"/>
    </row>
    <row r="128" spans="1:54" x14ac:dyDescent="0.25">
      <c r="A128" s="7" t="str">
        <f>IF(B128="","",SUBTOTAL(3,$B$5:B128))</f>
        <v/>
      </c>
      <c r="I128" s="8"/>
      <c r="P128" s="8"/>
      <c r="W128" s="8"/>
      <c r="X128" s="9"/>
      <c r="Y128" s="9"/>
      <c r="Z128" s="9"/>
      <c r="AA128" s="9"/>
      <c r="AB128" s="8"/>
      <c r="AC128" s="9"/>
      <c r="AD128" s="9"/>
      <c r="AE128" s="9"/>
      <c r="AF128" s="9"/>
      <c r="AG128" s="8"/>
      <c r="AH128" s="11"/>
      <c r="AI128" s="9"/>
      <c r="AJ128" s="9"/>
      <c r="AK128" s="12"/>
      <c r="AL128" s="8"/>
      <c r="AM128" s="11"/>
      <c r="AN128" s="9"/>
      <c r="AO128" s="9"/>
      <c r="AP128" s="10"/>
      <c r="AQ128" s="8"/>
      <c r="AR128" s="9"/>
      <c r="AS128" s="8"/>
    </row>
    <row r="129" spans="1:1" x14ac:dyDescent="0.25">
      <c r="A129" s="7" t="str">
        <f>IF(B129="","",SUBTOTAL(3,$B$5:B129))</f>
        <v/>
      </c>
    </row>
    <row r="130" spans="1:1" x14ac:dyDescent="0.25">
      <c r="A130" s="7" t="str">
        <f>IF(B130="","",SUBTOTAL(3,$B$5:B130))</f>
        <v/>
      </c>
    </row>
    <row r="131" spans="1:1" x14ac:dyDescent="0.25">
      <c r="A131" s="7" t="str">
        <f>IF(B131="","",SUBTOTAL(3,$B$5:B131))</f>
        <v/>
      </c>
    </row>
    <row r="132" spans="1:1" x14ac:dyDescent="0.25">
      <c r="A132" s="7" t="str">
        <f>IF(B132="","",SUBTOTAL(3,$B$5:B132))</f>
        <v/>
      </c>
    </row>
    <row r="133" spans="1:1" x14ac:dyDescent="0.25">
      <c r="A133" s="7" t="str">
        <f>IF(B133="","",SUBTOTAL(3,$B$5:B133))</f>
        <v/>
      </c>
    </row>
    <row r="134" spans="1:1" x14ac:dyDescent="0.25">
      <c r="A134" s="7" t="str">
        <f>IF(B134="","",SUBTOTAL(3,$B$5:B134))</f>
        <v/>
      </c>
    </row>
    <row r="135" spans="1:1" x14ac:dyDescent="0.25">
      <c r="A135" s="7" t="str">
        <f>IF(B135="","",SUBTOTAL(3,$B$5:B135))</f>
        <v/>
      </c>
    </row>
    <row r="136" spans="1:1" x14ac:dyDescent="0.25">
      <c r="A136" s="7" t="str">
        <f>IF(B136="","",SUBTOTAL(3,$B$5:B136))</f>
        <v/>
      </c>
    </row>
    <row r="137" spans="1:1" x14ac:dyDescent="0.25">
      <c r="A137" s="7" t="str">
        <f>IF(B137="","",SUBTOTAL(3,$B$5:B137))</f>
        <v/>
      </c>
    </row>
    <row r="138" spans="1:1" x14ac:dyDescent="0.25">
      <c r="A138" s="7" t="str">
        <f>IF(B138="","",SUBTOTAL(3,$B$5:B138))</f>
        <v/>
      </c>
    </row>
    <row r="139" spans="1:1" x14ac:dyDescent="0.25">
      <c r="A139" s="7" t="str">
        <f>IF(B139="","",SUBTOTAL(3,$B$5:B139))</f>
        <v/>
      </c>
    </row>
    <row r="140" spans="1:1" x14ac:dyDescent="0.25">
      <c r="A140" s="7" t="str">
        <f>IF(B140="","",SUBTOTAL(3,$B$5:B140))</f>
        <v/>
      </c>
    </row>
    <row r="141" spans="1:1" x14ac:dyDescent="0.25">
      <c r="A141" s="7" t="str">
        <f>IF(B141="","",SUBTOTAL(3,$B$5:B141))</f>
        <v/>
      </c>
    </row>
    <row r="142" spans="1:1" x14ac:dyDescent="0.25">
      <c r="A142" s="7" t="str">
        <f>IF(B142="","",SUBTOTAL(3,$B$5:B142))</f>
        <v/>
      </c>
    </row>
    <row r="143" spans="1:1" x14ac:dyDescent="0.25">
      <c r="A143" s="7" t="str">
        <f>IF(B143="","",SUBTOTAL(3,$B$5:B143))</f>
        <v/>
      </c>
    </row>
    <row r="144" spans="1:1" x14ac:dyDescent="0.25">
      <c r="A144" s="7" t="str">
        <f>IF(B144="","",SUBTOTAL(3,$B$5:B144))</f>
        <v/>
      </c>
    </row>
    <row r="145" spans="1:1" x14ac:dyDescent="0.25">
      <c r="A145" s="7" t="str">
        <f>IF(B145="","",SUBTOTAL(3,$B$5:B145))</f>
        <v/>
      </c>
    </row>
    <row r="146" spans="1:1" x14ac:dyDescent="0.25">
      <c r="A146" s="7" t="str">
        <f>IF(B146="","",SUBTOTAL(3,$B$5:B146))</f>
        <v/>
      </c>
    </row>
    <row r="147" spans="1:1" x14ac:dyDescent="0.25">
      <c r="A147" s="7" t="str">
        <f>IF(B147="","",SUBTOTAL(3,$B$5:B147))</f>
        <v/>
      </c>
    </row>
    <row r="148" spans="1:1" x14ac:dyDescent="0.25">
      <c r="A148" s="7" t="str">
        <f>IF(B148="","",SUBTOTAL(3,$B$5:B148))</f>
        <v/>
      </c>
    </row>
    <row r="149" spans="1:1" x14ac:dyDescent="0.25">
      <c r="A149" s="7" t="str">
        <f>IF(B149="","",SUBTOTAL(3,$B$5:B149))</f>
        <v/>
      </c>
    </row>
    <row r="150" spans="1:1" x14ac:dyDescent="0.25">
      <c r="A150" s="7" t="str">
        <f>IF(B150="","",SUBTOTAL(3,$B$5:B150))</f>
        <v/>
      </c>
    </row>
    <row r="151" spans="1:1" x14ac:dyDescent="0.25">
      <c r="A151" s="7" t="str">
        <f>IF(B151="","",SUBTOTAL(3,$B$5:B151))</f>
        <v/>
      </c>
    </row>
    <row r="152" spans="1:1" x14ac:dyDescent="0.25">
      <c r="A152" s="7" t="str">
        <f>IF(B152="","",SUBTOTAL(3,$B$5:B152))</f>
        <v/>
      </c>
    </row>
    <row r="153" spans="1:1" x14ac:dyDescent="0.25">
      <c r="A153" s="7" t="str">
        <f>IF(B153="","",SUBTOTAL(3,$B$5:B153))</f>
        <v/>
      </c>
    </row>
    <row r="154" spans="1:1" x14ac:dyDescent="0.25">
      <c r="A154" s="7" t="str">
        <f>IF(B154="","",SUBTOTAL(3,$B$5:B154))</f>
        <v/>
      </c>
    </row>
    <row r="155" spans="1:1" x14ac:dyDescent="0.25">
      <c r="A155" s="7" t="str">
        <f>IF(B155="","",SUBTOTAL(3,$B$5:B155))</f>
        <v/>
      </c>
    </row>
    <row r="156" spans="1:1" x14ac:dyDescent="0.25">
      <c r="A156" s="7" t="str">
        <f>IF(B156="","",SUBTOTAL(3,$B$5:B156))</f>
        <v/>
      </c>
    </row>
    <row r="157" spans="1:1" x14ac:dyDescent="0.25">
      <c r="A157" s="7" t="str">
        <f>IF(B157="","",SUBTOTAL(3,$B$5:B157))</f>
        <v/>
      </c>
    </row>
    <row r="158" spans="1:1" x14ac:dyDescent="0.25">
      <c r="A158" s="7" t="str">
        <f>IF(B158="","",SUBTOTAL(3,$B$5:B158))</f>
        <v/>
      </c>
    </row>
    <row r="159" spans="1:1" x14ac:dyDescent="0.25">
      <c r="A159" s="7" t="str">
        <f>IF(B159="","",SUBTOTAL(3,$B$5:B159))</f>
        <v/>
      </c>
    </row>
    <row r="160" spans="1:1" x14ac:dyDescent="0.25">
      <c r="A160" s="7" t="str">
        <f>IF(B160="","",SUBTOTAL(3,$B$5:B160))</f>
        <v/>
      </c>
    </row>
    <row r="161" spans="1:1" x14ac:dyDescent="0.25">
      <c r="A161" s="7" t="str">
        <f>IF(B161="","",SUBTOTAL(3,$B$5:B161))</f>
        <v/>
      </c>
    </row>
    <row r="162" spans="1:1" x14ac:dyDescent="0.25">
      <c r="A162" s="7" t="str">
        <f>IF(B162="","",SUBTOTAL(3,$B$5:B162))</f>
        <v/>
      </c>
    </row>
    <row r="163" spans="1:1" x14ac:dyDescent="0.25">
      <c r="A163" s="7" t="str">
        <f>IF(B163="","",SUBTOTAL(3,$B$5:B163))</f>
        <v/>
      </c>
    </row>
    <row r="164" spans="1:1" x14ac:dyDescent="0.25">
      <c r="A164" s="7" t="str">
        <f>IF(B164="","",SUBTOTAL(3,$B$5:B164))</f>
        <v/>
      </c>
    </row>
    <row r="165" spans="1:1" x14ac:dyDescent="0.25">
      <c r="A165" s="7" t="str">
        <f>IF(B165="","",SUBTOTAL(3,$B$5:B165))</f>
        <v/>
      </c>
    </row>
    <row r="166" spans="1:1" x14ac:dyDescent="0.25">
      <c r="A166" s="7" t="str">
        <f>IF(B166="","",SUBTOTAL(3,$B$5:B166))</f>
        <v/>
      </c>
    </row>
    <row r="167" spans="1:1" x14ac:dyDescent="0.25">
      <c r="A167" s="7" t="str">
        <f>IF(B167="","",SUBTOTAL(3,$B$5:B167))</f>
        <v/>
      </c>
    </row>
    <row r="168" spans="1:1" x14ac:dyDescent="0.25">
      <c r="A168" s="7" t="str">
        <f>IF(B168="","",SUBTOTAL(3,$B$5:B168))</f>
        <v/>
      </c>
    </row>
    <row r="169" spans="1:1" x14ac:dyDescent="0.25">
      <c r="A169" s="7" t="str">
        <f>IF(B169="","",SUBTOTAL(3,$B$5:B169))</f>
        <v/>
      </c>
    </row>
    <row r="170" spans="1:1" x14ac:dyDescent="0.25">
      <c r="A170" s="7" t="str">
        <f>IF(B170="","",SUBTOTAL(3,$B$5:B170))</f>
        <v/>
      </c>
    </row>
    <row r="171" spans="1:1" x14ac:dyDescent="0.25">
      <c r="A171" s="7" t="str">
        <f>IF(B171="","",SUBTOTAL(3,$B$5:B171))</f>
        <v/>
      </c>
    </row>
    <row r="172" spans="1:1" x14ac:dyDescent="0.25">
      <c r="A172" s="7" t="str">
        <f>IF(B172="","",SUBTOTAL(3,$B$5:B172))</f>
        <v/>
      </c>
    </row>
    <row r="173" spans="1:1" x14ac:dyDescent="0.25">
      <c r="A173" s="7" t="str">
        <f>IF(B173="","",SUBTOTAL(3,$B$5:B173))</f>
        <v/>
      </c>
    </row>
    <row r="174" spans="1:1" x14ac:dyDescent="0.25">
      <c r="A174" s="7" t="str">
        <f>IF(B174="","",SUBTOTAL(3,$B$5:B174))</f>
        <v/>
      </c>
    </row>
    <row r="175" spans="1:1" x14ac:dyDescent="0.25">
      <c r="A175" s="7" t="str">
        <f>IF(B175="","",SUBTOTAL(3,$B$5:B175))</f>
        <v/>
      </c>
    </row>
    <row r="176" spans="1:1" x14ac:dyDescent="0.25">
      <c r="A176" s="7" t="str">
        <f>IF(B176="","",SUBTOTAL(3,$B$5:B176))</f>
        <v/>
      </c>
    </row>
    <row r="177" spans="1:1" x14ac:dyDescent="0.25">
      <c r="A177" s="7" t="str">
        <f>IF(B177="","",SUBTOTAL(3,$B$5:B177))</f>
        <v/>
      </c>
    </row>
    <row r="178" spans="1:1" x14ac:dyDescent="0.25">
      <c r="A178" s="7" t="str">
        <f>IF(B178="","",SUBTOTAL(3,$B$5:B178))</f>
        <v/>
      </c>
    </row>
    <row r="179" spans="1:1" x14ac:dyDescent="0.25">
      <c r="A179" s="7" t="str">
        <f>IF(B179="","",SUBTOTAL(3,$B$5:B179))</f>
        <v/>
      </c>
    </row>
    <row r="180" spans="1:1" x14ac:dyDescent="0.25">
      <c r="A180" s="7" t="str">
        <f>IF(B180="","",SUBTOTAL(3,$B$5:B180))</f>
        <v/>
      </c>
    </row>
    <row r="181" spans="1:1" x14ac:dyDescent="0.25">
      <c r="A181" s="7" t="str">
        <f>IF(B181="","",SUBTOTAL(3,$B$5:B181))</f>
        <v/>
      </c>
    </row>
    <row r="182" spans="1:1" x14ac:dyDescent="0.25">
      <c r="A182" s="7" t="str">
        <f>IF(B182="","",SUBTOTAL(3,$B$5:B182))</f>
        <v/>
      </c>
    </row>
    <row r="183" spans="1:1" x14ac:dyDescent="0.25">
      <c r="A183" s="7" t="str">
        <f>IF(B183="","",SUBTOTAL(3,$B$5:B183))</f>
        <v/>
      </c>
    </row>
    <row r="184" spans="1:1" x14ac:dyDescent="0.25">
      <c r="A184" s="7" t="str">
        <f>IF(B184="","",SUBTOTAL(3,$B$5:B184))</f>
        <v/>
      </c>
    </row>
    <row r="185" spans="1:1" x14ac:dyDescent="0.25">
      <c r="A185" s="7" t="str">
        <f>IF(B185="","",SUBTOTAL(3,$B$5:B185))</f>
        <v/>
      </c>
    </row>
    <row r="186" spans="1:1" x14ac:dyDescent="0.25">
      <c r="A186" s="7" t="str">
        <f>IF(B186="","",SUBTOTAL(3,$B$5:B186))</f>
        <v/>
      </c>
    </row>
    <row r="187" spans="1:1" x14ac:dyDescent="0.25">
      <c r="A187" s="7" t="str">
        <f>IF(B187="","",SUBTOTAL(3,$B$5:B187))</f>
        <v/>
      </c>
    </row>
    <row r="188" spans="1:1" x14ac:dyDescent="0.25">
      <c r="A188" s="7" t="str">
        <f>IF(B188="","",SUBTOTAL(3,$B$5:B188))</f>
        <v/>
      </c>
    </row>
    <row r="189" spans="1:1" x14ac:dyDescent="0.25">
      <c r="A189" s="7" t="str">
        <f>IF(B189="","",SUBTOTAL(3,$B$5:B189))</f>
        <v/>
      </c>
    </row>
    <row r="190" spans="1:1" x14ac:dyDescent="0.25">
      <c r="A190" s="7" t="str">
        <f>IF(B190="","",SUBTOTAL(3,$B$5:B190))</f>
        <v/>
      </c>
    </row>
    <row r="191" spans="1:1" x14ac:dyDescent="0.25">
      <c r="A191" s="7" t="str">
        <f>IF(B191="","",SUBTOTAL(3,$B$5:B191))</f>
        <v/>
      </c>
    </row>
    <row r="192" spans="1:1" x14ac:dyDescent="0.25">
      <c r="A192" s="7" t="str">
        <f>IF(B192="","",SUBTOTAL(3,$B$5:B192))</f>
        <v/>
      </c>
    </row>
    <row r="193" spans="1:1" x14ac:dyDescent="0.25">
      <c r="A193" s="7" t="str">
        <f>IF(B193="","",SUBTOTAL(3,$B$5:B193))</f>
        <v/>
      </c>
    </row>
    <row r="194" spans="1:1" x14ac:dyDescent="0.25">
      <c r="A194" s="7" t="str">
        <f>IF(B194="","",SUBTOTAL(3,$B$5:B194))</f>
        <v/>
      </c>
    </row>
    <row r="195" spans="1:1" x14ac:dyDescent="0.25">
      <c r="A195" s="7" t="str">
        <f>IF(B195="","",SUBTOTAL(3,$B$5:B195))</f>
        <v/>
      </c>
    </row>
    <row r="196" spans="1:1" x14ac:dyDescent="0.25">
      <c r="A196" s="7" t="str">
        <f>IF(B196="","",SUBTOTAL(3,$B$5:B196))</f>
        <v/>
      </c>
    </row>
    <row r="197" spans="1:1" x14ac:dyDescent="0.25">
      <c r="A197" s="7" t="str">
        <f>IF(B197="","",SUBTOTAL(3,$B$5:B197))</f>
        <v/>
      </c>
    </row>
    <row r="198" spans="1:1" x14ac:dyDescent="0.25">
      <c r="A198" s="7" t="str">
        <f>IF(B198="","",SUBTOTAL(3,$B$5:B198))</f>
        <v/>
      </c>
    </row>
    <row r="199" spans="1:1" x14ac:dyDescent="0.25">
      <c r="A199" s="7" t="str">
        <f>IF(B199="","",SUBTOTAL(3,$B$5:B199))</f>
        <v/>
      </c>
    </row>
    <row r="200" spans="1:1" x14ac:dyDescent="0.25">
      <c r="A200" s="7" t="str">
        <f>IF(B200="","",SUBTOTAL(3,$B$5:B200))</f>
        <v/>
      </c>
    </row>
    <row r="201" spans="1:1" x14ac:dyDescent="0.25">
      <c r="A201" s="7" t="str">
        <f>IF(B201="","",SUBTOTAL(3,$B$5:B201))</f>
        <v/>
      </c>
    </row>
    <row r="202" spans="1:1" x14ac:dyDescent="0.25">
      <c r="A202" s="7" t="str">
        <f>IF(B202="","",SUBTOTAL(3,$B$5:B202))</f>
        <v/>
      </c>
    </row>
    <row r="203" spans="1:1" x14ac:dyDescent="0.25">
      <c r="A203" s="7" t="str">
        <f>IF(B203="","",SUBTOTAL(3,$B$5:B203))</f>
        <v/>
      </c>
    </row>
    <row r="204" spans="1:1" x14ac:dyDescent="0.25">
      <c r="A204" s="7" t="str">
        <f>IF(B204="","",SUBTOTAL(3,$B$5:B204))</f>
        <v/>
      </c>
    </row>
    <row r="205" spans="1:1" x14ac:dyDescent="0.25">
      <c r="A205" s="7" t="str">
        <f>IF(B205="","",SUBTOTAL(3,$B$5:B205))</f>
        <v/>
      </c>
    </row>
    <row r="206" spans="1:1" x14ac:dyDescent="0.25">
      <c r="A206" s="7" t="str">
        <f>IF(B206="","",SUBTOTAL(3,$B$5:B206))</f>
        <v/>
      </c>
    </row>
    <row r="207" spans="1:1" x14ac:dyDescent="0.25">
      <c r="A207" s="7" t="str">
        <f>IF(B207="","",SUBTOTAL(3,$B$5:B207))</f>
        <v/>
      </c>
    </row>
    <row r="208" spans="1:1" x14ac:dyDescent="0.25">
      <c r="A208" s="7" t="str">
        <f>IF(B208="","",SUBTOTAL(3,$B$5:B208))</f>
        <v/>
      </c>
    </row>
    <row r="209" spans="1:1" x14ac:dyDescent="0.25">
      <c r="A209" s="7" t="str">
        <f>IF(B209="","",SUBTOTAL(3,$B$5:B209))</f>
        <v/>
      </c>
    </row>
    <row r="210" spans="1:1" x14ac:dyDescent="0.25">
      <c r="A210" s="7" t="str">
        <f>IF(B210="","",SUBTOTAL(3,$B$5:B210))</f>
        <v/>
      </c>
    </row>
    <row r="211" spans="1:1" x14ac:dyDescent="0.25">
      <c r="A211" s="7" t="str">
        <f>IF(B211="","",SUBTOTAL(3,$B$5:B211))</f>
        <v/>
      </c>
    </row>
    <row r="212" spans="1:1" x14ac:dyDescent="0.25">
      <c r="A212" s="7" t="str">
        <f>IF(B212="","",SUBTOTAL(3,$B$5:B212))</f>
        <v/>
      </c>
    </row>
    <row r="213" spans="1:1" x14ac:dyDescent="0.25">
      <c r="A213" s="7" t="str">
        <f>IF(B213="","",SUBTOTAL(3,$B$5:B213))</f>
        <v/>
      </c>
    </row>
    <row r="214" spans="1:1" x14ac:dyDescent="0.25">
      <c r="A214" s="7" t="str">
        <f>IF(B214="","",SUBTOTAL(3,$B$5:B214))</f>
        <v/>
      </c>
    </row>
    <row r="215" spans="1:1" x14ac:dyDescent="0.25">
      <c r="A215" s="7" t="str">
        <f>IF(B215="","",SUBTOTAL(3,$B$5:B215))</f>
        <v/>
      </c>
    </row>
    <row r="216" spans="1:1" x14ac:dyDescent="0.25">
      <c r="A216" s="7" t="str">
        <f>IF(B216="","",SUBTOTAL(3,$B$5:B216))</f>
        <v/>
      </c>
    </row>
    <row r="217" spans="1:1" x14ac:dyDescent="0.25">
      <c r="A217" s="7" t="str">
        <f>IF(B217="","",SUBTOTAL(3,$B$5:B217))</f>
        <v/>
      </c>
    </row>
    <row r="218" spans="1:1" x14ac:dyDescent="0.25">
      <c r="A218" s="7" t="str">
        <f>IF(B218="","",SUBTOTAL(3,$B$5:B218))</f>
        <v/>
      </c>
    </row>
    <row r="219" spans="1:1" x14ac:dyDescent="0.25">
      <c r="A219" s="7" t="str">
        <f>IF(B219="","",SUBTOTAL(3,$B$5:B219))</f>
        <v/>
      </c>
    </row>
    <row r="220" spans="1:1" x14ac:dyDescent="0.25">
      <c r="A220" s="7" t="str">
        <f>IF(B220="","",SUBTOTAL(3,$B$5:B220))</f>
        <v/>
      </c>
    </row>
    <row r="221" spans="1:1" x14ac:dyDescent="0.25">
      <c r="A221" s="7" t="str">
        <f>IF(B221="","",SUBTOTAL(3,$B$5:B221))</f>
        <v/>
      </c>
    </row>
    <row r="222" spans="1:1" x14ac:dyDescent="0.25">
      <c r="A222" s="7" t="str">
        <f>IF(B222="","",SUBTOTAL(3,$B$5:B222))</f>
        <v/>
      </c>
    </row>
    <row r="223" spans="1:1" x14ac:dyDescent="0.25">
      <c r="A223" s="7" t="str">
        <f>IF(B223="","",SUBTOTAL(3,$B$5:B223))</f>
        <v/>
      </c>
    </row>
    <row r="224" spans="1:1" x14ac:dyDescent="0.25">
      <c r="A224" s="7" t="str">
        <f>IF(B224="","",SUBTOTAL(3,$B$5:B224))</f>
        <v/>
      </c>
    </row>
    <row r="225" spans="1:1" x14ac:dyDescent="0.25">
      <c r="A225" s="7" t="str">
        <f>IF(B225="","",SUBTOTAL(3,$B$5:B225))</f>
        <v/>
      </c>
    </row>
    <row r="226" spans="1:1" x14ac:dyDescent="0.25">
      <c r="A226" s="7" t="str">
        <f>IF(B226="","",SUBTOTAL(3,$B$5:B226))</f>
        <v/>
      </c>
    </row>
    <row r="227" spans="1:1" x14ac:dyDescent="0.25">
      <c r="A227" s="7" t="str">
        <f>IF(B227="","",SUBTOTAL(3,$B$5:B227))</f>
        <v/>
      </c>
    </row>
    <row r="228" spans="1:1" x14ac:dyDescent="0.25">
      <c r="A228" s="7" t="str">
        <f>IF(B228="","",SUBTOTAL(3,$B$5:B228))</f>
        <v/>
      </c>
    </row>
    <row r="229" spans="1:1" x14ac:dyDescent="0.25">
      <c r="A229" s="7" t="str">
        <f>IF(B229="","",SUBTOTAL(3,$B$5:B229))</f>
        <v/>
      </c>
    </row>
    <row r="230" spans="1:1" x14ac:dyDescent="0.25">
      <c r="A230" s="7" t="str">
        <f>IF(B230="","",SUBTOTAL(3,$B$5:B230))</f>
        <v/>
      </c>
    </row>
    <row r="231" spans="1:1" x14ac:dyDescent="0.25">
      <c r="A231" s="7" t="str">
        <f>IF(B231="","",SUBTOTAL(3,$B$5:B231))</f>
        <v/>
      </c>
    </row>
    <row r="232" spans="1:1" x14ac:dyDescent="0.25">
      <c r="A232" s="7" t="str">
        <f>IF(B232="","",SUBTOTAL(3,$B$5:B232))</f>
        <v/>
      </c>
    </row>
    <row r="233" spans="1:1" x14ac:dyDescent="0.25">
      <c r="A233" s="7" t="str">
        <f>IF(B233="","",SUBTOTAL(3,$B$5:B233))</f>
        <v/>
      </c>
    </row>
    <row r="234" spans="1:1" x14ac:dyDescent="0.25">
      <c r="A234" s="7" t="str">
        <f>IF(B234="","",SUBTOTAL(3,$B$5:B234))</f>
        <v/>
      </c>
    </row>
    <row r="235" spans="1:1" x14ac:dyDescent="0.25">
      <c r="A235" s="7" t="str">
        <f>IF(B235="","",SUBTOTAL(3,$B$5:B235))</f>
        <v/>
      </c>
    </row>
    <row r="236" spans="1:1" x14ac:dyDescent="0.25">
      <c r="A236" s="7" t="str">
        <f>IF(B236="","",SUBTOTAL(3,$B$5:B236))</f>
        <v/>
      </c>
    </row>
    <row r="237" spans="1:1" x14ac:dyDescent="0.25">
      <c r="A237" s="7" t="str">
        <f>IF(B237="","",SUBTOTAL(3,$B$5:B237))</f>
        <v/>
      </c>
    </row>
    <row r="238" spans="1:1" x14ac:dyDescent="0.25">
      <c r="A238" s="7" t="str">
        <f>IF(B238="","",SUBTOTAL(3,$B$5:B238))</f>
        <v/>
      </c>
    </row>
    <row r="239" spans="1:1" x14ac:dyDescent="0.25">
      <c r="A239" s="7" t="str">
        <f>IF(B239="","",SUBTOTAL(3,$B$5:B239))</f>
        <v/>
      </c>
    </row>
    <row r="240" spans="1:1" x14ac:dyDescent="0.25">
      <c r="A240" s="7" t="str">
        <f>IF(B240="","",SUBTOTAL(3,$B$5:B240))</f>
        <v/>
      </c>
    </row>
    <row r="241" spans="1:1" x14ac:dyDescent="0.25">
      <c r="A241" s="7" t="str">
        <f>IF(B241="","",SUBTOTAL(3,$B$5:B241))</f>
        <v/>
      </c>
    </row>
    <row r="242" spans="1:1" x14ac:dyDescent="0.25">
      <c r="A242" s="7" t="str">
        <f>IF(B242="","",SUBTOTAL(3,$B$5:B242))</f>
        <v/>
      </c>
    </row>
    <row r="243" spans="1:1" x14ac:dyDescent="0.25">
      <c r="A243" s="7" t="str">
        <f>IF(B243="","",SUBTOTAL(3,$B$5:B243))</f>
        <v/>
      </c>
    </row>
    <row r="244" spans="1:1" x14ac:dyDescent="0.25">
      <c r="A244" s="7" t="str">
        <f>IF(B244="","",SUBTOTAL(3,$B$5:B244))</f>
        <v/>
      </c>
    </row>
    <row r="245" spans="1:1" x14ac:dyDescent="0.25">
      <c r="A245" s="7" t="str">
        <f>IF(B245="","",SUBTOTAL(3,$B$5:B245))</f>
        <v/>
      </c>
    </row>
    <row r="246" spans="1:1" x14ac:dyDescent="0.25">
      <c r="A246" s="7" t="str">
        <f>IF(B246="","",SUBTOTAL(3,$B$5:B246))</f>
        <v/>
      </c>
    </row>
    <row r="247" spans="1:1" x14ac:dyDescent="0.25">
      <c r="A247" s="7" t="str">
        <f>IF(B247="","",SUBTOTAL(3,$B$5:B247))</f>
        <v/>
      </c>
    </row>
    <row r="248" spans="1:1" x14ac:dyDescent="0.25">
      <c r="A248" s="7" t="str">
        <f>IF(B248="","",SUBTOTAL(3,$B$5:B248))</f>
        <v/>
      </c>
    </row>
    <row r="249" spans="1:1" x14ac:dyDescent="0.25">
      <c r="A249" s="7" t="str">
        <f>IF(B249="","",SUBTOTAL(3,$B$5:B249))</f>
        <v/>
      </c>
    </row>
    <row r="250" spans="1:1" x14ac:dyDescent="0.25">
      <c r="A250" s="7" t="str">
        <f>IF(B250="","",SUBTOTAL(3,$B$5:B250))</f>
        <v/>
      </c>
    </row>
    <row r="251" spans="1:1" x14ac:dyDescent="0.25">
      <c r="A251" s="7" t="str">
        <f>IF(B251="","",SUBTOTAL(3,$B$5:B251))</f>
        <v/>
      </c>
    </row>
    <row r="252" spans="1:1" x14ac:dyDescent="0.25">
      <c r="A252" s="7" t="str">
        <f>IF(B252="","",SUBTOTAL(3,$B$5:B252))</f>
        <v/>
      </c>
    </row>
    <row r="253" spans="1:1" x14ac:dyDescent="0.25">
      <c r="A253" s="7" t="str">
        <f>IF(B253="","",SUBTOTAL(3,$B$5:B253))</f>
        <v/>
      </c>
    </row>
    <row r="254" spans="1:1" x14ac:dyDescent="0.25">
      <c r="A254" s="7" t="str">
        <f>IF(B254="","",SUBTOTAL(3,$B$5:B254))</f>
        <v/>
      </c>
    </row>
    <row r="255" spans="1:1" x14ac:dyDescent="0.25">
      <c r="A255" s="7" t="str">
        <f>IF(B255="","",SUBTOTAL(3,$B$5:B255))</f>
        <v/>
      </c>
    </row>
    <row r="256" spans="1:1" x14ac:dyDescent="0.25">
      <c r="A256" s="7" t="str">
        <f>IF(B256="","",SUBTOTAL(3,$B$5:B256))</f>
        <v/>
      </c>
    </row>
    <row r="257" spans="1:1" x14ac:dyDescent="0.25">
      <c r="A257" s="7" t="str">
        <f>IF(B257="","",SUBTOTAL(3,$B$5:B257))</f>
        <v/>
      </c>
    </row>
    <row r="258" spans="1:1" x14ac:dyDescent="0.25">
      <c r="A258" s="7" t="str">
        <f>IF(B258="","",SUBTOTAL(3,$B$5:B258))</f>
        <v/>
      </c>
    </row>
    <row r="259" spans="1:1" x14ac:dyDescent="0.25">
      <c r="A259" s="7" t="str">
        <f>IF(B259="","",SUBTOTAL(3,$B$5:B259))</f>
        <v/>
      </c>
    </row>
    <row r="260" spans="1:1" x14ac:dyDescent="0.25">
      <c r="A260" s="7" t="str">
        <f>IF(B260="","",SUBTOTAL(3,$B$5:B260))</f>
        <v/>
      </c>
    </row>
    <row r="261" spans="1:1" x14ac:dyDescent="0.25">
      <c r="A261" s="7" t="str">
        <f>IF(B261="","",SUBTOTAL(3,$B$5:B261))</f>
        <v/>
      </c>
    </row>
    <row r="262" spans="1:1" x14ac:dyDescent="0.25">
      <c r="A262" s="7" t="str">
        <f>IF(B262="","",SUBTOTAL(3,$B$5:B262))</f>
        <v/>
      </c>
    </row>
    <row r="263" spans="1:1" x14ac:dyDescent="0.25">
      <c r="A263" s="7" t="str">
        <f>IF(B263="","",SUBTOTAL(3,$B$5:B263))</f>
        <v/>
      </c>
    </row>
    <row r="264" spans="1:1" x14ac:dyDescent="0.25">
      <c r="A264" s="7" t="str">
        <f>IF(B264="","",SUBTOTAL(3,$B$5:B264))</f>
        <v/>
      </c>
    </row>
    <row r="265" spans="1:1" x14ac:dyDescent="0.25">
      <c r="A265" s="7" t="str">
        <f>IF(B265="","",SUBTOTAL(3,$B$5:B265))</f>
        <v/>
      </c>
    </row>
    <row r="266" spans="1:1" x14ac:dyDescent="0.25">
      <c r="A266" s="7" t="str">
        <f>IF(B266="","",SUBTOTAL(3,$B$5:B266))</f>
        <v/>
      </c>
    </row>
    <row r="267" spans="1:1" x14ac:dyDescent="0.25">
      <c r="A267" s="7" t="str">
        <f>IF(B267="","",SUBTOTAL(3,$B$5:B267))</f>
        <v/>
      </c>
    </row>
    <row r="268" spans="1:1" x14ac:dyDescent="0.25">
      <c r="A268" s="7" t="str">
        <f>IF(B268="","",SUBTOTAL(3,$B$5:B268))</f>
        <v/>
      </c>
    </row>
    <row r="269" spans="1:1" x14ac:dyDescent="0.25">
      <c r="A269" s="7" t="str">
        <f>IF(B269="","",SUBTOTAL(3,$B$5:B269))</f>
        <v/>
      </c>
    </row>
    <row r="270" spans="1:1" x14ac:dyDescent="0.25">
      <c r="A270" s="7" t="str">
        <f>IF(B270="","",SUBTOTAL(3,$B$5:B270))</f>
        <v/>
      </c>
    </row>
    <row r="271" spans="1:1" x14ac:dyDescent="0.25">
      <c r="A271" s="7" t="str">
        <f>IF(B271="","",SUBTOTAL(3,$B$5:B271))</f>
        <v/>
      </c>
    </row>
    <row r="272" spans="1:1" x14ac:dyDescent="0.25">
      <c r="A272" s="7" t="str">
        <f>IF(B272="","",SUBTOTAL(3,$B$5:B272))</f>
        <v/>
      </c>
    </row>
    <row r="273" spans="1:1" x14ac:dyDescent="0.25">
      <c r="A273" s="7" t="str">
        <f>IF(B273="","",SUBTOTAL(3,$B$5:B273))</f>
        <v/>
      </c>
    </row>
    <row r="274" spans="1:1" x14ac:dyDescent="0.25">
      <c r="A274" s="7" t="str">
        <f>IF(B274="","",SUBTOTAL(3,$B$5:B274))</f>
        <v/>
      </c>
    </row>
    <row r="275" spans="1:1" x14ac:dyDescent="0.25">
      <c r="A275" s="7" t="str">
        <f>IF(B275="","",SUBTOTAL(3,$B$5:B275))</f>
        <v/>
      </c>
    </row>
    <row r="276" spans="1:1" x14ac:dyDescent="0.25">
      <c r="A276" s="7" t="str">
        <f>IF(B276="","",SUBTOTAL(3,$B$5:B276))</f>
        <v/>
      </c>
    </row>
    <row r="277" spans="1:1" x14ac:dyDescent="0.25">
      <c r="A277" s="7" t="str">
        <f>IF(B277="","",SUBTOTAL(3,$B$5:B277))</f>
        <v/>
      </c>
    </row>
    <row r="278" spans="1:1" x14ac:dyDescent="0.25">
      <c r="A278" s="7" t="str">
        <f>IF(B278="","",SUBTOTAL(3,$B$5:B278))</f>
        <v/>
      </c>
    </row>
    <row r="279" spans="1:1" x14ac:dyDescent="0.25">
      <c r="A279" s="7" t="str">
        <f>IF(B279="","",SUBTOTAL(3,$B$5:B279))</f>
        <v/>
      </c>
    </row>
    <row r="280" spans="1:1" x14ac:dyDescent="0.25">
      <c r="A280" s="7" t="str">
        <f>IF(B280="","",SUBTOTAL(3,$B$5:B280))</f>
        <v/>
      </c>
    </row>
    <row r="281" spans="1:1" x14ac:dyDescent="0.25">
      <c r="A281" s="7" t="str">
        <f>IF(B281="","",SUBTOTAL(3,$B$5:B281))</f>
        <v/>
      </c>
    </row>
    <row r="282" spans="1:1" x14ac:dyDescent="0.25">
      <c r="A282" s="7" t="str">
        <f>IF(B282="","",SUBTOTAL(3,$B$5:B282))</f>
        <v/>
      </c>
    </row>
    <row r="283" spans="1:1" x14ac:dyDescent="0.25">
      <c r="A283" s="7" t="str">
        <f>IF(B283="","",SUBTOTAL(3,$B$5:B283))</f>
        <v/>
      </c>
    </row>
    <row r="284" spans="1:1" x14ac:dyDescent="0.25">
      <c r="A284" s="7" t="str">
        <f>IF(B284="","",SUBTOTAL(3,$B$5:B284))</f>
        <v/>
      </c>
    </row>
    <row r="285" spans="1:1" x14ac:dyDescent="0.25">
      <c r="A285" s="7" t="str">
        <f>IF(B285="","",SUBTOTAL(3,$B$5:B285))</f>
        <v/>
      </c>
    </row>
    <row r="286" spans="1:1" x14ac:dyDescent="0.25">
      <c r="A286" s="7" t="str">
        <f>IF(B286="","",SUBTOTAL(3,$B$5:B286))</f>
        <v/>
      </c>
    </row>
    <row r="287" spans="1:1" x14ac:dyDescent="0.25">
      <c r="A287" s="7" t="str">
        <f>IF(B287="","",SUBTOTAL(3,$B$5:B287))</f>
        <v/>
      </c>
    </row>
    <row r="288" spans="1:1" x14ac:dyDescent="0.25">
      <c r="A288" s="7" t="str">
        <f>IF(B288="","",SUBTOTAL(3,$B$5:B288))</f>
        <v/>
      </c>
    </row>
    <row r="289" spans="1:1" x14ac:dyDescent="0.25">
      <c r="A289" s="7" t="str">
        <f>IF(B289="","",SUBTOTAL(3,$B$5:B289))</f>
        <v/>
      </c>
    </row>
    <row r="290" spans="1:1" x14ac:dyDescent="0.25">
      <c r="A290" s="7" t="str">
        <f>IF(B290="","",SUBTOTAL(3,$B$5:B290))</f>
        <v/>
      </c>
    </row>
    <row r="291" spans="1:1" x14ac:dyDescent="0.25">
      <c r="A291" s="7" t="str">
        <f>IF(B291="","",SUBTOTAL(3,$B$5:B291))</f>
        <v/>
      </c>
    </row>
    <row r="292" spans="1:1" x14ac:dyDescent="0.25">
      <c r="A292" s="7" t="str">
        <f>IF(B292="","",SUBTOTAL(3,$B$5:B292))</f>
        <v/>
      </c>
    </row>
    <row r="293" spans="1:1" x14ac:dyDescent="0.25">
      <c r="A293" s="7" t="str">
        <f>IF(B293="","",SUBTOTAL(3,$B$5:B293))</f>
        <v/>
      </c>
    </row>
    <row r="294" spans="1:1" x14ac:dyDescent="0.25">
      <c r="A294" s="7" t="str">
        <f>IF(B294="","",SUBTOTAL(3,$B$5:B294))</f>
        <v/>
      </c>
    </row>
    <row r="295" spans="1:1" x14ac:dyDescent="0.25">
      <c r="A295" s="7" t="str">
        <f>IF(B295="","",SUBTOTAL(3,$B$5:B295))</f>
        <v/>
      </c>
    </row>
    <row r="296" spans="1:1" x14ac:dyDescent="0.25">
      <c r="A296" s="7" t="str">
        <f>IF(B296="","",SUBTOTAL(3,$B$5:B296))</f>
        <v/>
      </c>
    </row>
    <row r="297" spans="1:1" x14ac:dyDescent="0.25">
      <c r="A297" s="7" t="str">
        <f>IF(B297="","",SUBTOTAL(3,$B$5:B297))</f>
        <v/>
      </c>
    </row>
    <row r="298" spans="1:1" x14ac:dyDescent="0.25">
      <c r="A298" s="7" t="str">
        <f>IF(B298="","",SUBTOTAL(3,$B$5:B298))</f>
        <v/>
      </c>
    </row>
    <row r="299" spans="1:1" x14ac:dyDescent="0.25">
      <c r="A299" s="7" t="str">
        <f>IF(B299="","",SUBTOTAL(3,$B$5:B299))</f>
        <v/>
      </c>
    </row>
    <row r="300" spans="1:1" x14ac:dyDescent="0.25">
      <c r="A300" s="7" t="str">
        <f>IF(B300="","",SUBTOTAL(3,$B$5:B300))</f>
        <v/>
      </c>
    </row>
    <row r="301" spans="1:1" x14ac:dyDescent="0.25">
      <c r="A301" s="7" t="str">
        <f>IF(B301="","",SUBTOTAL(3,$B$5:B301))</f>
        <v/>
      </c>
    </row>
    <row r="302" spans="1:1" x14ac:dyDescent="0.25">
      <c r="A302" s="7" t="str">
        <f>IF(B302="","",SUBTOTAL(3,$B$5:B302))</f>
        <v/>
      </c>
    </row>
    <row r="303" spans="1:1" x14ac:dyDescent="0.25">
      <c r="A303" s="7" t="str">
        <f>IF(B303="","",SUBTOTAL(3,$B$5:B303))</f>
        <v/>
      </c>
    </row>
    <row r="304" spans="1:1" x14ac:dyDescent="0.25">
      <c r="A304" s="7" t="str">
        <f>IF(B304="","",SUBTOTAL(3,$B$5:B304))</f>
        <v/>
      </c>
    </row>
    <row r="305" spans="1:1" x14ac:dyDescent="0.25">
      <c r="A305" s="7" t="str">
        <f>IF(B305="","",SUBTOTAL(3,$B$5:B305))</f>
        <v/>
      </c>
    </row>
    <row r="306" spans="1:1" x14ac:dyDescent="0.25">
      <c r="A306" s="7" t="str">
        <f>IF(B306="","",SUBTOTAL(3,$B$5:B306))</f>
        <v/>
      </c>
    </row>
    <row r="307" spans="1:1" x14ac:dyDescent="0.25">
      <c r="A307" s="7" t="str">
        <f>IF(B307="","",SUBTOTAL(3,$B$5:B307))</f>
        <v/>
      </c>
    </row>
    <row r="308" spans="1:1" x14ac:dyDescent="0.25">
      <c r="A308" s="7" t="str">
        <f>IF(B308="","",SUBTOTAL(3,$B$5:B308))</f>
        <v/>
      </c>
    </row>
    <row r="309" spans="1:1" x14ac:dyDescent="0.25">
      <c r="A309" s="7" t="str">
        <f>IF(B309="","",SUBTOTAL(3,$B$5:B309))</f>
        <v/>
      </c>
    </row>
    <row r="310" spans="1:1" x14ac:dyDescent="0.25">
      <c r="A310" s="7" t="str">
        <f>IF(B310="","",SUBTOTAL(3,$B$5:B310))</f>
        <v/>
      </c>
    </row>
    <row r="311" spans="1:1" x14ac:dyDescent="0.25">
      <c r="A311" s="7" t="str">
        <f>IF(B311="","",SUBTOTAL(3,$B$5:B311))</f>
        <v/>
      </c>
    </row>
    <row r="312" spans="1:1" x14ac:dyDescent="0.25">
      <c r="A312" s="7" t="str">
        <f>IF(B312="","",SUBTOTAL(3,$B$5:B312))</f>
        <v/>
      </c>
    </row>
    <row r="313" spans="1:1" x14ac:dyDescent="0.25">
      <c r="A313" s="7" t="str">
        <f>IF(B313="","",SUBTOTAL(3,$B$5:B313))</f>
        <v/>
      </c>
    </row>
    <row r="314" spans="1:1" x14ac:dyDescent="0.25">
      <c r="A314" s="7" t="str">
        <f>IF(B314="","",SUBTOTAL(3,$B$5:B314))</f>
        <v/>
      </c>
    </row>
    <row r="315" spans="1:1" x14ac:dyDescent="0.25">
      <c r="A315" s="7" t="str">
        <f>IF(B315="","",SUBTOTAL(3,$B$5:B315))</f>
        <v/>
      </c>
    </row>
    <row r="316" spans="1:1" x14ac:dyDescent="0.25">
      <c r="A316" s="7" t="str">
        <f>IF(B316="","",SUBTOTAL(3,$B$5:B316))</f>
        <v/>
      </c>
    </row>
    <row r="317" spans="1:1" x14ac:dyDescent="0.25">
      <c r="A317" s="7" t="str">
        <f>IF(B317="","",SUBTOTAL(3,$B$5:B317))</f>
        <v/>
      </c>
    </row>
    <row r="318" spans="1:1" x14ac:dyDescent="0.25">
      <c r="A318" s="7" t="str">
        <f>IF(B318="","",SUBTOTAL(3,$B$5:B318))</f>
        <v/>
      </c>
    </row>
    <row r="319" spans="1:1" x14ac:dyDescent="0.25">
      <c r="A319" s="7" t="str">
        <f>IF(B319="","",SUBTOTAL(3,$B$5:B319))</f>
        <v/>
      </c>
    </row>
    <row r="320" spans="1:1" x14ac:dyDescent="0.25">
      <c r="A320" s="7" t="str">
        <f>IF(B320="","",SUBTOTAL(3,$B$5:B320))</f>
        <v/>
      </c>
    </row>
    <row r="321" spans="1:1" x14ac:dyDescent="0.25">
      <c r="A321" s="7" t="str">
        <f>IF(B321="","",SUBTOTAL(3,$B$5:B321))</f>
        <v/>
      </c>
    </row>
    <row r="322" spans="1:1" x14ac:dyDescent="0.25">
      <c r="A322" s="7" t="str">
        <f>IF(B322="","",SUBTOTAL(3,$B$5:B322))</f>
        <v/>
      </c>
    </row>
    <row r="323" spans="1:1" x14ac:dyDescent="0.25">
      <c r="A323" s="7" t="str">
        <f>IF(B323="","",SUBTOTAL(3,$B$5:B323))</f>
        <v/>
      </c>
    </row>
    <row r="324" spans="1:1" x14ac:dyDescent="0.25">
      <c r="A324" s="7" t="str">
        <f>IF(B324="","",SUBTOTAL(3,$B$5:B324))</f>
        <v/>
      </c>
    </row>
    <row r="325" spans="1:1" x14ac:dyDescent="0.25">
      <c r="A325" s="7" t="str">
        <f>IF(B325="","",SUBTOTAL(3,$B$5:B325))</f>
        <v/>
      </c>
    </row>
    <row r="326" spans="1:1" x14ac:dyDescent="0.25">
      <c r="A326" s="7" t="str">
        <f>IF(B326="","",SUBTOTAL(3,$B$5:B326))</f>
        <v/>
      </c>
    </row>
    <row r="327" spans="1:1" x14ac:dyDescent="0.25">
      <c r="A327" s="7" t="str">
        <f>IF(B327="","",SUBTOTAL(3,$B$5:B327))</f>
        <v/>
      </c>
    </row>
    <row r="328" spans="1:1" x14ac:dyDescent="0.25">
      <c r="A328" s="7" t="str">
        <f>IF(B328="","",SUBTOTAL(3,$B$5:B328))</f>
        <v/>
      </c>
    </row>
    <row r="329" spans="1:1" x14ac:dyDescent="0.25">
      <c r="A329" s="7" t="str">
        <f>IF(B329="","",SUBTOTAL(3,$B$5:B329))</f>
        <v/>
      </c>
    </row>
    <row r="330" spans="1:1" x14ac:dyDescent="0.25">
      <c r="A330" s="7" t="str">
        <f>IF(B330="","",SUBTOTAL(3,$B$5:B330))</f>
        <v/>
      </c>
    </row>
    <row r="331" spans="1:1" x14ac:dyDescent="0.25">
      <c r="A331" s="7" t="str">
        <f>IF(B331="","",SUBTOTAL(3,$B$5:B331))</f>
        <v/>
      </c>
    </row>
    <row r="332" spans="1:1" x14ac:dyDescent="0.25">
      <c r="A332" s="7" t="str">
        <f>IF(B332="","",SUBTOTAL(3,$B$5:B332))</f>
        <v/>
      </c>
    </row>
    <row r="333" spans="1:1" x14ac:dyDescent="0.25">
      <c r="A333" s="7" t="str">
        <f>IF(B333="","",SUBTOTAL(3,$B$5:B333))</f>
        <v/>
      </c>
    </row>
    <row r="334" spans="1:1" x14ac:dyDescent="0.25">
      <c r="A334" s="7" t="str">
        <f>IF(B334="","",SUBTOTAL(3,$B$5:B334))</f>
        <v/>
      </c>
    </row>
    <row r="335" spans="1:1" x14ac:dyDescent="0.25">
      <c r="A335" s="7" t="str">
        <f>IF(B335="","",SUBTOTAL(3,$B$5:B335))</f>
        <v/>
      </c>
    </row>
    <row r="336" spans="1:1" x14ac:dyDescent="0.25">
      <c r="A336" s="7" t="str">
        <f>IF(B336="","",SUBTOTAL(3,$B$5:B336))</f>
        <v/>
      </c>
    </row>
    <row r="337" spans="1:1" x14ac:dyDescent="0.25">
      <c r="A337" s="7" t="str">
        <f>IF(B337="","",SUBTOTAL(3,$B$5:B337))</f>
        <v/>
      </c>
    </row>
    <row r="338" spans="1:1" x14ac:dyDescent="0.25">
      <c r="A338" s="7" t="str">
        <f>IF(B338="","",SUBTOTAL(3,$B$5:B338))</f>
        <v/>
      </c>
    </row>
    <row r="339" spans="1:1" x14ac:dyDescent="0.25">
      <c r="A339" s="7" t="str">
        <f>IF(B339="","",SUBTOTAL(3,$B$5:B339))</f>
        <v/>
      </c>
    </row>
    <row r="340" spans="1:1" x14ac:dyDescent="0.25">
      <c r="A340" s="7" t="str">
        <f>IF(B340="","",SUBTOTAL(3,$B$5:B340))</f>
        <v/>
      </c>
    </row>
    <row r="341" spans="1:1" x14ac:dyDescent="0.25">
      <c r="A341" s="7" t="str">
        <f>IF(B341="","",SUBTOTAL(3,$B$5:B341))</f>
        <v/>
      </c>
    </row>
    <row r="342" spans="1:1" x14ac:dyDescent="0.25">
      <c r="A342" s="7" t="str">
        <f>IF(B342="","",SUBTOTAL(3,$B$5:B342))</f>
        <v/>
      </c>
    </row>
    <row r="343" spans="1:1" x14ac:dyDescent="0.25">
      <c r="A343" s="7" t="str">
        <f>IF(B343="","",SUBTOTAL(3,$B$5:B343))</f>
        <v/>
      </c>
    </row>
    <row r="344" spans="1:1" x14ac:dyDescent="0.25">
      <c r="A344" s="7" t="str">
        <f>IF(B344="","",SUBTOTAL(3,$B$5:B344))</f>
        <v/>
      </c>
    </row>
    <row r="345" spans="1:1" x14ac:dyDescent="0.25">
      <c r="A345" s="7" t="str">
        <f>IF(B345="","",SUBTOTAL(3,$B$5:B345))</f>
        <v/>
      </c>
    </row>
    <row r="346" spans="1:1" x14ac:dyDescent="0.25">
      <c r="A346" s="7" t="str">
        <f>IF(B346="","",SUBTOTAL(3,$B$5:B346))</f>
        <v/>
      </c>
    </row>
    <row r="347" spans="1:1" x14ac:dyDescent="0.25">
      <c r="A347" s="7" t="str">
        <f>IF(B347="","",SUBTOTAL(3,$B$5:B347))</f>
        <v/>
      </c>
    </row>
    <row r="348" spans="1:1" x14ac:dyDescent="0.25">
      <c r="A348" s="7" t="str">
        <f>IF(B348="","",SUBTOTAL(3,$B$5:B348))</f>
        <v/>
      </c>
    </row>
    <row r="349" spans="1:1" x14ac:dyDescent="0.25">
      <c r="A349" s="7" t="str">
        <f>IF(B349="","",SUBTOTAL(3,$B$5:B349))</f>
        <v/>
      </c>
    </row>
    <row r="350" spans="1:1" x14ac:dyDescent="0.25">
      <c r="A350" s="7" t="str">
        <f>IF(B350="","",SUBTOTAL(3,$B$5:B350))</f>
        <v/>
      </c>
    </row>
    <row r="351" spans="1:1" x14ac:dyDescent="0.25">
      <c r="A351" s="7" t="str">
        <f>IF(B351="","",SUBTOTAL(3,$B$5:B351))</f>
        <v/>
      </c>
    </row>
    <row r="352" spans="1:1" x14ac:dyDescent="0.25">
      <c r="A352" s="7" t="str">
        <f>IF(B352="","",SUBTOTAL(3,$B$5:B352))</f>
        <v/>
      </c>
    </row>
    <row r="353" spans="1:1" x14ac:dyDescent="0.25">
      <c r="A353" s="7" t="str">
        <f>IF(B353="","",SUBTOTAL(3,$B$5:B353))</f>
        <v/>
      </c>
    </row>
    <row r="354" spans="1:1" x14ac:dyDescent="0.25">
      <c r="A354" s="7" t="str">
        <f>IF(B354="","",SUBTOTAL(3,$B$5:B354))</f>
        <v/>
      </c>
    </row>
    <row r="355" spans="1:1" x14ac:dyDescent="0.25">
      <c r="A355" s="7" t="str">
        <f>IF(B355="","",SUBTOTAL(3,$B$5:B355))</f>
        <v/>
      </c>
    </row>
    <row r="356" spans="1:1" x14ac:dyDescent="0.25">
      <c r="A356" s="7" t="str">
        <f>IF(B356="","",SUBTOTAL(3,$B$5:B356))</f>
        <v/>
      </c>
    </row>
    <row r="357" spans="1:1" x14ac:dyDescent="0.25">
      <c r="A357" s="7" t="str">
        <f>IF(B357="","",SUBTOTAL(3,$B$5:B357))</f>
        <v/>
      </c>
    </row>
    <row r="358" spans="1:1" x14ac:dyDescent="0.25">
      <c r="A358" s="7" t="str">
        <f>IF(B358="","",SUBTOTAL(3,$B$5:B358))</f>
        <v/>
      </c>
    </row>
    <row r="359" spans="1:1" x14ac:dyDescent="0.25">
      <c r="A359" s="7" t="str">
        <f>IF(B359="","",SUBTOTAL(3,$B$5:B359))</f>
        <v/>
      </c>
    </row>
    <row r="360" spans="1:1" x14ac:dyDescent="0.25">
      <c r="A360" s="7" t="str">
        <f>IF(B360="","",SUBTOTAL(3,$B$5:B360))</f>
        <v/>
      </c>
    </row>
    <row r="361" spans="1:1" x14ac:dyDescent="0.25">
      <c r="A361" s="7" t="str">
        <f>IF(B361="","",SUBTOTAL(3,$B$5:B361))</f>
        <v/>
      </c>
    </row>
    <row r="362" spans="1:1" x14ac:dyDescent="0.25">
      <c r="A362" s="7" t="str">
        <f>IF(B362="","",SUBTOTAL(3,$B$5:B362))</f>
        <v/>
      </c>
    </row>
    <row r="363" spans="1:1" x14ac:dyDescent="0.25">
      <c r="A363" s="7" t="str">
        <f>IF(B363="","",SUBTOTAL(3,$B$5:B363))</f>
        <v/>
      </c>
    </row>
    <row r="364" spans="1:1" x14ac:dyDescent="0.25">
      <c r="A364" s="7" t="str">
        <f>IF(B364="","",SUBTOTAL(3,$B$5:B364))</f>
        <v/>
      </c>
    </row>
    <row r="365" spans="1:1" x14ac:dyDescent="0.25">
      <c r="A365" s="7" t="str">
        <f>IF(B365="","",SUBTOTAL(3,$B$5:B365))</f>
        <v/>
      </c>
    </row>
    <row r="366" spans="1:1" x14ac:dyDescent="0.25">
      <c r="A366" s="7" t="str">
        <f>IF(B366="","",SUBTOTAL(3,$B$5:B366))</f>
        <v/>
      </c>
    </row>
    <row r="367" spans="1:1" x14ac:dyDescent="0.25">
      <c r="A367" s="7" t="str">
        <f>IF(B367="","",SUBTOTAL(3,$B$5:B367))</f>
        <v/>
      </c>
    </row>
    <row r="368" spans="1:1" x14ac:dyDescent="0.25">
      <c r="A368" s="7" t="str">
        <f>IF(B368="","",SUBTOTAL(3,$B$5:B368))</f>
        <v/>
      </c>
    </row>
    <row r="369" spans="1:1" x14ac:dyDescent="0.25">
      <c r="A369" s="7" t="str">
        <f>IF(B369="","",SUBTOTAL(3,$B$5:B369))</f>
        <v/>
      </c>
    </row>
    <row r="370" spans="1:1" x14ac:dyDescent="0.25">
      <c r="A370" s="7" t="str">
        <f>IF(B370="","",SUBTOTAL(3,$B$5:B370))</f>
        <v/>
      </c>
    </row>
    <row r="371" spans="1:1" x14ac:dyDescent="0.25">
      <c r="A371" s="7" t="str">
        <f>IF(B371="","",SUBTOTAL(3,$B$5:B371))</f>
        <v/>
      </c>
    </row>
    <row r="372" spans="1:1" x14ac:dyDescent="0.25">
      <c r="A372" s="7" t="str">
        <f>IF(B372="","",SUBTOTAL(3,$B$5:B372))</f>
        <v/>
      </c>
    </row>
    <row r="373" spans="1:1" x14ac:dyDescent="0.25">
      <c r="A373" s="7" t="str">
        <f>IF(B373="","",SUBTOTAL(3,$B$5:B373))</f>
        <v/>
      </c>
    </row>
    <row r="374" spans="1:1" x14ac:dyDescent="0.25">
      <c r="A374" s="7" t="str">
        <f>IF(B374="","",SUBTOTAL(3,$B$5:B374))</f>
        <v/>
      </c>
    </row>
    <row r="375" spans="1:1" x14ac:dyDescent="0.25">
      <c r="A375" s="7" t="str">
        <f>IF(B375="","",SUBTOTAL(3,$B$5:B375))</f>
        <v/>
      </c>
    </row>
    <row r="376" spans="1:1" x14ac:dyDescent="0.25">
      <c r="A376" s="7" t="str">
        <f>IF(B376="","",SUBTOTAL(3,$B$5:B376))</f>
        <v/>
      </c>
    </row>
    <row r="377" spans="1:1" x14ac:dyDescent="0.25">
      <c r="A377" s="7" t="str">
        <f>IF(B377="","",SUBTOTAL(3,$B$5:B377))</f>
        <v/>
      </c>
    </row>
    <row r="378" spans="1:1" x14ac:dyDescent="0.25">
      <c r="A378" s="7" t="str">
        <f>IF(B378="","",SUBTOTAL(3,$B$5:B378))</f>
        <v/>
      </c>
    </row>
    <row r="379" spans="1:1" x14ac:dyDescent="0.25">
      <c r="A379" s="7" t="str">
        <f>IF(B379="","",SUBTOTAL(3,$B$5:B379))</f>
        <v/>
      </c>
    </row>
    <row r="380" spans="1:1" x14ac:dyDescent="0.25">
      <c r="A380" s="7" t="str">
        <f>IF(B380="","",SUBTOTAL(3,$B$5:B380))</f>
        <v/>
      </c>
    </row>
    <row r="381" spans="1:1" x14ac:dyDescent="0.25">
      <c r="A381" s="7" t="str">
        <f>IF(B381="","",SUBTOTAL(3,$B$5:B381))</f>
        <v/>
      </c>
    </row>
    <row r="382" spans="1:1" x14ac:dyDescent="0.25">
      <c r="A382" s="7" t="str">
        <f>IF(B382="","",SUBTOTAL(3,$B$5:B382))</f>
        <v/>
      </c>
    </row>
    <row r="383" spans="1:1" x14ac:dyDescent="0.25">
      <c r="A383" s="7" t="str">
        <f>IF(B383="","",SUBTOTAL(3,$B$5:B383))</f>
        <v/>
      </c>
    </row>
    <row r="384" spans="1:1" x14ac:dyDescent="0.25">
      <c r="A384" s="7" t="str">
        <f>IF(B384="","",SUBTOTAL(3,$B$5:B384))</f>
        <v/>
      </c>
    </row>
    <row r="385" spans="1:1" x14ac:dyDescent="0.25">
      <c r="A385" s="7" t="str">
        <f>IF(B385="","",SUBTOTAL(3,$B$5:B385))</f>
        <v/>
      </c>
    </row>
    <row r="386" spans="1:1" x14ac:dyDescent="0.25">
      <c r="A386" s="7" t="str">
        <f>IF(B386="","",SUBTOTAL(3,$B$5:B386))</f>
        <v/>
      </c>
    </row>
    <row r="387" spans="1:1" x14ac:dyDescent="0.25">
      <c r="A387" s="7" t="str">
        <f>IF(B387="","",SUBTOTAL(3,$B$5:B387))</f>
        <v/>
      </c>
    </row>
    <row r="388" spans="1:1" x14ac:dyDescent="0.25">
      <c r="A388" s="7" t="str">
        <f>IF(B388="","",SUBTOTAL(3,$B$5:B388))</f>
        <v/>
      </c>
    </row>
    <row r="389" spans="1:1" x14ac:dyDescent="0.25">
      <c r="A389" s="7" t="str">
        <f>IF(B389="","",SUBTOTAL(3,$B$5:B389))</f>
        <v/>
      </c>
    </row>
    <row r="390" spans="1:1" x14ac:dyDescent="0.25">
      <c r="A390" s="7" t="str">
        <f>IF(B390="","",SUBTOTAL(3,$B$5:B390))</f>
        <v/>
      </c>
    </row>
    <row r="391" spans="1:1" x14ac:dyDescent="0.25">
      <c r="A391" s="7" t="str">
        <f>IF(B391="","",SUBTOTAL(3,$B$5:B391))</f>
        <v/>
      </c>
    </row>
    <row r="392" spans="1:1" x14ac:dyDescent="0.25">
      <c r="A392" s="7" t="str">
        <f>IF(B392="","",SUBTOTAL(3,$B$5:B392))</f>
        <v/>
      </c>
    </row>
    <row r="393" spans="1:1" x14ac:dyDescent="0.25">
      <c r="A393" s="7" t="str">
        <f>IF(B393="","",SUBTOTAL(3,$B$5:B393))</f>
        <v/>
      </c>
    </row>
    <row r="394" spans="1:1" x14ac:dyDescent="0.25">
      <c r="A394" s="7" t="str">
        <f>IF(B394="","",SUBTOTAL(3,$B$5:B394))</f>
        <v/>
      </c>
    </row>
    <row r="395" spans="1:1" x14ac:dyDescent="0.25">
      <c r="A395" s="7" t="str">
        <f>IF(B395="","",SUBTOTAL(3,$B$5:B395))</f>
        <v/>
      </c>
    </row>
    <row r="396" spans="1:1" x14ac:dyDescent="0.25">
      <c r="A396" s="7" t="str">
        <f>IF(B396="","",SUBTOTAL(3,$B$5:B396))</f>
        <v/>
      </c>
    </row>
    <row r="397" spans="1:1" x14ac:dyDescent="0.25">
      <c r="A397" s="7" t="str">
        <f>IF(B397="","",SUBTOTAL(3,$B$5:B397))</f>
        <v/>
      </c>
    </row>
    <row r="398" spans="1:1" x14ac:dyDescent="0.25">
      <c r="A398" s="7" t="str">
        <f>IF(B398="","",SUBTOTAL(3,$B$5:B398))</f>
        <v/>
      </c>
    </row>
    <row r="399" spans="1:1" x14ac:dyDescent="0.25">
      <c r="A399" s="7" t="str">
        <f>IF(B399="","",SUBTOTAL(3,$B$5:B399))</f>
        <v/>
      </c>
    </row>
    <row r="400" spans="1:1" x14ac:dyDescent="0.25">
      <c r="A400" s="7" t="str">
        <f>IF(B400="","",SUBTOTAL(3,$B$5:B400))</f>
        <v/>
      </c>
    </row>
    <row r="401" spans="1:1" x14ac:dyDescent="0.25">
      <c r="A401" s="7" t="str">
        <f>IF(B401="","",SUBTOTAL(3,$B$5:B401))</f>
        <v/>
      </c>
    </row>
    <row r="402" spans="1:1" x14ac:dyDescent="0.25">
      <c r="A402" s="7" t="str">
        <f>IF(B402="","",SUBTOTAL(3,$B$5:B402))</f>
        <v/>
      </c>
    </row>
    <row r="403" spans="1:1" x14ac:dyDescent="0.25">
      <c r="A403" s="7" t="str">
        <f>IF(B403="","",SUBTOTAL(3,$B$5:B403))</f>
        <v/>
      </c>
    </row>
    <row r="404" spans="1:1" x14ac:dyDescent="0.25">
      <c r="A404" s="7" t="str">
        <f>IF(B404="","",SUBTOTAL(3,$B$5:B404))</f>
        <v/>
      </c>
    </row>
    <row r="405" spans="1:1" x14ac:dyDescent="0.25">
      <c r="A405" s="7" t="str">
        <f>IF(B405="","",SUBTOTAL(3,$B$5:B405))</f>
        <v/>
      </c>
    </row>
    <row r="406" spans="1:1" x14ac:dyDescent="0.25">
      <c r="A406" s="7" t="str">
        <f>IF(B406="","",SUBTOTAL(3,$B$5:B406))</f>
        <v/>
      </c>
    </row>
    <row r="407" spans="1:1" x14ac:dyDescent="0.25">
      <c r="A407" s="7" t="str">
        <f>IF(B407="","",SUBTOTAL(3,$B$5:B407))</f>
        <v/>
      </c>
    </row>
    <row r="408" spans="1:1" x14ac:dyDescent="0.25">
      <c r="A408" s="7" t="str">
        <f>IF(B408="","",SUBTOTAL(3,$B$5:B408))</f>
        <v/>
      </c>
    </row>
    <row r="409" spans="1:1" x14ac:dyDescent="0.25">
      <c r="A409" s="7" t="str">
        <f>IF(B409="","",SUBTOTAL(3,$B$5:B409))</f>
        <v/>
      </c>
    </row>
    <row r="410" spans="1:1" x14ac:dyDescent="0.25">
      <c r="A410" s="7" t="str">
        <f>IF(B410="","",SUBTOTAL(3,$B$5:B410))</f>
        <v/>
      </c>
    </row>
    <row r="411" spans="1:1" x14ac:dyDescent="0.25">
      <c r="A411" s="7" t="str">
        <f>IF(B411="","",SUBTOTAL(3,$B$5:B411))</f>
        <v/>
      </c>
    </row>
    <row r="412" spans="1:1" x14ac:dyDescent="0.25">
      <c r="A412" s="7" t="str">
        <f>IF(B412="","",SUBTOTAL(3,$B$5:B412))</f>
        <v/>
      </c>
    </row>
    <row r="413" spans="1:1" x14ac:dyDescent="0.25">
      <c r="A413" s="7" t="str">
        <f>IF(B413="","",SUBTOTAL(3,$B$5:B413))</f>
        <v/>
      </c>
    </row>
    <row r="414" spans="1:1" x14ac:dyDescent="0.25">
      <c r="A414" s="7" t="str">
        <f>IF(B414="","",SUBTOTAL(3,$B$5:B414))</f>
        <v/>
      </c>
    </row>
    <row r="415" spans="1:1" x14ac:dyDescent="0.25">
      <c r="A415" s="7" t="str">
        <f>IF(B415="","",SUBTOTAL(3,$B$5:B415))</f>
        <v/>
      </c>
    </row>
    <row r="416" spans="1:1" x14ac:dyDescent="0.25">
      <c r="A416" s="7" t="str">
        <f>IF(B416="","",SUBTOTAL(3,$B$5:B416))</f>
        <v/>
      </c>
    </row>
    <row r="417" spans="1:1" x14ac:dyDescent="0.25">
      <c r="A417" s="7" t="str">
        <f>IF(B417="","",SUBTOTAL(3,$B$5:B417))</f>
        <v/>
      </c>
    </row>
    <row r="418" spans="1:1" x14ac:dyDescent="0.25">
      <c r="A418" s="7" t="str">
        <f>IF(B418="","",SUBTOTAL(3,$B$5:B418))</f>
        <v/>
      </c>
    </row>
    <row r="419" spans="1:1" x14ac:dyDescent="0.25">
      <c r="A419" s="7" t="str">
        <f>IF(B419="","",SUBTOTAL(3,$B$5:B419))</f>
        <v/>
      </c>
    </row>
    <row r="420" spans="1:1" x14ac:dyDescent="0.25">
      <c r="A420" s="7" t="str">
        <f>IF(B420="","",SUBTOTAL(3,$B$5:B420))</f>
        <v/>
      </c>
    </row>
    <row r="421" spans="1:1" x14ac:dyDescent="0.25">
      <c r="A421" s="7" t="str">
        <f>IF(B421="","",SUBTOTAL(3,$B$5:B421))</f>
        <v/>
      </c>
    </row>
    <row r="422" spans="1:1" x14ac:dyDescent="0.25">
      <c r="A422" s="7" t="str">
        <f>IF(B422="","",SUBTOTAL(3,$B$5:B422))</f>
        <v/>
      </c>
    </row>
    <row r="423" spans="1:1" x14ac:dyDescent="0.25">
      <c r="A423" s="7" t="str">
        <f>IF(B423="","",SUBTOTAL(3,$B$5:B423))</f>
        <v/>
      </c>
    </row>
    <row r="424" spans="1:1" x14ac:dyDescent="0.25">
      <c r="A424" s="7" t="str">
        <f>IF(B424="","",SUBTOTAL(3,$B$5:B424))</f>
        <v/>
      </c>
    </row>
    <row r="425" spans="1:1" x14ac:dyDescent="0.25">
      <c r="A425" s="7" t="str">
        <f>IF(B425="","",SUBTOTAL(3,$B$5:B425))</f>
        <v/>
      </c>
    </row>
    <row r="426" spans="1:1" x14ac:dyDescent="0.25">
      <c r="A426" s="7" t="str">
        <f>IF(B426="","",SUBTOTAL(3,$B$5:B426))</f>
        <v/>
      </c>
    </row>
    <row r="427" spans="1:1" x14ac:dyDescent="0.25">
      <c r="A427" s="7" t="str">
        <f>IF(B427="","",SUBTOTAL(3,$B$5:B427))</f>
        <v/>
      </c>
    </row>
    <row r="428" spans="1:1" x14ac:dyDescent="0.25">
      <c r="A428" s="7" t="str">
        <f>IF(B428="","",SUBTOTAL(3,$B$5:B428))</f>
        <v/>
      </c>
    </row>
    <row r="429" spans="1:1" x14ac:dyDescent="0.25">
      <c r="A429" s="7" t="str">
        <f>IF(B429="","",SUBTOTAL(3,$B$5:B429))</f>
        <v/>
      </c>
    </row>
    <row r="430" spans="1:1" x14ac:dyDescent="0.25">
      <c r="A430" s="7" t="str">
        <f>IF(B430="","",SUBTOTAL(3,$B$5:B430))</f>
        <v/>
      </c>
    </row>
    <row r="431" spans="1:1" x14ac:dyDescent="0.25">
      <c r="A431" s="7" t="str">
        <f>IF(B431="","",SUBTOTAL(3,$B$5:B431))</f>
        <v/>
      </c>
    </row>
    <row r="432" spans="1:1" x14ac:dyDescent="0.25">
      <c r="A432" s="7" t="str">
        <f>IF(B432="","",SUBTOTAL(3,$B$5:B432))</f>
        <v/>
      </c>
    </row>
    <row r="433" spans="1:1" x14ac:dyDescent="0.25">
      <c r="A433" s="7" t="str">
        <f>IF(B433="","",SUBTOTAL(3,$B$5:B433))</f>
        <v/>
      </c>
    </row>
    <row r="434" spans="1:1" x14ac:dyDescent="0.25">
      <c r="A434" s="7" t="str">
        <f>IF(B434="","",SUBTOTAL(3,$B$5:B434))</f>
        <v/>
      </c>
    </row>
    <row r="435" spans="1:1" x14ac:dyDescent="0.25">
      <c r="A435" s="7" t="str">
        <f>IF(B435="","",SUBTOTAL(3,$B$5:B435))</f>
        <v/>
      </c>
    </row>
    <row r="436" spans="1:1" x14ac:dyDescent="0.25">
      <c r="A436" s="7" t="str">
        <f>IF(B436="","",SUBTOTAL(3,$B$5:B436))</f>
        <v/>
      </c>
    </row>
    <row r="437" spans="1:1" x14ac:dyDescent="0.25">
      <c r="A437" s="7" t="str">
        <f>IF(B437="","",SUBTOTAL(3,$B$5:B437))</f>
        <v/>
      </c>
    </row>
    <row r="438" spans="1:1" x14ac:dyDescent="0.25">
      <c r="A438" s="7" t="str">
        <f>IF(B438="","",SUBTOTAL(3,$B$5:B438))</f>
        <v/>
      </c>
    </row>
    <row r="439" spans="1:1" x14ac:dyDescent="0.25">
      <c r="A439" s="7" t="str">
        <f>IF(B439="","",SUBTOTAL(3,$B$5:B439))</f>
        <v/>
      </c>
    </row>
    <row r="440" spans="1:1" x14ac:dyDescent="0.25">
      <c r="A440" s="7" t="str">
        <f>IF(B440="","",SUBTOTAL(3,$B$5:B440))</f>
        <v/>
      </c>
    </row>
    <row r="441" spans="1:1" x14ac:dyDescent="0.25">
      <c r="A441" s="7" t="str">
        <f>IF(B441="","",SUBTOTAL(3,$B$5:B441))</f>
        <v/>
      </c>
    </row>
    <row r="442" spans="1:1" x14ac:dyDescent="0.25">
      <c r="A442" s="7" t="str">
        <f>IF(B442="","",SUBTOTAL(3,$B$5:B442))</f>
        <v/>
      </c>
    </row>
    <row r="443" spans="1:1" x14ac:dyDescent="0.25">
      <c r="A443" s="7" t="str">
        <f>IF(B443="","",SUBTOTAL(3,$B$5:B443))</f>
        <v/>
      </c>
    </row>
    <row r="444" spans="1:1" x14ac:dyDescent="0.25">
      <c r="A444" s="7" t="str">
        <f>IF(B444="","",SUBTOTAL(3,$B$5:B444))</f>
        <v/>
      </c>
    </row>
    <row r="445" spans="1:1" x14ac:dyDescent="0.25">
      <c r="A445" s="7" t="str">
        <f>IF(B445="","",SUBTOTAL(3,$B$5:B445))</f>
        <v/>
      </c>
    </row>
    <row r="446" spans="1:1" x14ac:dyDescent="0.25">
      <c r="A446" s="7" t="str">
        <f>IF(B446="","",SUBTOTAL(3,$B$5:B446))</f>
        <v/>
      </c>
    </row>
    <row r="447" spans="1:1" x14ac:dyDescent="0.25">
      <c r="A447" s="7" t="str">
        <f>IF(B447="","",SUBTOTAL(3,$B$5:B447))</f>
        <v/>
      </c>
    </row>
    <row r="448" spans="1:1" x14ac:dyDescent="0.25">
      <c r="A448" s="7" t="str">
        <f>IF(B448="","",SUBTOTAL(3,$B$5:B448))</f>
        <v/>
      </c>
    </row>
    <row r="449" spans="1:1" x14ac:dyDescent="0.25">
      <c r="A449" s="7" t="str">
        <f>IF(B449="","",SUBTOTAL(3,$B$5:B449))</f>
        <v/>
      </c>
    </row>
    <row r="450" spans="1:1" x14ac:dyDescent="0.25">
      <c r="A450" s="7" t="str">
        <f>IF(B450="","",SUBTOTAL(3,$B$5:B450))</f>
        <v/>
      </c>
    </row>
    <row r="451" spans="1:1" x14ac:dyDescent="0.25">
      <c r="A451" s="7" t="str">
        <f>IF(B451="","",SUBTOTAL(3,$B$5:B451))</f>
        <v/>
      </c>
    </row>
    <row r="452" spans="1:1" x14ac:dyDescent="0.25">
      <c r="A452" s="7" t="str">
        <f>IF(B452="","",SUBTOTAL(3,$B$5:B452))</f>
        <v/>
      </c>
    </row>
    <row r="453" spans="1:1" x14ac:dyDescent="0.25">
      <c r="A453" s="7" t="str">
        <f>IF(B453="","",SUBTOTAL(3,$B$5:B453))</f>
        <v/>
      </c>
    </row>
    <row r="454" spans="1:1" x14ac:dyDescent="0.25">
      <c r="A454" s="7" t="str">
        <f>IF(B454="","",SUBTOTAL(3,$B$5:B454))</f>
        <v/>
      </c>
    </row>
    <row r="455" spans="1:1" x14ac:dyDescent="0.25">
      <c r="A455" s="7" t="str">
        <f>IF(B455="","",SUBTOTAL(3,$B$5:B455))</f>
        <v/>
      </c>
    </row>
    <row r="456" spans="1:1" x14ac:dyDescent="0.25">
      <c r="A456" s="7" t="str">
        <f>IF(B456="","",SUBTOTAL(3,$B$5:B456))</f>
        <v/>
      </c>
    </row>
    <row r="457" spans="1:1" x14ac:dyDescent="0.25">
      <c r="A457" s="7" t="str">
        <f>IF(B457="","",SUBTOTAL(3,$B$5:B457))</f>
        <v/>
      </c>
    </row>
    <row r="458" spans="1:1" x14ac:dyDescent="0.25">
      <c r="A458" s="7" t="str">
        <f>IF(B458="","",SUBTOTAL(3,$B$5:B458))</f>
        <v/>
      </c>
    </row>
    <row r="459" spans="1:1" x14ac:dyDescent="0.25">
      <c r="A459" s="7" t="str">
        <f>IF(B459="","",SUBTOTAL(3,$B$5:B459))</f>
        <v/>
      </c>
    </row>
    <row r="460" spans="1:1" x14ac:dyDescent="0.25">
      <c r="A460" s="7" t="str">
        <f>IF(B460="","",SUBTOTAL(3,$B$5:B460))</f>
        <v/>
      </c>
    </row>
    <row r="461" spans="1:1" x14ac:dyDescent="0.25">
      <c r="A461" s="7" t="str">
        <f>IF(B461="","",SUBTOTAL(3,$B$5:B461))</f>
        <v/>
      </c>
    </row>
    <row r="462" spans="1:1" x14ac:dyDescent="0.25">
      <c r="A462" s="7" t="str">
        <f>IF(B462="","",SUBTOTAL(3,$B$5:B462))</f>
        <v/>
      </c>
    </row>
    <row r="463" spans="1:1" x14ac:dyDescent="0.25">
      <c r="A463" s="7" t="str">
        <f>IF(B463="","",SUBTOTAL(3,$B$5:B463))</f>
        <v/>
      </c>
    </row>
    <row r="464" spans="1:1" x14ac:dyDescent="0.25">
      <c r="A464" s="7" t="str">
        <f>IF(B464="","",SUBTOTAL(3,$B$5:B464))</f>
        <v/>
      </c>
    </row>
    <row r="465" spans="1:1" x14ac:dyDescent="0.25">
      <c r="A465" s="7" t="str">
        <f>IF(B465="","",SUBTOTAL(3,$B$5:B465))</f>
        <v/>
      </c>
    </row>
    <row r="466" spans="1:1" x14ac:dyDescent="0.25">
      <c r="A466" s="7" t="str">
        <f>IF(B466="","",SUBTOTAL(3,$B$5:B466))</f>
        <v/>
      </c>
    </row>
    <row r="467" spans="1:1" x14ac:dyDescent="0.25">
      <c r="A467" s="7" t="str">
        <f>IF(B467="","",SUBTOTAL(3,$B$5:B467))</f>
        <v/>
      </c>
    </row>
    <row r="468" spans="1:1" x14ac:dyDescent="0.25">
      <c r="A468" s="7" t="str">
        <f>IF(B468="","",SUBTOTAL(3,$B$5:B468))</f>
        <v/>
      </c>
    </row>
    <row r="469" spans="1:1" x14ac:dyDescent="0.25">
      <c r="A469" s="7" t="str">
        <f>IF(B469="","",SUBTOTAL(3,$B$5:B469))</f>
        <v/>
      </c>
    </row>
    <row r="470" spans="1:1" x14ac:dyDescent="0.25">
      <c r="A470" s="7" t="str">
        <f>IF(B470="","",SUBTOTAL(3,$B$5:B470))</f>
        <v/>
      </c>
    </row>
    <row r="471" spans="1:1" x14ac:dyDescent="0.25">
      <c r="A471" s="7" t="str">
        <f>IF(B471="","",SUBTOTAL(3,$B$5:B471))</f>
        <v/>
      </c>
    </row>
    <row r="472" spans="1:1" x14ac:dyDescent="0.25">
      <c r="A472" s="7" t="str">
        <f>IF(B472="","",SUBTOTAL(3,$B$5:B472))</f>
        <v/>
      </c>
    </row>
    <row r="473" spans="1:1" x14ac:dyDescent="0.25">
      <c r="A473" s="7" t="str">
        <f>IF(B473="","",SUBTOTAL(3,$B$5:B473))</f>
        <v/>
      </c>
    </row>
    <row r="474" spans="1:1" x14ac:dyDescent="0.25">
      <c r="A474" s="7" t="str">
        <f>IF(B474="","",SUBTOTAL(3,$B$5:B474))</f>
        <v/>
      </c>
    </row>
    <row r="475" spans="1:1" x14ac:dyDescent="0.25">
      <c r="A475" s="7" t="str">
        <f>IF(B475="","",SUBTOTAL(3,$B$5:B475))</f>
        <v/>
      </c>
    </row>
    <row r="476" spans="1:1" x14ac:dyDescent="0.25">
      <c r="A476" s="7" t="str">
        <f>IF(B476="","",SUBTOTAL(3,$B$5:B476))</f>
        <v/>
      </c>
    </row>
    <row r="477" spans="1:1" x14ac:dyDescent="0.25">
      <c r="A477" s="7" t="str">
        <f>IF(B477="","",SUBTOTAL(3,$B$5:B477))</f>
        <v/>
      </c>
    </row>
    <row r="478" spans="1:1" x14ac:dyDescent="0.25">
      <c r="A478" s="7" t="str">
        <f>IF(B478="","",SUBTOTAL(3,$B$5:B478))</f>
        <v/>
      </c>
    </row>
    <row r="479" spans="1:1" x14ac:dyDescent="0.25">
      <c r="A479" s="7" t="str">
        <f>IF(B479="","",SUBTOTAL(3,$B$5:B479))</f>
        <v/>
      </c>
    </row>
    <row r="480" spans="1:1" x14ac:dyDescent="0.25">
      <c r="A480" s="7" t="str">
        <f>IF(B480="","",SUBTOTAL(3,$B$5:B480))</f>
        <v/>
      </c>
    </row>
    <row r="481" spans="1:1" x14ac:dyDescent="0.25">
      <c r="A481" s="7" t="str">
        <f>IF(B481="","",SUBTOTAL(3,$B$5:B481))</f>
        <v/>
      </c>
    </row>
    <row r="482" spans="1:1" x14ac:dyDescent="0.25">
      <c r="A482" s="7" t="str">
        <f>IF(B482="","",SUBTOTAL(3,$B$5:B482))</f>
        <v/>
      </c>
    </row>
    <row r="483" spans="1:1" x14ac:dyDescent="0.25">
      <c r="A483" s="7" t="str">
        <f>IF(B483="","",SUBTOTAL(3,$B$5:B483))</f>
        <v/>
      </c>
    </row>
    <row r="484" spans="1:1" x14ac:dyDescent="0.25">
      <c r="A484" s="7" t="str">
        <f>IF(B484="","",SUBTOTAL(3,$B$5:B484))</f>
        <v/>
      </c>
    </row>
    <row r="485" spans="1:1" x14ac:dyDescent="0.25">
      <c r="A485" s="7" t="str">
        <f>IF(B485="","",SUBTOTAL(3,$B$5:B485))</f>
        <v/>
      </c>
    </row>
    <row r="486" spans="1:1" x14ac:dyDescent="0.25">
      <c r="A486" s="7" t="str">
        <f>IF(B486="","",SUBTOTAL(3,$B$5:B486))</f>
        <v/>
      </c>
    </row>
    <row r="487" spans="1:1" x14ac:dyDescent="0.25">
      <c r="A487" s="7" t="str">
        <f>IF(B487="","",SUBTOTAL(3,$B$5:B487))</f>
        <v/>
      </c>
    </row>
    <row r="488" spans="1:1" x14ac:dyDescent="0.25">
      <c r="A488" s="7" t="str">
        <f>IF(B488="","",SUBTOTAL(3,$B$5:B488))</f>
        <v/>
      </c>
    </row>
    <row r="489" spans="1:1" x14ac:dyDescent="0.25">
      <c r="A489" s="7" t="str">
        <f>IF(B489="","",SUBTOTAL(3,$B$5:B489))</f>
        <v/>
      </c>
    </row>
    <row r="490" spans="1:1" x14ac:dyDescent="0.25">
      <c r="A490" s="7" t="str">
        <f>IF(B490="","",SUBTOTAL(3,$B$5:B490))</f>
        <v/>
      </c>
    </row>
    <row r="491" spans="1:1" x14ac:dyDescent="0.25">
      <c r="A491" s="7" t="str">
        <f>IF(B491="","",SUBTOTAL(3,$B$5:B491))</f>
        <v/>
      </c>
    </row>
    <row r="492" spans="1:1" x14ac:dyDescent="0.25">
      <c r="A492" s="7" t="str">
        <f>IF(B492="","",SUBTOTAL(3,$B$5:B492))</f>
        <v/>
      </c>
    </row>
    <row r="493" spans="1:1" x14ac:dyDescent="0.25">
      <c r="A493" s="7" t="str">
        <f>IF(B493="","",SUBTOTAL(3,$B$5:B493))</f>
        <v/>
      </c>
    </row>
    <row r="494" spans="1:1" x14ac:dyDescent="0.25">
      <c r="A494" s="7" t="str">
        <f>IF(B494="","",SUBTOTAL(3,$B$5:B494))</f>
        <v/>
      </c>
    </row>
    <row r="495" spans="1:1" x14ac:dyDescent="0.25">
      <c r="A495" s="7" t="str">
        <f>IF(B495="","",SUBTOTAL(3,$B$5:B495))</f>
        <v/>
      </c>
    </row>
    <row r="496" spans="1:1" x14ac:dyDescent="0.25">
      <c r="A496" s="7" t="str">
        <f>IF(B496="","",SUBTOTAL(3,$B$5:B496))</f>
        <v/>
      </c>
    </row>
    <row r="497" spans="1:1" x14ac:dyDescent="0.25">
      <c r="A497" s="7" t="str">
        <f>IF(B497="","",SUBTOTAL(3,$B$5:B497))</f>
        <v/>
      </c>
    </row>
    <row r="498" spans="1:1" x14ac:dyDescent="0.25">
      <c r="A498" s="7" t="str">
        <f>IF(B498="","",SUBTOTAL(3,$B$5:B498))</f>
        <v/>
      </c>
    </row>
    <row r="499" spans="1:1" x14ac:dyDescent="0.25">
      <c r="A499" s="7" t="str">
        <f>IF(B499="","",SUBTOTAL(3,$B$5:B499))</f>
        <v/>
      </c>
    </row>
    <row r="500" spans="1:1" x14ac:dyDescent="0.25">
      <c r="A500" s="7" t="str">
        <f>IF(B500="","",SUBTOTAL(3,$B$5:B500))</f>
        <v/>
      </c>
    </row>
    <row r="501" spans="1:1" x14ac:dyDescent="0.25">
      <c r="A501" s="7" t="str">
        <f>IF(B501="","",SUBTOTAL(3,$B$5:B501))</f>
        <v/>
      </c>
    </row>
    <row r="502" spans="1:1" x14ac:dyDescent="0.25">
      <c r="A502" s="7" t="str">
        <f>IF(B502="","",SUBTOTAL(3,$B$5:B502))</f>
        <v/>
      </c>
    </row>
    <row r="503" spans="1:1" x14ac:dyDescent="0.25">
      <c r="A503" s="7" t="str">
        <f>IF(B503="","",SUBTOTAL(3,$B$5:B503))</f>
        <v/>
      </c>
    </row>
    <row r="504" spans="1:1" x14ac:dyDescent="0.25">
      <c r="A504" s="7" t="str">
        <f>IF(B504="","",SUBTOTAL(3,$B$5:B504))</f>
        <v/>
      </c>
    </row>
    <row r="505" spans="1:1" x14ac:dyDescent="0.25">
      <c r="A505" s="7" t="str">
        <f>IF(B505="","",SUBTOTAL(3,$B$5:B505))</f>
        <v/>
      </c>
    </row>
    <row r="506" spans="1:1" x14ac:dyDescent="0.25">
      <c r="A506" s="7" t="str">
        <f>IF(B506="","",SUBTOTAL(3,$B$5:B506))</f>
        <v/>
      </c>
    </row>
    <row r="507" spans="1:1" x14ac:dyDescent="0.25">
      <c r="A507" s="7" t="str">
        <f>IF(B507="","",SUBTOTAL(3,$B$5:B507))</f>
        <v/>
      </c>
    </row>
    <row r="508" spans="1:1" x14ac:dyDescent="0.25">
      <c r="A508" s="7" t="str">
        <f>IF(B508="","",SUBTOTAL(3,$B$5:B508))</f>
        <v/>
      </c>
    </row>
    <row r="509" spans="1:1" x14ac:dyDescent="0.25">
      <c r="A509" s="7" t="str">
        <f>IF(B509="","",SUBTOTAL(3,$B$5:B509))</f>
        <v/>
      </c>
    </row>
    <row r="510" spans="1:1" x14ac:dyDescent="0.25">
      <c r="A510" s="7" t="str">
        <f>IF(B510="","",SUBTOTAL(3,$B$5:B510))</f>
        <v/>
      </c>
    </row>
    <row r="511" spans="1:1" x14ac:dyDescent="0.25">
      <c r="A511" s="7" t="str">
        <f>IF(B511="","",SUBTOTAL(3,$B$5:B511))</f>
        <v/>
      </c>
    </row>
    <row r="512" spans="1:1" x14ac:dyDescent="0.25">
      <c r="A512" s="7" t="str">
        <f>IF(B512="","",SUBTOTAL(3,$B$5:B512))</f>
        <v/>
      </c>
    </row>
    <row r="513" spans="1:1" x14ac:dyDescent="0.25">
      <c r="A513" s="7" t="str">
        <f>IF(B513="","",SUBTOTAL(3,$B$5:B513))</f>
        <v/>
      </c>
    </row>
    <row r="514" spans="1:1" x14ac:dyDescent="0.25">
      <c r="A514" s="7" t="str">
        <f>IF(B514="","",SUBTOTAL(3,$B$5:B514))</f>
        <v/>
      </c>
    </row>
    <row r="515" spans="1:1" x14ac:dyDescent="0.25">
      <c r="A515" s="7" t="str">
        <f>IF(B515="","",SUBTOTAL(3,$B$5:B515))</f>
        <v/>
      </c>
    </row>
    <row r="516" spans="1:1" x14ac:dyDescent="0.25">
      <c r="A516" s="7" t="str">
        <f>IF(B516="","",SUBTOTAL(3,$B$5:B516))</f>
        <v/>
      </c>
    </row>
    <row r="517" spans="1:1" x14ac:dyDescent="0.25">
      <c r="A517" s="7" t="str">
        <f>IF(B517="","",SUBTOTAL(3,$B$5:B517))</f>
        <v/>
      </c>
    </row>
    <row r="518" spans="1:1" x14ac:dyDescent="0.25">
      <c r="A518" s="7" t="str">
        <f>IF(B518="","",SUBTOTAL(3,$B$5:B518))</f>
        <v/>
      </c>
    </row>
    <row r="519" spans="1:1" x14ac:dyDescent="0.25">
      <c r="A519" s="7" t="str">
        <f>IF(B519="","",SUBTOTAL(3,$B$5:B519))</f>
        <v/>
      </c>
    </row>
    <row r="520" spans="1:1" x14ac:dyDescent="0.25">
      <c r="A520" s="7" t="str">
        <f>IF(B520="","",SUBTOTAL(3,$B$5:B520))</f>
        <v/>
      </c>
    </row>
    <row r="521" spans="1:1" x14ac:dyDescent="0.25">
      <c r="A521" s="7" t="str">
        <f>IF(B521="","",SUBTOTAL(3,$B$5:B521))</f>
        <v/>
      </c>
    </row>
    <row r="522" spans="1:1" x14ac:dyDescent="0.25">
      <c r="A522" s="7" t="str">
        <f>IF(B522="","",SUBTOTAL(3,$B$5:B522))</f>
        <v/>
      </c>
    </row>
    <row r="523" spans="1:1" x14ac:dyDescent="0.25">
      <c r="A523" s="7" t="str">
        <f>IF(B523="","",SUBTOTAL(3,$B$5:B523))</f>
        <v/>
      </c>
    </row>
    <row r="524" spans="1:1" x14ac:dyDescent="0.25">
      <c r="A524" s="7" t="str">
        <f>IF(B524="","",SUBTOTAL(3,$B$5:B524))</f>
        <v/>
      </c>
    </row>
    <row r="525" spans="1:1" x14ac:dyDescent="0.25">
      <c r="A525" s="7" t="str">
        <f>IF(B525="","",SUBTOTAL(3,$B$5:B525))</f>
        <v/>
      </c>
    </row>
    <row r="526" spans="1:1" x14ac:dyDescent="0.25">
      <c r="A526" s="7" t="str">
        <f>IF(B526="","",SUBTOTAL(3,$B$5:B526))</f>
        <v/>
      </c>
    </row>
    <row r="527" spans="1:1" x14ac:dyDescent="0.25">
      <c r="A527" s="7" t="str">
        <f>IF(B527="","",SUBTOTAL(3,$B$5:B527))</f>
        <v/>
      </c>
    </row>
    <row r="528" spans="1:1" x14ac:dyDescent="0.25">
      <c r="A528" s="7" t="str">
        <f>IF(B528="","",SUBTOTAL(3,$B$5:B528))</f>
        <v/>
      </c>
    </row>
    <row r="529" spans="1:1" x14ac:dyDescent="0.25">
      <c r="A529" s="7" t="str">
        <f>IF(B529="","",SUBTOTAL(3,$B$5:B529))</f>
        <v/>
      </c>
    </row>
    <row r="530" spans="1:1" x14ac:dyDescent="0.25">
      <c r="A530" s="7" t="str">
        <f>IF(B530="","",SUBTOTAL(3,$B$5:B530))</f>
        <v/>
      </c>
    </row>
    <row r="531" spans="1:1" x14ac:dyDescent="0.25">
      <c r="A531" s="7" t="str">
        <f>IF(B531="","",SUBTOTAL(3,$B$5:B531))</f>
        <v/>
      </c>
    </row>
    <row r="532" spans="1:1" x14ac:dyDescent="0.25">
      <c r="A532" s="7" t="str">
        <f>IF(B532="","",SUBTOTAL(3,$B$5:B532))</f>
        <v/>
      </c>
    </row>
    <row r="533" spans="1:1" x14ac:dyDescent="0.25">
      <c r="A533" s="7" t="str">
        <f>IF(B533="","",SUBTOTAL(3,$B$5:B533))</f>
        <v/>
      </c>
    </row>
    <row r="534" spans="1:1" x14ac:dyDescent="0.25">
      <c r="A534" s="7" t="str">
        <f>IF(B534="","",SUBTOTAL(3,$B$5:B534))</f>
        <v/>
      </c>
    </row>
    <row r="535" spans="1:1" x14ac:dyDescent="0.25">
      <c r="A535" s="7" t="str">
        <f>IF(B535="","",SUBTOTAL(3,$B$5:B535))</f>
        <v/>
      </c>
    </row>
    <row r="536" spans="1:1" x14ac:dyDescent="0.25">
      <c r="A536" s="7" t="str">
        <f>IF(B536="","",SUBTOTAL(3,$B$5:B536))</f>
        <v/>
      </c>
    </row>
    <row r="537" spans="1:1" x14ac:dyDescent="0.25">
      <c r="A537" s="7" t="str">
        <f>IF(B537="","",SUBTOTAL(3,$B$5:B537))</f>
        <v/>
      </c>
    </row>
    <row r="538" spans="1:1" x14ac:dyDescent="0.25">
      <c r="A538" s="7" t="str">
        <f>IF(B538="","",SUBTOTAL(3,$B$5:B538))</f>
        <v/>
      </c>
    </row>
    <row r="539" spans="1:1" x14ac:dyDescent="0.25">
      <c r="A539" s="7" t="str">
        <f>IF(B539="","",SUBTOTAL(3,$B$5:B539))</f>
        <v/>
      </c>
    </row>
    <row r="540" spans="1:1" x14ac:dyDescent="0.25">
      <c r="A540" s="7" t="str">
        <f>IF(B540="","",SUBTOTAL(3,$B$5:B540))</f>
        <v/>
      </c>
    </row>
    <row r="541" spans="1:1" x14ac:dyDescent="0.25">
      <c r="A541" s="7" t="str">
        <f>IF(B541="","",SUBTOTAL(3,$B$5:B541))</f>
        <v/>
      </c>
    </row>
    <row r="542" spans="1:1" x14ac:dyDescent="0.25">
      <c r="A542" s="7" t="str">
        <f>IF(B542="","",SUBTOTAL(3,$B$5:B542))</f>
        <v/>
      </c>
    </row>
    <row r="543" spans="1:1" x14ac:dyDescent="0.25">
      <c r="A543" s="7" t="str">
        <f>IF(B543="","",SUBTOTAL(3,$B$5:B543))</f>
        <v/>
      </c>
    </row>
    <row r="544" spans="1:1" x14ac:dyDescent="0.25">
      <c r="A544" s="7" t="str">
        <f>IF(B544="","",SUBTOTAL(3,$B$5:B544))</f>
        <v/>
      </c>
    </row>
    <row r="545" spans="1:1" x14ac:dyDescent="0.25">
      <c r="A545" s="7" t="str">
        <f>IF(B545="","",SUBTOTAL(3,$B$5:B545))</f>
        <v/>
      </c>
    </row>
    <row r="546" spans="1:1" x14ac:dyDescent="0.25">
      <c r="A546" s="7" t="str">
        <f>IF(B546="","",SUBTOTAL(3,$B$5:B546))</f>
        <v/>
      </c>
    </row>
    <row r="547" spans="1:1" x14ac:dyDescent="0.25">
      <c r="A547" s="7" t="str">
        <f>IF(B547="","",SUBTOTAL(3,$B$5:B547))</f>
        <v/>
      </c>
    </row>
    <row r="548" spans="1:1" x14ac:dyDescent="0.25">
      <c r="A548" s="7" t="str">
        <f>IF(B548="","",SUBTOTAL(3,$B$5:B548))</f>
        <v/>
      </c>
    </row>
    <row r="549" spans="1:1" x14ac:dyDescent="0.25">
      <c r="A549" s="7" t="str">
        <f>IF(B549="","",SUBTOTAL(3,$B$5:B549))</f>
        <v/>
      </c>
    </row>
    <row r="550" spans="1:1" x14ac:dyDescent="0.25">
      <c r="A550" s="7" t="str">
        <f>IF(B550="","",SUBTOTAL(3,$B$5:B550))</f>
        <v/>
      </c>
    </row>
    <row r="551" spans="1:1" x14ac:dyDescent="0.25">
      <c r="A551" s="7" t="str">
        <f>IF(B551="","",SUBTOTAL(3,$B$5:B551))</f>
        <v/>
      </c>
    </row>
    <row r="552" spans="1:1" x14ac:dyDescent="0.25">
      <c r="A552" s="7" t="str">
        <f>IF(B552="","",SUBTOTAL(3,$B$5:B552))</f>
        <v/>
      </c>
    </row>
    <row r="553" spans="1:1" x14ac:dyDescent="0.25">
      <c r="A553" s="7" t="str">
        <f>IF(B553="","",SUBTOTAL(3,$B$5:B553))</f>
        <v/>
      </c>
    </row>
    <row r="554" spans="1:1" x14ac:dyDescent="0.25">
      <c r="A554" s="7" t="str">
        <f>IF(B554="","",SUBTOTAL(3,$B$5:B554))</f>
        <v/>
      </c>
    </row>
    <row r="555" spans="1:1" x14ac:dyDescent="0.25">
      <c r="A555" s="7" t="str">
        <f>IF(B555="","",SUBTOTAL(3,$B$5:B555))</f>
        <v/>
      </c>
    </row>
    <row r="556" spans="1:1" x14ac:dyDescent="0.25">
      <c r="A556" s="7" t="str">
        <f>IF(B556="","",SUBTOTAL(3,$B$5:B556))</f>
        <v/>
      </c>
    </row>
    <row r="557" spans="1:1" x14ac:dyDescent="0.25">
      <c r="A557" s="7" t="str">
        <f>IF(B557="","",SUBTOTAL(3,$B$5:B557))</f>
        <v/>
      </c>
    </row>
    <row r="558" spans="1:1" x14ac:dyDescent="0.25">
      <c r="A558" s="7" t="str">
        <f>IF(B558="","",SUBTOTAL(3,$B$5:B558))</f>
        <v/>
      </c>
    </row>
    <row r="559" spans="1:1" x14ac:dyDescent="0.25">
      <c r="A559" s="7" t="str">
        <f>IF(B559="","",SUBTOTAL(3,$B$5:B559))</f>
        <v/>
      </c>
    </row>
    <row r="560" spans="1:1" x14ac:dyDescent="0.25">
      <c r="A560" s="7" t="str">
        <f>IF(B560="","",SUBTOTAL(3,$B$5:B560))</f>
        <v/>
      </c>
    </row>
    <row r="561" spans="1:1" x14ac:dyDescent="0.25">
      <c r="A561" s="7" t="str">
        <f>IF(B561="","",SUBTOTAL(3,$B$5:B561))</f>
        <v/>
      </c>
    </row>
    <row r="562" spans="1:1" x14ac:dyDescent="0.25">
      <c r="A562" s="7" t="str">
        <f>IF(B562="","",SUBTOTAL(3,$B$5:B562))</f>
        <v/>
      </c>
    </row>
    <row r="563" spans="1:1" x14ac:dyDescent="0.25">
      <c r="A563" s="7" t="str">
        <f>IF(B563="","",SUBTOTAL(3,$B$5:B563))</f>
        <v/>
      </c>
    </row>
    <row r="564" spans="1:1" x14ac:dyDescent="0.25">
      <c r="A564" s="7" t="str">
        <f>IF(B564="","",SUBTOTAL(3,$B$5:B564))</f>
        <v/>
      </c>
    </row>
    <row r="565" spans="1:1" x14ac:dyDescent="0.25">
      <c r="A565" s="7" t="str">
        <f>IF(B565="","",SUBTOTAL(3,$B$5:B565))</f>
        <v/>
      </c>
    </row>
    <row r="566" spans="1:1" x14ac:dyDescent="0.25">
      <c r="A566" s="7" t="str">
        <f>IF(B566="","",SUBTOTAL(3,$B$5:B566))</f>
        <v/>
      </c>
    </row>
    <row r="567" spans="1:1" x14ac:dyDescent="0.25">
      <c r="A567" s="7" t="str">
        <f>IF(B567="","",SUBTOTAL(3,$B$5:B567))</f>
        <v/>
      </c>
    </row>
    <row r="568" spans="1:1" x14ac:dyDescent="0.25">
      <c r="A568" s="7" t="str">
        <f>IF(B568="","",SUBTOTAL(3,$B$5:B568))</f>
        <v/>
      </c>
    </row>
    <row r="569" spans="1:1" x14ac:dyDescent="0.25">
      <c r="A569" s="7" t="str">
        <f>IF(B569="","",SUBTOTAL(3,$B$5:B569))</f>
        <v/>
      </c>
    </row>
    <row r="570" spans="1:1" x14ac:dyDescent="0.25">
      <c r="A570" s="7" t="str">
        <f>IF(B570="","",SUBTOTAL(3,$B$5:B570))</f>
        <v/>
      </c>
    </row>
    <row r="571" spans="1:1" x14ac:dyDescent="0.25">
      <c r="A571" s="7" t="str">
        <f>IF(B571="","",SUBTOTAL(3,$B$5:B571))</f>
        <v/>
      </c>
    </row>
    <row r="572" spans="1:1" x14ac:dyDescent="0.25">
      <c r="A572" s="7" t="str">
        <f>IF(B572="","",SUBTOTAL(3,$B$5:B572))</f>
        <v/>
      </c>
    </row>
    <row r="573" spans="1:1" x14ac:dyDescent="0.25">
      <c r="A573" s="7" t="str">
        <f>IF(B573="","",SUBTOTAL(3,$B$5:B573))</f>
        <v/>
      </c>
    </row>
    <row r="574" spans="1:1" x14ac:dyDescent="0.25">
      <c r="A574" s="7" t="str">
        <f>IF(B574="","",SUBTOTAL(3,$B$5:B574))</f>
        <v/>
      </c>
    </row>
    <row r="575" spans="1:1" x14ac:dyDescent="0.25">
      <c r="A575" s="7" t="str">
        <f>IF(B575="","",SUBTOTAL(3,$B$5:B575))</f>
        <v/>
      </c>
    </row>
    <row r="576" spans="1:1" x14ac:dyDescent="0.25">
      <c r="A576" s="7" t="str">
        <f>IF(B576="","",SUBTOTAL(3,$B$5:B576))</f>
        <v/>
      </c>
    </row>
    <row r="577" spans="1:1" x14ac:dyDescent="0.25">
      <c r="A577" s="7" t="str">
        <f>IF(B577="","",SUBTOTAL(3,$B$5:B577))</f>
        <v/>
      </c>
    </row>
    <row r="578" spans="1:1" x14ac:dyDescent="0.25">
      <c r="A578" s="7" t="str">
        <f>IF(B578="","",SUBTOTAL(3,$B$5:B578))</f>
        <v/>
      </c>
    </row>
    <row r="579" spans="1:1" x14ac:dyDescent="0.25">
      <c r="A579" s="7" t="str">
        <f>IF(B579="","",SUBTOTAL(3,$B$5:B579))</f>
        <v/>
      </c>
    </row>
    <row r="580" spans="1:1" x14ac:dyDescent="0.25">
      <c r="A580" s="7" t="str">
        <f>IF(B580="","",SUBTOTAL(3,$B$5:B580))</f>
        <v/>
      </c>
    </row>
    <row r="581" spans="1:1" x14ac:dyDescent="0.25">
      <c r="A581" s="7" t="str">
        <f>IF(B581="","",SUBTOTAL(3,$B$5:B581))</f>
        <v/>
      </c>
    </row>
    <row r="582" spans="1:1" x14ac:dyDescent="0.25">
      <c r="A582" s="7" t="str">
        <f>IF(B582="","",SUBTOTAL(3,$B$5:B582))</f>
        <v/>
      </c>
    </row>
    <row r="583" spans="1:1" x14ac:dyDescent="0.25">
      <c r="A583" s="7" t="str">
        <f>IF(B583="","",SUBTOTAL(3,$B$5:B583))</f>
        <v/>
      </c>
    </row>
    <row r="584" spans="1:1" x14ac:dyDescent="0.25">
      <c r="A584" s="7" t="str">
        <f>IF(B584="","",SUBTOTAL(3,$B$5:B584))</f>
        <v/>
      </c>
    </row>
    <row r="585" spans="1:1" x14ac:dyDescent="0.25">
      <c r="A585" s="7" t="str">
        <f>IF(B585="","",SUBTOTAL(3,$B$5:B585))</f>
        <v/>
      </c>
    </row>
    <row r="586" spans="1:1" x14ac:dyDescent="0.25">
      <c r="A586" s="7" t="str">
        <f>IF(B586="","",SUBTOTAL(3,$B$5:B586))</f>
        <v/>
      </c>
    </row>
    <row r="587" spans="1:1" x14ac:dyDescent="0.25">
      <c r="A587" s="7" t="str">
        <f>IF(B587="","",SUBTOTAL(3,$B$5:B587))</f>
        <v/>
      </c>
    </row>
    <row r="588" spans="1:1" x14ac:dyDescent="0.25">
      <c r="A588" s="7" t="str">
        <f>IF(B588="","",SUBTOTAL(3,$B$5:B588))</f>
        <v/>
      </c>
    </row>
    <row r="589" spans="1:1" x14ac:dyDescent="0.25">
      <c r="A589" s="7" t="str">
        <f>IF(B589="","",SUBTOTAL(3,$B$5:B589))</f>
        <v/>
      </c>
    </row>
    <row r="590" spans="1:1" x14ac:dyDescent="0.25">
      <c r="A590" s="7" t="str">
        <f>IF(B590="","",SUBTOTAL(3,$B$5:B590))</f>
        <v/>
      </c>
    </row>
    <row r="591" spans="1:1" x14ac:dyDescent="0.25">
      <c r="A591" s="7" t="str">
        <f>IF(B591="","",SUBTOTAL(3,$B$5:B591))</f>
        <v/>
      </c>
    </row>
    <row r="592" spans="1:1" x14ac:dyDescent="0.25">
      <c r="A592" s="7" t="str">
        <f>IF(B592="","",SUBTOTAL(3,$B$5:B592))</f>
        <v/>
      </c>
    </row>
    <row r="593" spans="1:1" x14ac:dyDescent="0.25">
      <c r="A593" s="7" t="str">
        <f>IF(B593="","",SUBTOTAL(3,$B$5:B593))</f>
        <v/>
      </c>
    </row>
    <row r="594" spans="1:1" x14ac:dyDescent="0.25">
      <c r="A594" s="7" t="str">
        <f>IF(B594="","",SUBTOTAL(3,$B$5:B594))</f>
        <v/>
      </c>
    </row>
    <row r="595" spans="1:1" x14ac:dyDescent="0.25">
      <c r="A595" s="7" t="str">
        <f>IF(B595="","",SUBTOTAL(3,$B$5:B595))</f>
        <v/>
      </c>
    </row>
    <row r="596" spans="1:1" x14ac:dyDescent="0.25">
      <c r="A596" s="7" t="str">
        <f>IF(B596="","",SUBTOTAL(3,$B$5:B596))</f>
        <v/>
      </c>
    </row>
    <row r="597" spans="1:1" x14ac:dyDescent="0.25">
      <c r="A597" s="7" t="str">
        <f>IF(B597="","",SUBTOTAL(3,$B$5:B597))</f>
        <v/>
      </c>
    </row>
    <row r="598" spans="1:1" x14ac:dyDescent="0.25">
      <c r="A598" s="7" t="str">
        <f>IF(B598="","",SUBTOTAL(3,$B$5:B598))</f>
        <v/>
      </c>
    </row>
    <row r="599" spans="1:1" x14ac:dyDescent="0.25">
      <c r="A599" s="7" t="str">
        <f>IF(B599="","",SUBTOTAL(3,$B$5:B599))</f>
        <v/>
      </c>
    </row>
    <row r="600" spans="1:1" x14ac:dyDescent="0.25">
      <c r="A600" s="7" t="str">
        <f>IF(B600="","",SUBTOTAL(3,$B$5:B600))</f>
        <v/>
      </c>
    </row>
    <row r="601" spans="1:1" x14ac:dyDescent="0.25">
      <c r="A601" s="7" t="str">
        <f>IF(B601="","",SUBTOTAL(3,$B$5:B601))</f>
        <v/>
      </c>
    </row>
    <row r="602" spans="1:1" x14ac:dyDescent="0.25">
      <c r="A602" s="7" t="str">
        <f>IF(B602="","",SUBTOTAL(3,$B$5:B602))</f>
        <v/>
      </c>
    </row>
    <row r="603" spans="1:1" x14ac:dyDescent="0.25">
      <c r="A603" s="7" t="str">
        <f>IF(B603="","",SUBTOTAL(3,$B$5:B603))</f>
        <v/>
      </c>
    </row>
    <row r="604" spans="1:1" x14ac:dyDescent="0.25">
      <c r="A604" s="7" t="str">
        <f>IF(B604="","",SUBTOTAL(3,$B$5:B604))</f>
        <v/>
      </c>
    </row>
    <row r="605" spans="1:1" x14ac:dyDescent="0.25">
      <c r="A605" s="7" t="str">
        <f>IF(B605="","",SUBTOTAL(3,$B$5:B605))</f>
        <v/>
      </c>
    </row>
    <row r="606" spans="1:1" x14ac:dyDescent="0.25">
      <c r="A606" s="7" t="str">
        <f>IF(B606="","",SUBTOTAL(3,$B$5:B606))</f>
        <v/>
      </c>
    </row>
    <row r="607" spans="1:1" x14ac:dyDescent="0.25">
      <c r="A607" s="7" t="str">
        <f>IF(B607="","",SUBTOTAL(3,$B$5:B607))</f>
        <v/>
      </c>
    </row>
    <row r="608" spans="1:1" x14ac:dyDescent="0.25">
      <c r="A608" s="7" t="str">
        <f>IF(B608="","",SUBTOTAL(3,$B$5:B608))</f>
        <v/>
      </c>
    </row>
    <row r="609" spans="1:1" x14ac:dyDescent="0.25">
      <c r="A609" s="7" t="str">
        <f>IF(B609="","",SUBTOTAL(3,$B$5:B609))</f>
        <v/>
      </c>
    </row>
    <row r="610" spans="1:1" x14ac:dyDescent="0.25">
      <c r="A610" s="7" t="str">
        <f>IF(B610="","",SUBTOTAL(3,$B$5:B610))</f>
        <v/>
      </c>
    </row>
    <row r="611" spans="1:1" x14ac:dyDescent="0.25">
      <c r="A611" s="7" t="str">
        <f>IF(B611="","",SUBTOTAL(3,$B$5:B611))</f>
        <v/>
      </c>
    </row>
    <row r="612" spans="1:1" x14ac:dyDescent="0.25">
      <c r="A612" s="7" t="str">
        <f>IF(B612="","",SUBTOTAL(3,$B$5:B612))</f>
        <v/>
      </c>
    </row>
    <row r="613" spans="1:1" x14ac:dyDescent="0.25">
      <c r="A613" s="7" t="str">
        <f>IF(B613="","",SUBTOTAL(3,$B$5:B613))</f>
        <v/>
      </c>
    </row>
    <row r="614" spans="1:1" x14ac:dyDescent="0.25">
      <c r="A614" s="7" t="str">
        <f>IF(B614="","",SUBTOTAL(3,$B$5:B614))</f>
        <v/>
      </c>
    </row>
    <row r="615" spans="1:1" x14ac:dyDescent="0.25">
      <c r="A615" s="7" t="str">
        <f>IF(B615="","",SUBTOTAL(3,$B$5:B615))</f>
        <v/>
      </c>
    </row>
    <row r="616" spans="1:1" x14ac:dyDescent="0.25">
      <c r="A616" s="7" t="str">
        <f>IF(B616="","",SUBTOTAL(3,$B$5:B616))</f>
        <v/>
      </c>
    </row>
    <row r="617" spans="1:1" x14ac:dyDescent="0.25">
      <c r="A617" s="7" t="str">
        <f>IF(B617="","",SUBTOTAL(3,$B$5:B617))</f>
        <v/>
      </c>
    </row>
    <row r="618" spans="1:1" x14ac:dyDescent="0.25">
      <c r="A618" s="7" t="str">
        <f>IF(B618="","",SUBTOTAL(3,$B$5:B618))</f>
        <v/>
      </c>
    </row>
    <row r="619" spans="1:1" x14ac:dyDescent="0.25">
      <c r="A619" s="7" t="str">
        <f>IF(B619="","",SUBTOTAL(3,$B$5:B619))</f>
        <v/>
      </c>
    </row>
    <row r="620" spans="1:1" x14ac:dyDescent="0.25">
      <c r="A620" s="7" t="str">
        <f>IF(B620="","",SUBTOTAL(3,$B$5:B620))</f>
        <v/>
      </c>
    </row>
    <row r="621" spans="1:1" x14ac:dyDescent="0.25">
      <c r="A621" s="7" t="str">
        <f>IF(B621="","",SUBTOTAL(3,$B$5:B621))</f>
        <v/>
      </c>
    </row>
    <row r="622" spans="1:1" x14ac:dyDescent="0.25">
      <c r="A622" s="7" t="str">
        <f>IF(B622="","",SUBTOTAL(3,$B$5:B622))</f>
        <v/>
      </c>
    </row>
    <row r="623" spans="1:1" x14ac:dyDescent="0.25">
      <c r="A623" s="7" t="str">
        <f>IF(B623="","",SUBTOTAL(3,$B$5:B623))</f>
        <v/>
      </c>
    </row>
    <row r="624" spans="1:1" x14ac:dyDescent="0.25">
      <c r="A624" s="7" t="str">
        <f>IF(B624="","",SUBTOTAL(3,$B$5:B624))</f>
        <v/>
      </c>
    </row>
    <row r="625" spans="1:1" x14ac:dyDescent="0.25">
      <c r="A625" s="7" t="str">
        <f>IF(B625="","",SUBTOTAL(3,$B$5:B625))</f>
        <v/>
      </c>
    </row>
    <row r="626" spans="1:1" x14ac:dyDescent="0.25">
      <c r="A626" s="7" t="str">
        <f>IF(B626="","",SUBTOTAL(3,$B$5:B626))</f>
        <v/>
      </c>
    </row>
    <row r="627" spans="1:1" x14ac:dyDescent="0.25">
      <c r="A627" s="7" t="str">
        <f>IF(B627="","",SUBTOTAL(3,$B$5:B627))</f>
        <v/>
      </c>
    </row>
    <row r="628" spans="1:1" x14ac:dyDescent="0.25">
      <c r="A628" s="7" t="str">
        <f>IF(B628="","",SUBTOTAL(3,$B$5:B628))</f>
        <v/>
      </c>
    </row>
    <row r="629" spans="1:1" x14ac:dyDescent="0.25">
      <c r="A629" s="7" t="str">
        <f>IF(B629="","",SUBTOTAL(3,$B$5:B629))</f>
        <v/>
      </c>
    </row>
    <row r="630" spans="1:1" x14ac:dyDescent="0.25">
      <c r="A630" s="7" t="str">
        <f>IF(B630="","",SUBTOTAL(3,$B$5:B630))</f>
        <v/>
      </c>
    </row>
    <row r="631" spans="1:1" x14ac:dyDescent="0.25">
      <c r="A631" s="7" t="str">
        <f>IF(B631="","",SUBTOTAL(3,$B$5:B631))</f>
        <v/>
      </c>
    </row>
    <row r="632" spans="1:1" x14ac:dyDescent="0.25">
      <c r="A632" s="7" t="str">
        <f>IF(B632="","",SUBTOTAL(3,$B$5:B632))</f>
        <v/>
      </c>
    </row>
    <row r="633" spans="1:1" x14ac:dyDescent="0.25">
      <c r="A633" s="7" t="str">
        <f>IF(B633="","",SUBTOTAL(3,$B$5:B633))</f>
        <v/>
      </c>
    </row>
    <row r="634" spans="1:1" x14ac:dyDescent="0.25">
      <c r="A634" s="7" t="str">
        <f>IF(B634="","",SUBTOTAL(3,$B$5:B634))</f>
        <v/>
      </c>
    </row>
    <row r="635" spans="1:1" x14ac:dyDescent="0.25">
      <c r="A635" s="7" t="str">
        <f>IF(B635="","",SUBTOTAL(3,$B$5:B635))</f>
        <v/>
      </c>
    </row>
    <row r="636" spans="1:1" x14ac:dyDescent="0.25">
      <c r="A636" s="7" t="str">
        <f>IF(B636="","",SUBTOTAL(3,$B$5:B636))</f>
        <v/>
      </c>
    </row>
    <row r="637" spans="1:1" x14ac:dyDescent="0.25">
      <c r="A637" s="7" t="str">
        <f>IF(B637="","",SUBTOTAL(3,$B$5:B637))</f>
        <v/>
      </c>
    </row>
    <row r="638" spans="1:1" x14ac:dyDescent="0.25">
      <c r="A638" s="7" t="str">
        <f>IF(B638="","",SUBTOTAL(3,$B$5:B638))</f>
        <v/>
      </c>
    </row>
    <row r="639" spans="1:1" x14ac:dyDescent="0.25">
      <c r="A639" s="7" t="str">
        <f>IF(B639="","",SUBTOTAL(3,$B$5:B639))</f>
        <v/>
      </c>
    </row>
    <row r="640" spans="1:1" x14ac:dyDescent="0.25">
      <c r="A640" s="7" t="str">
        <f>IF(B640="","",SUBTOTAL(3,$B$5:B640))</f>
        <v/>
      </c>
    </row>
    <row r="641" spans="1:1" x14ac:dyDescent="0.25">
      <c r="A641" s="7" t="str">
        <f>IF(B641="","",SUBTOTAL(3,$B$5:B641))</f>
        <v/>
      </c>
    </row>
    <row r="642" spans="1:1" x14ac:dyDescent="0.25">
      <c r="A642" s="7" t="str">
        <f>IF(B642="","",SUBTOTAL(3,$B$5:B642))</f>
        <v/>
      </c>
    </row>
    <row r="643" spans="1:1" x14ac:dyDescent="0.25">
      <c r="A643" s="7" t="str">
        <f>IF(B643="","",SUBTOTAL(3,$B$5:B643))</f>
        <v/>
      </c>
    </row>
    <row r="644" spans="1:1" x14ac:dyDescent="0.25">
      <c r="A644" s="7" t="str">
        <f>IF(B644="","",SUBTOTAL(3,$B$5:B644))</f>
        <v/>
      </c>
    </row>
    <row r="645" spans="1:1" x14ac:dyDescent="0.25">
      <c r="A645" s="7" t="str">
        <f>IF(B645="","",SUBTOTAL(3,$B$5:B645))</f>
        <v/>
      </c>
    </row>
    <row r="646" spans="1:1" x14ac:dyDescent="0.25">
      <c r="A646" s="7" t="str">
        <f>IF(B646="","",SUBTOTAL(3,$B$5:B646))</f>
        <v/>
      </c>
    </row>
    <row r="647" spans="1:1" x14ac:dyDescent="0.25">
      <c r="A647" s="7" t="str">
        <f>IF(B647="","",SUBTOTAL(3,$B$5:B647))</f>
        <v/>
      </c>
    </row>
    <row r="648" spans="1:1" x14ac:dyDescent="0.25">
      <c r="A648" s="7" t="str">
        <f>IF(B648="","",SUBTOTAL(3,$B$5:B648))</f>
        <v/>
      </c>
    </row>
    <row r="649" spans="1:1" x14ac:dyDescent="0.25">
      <c r="A649" s="7" t="str">
        <f>IF(B649="","",SUBTOTAL(3,$B$5:B649))</f>
        <v/>
      </c>
    </row>
    <row r="650" spans="1:1" x14ac:dyDescent="0.25">
      <c r="A650" s="7" t="str">
        <f>IF(B650="","",SUBTOTAL(3,$B$5:B650))</f>
        <v/>
      </c>
    </row>
    <row r="651" spans="1:1" x14ac:dyDescent="0.25">
      <c r="A651" s="7" t="str">
        <f>IF(B651="","",SUBTOTAL(3,$B$5:B651))</f>
        <v/>
      </c>
    </row>
    <row r="652" spans="1:1" x14ac:dyDescent="0.25">
      <c r="A652" s="7" t="str">
        <f>IF(B652="","",SUBTOTAL(3,$B$5:B652))</f>
        <v/>
      </c>
    </row>
    <row r="653" spans="1:1" x14ac:dyDescent="0.25">
      <c r="A653" s="7" t="str">
        <f>IF(B653="","",SUBTOTAL(3,$B$5:B653))</f>
        <v/>
      </c>
    </row>
    <row r="654" spans="1:1" x14ac:dyDescent="0.25">
      <c r="A654" s="7" t="str">
        <f>IF(B654="","",SUBTOTAL(3,$B$5:B654))</f>
        <v/>
      </c>
    </row>
    <row r="655" spans="1:1" x14ac:dyDescent="0.25">
      <c r="A655" s="7" t="str">
        <f>IF(B655="","",SUBTOTAL(3,$B$5:B655))</f>
        <v/>
      </c>
    </row>
    <row r="656" spans="1:1" x14ac:dyDescent="0.25">
      <c r="A656" s="7" t="str">
        <f>IF(B656="","",SUBTOTAL(3,$B$5:B656))</f>
        <v/>
      </c>
    </row>
    <row r="657" spans="1:1" x14ac:dyDescent="0.25">
      <c r="A657" s="7" t="str">
        <f>IF(B657="","",SUBTOTAL(3,$B$5:B657))</f>
        <v/>
      </c>
    </row>
    <row r="658" spans="1:1" x14ac:dyDescent="0.25">
      <c r="A658" s="7" t="str">
        <f>IF(B658="","",SUBTOTAL(3,$B$5:B658))</f>
        <v/>
      </c>
    </row>
    <row r="659" spans="1:1" x14ac:dyDescent="0.25">
      <c r="A659" s="7" t="str">
        <f>IF(B659="","",SUBTOTAL(3,$B$5:B659))</f>
        <v/>
      </c>
    </row>
    <row r="660" spans="1:1" x14ac:dyDescent="0.25">
      <c r="A660" s="7" t="str">
        <f>IF(B660="","",SUBTOTAL(3,$B$5:B660))</f>
        <v/>
      </c>
    </row>
    <row r="661" spans="1:1" x14ac:dyDescent="0.25">
      <c r="A661" s="7" t="str">
        <f>IF(B661="","",SUBTOTAL(3,$B$5:B661))</f>
        <v/>
      </c>
    </row>
    <row r="662" spans="1:1" x14ac:dyDescent="0.25">
      <c r="A662" s="7" t="str">
        <f>IF(B662="","",SUBTOTAL(3,$B$5:B662))</f>
        <v/>
      </c>
    </row>
    <row r="663" spans="1:1" x14ac:dyDescent="0.25">
      <c r="A663" s="7" t="str">
        <f>IF(B663="","",SUBTOTAL(3,$B$5:B663))</f>
        <v/>
      </c>
    </row>
    <row r="664" spans="1:1" x14ac:dyDescent="0.25">
      <c r="A664" s="7" t="str">
        <f>IF(B664="","",SUBTOTAL(3,$B$5:B664))</f>
        <v/>
      </c>
    </row>
    <row r="665" spans="1:1" x14ac:dyDescent="0.25">
      <c r="A665" s="7" t="str">
        <f>IF(B665="","",SUBTOTAL(3,$B$5:B665))</f>
        <v/>
      </c>
    </row>
    <row r="666" spans="1:1" x14ac:dyDescent="0.25">
      <c r="A666" s="7" t="str">
        <f>IF(B666="","",SUBTOTAL(3,$B$5:B666))</f>
        <v/>
      </c>
    </row>
    <row r="667" spans="1:1" x14ac:dyDescent="0.25">
      <c r="A667" s="7" t="str">
        <f>IF(B667="","",SUBTOTAL(3,$B$5:B667))</f>
        <v/>
      </c>
    </row>
    <row r="668" spans="1:1" x14ac:dyDescent="0.25">
      <c r="A668" s="7" t="str">
        <f>IF(B668="","",SUBTOTAL(3,$B$5:B668))</f>
        <v/>
      </c>
    </row>
    <row r="669" spans="1:1" x14ac:dyDescent="0.25">
      <c r="A669" s="7" t="str">
        <f>IF(B669="","",SUBTOTAL(3,$B$5:B669))</f>
        <v/>
      </c>
    </row>
    <row r="670" spans="1:1" x14ac:dyDescent="0.25">
      <c r="A670" s="7" t="str">
        <f>IF(B670="","",SUBTOTAL(3,$B$5:B670))</f>
        <v/>
      </c>
    </row>
    <row r="671" spans="1:1" x14ac:dyDescent="0.25">
      <c r="A671" s="7" t="str">
        <f>IF(B671="","",SUBTOTAL(3,$B$5:B671))</f>
        <v/>
      </c>
    </row>
    <row r="672" spans="1:1" x14ac:dyDescent="0.25">
      <c r="A672" s="7" t="str">
        <f>IF(B672="","",SUBTOTAL(3,$B$5:B672))</f>
        <v/>
      </c>
    </row>
    <row r="673" spans="1:1" x14ac:dyDescent="0.25">
      <c r="A673" s="7" t="str">
        <f>IF(B673="","",SUBTOTAL(3,$B$5:B673))</f>
        <v/>
      </c>
    </row>
    <row r="674" spans="1:1" x14ac:dyDescent="0.25">
      <c r="A674" s="7" t="str">
        <f>IF(B674="","",SUBTOTAL(3,$B$5:B674))</f>
        <v/>
      </c>
    </row>
    <row r="675" spans="1:1" x14ac:dyDescent="0.25">
      <c r="A675" s="7" t="str">
        <f>IF(B675="","",SUBTOTAL(3,$B$5:B675))</f>
        <v/>
      </c>
    </row>
    <row r="676" spans="1:1" x14ac:dyDescent="0.25">
      <c r="A676" s="7" t="str">
        <f>IF(B676="","",SUBTOTAL(3,$B$5:B676))</f>
        <v/>
      </c>
    </row>
    <row r="677" spans="1:1" x14ac:dyDescent="0.25">
      <c r="A677" s="7" t="str">
        <f>IF(B677="","",SUBTOTAL(3,$B$5:B677))</f>
        <v/>
      </c>
    </row>
    <row r="678" spans="1:1" x14ac:dyDescent="0.25">
      <c r="A678" s="7" t="str">
        <f>IF(B678="","",SUBTOTAL(3,$B$5:B678))</f>
        <v/>
      </c>
    </row>
    <row r="679" spans="1:1" x14ac:dyDescent="0.25">
      <c r="A679" s="7" t="str">
        <f>IF(B679="","",SUBTOTAL(3,$B$5:B679))</f>
        <v/>
      </c>
    </row>
    <row r="680" spans="1:1" x14ac:dyDescent="0.25">
      <c r="A680" s="7" t="str">
        <f>IF(B680="","",SUBTOTAL(3,$B$5:B680))</f>
        <v/>
      </c>
    </row>
    <row r="681" spans="1:1" x14ac:dyDescent="0.25">
      <c r="A681" s="7" t="str">
        <f>IF(B681="","",SUBTOTAL(3,$B$5:B681))</f>
        <v/>
      </c>
    </row>
    <row r="682" spans="1:1" x14ac:dyDescent="0.25">
      <c r="A682" s="7" t="str">
        <f>IF(B682="","",SUBTOTAL(3,$B$5:B682))</f>
        <v/>
      </c>
    </row>
    <row r="683" spans="1:1" x14ac:dyDescent="0.25">
      <c r="A683" s="7" t="str">
        <f>IF(B683="","",SUBTOTAL(3,$B$5:B683))</f>
        <v/>
      </c>
    </row>
    <row r="684" spans="1:1" x14ac:dyDescent="0.25">
      <c r="A684" s="7" t="str">
        <f>IF(B684="","",SUBTOTAL(3,$B$5:B684))</f>
        <v/>
      </c>
    </row>
    <row r="685" spans="1:1" x14ac:dyDescent="0.25">
      <c r="A685" s="7" t="str">
        <f>IF(B685="","",SUBTOTAL(3,$B$5:B685))</f>
        <v/>
      </c>
    </row>
    <row r="686" spans="1:1" x14ac:dyDescent="0.25">
      <c r="A686" s="7" t="str">
        <f>IF(B686="","",SUBTOTAL(3,$B$5:B686))</f>
        <v/>
      </c>
    </row>
    <row r="687" spans="1:1" x14ac:dyDescent="0.25">
      <c r="A687" s="7" t="str">
        <f>IF(B687="","",SUBTOTAL(3,$B$5:B687))</f>
        <v/>
      </c>
    </row>
    <row r="688" spans="1:1" x14ac:dyDescent="0.25">
      <c r="A688" s="7" t="str">
        <f>IF(B688="","",SUBTOTAL(3,$B$5:B688))</f>
        <v/>
      </c>
    </row>
    <row r="689" spans="1:1" x14ac:dyDescent="0.25">
      <c r="A689" s="7" t="str">
        <f>IF(B689="","",SUBTOTAL(3,$B$5:B689))</f>
        <v/>
      </c>
    </row>
    <row r="690" spans="1:1" x14ac:dyDescent="0.25">
      <c r="A690" s="7" t="str">
        <f>IF(B690="","",SUBTOTAL(3,$B$5:B690))</f>
        <v/>
      </c>
    </row>
    <row r="691" spans="1:1" x14ac:dyDescent="0.25">
      <c r="A691" s="7" t="str">
        <f>IF(B691="","",SUBTOTAL(3,$B$5:B691))</f>
        <v/>
      </c>
    </row>
    <row r="692" spans="1:1" x14ac:dyDescent="0.25">
      <c r="A692" s="7" t="str">
        <f>IF(B692="","",SUBTOTAL(3,$B$5:B692))</f>
        <v/>
      </c>
    </row>
    <row r="693" spans="1:1" x14ac:dyDescent="0.25">
      <c r="A693" s="7" t="str">
        <f>IF(B693="","",SUBTOTAL(3,$B$5:B693))</f>
        <v/>
      </c>
    </row>
    <row r="694" spans="1:1" x14ac:dyDescent="0.25">
      <c r="A694" s="7" t="str">
        <f>IF(B694="","",SUBTOTAL(3,$B$5:B694))</f>
        <v/>
      </c>
    </row>
    <row r="695" spans="1:1" x14ac:dyDescent="0.25">
      <c r="A695" s="7" t="str">
        <f>IF(B695="","",SUBTOTAL(3,$B$5:B695))</f>
        <v/>
      </c>
    </row>
    <row r="696" spans="1:1" x14ac:dyDescent="0.25">
      <c r="A696" s="7" t="str">
        <f>IF(B696="","",SUBTOTAL(3,$B$5:B696))</f>
        <v/>
      </c>
    </row>
    <row r="697" spans="1:1" x14ac:dyDescent="0.25">
      <c r="A697" s="7" t="str">
        <f>IF(B697="","",SUBTOTAL(3,$B$5:B697))</f>
        <v/>
      </c>
    </row>
    <row r="698" spans="1:1" x14ac:dyDescent="0.25">
      <c r="A698" s="7" t="str">
        <f>IF(B698="","",SUBTOTAL(3,$B$5:B698))</f>
        <v/>
      </c>
    </row>
    <row r="699" spans="1:1" x14ac:dyDescent="0.25">
      <c r="A699" s="7" t="str">
        <f>IF(B699="","",SUBTOTAL(3,$B$5:B699))</f>
        <v/>
      </c>
    </row>
    <row r="700" spans="1:1" x14ac:dyDescent="0.25">
      <c r="A700" s="7" t="str">
        <f>IF(B700="","",SUBTOTAL(3,$B$5:B700))</f>
        <v/>
      </c>
    </row>
    <row r="701" spans="1:1" x14ac:dyDescent="0.25">
      <c r="A701" s="7" t="str">
        <f>IF(B701="","",SUBTOTAL(3,$B$5:B701))</f>
        <v/>
      </c>
    </row>
    <row r="702" spans="1:1" x14ac:dyDescent="0.25">
      <c r="A702" s="7" t="str">
        <f>IF(B702="","",SUBTOTAL(3,$B$5:B702))</f>
        <v/>
      </c>
    </row>
    <row r="703" spans="1:1" x14ac:dyDescent="0.25">
      <c r="A703" s="7" t="str">
        <f>IF(B703="","",SUBTOTAL(3,$B$5:B703))</f>
        <v/>
      </c>
    </row>
    <row r="704" spans="1:1" x14ac:dyDescent="0.25">
      <c r="A704" s="7" t="str">
        <f>IF(B704="","",SUBTOTAL(3,$B$5:B704))</f>
        <v/>
      </c>
    </row>
    <row r="705" spans="1:1" x14ac:dyDescent="0.25">
      <c r="A705" s="7" t="str">
        <f>IF(B705="","",SUBTOTAL(3,$B$5:B705))</f>
        <v/>
      </c>
    </row>
    <row r="706" spans="1:1" x14ac:dyDescent="0.25">
      <c r="A706" s="7" t="str">
        <f>IF(B706="","",SUBTOTAL(3,$B$5:B706))</f>
        <v/>
      </c>
    </row>
    <row r="707" spans="1:1" x14ac:dyDescent="0.25">
      <c r="A707" s="7" t="str">
        <f>IF(B707="","",SUBTOTAL(3,$B$5:B707))</f>
        <v/>
      </c>
    </row>
    <row r="708" spans="1:1" x14ac:dyDescent="0.25">
      <c r="A708" s="7" t="str">
        <f>IF(B708="","",SUBTOTAL(3,$B$5:B708))</f>
        <v/>
      </c>
    </row>
    <row r="709" spans="1:1" x14ac:dyDescent="0.25">
      <c r="A709" s="7" t="str">
        <f>IF(B709="","",SUBTOTAL(3,$B$5:B709))</f>
        <v/>
      </c>
    </row>
    <row r="710" spans="1:1" x14ac:dyDescent="0.25">
      <c r="A710" s="7" t="str">
        <f>IF(B710="","",SUBTOTAL(3,$B$5:B710))</f>
        <v/>
      </c>
    </row>
    <row r="711" spans="1:1" x14ac:dyDescent="0.25">
      <c r="A711" s="7" t="str">
        <f>IF(B711="","",SUBTOTAL(3,$B$5:B711))</f>
        <v/>
      </c>
    </row>
    <row r="712" spans="1:1" x14ac:dyDescent="0.25">
      <c r="A712" s="7" t="str">
        <f>IF(B712="","",SUBTOTAL(3,$B$5:B712))</f>
        <v/>
      </c>
    </row>
    <row r="713" spans="1:1" x14ac:dyDescent="0.25">
      <c r="A713" s="7" t="str">
        <f>IF(B713="","",SUBTOTAL(3,$B$5:B713))</f>
        <v/>
      </c>
    </row>
    <row r="714" spans="1:1" x14ac:dyDescent="0.25">
      <c r="A714" s="7" t="str">
        <f>IF(B714="","",SUBTOTAL(3,$B$5:B714))</f>
        <v/>
      </c>
    </row>
    <row r="715" spans="1:1" x14ac:dyDescent="0.25">
      <c r="A715" s="7" t="str">
        <f>IF(B715="","",SUBTOTAL(3,$B$5:B715))</f>
        <v/>
      </c>
    </row>
    <row r="716" spans="1:1" x14ac:dyDescent="0.25">
      <c r="A716" s="7" t="str">
        <f>IF(B716="","",SUBTOTAL(3,$B$5:B716))</f>
        <v/>
      </c>
    </row>
    <row r="717" spans="1:1" x14ac:dyDescent="0.25">
      <c r="A717" s="7" t="str">
        <f>IF(B717="","",SUBTOTAL(3,$B$5:B717))</f>
        <v/>
      </c>
    </row>
    <row r="718" spans="1:1" x14ac:dyDescent="0.25">
      <c r="A718" s="7" t="str">
        <f>IF(B718="","",SUBTOTAL(3,$B$5:B718))</f>
        <v/>
      </c>
    </row>
    <row r="719" spans="1:1" x14ac:dyDescent="0.25">
      <c r="A719" s="7" t="str">
        <f>IF(B719="","",SUBTOTAL(3,$B$5:B719))</f>
        <v/>
      </c>
    </row>
    <row r="720" spans="1:1" x14ac:dyDescent="0.25">
      <c r="A720" s="7" t="str">
        <f>IF(B720="","",SUBTOTAL(3,$B$5:B720))</f>
        <v/>
      </c>
    </row>
    <row r="721" spans="1:1" x14ac:dyDescent="0.25">
      <c r="A721" s="7" t="str">
        <f>IF(B721="","",SUBTOTAL(3,$B$5:B721))</f>
        <v/>
      </c>
    </row>
    <row r="722" spans="1:1" x14ac:dyDescent="0.25">
      <c r="A722" s="7" t="str">
        <f>IF(B722="","",SUBTOTAL(3,$B$5:B722))</f>
        <v/>
      </c>
    </row>
    <row r="723" spans="1:1" x14ac:dyDescent="0.25">
      <c r="A723" s="7" t="str">
        <f>IF(B723="","",SUBTOTAL(3,$B$5:B723))</f>
        <v/>
      </c>
    </row>
    <row r="724" spans="1:1" x14ac:dyDescent="0.25">
      <c r="A724" s="7" t="str">
        <f>IF(B724="","",SUBTOTAL(3,$B$5:B724))</f>
        <v/>
      </c>
    </row>
    <row r="725" spans="1:1" x14ac:dyDescent="0.25">
      <c r="A725" s="7" t="str">
        <f>IF(B725="","",SUBTOTAL(3,$B$5:B725))</f>
        <v/>
      </c>
    </row>
    <row r="726" spans="1:1" x14ac:dyDescent="0.25">
      <c r="A726" s="7" t="str">
        <f>IF(B726="","",SUBTOTAL(3,$B$5:B726))</f>
        <v/>
      </c>
    </row>
    <row r="727" spans="1:1" x14ac:dyDescent="0.25">
      <c r="A727" s="7" t="str">
        <f>IF(B727="","",SUBTOTAL(3,$B$5:B727))</f>
        <v/>
      </c>
    </row>
    <row r="728" spans="1:1" x14ac:dyDescent="0.25">
      <c r="A728" s="7" t="str">
        <f>IF(B728="","",SUBTOTAL(3,$B$5:B728))</f>
        <v/>
      </c>
    </row>
    <row r="729" spans="1:1" x14ac:dyDescent="0.25">
      <c r="A729" s="7" t="str">
        <f>IF(B729="","",SUBTOTAL(3,$B$5:B729))</f>
        <v/>
      </c>
    </row>
    <row r="730" spans="1:1" x14ac:dyDescent="0.25">
      <c r="A730" s="7" t="str">
        <f>IF(B730="","",SUBTOTAL(3,$B$5:B730))</f>
        <v/>
      </c>
    </row>
    <row r="731" spans="1:1" x14ac:dyDescent="0.25">
      <c r="A731" s="7" t="str">
        <f>IF(B731="","",SUBTOTAL(3,$B$5:B731))</f>
        <v/>
      </c>
    </row>
    <row r="732" spans="1:1" x14ac:dyDescent="0.25">
      <c r="A732" s="7" t="str">
        <f>IF(B732="","",SUBTOTAL(3,$B$5:B732))</f>
        <v/>
      </c>
    </row>
    <row r="733" spans="1:1" x14ac:dyDescent="0.25">
      <c r="A733" s="7" t="str">
        <f>IF(B733="","",SUBTOTAL(3,$B$5:B733))</f>
        <v/>
      </c>
    </row>
    <row r="734" spans="1:1" x14ac:dyDescent="0.25">
      <c r="A734" s="7" t="str">
        <f>IF(B734="","",SUBTOTAL(3,$B$5:B734))</f>
        <v/>
      </c>
    </row>
    <row r="735" spans="1:1" x14ac:dyDescent="0.25">
      <c r="A735" s="7" t="str">
        <f>IF(B735="","",SUBTOTAL(3,$B$5:B735))</f>
        <v/>
      </c>
    </row>
    <row r="736" spans="1:1" x14ac:dyDescent="0.25">
      <c r="A736" s="7" t="str">
        <f>IF(B736="","",SUBTOTAL(3,$B$5:B736))</f>
        <v/>
      </c>
    </row>
    <row r="737" spans="1:1" x14ac:dyDescent="0.25">
      <c r="A737" s="7" t="str">
        <f>IF(B737="","",SUBTOTAL(3,$B$5:B737))</f>
        <v/>
      </c>
    </row>
    <row r="738" spans="1:1" x14ac:dyDescent="0.25">
      <c r="A738" s="7" t="str">
        <f>IF(B738="","",SUBTOTAL(3,$B$5:B738))</f>
        <v/>
      </c>
    </row>
    <row r="739" spans="1:1" x14ac:dyDescent="0.25">
      <c r="A739" s="7" t="str">
        <f>IF(B739="","",SUBTOTAL(3,$B$5:B739))</f>
        <v/>
      </c>
    </row>
    <row r="740" spans="1:1" x14ac:dyDescent="0.25">
      <c r="A740" s="7" t="str">
        <f>IF(B740="","",SUBTOTAL(3,$B$5:B740))</f>
        <v/>
      </c>
    </row>
    <row r="741" spans="1:1" x14ac:dyDescent="0.25">
      <c r="A741" s="7" t="str">
        <f>IF(B741="","",SUBTOTAL(3,$B$5:B741))</f>
        <v/>
      </c>
    </row>
    <row r="742" spans="1:1" x14ac:dyDescent="0.25">
      <c r="A742" s="7" t="str">
        <f>IF(B742="","",SUBTOTAL(3,$B$5:B742))</f>
        <v/>
      </c>
    </row>
    <row r="743" spans="1:1" x14ac:dyDescent="0.25">
      <c r="A743" s="7" t="str">
        <f>IF(B743="","",SUBTOTAL(3,$B$5:B743))</f>
        <v/>
      </c>
    </row>
    <row r="744" spans="1:1" x14ac:dyDescent="0.25">
      <c r="A744" s="7" t="str">
        <f>IF(B744="","",SUBTOTAL(3,$B$5:B744))</f>
        <v/>
      </c>
    </row>
    <row r="745" spans="1:1" x14ac:dyDescent="0.25">
      <c r="A745" s="7" t="str">
        <f>IF(B745="","",SUBTOTAL(3,$B$5:B745))</f>
        <v/>
      </c>
    </row>
    <row r="746" spans="1:1" x14ac:dyDescent="0.25">
      <c r="A746" s="7" t="str">
        <f>IF(B746="","",SUBTOTAL(3,$B$5:B746))</f>
        <v/>
      </c>
    </row>
    <row r="747" spans="1:1" x14ac:dyDescent="0.25">
      <c r="A747" s="7" t="str">
        <f>IF(B747="","",SUBTOTAL(3,$B$5:B747))</f>
        <v/>
      </c>
    </row>
    <row r="748" spans="1:1" x14ac:dyDescent="0.25">
      <c r="A748" s="7" t="str">
        <f>IF(B748="","",SUBTOTAL(3,$B$5:B748))</f>
        <v/>
      </c>
    </row>
    <row r="749" spans="1:1" x14ac:dyDescent="0.25">
      <c r="A749" s="7" t="str">
        <f>IF(B749="","",SUBTOTAL(3,$B$5:B749))</f>
        <v/>
      </c>
    </row>
    <row r="750" spans="1:1" x14ac:dyDescent="0.25">
      <c r="A750" s="7" t="str">
        <f>IF(B750="","",SUBTOTAL(3,$B$5:B750))</f>
        <v/>
      </c>
    </row>
    <row r="751" spans="1:1" x14ac:dyDescent="0.25">
      <c r="A751" s="7" t="str">
        <f>IF(B751="","",SUBTOTAL(3,$B$5:B751))</f>
        <v/>
      </c>
    </row>
    <row r="752" spans="1:1" x14ac:dyDescent="0.25">
      <c r="A752" s="7" t="str">
        <f>IF(B752="","",SUBTOTAL(3,$B$5:B752))</f>
        <v/>
      </c>
    </row>
    <row r="753" spans="1:1" x14ac:dyDescent="0.25">
      <c r="A753" s="7" t="str">
        <f>IF(B753="","",SUBTOTAL(3,$B$5:B753))</f>
        <v/>
      </c>
    </row>
    <row r="754" spans="1:1" x14ac:dyDescent="0.25">
      <c r="A754" s="7" t="str">
        <f>IF(B754="","",SUBTOTAL(3,$B$5:B754))</f>
        <v/>
      </c>
    </row>
    <row r="755" spans="1:1" x14ac:dyDescent="0.25">
      <c r="A755" s="7" t="str">
        <f>IF(B755="","",SUBTOTAL(3,$B$5:B755))</f>
        <v/>
      </c>
    </row>
    <row r="756" spans="1:1" x14ac:dyDescent="0.25">
      <c r="A756" s="7" t="str">
        <f>IF(B756="","",SUBTOTAL(3,$B$5:B756))</f>
        <v/>
      </c>
    </row>
    <row r="757" spans="1:1" x14ac:dyDescent="0.25">
      <c r="A757" s="7" t="str">
        <f>IF(B757="","",SUBTOTAL(3,$B$5:B757))</f>
        <v/>
      </c>
    </row>
    <row r="758" spans="1:1" x14ac:dyDescent="0.25">
      <c r="A758" s="7" t="str">
        <f>IF(B758="","",SUBTOTAL(3,$B$5:B758))</f>
        <v/>
      </c>
    </row>
    <row r="759" spans="1:1" x14ac:dyDescent="0.25">
      <c r="A759" s="7" t="str">
        <f>IF(B759="","",SUBTOTAL(3,$B$5:B759))</f>
        <v/>
      </c>
    </row>
    <row r="760" spans="1:1" x14ac:dyDescent="0.25">
      <c r="A760" s="7" t="str">
        <f>IF(B760="","",SUBTOTAL(3,$B$5:B760))</f>
        <v/>
      </c>
    </row>
    <row r="761" spans="1:1" x14ac:dyDescent="0.25">
      <c r="A761" s="7" t="str">
        <f>IF(B761="","",SUBTOTAL(3,$B$5:B761))</f>
        <v/>
      </c>
    </row>
    <row r="762" spans="1:1" x14ac:dyDescent="0.25">
      <c r="A762" s="7" t="str">
        <f>IF(B762="","",SUBTOTAL(3,$B$5:B762))</f>
        <v/>
      </c>
    </row>
    <row r="763" spans="1:1" x14ac:dyDescent="0.25">
      <c r="A763" s="7" t="str">
        <f>IF(B763="","",SUBTOTAL(3,$B$5:B763))</f>
        <v/>
      </c>
    </row>
    <row r="764" spans="1:1" x14ac:dyDescent="0.25">
      <c r="A764" s="7" t="str">
        <f>IF(B764="","",SUBTOTAL(3,$B$5:B764))</f>
        <v/>
      </c>
    </row>
    <row r="765" spans="1:1" x14ac:dyDescent="0.25">
      <c r="A765" s="7" t="str">
        <f>IF(B765="","",SUBTOTAL(3,$B$5:B765))</f>
        <v/>
      </c>
    </row>
    <row r="766" spans="1:1" x14ac:dyDescent="0.25">
      <c r="A766" s="7" t="str">
        <f>IF(B766="","",SUBTOTAL(3,$B$5:B766))</f>
        <v/>
      </c>
    </row>
    <row r="767" spans="1:1" x14ac:dyDescent="0.25">
      <c r="A767" s="7" t="str">
        <f>IF(B767="","",SUBTOTAL(3,$B$5:B767))</f>
        <v/>
      </c>
    </row>
    <row r="768" spans="1:1" x14ac:dyDescent="0.25">
      <c r="A768" s="7" t="str">
        <f>IF(B768="","",SUBTOTAL(3,$B$5:B768))</f>
        <v/>
      </c>
    </row>
    <row r="769" spans="1:1" x14ac:dyDescent="0.25">
      <c r="A769" s="7" t="str">
        <f>IF(B769="","",SUBTOTAL(3,$B$5:B769))</f>
        <v/>
      </c>
    </row>
    <row r="770" spans="1:1" x14ac:dyDescent="0.25">
      <c r="A770" s="7" t="str">
        <f>IF(B770="","",SUBTOTAL(3,$B$5:B770))</f>
        <v/>
      </c>
    </row>
    <row r="771" spans="1:1" x14ac:dyDescent="0.25">
      <c r="A771" s="7" t="str">
        <f>IF(B771="","",SUBTOTAL(3,$B$5:B771))</f>
        <v/>
      </c>
    </row>
    <row r="772" spans="1:1" x14ac:dyDescent="0.25">
      <c r="A772" s="7" t="str">
        <f>IF(B772="","",SUBTOTAL(3,$B$5:B772))</f>
        <v/>
      </c>
    </row>
    <row r="773" spans="1:1" x14ac:dyDescent="0.25">
      <c r="A773" s="7" t="str">
        <f>IF(B773="","",SUBTOTAL(3,$B$5:B773))</f>
        <v/>
      </c>
    </row>
    <row r="774" spans="1:1" x14ac:dyDescent="0.25">
      <c r="A774" s="7" t="str">
        <f>IF(B774="","",SUBTOTAL(3,$B$5:B774))</f>
        <v/>
      </c>
    </row>
    <row r="775" spans="1:1" x14ac:dyDescent="0.25">
      <c r="A775" s="7" t="str">
        <f>IF(B775="","",SUBTOTAL(3,$B$5:B775))</f>
        <v/>
      </c>
    </row>
    <row r="776" spans="1:1" x14ac:dyDescent="0.25">
      <c r="A776" s="7" t="str">
        <f>IF(B776="","",SUBTOTAL(3,$B$5:B776))</f>
        <v/>
      </c>
    </row>
    <row r="777" spans="1:1" x14ac:dyDescent="0.25">
      <c r="A777" s="7" t="str">
        <f>IF(B777="","",SUBTOTAL(3,$B$5:B777))</f>
        <v/>
      </c>
    </row>
    <row r="778" spans="1:1" x14ac:dyDescent="0.25">
      <c r="A778" s="7" t="str">
        <f>IF(B778="","",SUBTOTAL(3,$B$5:B778))</f>
        <v/>
      </c>
    </row>
    <row r="779" spans="1:1" x14ac:dyDescent="0.25">
      <c r="A779" s="7" t="str">
        <f>IF(B779="","",SUBTOTAL(3,$B$5:B779))</f>
        <v/>
      </c>
    </row>
    <row r="780" spans="1:1" x14ac:dyDescent="0.25">
      <c r="A780" s="7" t="str">
        <f>IF(B780="","",SUBTOTAL(3,$B$5:B780))</f>
        <v/>
      </c>
    </row>
    <row r="781" spans="1:1" x14ac:dyDescent="0.25">
      <c r="A781" s="7" t="str">
        <f>IF(B781="","",SUBTOTAL(3,$B$5:B781))</f>
        <v/>
      </c>
    </row>
    <row r="782" spans="1:1" x14ac:dyDescent="0.25">
      <c r="A782" s="7" t="str">
        <f>IF(B782="","",SUBTOTAL(3,$B$5:B782))</f>
        <v/>
      </c>
    </row>
    <row r="783" spans="1:1" x14ac:dyDescent="0.25">
      <c r="A783" s="7" t="str">
        <f>IF(B783="","",SUBTOTAL(3,$B$5:B783))</f>
        <v/>
      </c>
    </row>
    <row r="784" spans="1:1" x14ac:dyDescent="0.25">
      <c r="A784" s="7" t="str">
        <f>IF(B784="","",SUBTOTAL(3,$B$5:B784))</f>
        <v/>
      </c>
    </row>
    <row r="785" spans="1:1" x14ac:dyDescent="0.25">
      <c r="A785" s="7" t="str">
        <f>IF(B785="","",SUBTOTAL(3,$B$5:B785))</f>
        <v/>
      </c>
    </row>
    <row r="786" spans="1:1" x14ac:dyDescent="0.25">
      <c r="A786" s="7" t="str">
        <f>IF(B786="","",SUBTOTAL(3,$B$5:B786))</f>
        <v/>
      </c>
    </row>
    <row r="787" spans="1:1" x14ac:dyDescent="0.25">
      <c r="A787" s="7" t="str">
        <f>IF(B787="","",SUBTOTAL(3,$B$5:B787))</f>
        <v/>
      </c>
    </row>
    <row r="788" spans="1:1" x14ac:dyDescent="0.25">
      <c r="A788" s="7" t="str">
        <f>IF(B788="","",SUBTOTAL(3,$B$5:B788))</f>
        <v/>
      </c>
    </row>
    <row r="789" spans="1:1" x14ac:dyDescent="0.25">
      <c r="A789" s="7" t="str">
        <f>IF(B789="","",SUBTOTAL(3,$B$5:B789))</f>
        <v/>
      </c>
    </row>
    <row r="790" spans="1:1" x14ac:dyDescent="0.25">
      <c r="A790" s="7" t="str">
        <f>IF(B790="","",SUBTOTAL(3,$B$5:B790))</f>
        <v/>
      </c>
    </row>
    <row r="791" spans="1:1" x14ac:dyDescent="0.25">
      <c r="A791" s="7" t="str">
        <f>IF(B791="","",SUBTOTAL(3,$B$5:B791))</f>
        <v/>
      </c>
    </row>
    <row r="792" spans="1:1" x14ac:dyDescent="0.25">
      <c r="A792" s="7" t="str">
        <f>IF(B792="","",SUBTOTAL(3,$B$5:B792))</f>
        <v/>
      </c>
    </row>
    <row r="793" spans="1:1" x14ac:dyDescent="0.25">
      <c r="A793" s="7" t="str">
        <f>IF(B793="","",SUBTOTAL(3,$B$5:B793))</f>
        <v/>
      </c>
    </row>
    <row r="794" spans="1:1" x14ac:dyDescent="0.25">
      <c r="A794" s="7" t="str">
        <f>IF(B794="","",SUBTOTAL(3,$B$5:B794))</f>
        <v/>
      </c>
    </row>
    <row r="795" spans="1:1" x14ac:dyDescent="0.25">
      <c r="A795" s="7" t="str">
        <f>IF(B795="","",SUBTOTAL(3,$B$5:B795))</f>
        <v/>
      </c>
    </row>
    <row r="796" spans="1:1" x14ac:dyDescent="0.25">
      <c r="A796" s="7" t="str">
        <f>IF(B796="","",SUBTOTAL(3,$B$5:B796))</f>
        <v/>
      </c>
    </row>
    <row r="797" spans="1:1" x14ac:dyDescent="0.25">
      <c r="A797" s="7" t="str">
        <f>IF(B797="","",SUBTOTAL(3,$B$5:B797))</f>
        <v/>
      </c>
    </row>
    <row r="798" spans="1:1" x14ac:dyDescent="0.25">
      <c r="A798" s="7" t="str">
        <f>IF(B798="","",SUBTOTAL(3,$B$5:B798))</f>
        <v/>
      </c>
    </row>
    <row r="799" spans="1:1" x14ac:dyDescent="0.25">
      <c r="A799" s="7" t="str">
        <f>IF(B799="","",SUBTOTAL(3,$B$5:B799))</f>
        <v/>
      </c>
    </row>
    <row r="800" spans="1:1" x14ac:dyDescent="0.25">
      <c r="A800" s="7" t="str">
        <f>IF(B800="","",SUBTOTAL(3,$B$5:B800))</f>
        <v/>
      </c>
    </row>
    <row r="801" spans="1:1" x14ac:dyDescent="0.25">
      <c r="A801" s="7" t="str">
        <f>IF(B801="","",SUBTOTAL(3,$B$5:B801))</f>
        <v/>
      </c>
    </row>
    <row r="802" spans="1:1" x14ac:dyDescent="0.25">
      <c r="A802" s="7" t="str">
        <f>IF(B802="","",SUBTOTAL(3,$B$5:B802))</f>
        <v/>
      </c>
    </row>
    <row r="803" spans="1:1" x14ac:dyDescent="0.25">
      <c r="A803" s="7" t="str">
        <f>IF(B803="","",SUBTOTAL(3,$B$5:B803))</f>
        <v/>
      </c>
    </row>
    <row r="804" spans="1:1" x14ac:dyDescent="0.25">
      <c r="A804" s="7" t="str">
        <f>IF(B804="","",SUBTOTAL(3,$B$5:B804))</f>
        <v/>
      </c>
    </row>
    <row r="805" spans="1:1" x14ac:dyDescent="0.25">
      <c r="A805" s="7" t="str">
        <f>IF(B805="","",SUBTOTAL(3,$B$5:B805))</f>
        <v/>
      </c>
    </row>
    <row r="806" spans="1:1" x14ac:dyDescent="0.25">
      <c r="A806" s="7" t="str">
        <f>IF(B806="","",SUBTOTAL(3,$B$5:B806))</f>
        <v/>
      </c>
    </row>
    <row r="807" spans="1:1" x14ac:dyDescent="0.25">
      <c r="A807" s="7" t="str">
        <f>IF(B807="","",SUBTOTAL(3,$B$5:B807))</f>
        <v/>
      </c>
    </row>
    <row r="808" spans="1:1" x14ac:dyDescent="0.25">
      <c r="A808" s="7" t="str">
        <f>IF(B808="","",SUBTOTAL(3,$B$5:B808))</f>
        <v/>
      </c>
    </row>
    <row r="809" spans="1:1" x14ac:dyDescent="0.25">
      <c r="A809" s="7" t="str">
        <f>IF(B809="","",SUBTOTAL(3,$B$5:B809))</f>
        <v/>
      </c>
    </row>
    <row r="810" spans="1:1" x14ac:dyDescent="0.25">
      <c r="A810" s="7" t="str">
        <f>IF(B810="","",SUBTOTAL(3,$B$5:B810))</f>
        <v/>
      </c>
    </row>
    <row r="811" spans="1:1" x14ac:dyDescent="0.25">
      <c r="A811" s="7" t="str">
        <f>IF(B811="","",SUBTOTAL(3,$B$5:B811))</f>
        <v/>
      </c>
    </row>
    <row r="812" spans="1:1" x14ac:dyDescent="0.25">
      <c r="A812" s="7" t="str">
        <f>IF(B812="","",SUBTOTAL(3,$B$5:B812))</f>
        <v/>
      </c>
    </row>
    <row r="813" spans="1:1" x14ac:dyDescent="0.25">
      <c r="A813" s="7" t="str">
        <f>IF(B813="","",SUBTOTAL(3,$B$5:B813))</f>
        <v/>
      </c>
    </row>
    <row r="814" spans="1:1" x14ac:dyDescent="0.25">
      <c r="A814" s="7" t="str">
        <f>IF(B814="","",SUBTOTAL(3,$B$5:B814))</f>
        <v/>
      </c>
    </row>
    <row r="815" spans="1:1" x14ac:dyDescent="0.25">
      <c r="A815" s="7" t="str">
        <f>IF(B815="","",SUBTOTAL(3,$B$5:B815))</f>
        <v/>
      </c>
    </row>
    <row r="816" spans="1:1" x14ac:dyDescent="0.25">
      <c r="A816" s="7" t="str">
        <f>IF(B816="","",SUBTOTAL(3,$B$5:B816))</f>
        <v/>
      </c>
    </row>
    <row r="817" spans="1:1" x14ac:dyDescent="0.25">
      <c r="A817" s="7" t="str">
        <f>IF(B817="","",SUBTOTAL(3,$B$5:B817))</f>
        <v/>
      </c>
    </row>
    <row r="818" spans="1:1" x14ac:dyDescent="0.25">
      <c r="A818" s="7" t="str">
        <f>IF(B818="","",SUBTOTAL(3,$B$5:B818))</f>
        <v/>
      </c>
    </row>
    <row r="819" spans="1:1" x14ac:dyDescent="0.25">
      <c r="A819" s="7" t="str">
        <f>IF(B819="","",SUBTOTAL(3,$B$5:B819))</f>
        <v/>
      </c>
    </row>
    <row r="820" spans="1:1" x14ac:dyDescent="0.25">
      <c r="A820" s="7" t="str">
        <f>IF(B820="","",SUBTOTAL(3,$B$5:B820))</f>
        <v/>
      </c>
    </row>
    <row r="821" spans="1:1" x14ac:dyDescent="0.25">
      <c r="A821" s="7" t="str">
        <f>IF(B821="","",SUBTOTAL(3,$B$5:B821))</f>
        <v/>
      </c>
    </row>
    <row r="822" spans="1:1" x14ac:dyDescent="0.25">
      <c r="A822" s="7" t="str">
        <f>IF(B822="","",SUBTOTAL(3,$B$5:B822))</f>
        <v/>
      </c>
    </row>
    <row r="823" spans="1:1" x14ac:dyDescent="0.25">
      <c r="A823" s="7" t="str">
        <f>IF(B823="","",SUBTOTAL(3,$B$5:B823))</f>
        <v/>
      </c>
    </row>
    <row r="824" spans="1:1" x14ac:dyDescent="0.25">
      <c r="A824" s="7" t="str">
        <f>IF(B824="","",SUBTOTAL(3,$B$5:B824))</f>
        <v/>
      </c>
    </row>
    <row r="825" spans="1:1" x14ac:dyDescent="0.25">
      <c r="A825" s="7" t="str">
        <f>IF(B825="","",SUBTOTAL(3,$B$5:B825))</f>
        <v/>
      </c>
    </row>
    <row r="826" spans="1:1" x14ac:dyDescent="0.25">
      <c r="A826" s="7" t="str">
        <f>IF(B826="","",SUBTOTAL(3,$B$5:B826))</f>
        <v/>
      </c>
    </row>
    <row r="827" spans="1:1" x14ac:dyDescent="0.25">
      <c r="A827" s="7" t="str">
        <f>IF(B827="","",SUBTOTAL(3,$B$5:B827))</f>
        <v/>
      </c>
    </row>
    <row r="828" spans="1:1" x14ac:dyDescent="0.25">
      <c r="A828" s="7" t="str">
        <f>IF(B828="","",SUBTOTAL(3,$B$5:B828))</f>
        <v/>
      </c>
    </row>
    <row r="829" spans="1:1" x14ac:dyDescent="0.25">
      <c r="A829" s="7" t="str">
        <f>IF(B829="","",SUBTOTAL(3,$B$5:B829))</f>
        <v/>
      </c>
    </row>
    <row r="830" spans="1:1" x14ac:dyDescent="0.25">
      <c r="A830" s="7" t="str">
        <f>IF(B830="","",SUBTOTAL(3,$B$5:B830))</f>
        <v/>
      </c>
    </row>
    <row r="831" spans="1:1" x14ac:dyDescent="0.25">
      <c r="A831" s="7" t="str">
        <f>IF(B831="","",SUBTOTAL(3,$B$5:B831))</f>
        <v/>
      </c>
    </row>
    <row r="832" spans="1:1" x14ac:dyDescent="0.25">
      <c r="A832" s="7" t="str">
        <f>IF(B832="","",SUBTOTAL(3,$B$5:B832))</f>
        <v/>
      </c>
    </row>
    <row r="833" spans="1:1" x14ac:dyDescent="0.25">
      <c r="A833" s="7" t="str">
        <f>IF(B833="","",SUBTOTAL(3,$B$5:B833))</f>
        <v/>
      </c>
    </row>
    <row r="834" spans="1:1" x14ac:dyDescent="0.25">
      <c r="A834" s="7" t="str">
        <f>IF(B834="","",SUBTOTAL(3,$B$5:B834))</f>
        <v/>
      </c>
    </row>
    <row r="835" spans="1:1" x14ac:dyDescent="0.25">
      <c r="A835" s="7" t="str">
        <f>IF(B835="","",SUBTOTAL(3,$B$5:B835))</f>
        <v/>
      </c>
    </row>
    <row r="836" spans="1:1" x14ac:dyDescent="0.25">
      <c r="A836" s="7" t="str">
        <f>IF(B836="","",SUBTOTAL(3,$B$5:B836))</f>
        <v/>
      </c>
    </row>
    <row r="837" spans="1:1" x14ac:dyDescent="0.25">
      <c r="A837" s="7" t="str">
        <f>IF(B837="","",SUBTOTAL(3,$B$5:B837))</f>
        <v/>
      </c>
    </row>
    <row r="838" spans="1:1" x14ac:dyDescent="0.25">
      <c r="A838" s="7" t="str">
        <f>IF(B838="","",SUBTOTAL(3,$B$5:B838))</f>
        <v/>
      </c>
    </row>
    <row r="839" spans="1:1" x14ac:dyDescent="0.25">
      <c r="A839" s="7" t="str">
        <f>IF(B839="","",SUBTOTAL(3,$B$5:B839))</f>
        <v/>
      </c>
    </row>
    <row r="840" spans="1:1" x14ac:dyDescent="0.25">
      <c r="A840" s="7" t="str">
        <f>IF(B840="","",SUBTOTAL(3,$B$5:B840))</f>
        <v/>
      </c>
    </row>
    <row r="841" spans="1:1" x14ac:dyDescent="0.25">
      <c r="A841" s="7" t="str">
        <f>IF(B841="","",SUBTOTAL(3,$B$5:B841))</f>
        <v/>
      </c>
    </row>
    <row r="842" spans="1:1" x14ac:dyDescent="0.25">
      <c r="A842" s="7" t="str">
        <f>IF(B842="","",SUBTOTAL(3,$B$5:B842))</f>
        <v/>
      </c>
    </row>
    <row r="843" spans="1:1" x14ac:dyDescent="0.25">
      <c r="A843" s="7" t="str">
        <f>IF(B843="","",SUBTOTAL(3,$B$5:B843))</f>
        <v/>
      </c>
    </row>
    <row r="844" spans="1:1" x14ac:dyDescent="0.25">
      <c r="A844" s="7" t="str">
        <f>IF(B844="","",SUBTOTAL(3,$B$5:B844))</f>
        <v/>
      </c>
    </row>
    <row r="845" spans="1:1" x14ac:dyDescent="0.25">
      <c r="A845" s="7" t="str">
        <f>IF(B845="","",SUBTOTAL(3,$B$5:B845))</f>
        <v/>
      </c>
    </row>
    <row r="846" spans="1:1" x14ac:dyDescent="0.25">
      <c r="A846" s="7" t="str">
        <f>IF(B846="","",SUBTOTAL(3,$B$5:B846))</f>
        <v/>
      </c>
    </row>
    <row r="847" spans="1:1" x14ac:dyDescent="0.25">
      <c r="A847" s="7" t="str">
        <f>IF(B847="","",SUBTOTAL(3,$B$5:B847))</f>
        <v/>
      </c>
    </row>
    <row r="848" spans="1:1" x14ac:dyDescent="0.25">
      <c r="A848" s="7" t="str">
        <f>IF(B848="","",SUBTOTAL(3,$B$5:B848))</f>
        <v/>
      </c>
    </row>
    <row r="849" spans="1:1" x14ac:dyDescent="0.25">
      <c r="A849" s="7" t="str">
        <f>IF(B849="","",SUBTOTAL(3,$B$5:B849))</f>
        <v/>
      </c>
    </row>
    <row r="850" spans="1:1" x14ac:dyDescent="0.25">
      <c r="A850" s="7" t="str">
        <f>IF(B850="","",SUBTOTAL(3,$B$5:B850))</f>
        <v/>
      </c>
    </row>
    <row r="851" spans="1:1" x14ac:dyDescent="0.25">
      <c r="A851" s="7" t="str">
        <f>IF(B851="","",SUBTOTAL(3,$B$5:B851))</f>
        <v/>
      </c>
    </row>
    <row r="852" spans="1:1" x14ac:dyDescent="0.25">
      <c r="A852" s="7" t="str">
        <f>IF(B852="","",SUBTOTAL(3,$B$5:B852))</f>
        <v/>
      </c>
    </row>
    <row r="853" spans="1:1" x14ac:dyDescent="0.25">
      <c r="A853" s="7" t="str">
        <f>IF(B853="","",SUBTOTAL(3,$B$5:B853))</f>
        <v/>
      </c>
    </row>
    <row r="854" spans="1:1" x14ac:dyDescent="0.25">
      <c r="A854" s="7" t="str">
        <f>IF(B854="","",SUBTOTAL(3,$B$5:B854))</f>
        <v/>
      </c>
    </row>
    <row r="855" spans="1:1" x14ac:dyDescent="0.25">
      <c r="A855" s="7" t="str">
        <f>IF(B855="","",SUBTOTAL(3,$B$5:B855))</f>
        <v/>
      </c>
    </row>
    <row r="856" spans="1:1" x14ac:dyDescent="0.25">
      <c r="A856" s="7" t="str">
        <f>IF(B856="","",SUBTOTAL(3,$B$5:B856))</f>
        <v/>
      </c>
    </row>
    <row r="857" spans="1:1" x14ac:dyDescent="0.25">
      <c r="A857" s="7" t="str">
        <f>IF(B857="","",SUBTOTAL(3,$B$5:B857))</f>
        <v/>
      </c>
    </row>
    <row r="858" spans="1:1" x14ac:dyDescent="0.25">
      <c r="A858" s="7" t="str">
        <f>IF(B858="","",SUBTOTAL(3,$B$5:B858))</f>
        <v/>
      </c>
    </row>
    <row r="859" spans="1:1" x14ac:dyDescent="0.25">
      <c r="A859" s="7" t="str">
        <f>IF(B859="","",SUBTOTAL(3,$B$5:B859))</f>
        <v/>
      </c>
    </row>
    <row r="860" spans="1:1" x14ac:dyDescent="0.25">
      <c r="A860" s="7" t="str">
        <f>IF(B860="","",SUBTOTAL(3,$B$5:B860))</f>
        <v/>
      </c>
    </row>
    <row r="861" spans="1:1" x14ac:dyDescent="0.25">
      <c r="A861" s="7" t="str">
        <f>IF(B861="","",SUBTOTAL(3,$B$5:B861))</f>
        <v/>
      </c>
    </row>
    <row r="862" spans="1:1" x14ac:dyDescent="0.25">
      <c r="A862" s="7" t="str">
        <f>IF(B862="","",SUBTOTAL(3,$B$5:B862))</f>
        <v/>
      </c>
    </row>
    <row r="863" spans="1:1" x14ac:dyDescent="0.25">
      <c r="A863" s="7" t="str">
        <f>IF(B863="","",SUBTOTAL(3,$B$5:B863))</f>
        <v/>
      </c>
    </row>
    <row r="864" spans="1:1" x14ac:dyDescent="0.25">
      <c r="A864" s="7" t="str">
        <f>IF(B864="","",SUBTOTAL(3,$B$5:B864))</f>
        <v/>
      </c>
    </row>
    <row r="865" spans="1:1" x14ac:dyDescent="0.25">
      <c r="A865" s="7" t="str">
        <f>IF(B865="","",SUBTOTAL(3,$B$5:B865))</f>
        <v/>
      </c>
    </row>
    <row r="866" spans="1:1" x14ac:dyDescent="0.25">
      <c r="A866" s="7" t="str">
        <f>IF(B866="","",SUBTOTAL(3,$B$5:B866))</f>
        <v/>
      </c>
    </row>
    <row r="867" spans="1:1" x14ac:dyDescent="0.25">
      <c r="A867" s="7" t="str">
        <f>IF(B867="","",SUBTOTAL(3,$B$5:B867))</f>
        <v/>
      </c>
    </row>
    <row r="868" spans="1:1" x14ac:dyDescent="0.25">
      <c r="A868" s="7" t="str">
        <f>IF(B868="","",SUBTOTAL(3,$B$5:B868))</f>
        <v/>
      </c>
    </row>
    <row r="869" spans="1:1" x14ac:dyDescent="0.25">
      <c r="A869" s="7" t="str">
        <f>IF(B869="","",SUBTOTAL(3,$B$5:B869))</f>
        <v/>
      </c>
    </row>
    <row r="870" spans="1:1" x14ac:dyDescent="0.25">
      <c r="A870" s="7" t="str">
        <f>IF(B870="","",SUBTOTAL(3,$B$5:B870))</f>
        <v/>
      </c>
    </row>
    <row r="871" spans="1:1" x14ac:dyDescent="0.25">
      <c r="A871" s="7" t="str">
        <f>IF(B871="","",SUBTOTAL(3,$B$5:B871))</f>
        <v/>
      </c>
    </row>
    <row r="872" spans="1:1" x14ac:dyDescent="0.25">
      <c r="A872" s="7" t="str">
        <f>IF(B872="","",SUBTOTAL(3,$B$5:B872))</f>
        <v/>
      </c>
    </row>
    <row r="873" spans="1:1" x14ac:dyDescent="0.25">
      <c r="A873" s="7" t="str">
        <f>IF(B873="","",SUBTOTAL(3,$B$5:B873))</f>
        <v/>
      </c>
    </row>
    <row r="874" spans="1:1" x14ac:dyDescent="0.25">
      <c r="A874" s="7" t="str">
        <f>IF(B874="","",SUBTOTAL(3,$B$5:B874))</f>
        <v/>
      </c>
    </row>
    <row r="875" spans="1:1" x14ac:dyDescent="0.25">
      <c r="A875" s="7" t="str">
        <f>IF(B875="","",SUBTOTAL(3,$B$5:B875))</f>
        <v/>
      </c>
    </row>
    <row r="876" spans="1:1" x14ac:dyDescent="0.25">
      <c r="A876" s="7" t="str">
        <f>IF(B876="","",SUBTOTAL(3,$B$5:B876))</f>
        <v/>
      </c>
    </row>
    <row r="877" spans="1:1" x14ac:dyDescent="0.25">
      <c r="A877" s="7" t="str">
        <f>IF(B877="","",SUBTOTAL(3,$B$5:B877))</f>
        <v/>
      </c>
    </row>
    <row r="878" spans="1:1" x14ac:dyDescent="0.25">
      <c r="A878" s="7" t="str">
        <f>IF(B878="","",SUBTOTAL(3,$B$5:B878))</f>
        <v/>
      </c>
    </row>
    <row r="879" spans="1:1" x14ac:dyDescent="0.25">
      <c r="A879" s="7" t="str">
        <f>IF(B879="","",SUBTOTAL(3,$B$5:B879))</f>
        <v/>
      </c>
    </row>
    <row r="880" spans="1:1" x14ac:dyDescent="0.25">
      <c r="A880" s="7" t="str">
        <f>IF(B880="","",SUBTOTAL(3,$B$5:B880))</f>
        <v/>
      </c>
    </row>
    <row r="881" spans="1:1" x14ac:dyDescent="0.25">
      <c r="A881" s="7" t="str">
        <f>IF(B881="","",SUBTOTAL(3,$B$5:B881))</f>
        <v/>
      </c>
    </row>
    <row r="882" spans="1:1" x14ac:dyDescent="0.25">
      <c r="A882" s="7" t="str">
        <f>IF(B882="","",SUBTOTAL(3,$B$5:B882))</f>
        <v/>
      </c>
    </row>
    <row r="883" spans="1:1" x14ac:dyDescent="0.25">
      <c r="A883" s="7" t="str">
        <f>IF(B883="","",SUBTOTAL(3,$B$5:B883))</f>
        <v/>
      </c>
    </row>
    <row r="884" spans="1:1" x14ac:dyDescent="0.25">
      <c r="A884" s="7" t="str">
        <f>IF(B884="","",SUBTOTAL(3,$B$5:B884))</f>
        <v/>
      </c>
    </row>
    <row r="885" spans="1:1" x14ac:dyDescent="0.25">
      <c r="A885" s="7" t="str">
        <f>IF(B885="","",SUBTOTAL(3,$B$5:B885))</f>
        <v/>
      </c>
    </row>
    <row r="886" spans="1:1" x14ac:dyDescent="0.25">
      <c r="A886" s="7" t="str">
        <f>IF(B886="","",SUBTOTAL(3,$B$5:B886))</f>
        <v/>
      </c>
    </row>
    <row r="887" spans="1:1" x14ac:dyDescent="0.25">
      <c r="A887" s="7" t="str">
        <f>IF(B887="","",SUBTOTAL(3,$B$5:B887))</f>
        <v/>
      </c>
    </row>
    <row r="888" spans="1:1" x14ac:dyDescent="0.25">
      <c r="A888" s="7" t="str">
        <f>IF(B888="","",SUBTOTAL(3,$B$5:B888))</f>
        <v/>
      </c>
    </row>
    <row r="889" spans="1:1" x14ac:dyDescent="0.25">
      <c r="A889" s="7" t="str">
        <f>IF(B889="","",SUBTOTAL(3,$B$5:B889))</f>
        <v/>
      </c>
    </row>
    <row r="890" spans="1:1" x14ac:dyDescent="0.25">
      <c r="A890" s="7" t="str">
        <f>IF(B890="","",SUBTOTAL(3,$B$5:B890))</f>
        <v/>
      </c>
    </row>
    <row r="891" spans="1:1" x14ac:dyDescent="0.25">
      <c r="A891" s="7" t="str">
        <f>IF(B891="","",SUBTOTAL(3,$B$5:B891))</f>
        <v/>
      </c>
    </row>
    <row r="892" spans="1:1" x14ac:dyDescent="0.25">
      <c r="A892" s="7" t="str">
        <f>IF(B892="","",SUBTOTAL(3,$B$5:B892))</f>
        <v/>
      </c>
    </row>
    <row r="893" spans="1:1" x14ac:dyDescent="0.25">
      <c r="A893" s="7" t="str">
        <f>IF(B893="","",SUBTOTAL(3,$B$5:B893))</f>
        <v/>
      </c>
    </row>
    <row r="894" spans="1:1" x14ac:dyDescent="0.25">
      <c r="A894" s="7" t="str">
        <f>IF(B894="","",SUBTOTAL(3,$B$5:B894))</f>
        <v/>
      </c>
    </row>
    <row r="895" spans="1:1" x14ac:dyDescent="0.25">
      <c r="A895" s="7" t="str">
        <f>IF(B895="","",SUBTOTAL(3,$B$5:B895))</f>
        <v/>
      </c>
    </row>
    <row r="896" spans="1:1" x14ac:dyDescent="0.25">
      <c r="A896" s="7" t="str">
        <f>IF(B896="","",SUBTOTAL(3,$B$5:B896))</f>
        <v/>
      </c>
    </row>
    <row r="897" spans="1:1" x14ac:dyDescent="0.25">
      <c r="A897" s="7" t="str">
        <f>IF(B897="","",SUBTOTAL(3,$B$5:B897))</f>
        <v/>
      </c>
    </row>
    <row r="898" spans="1:1" x14ac:dyDescent="0.25">
      <c r="A898" s="7" t="str">
        <f>IF(B898="","",SUBTOTAL(3,$B$5:B898))</f>
        <v/>
      </c>
    </row>
    <row r="899" spans="1:1" x14ac:dyDescent="0.25">
      <c r="A899" s="7" t="str">
        <f>IF(B899="","",SUBTOTAL(3,$B$5:B899))</f>
        <v/>
      </c>
    </row>
    <row r="900" spans="1:1" x14ac:dyDescent="0.25">
      <c r="A900" s="7" t="str">
        <f>IF(B900="","",SUBTOTAL(3,$B$5:B900))</f>
        <v/>
      </c>
    </row>
    <row r="901" spans="1:1" x14ac:dyDescent="0.25">
      <c r="A901" s="7" t="str">
        <f>IF(B901="","",SUBTOTAL(3,$B$5:B901))</f>
        <v/>
      </c>
    </row>
    <row r="902" spans="1:1" x14ac:dyDescent="0.25">
      <c r="A902" s="7" t="str">
        <f>IF(B902="","",SUBTOTAL(3,$B$5:B902))</f>
        <v/>
      </c>
    </row>
    <row r="903" spans="1:1" x14ac:dyDescent="0.25">
      <c r="A903" s="7" t="str">
        <f>IF(B903="","",SUBTOTAL(3,$B$5:B903))</f>
        <v/>
      </c>
    </row>
    <row r="904" spans="1:1" x14ac:dyDescent="0.25">
      <c r="A904" s="7" t="str">
        <f>IF(B904="","",SUBTOTAL(3,$B$5:B904))</f>
        <v/>
      </c>
    </row>
    <row r="905" spans="1:1" x14ac:dyDescent="0.25">
      <c r="A905" s="7" t="str">
        <f>IF(B905="","",SUBTOTAL(3,$B$5:B905))</f>
        <v/>
      </c>
    </row>
    <row r="906" spans="1:1" x14ac:dyDescent="0.25">
      <c r="A906" s="7" t="str">
        <f>IF(B906="","",SUBTOTAL(3,$B$5:B906))</f>
        <v/>
      </c>
    </row>
    <row r="907" spans="1:1" x14ac:dyDescent="0.25">
      <c r="A907" s="7" t="str">
        <f>IF(B907="","",SUBTOTAL(3,$B$5:B907))</f>
        <v/>
      </c>
    </row>
    <row r="908" spans="1:1" x14ac:dyDescent="0.25">
      <c r="A908" s="7" t="str">
        <f>IF(B908="","",SUBTOTAL(3,$B$5:B908))</f>
        <v/>
      </c>
    </row>
    <row r="909" spans="1:1" x14ac:dyDescent="0.25">
      <c r="A909" s="7" t="str">
        <f>IF(B909="","",SUBTOTAL(3,$B$5:B909))</f>
        <v/>
      </c>
    </row>
    <row r="910" spans="1:1" x14ac:dyDescent="0.25">
      <c r="A910" s="7" t="str">
        <f>IF(B910="","",SUBTOTAL(3,$B$5:B910))</f>
        <v/>
      </c>
    </row>
    <row r="911" spans="1:1" x14ac:dyDescent="0.25">
      <c r="A911" s="7" t="str">
        <f>IF(B911="","",SUBTOTAL(3,$B$5:B911))</f>
        <v/>
      </c>
    </row>
    <row r="912" spans="1:1" x14ac:dyDescent="0.25">
      <c r="A912" s="7" t="str">
        <f>IF(B912="","",SUBTOTAL(3,$B$5:B912))</f>
        <v/>
      </c>
    </row>
    <row r="913" spans="1:1" x14ac:dyDescent="0.25">
      <c r="A913" s="7" t="str">
        <f>IF(B913="","",SUBTOTAL(3,$B$5:B913))</f>
        <v/>
      </c>
    </row>
    <row r="914" spans="1:1" x14ac:dyDescent="0.25">
      <c r="A914" s="7" t="str">
        <f>IF(B914="","",SUBTOTAL(3,$B$5:B914))</f>
        <v/>
      </c>
    </row>
    <row r="915" spans="1:1" x14ac:dyDescent="0.25">
      <c r="A915" s="7" t="str">
        <f>IF(B915="","",SUBTOTAL(3,$B$5:B915))</f>
        <v/>
      </c>
    </row>
    <row r="916" spans="1:1" x14ac:dyDescent="0.25">
      <c r="A916" s="7" t="str">
        <f>IF(B916="","",SUBTOTAL(3,$B$5:B916))</f>
        <v/>
      </c>
    </row>
    <row r="917" spans="1:1" x14ac:dyDescent="0.25">
      <c r="A917" s="7" t="str">
        <f>IF(B917="","",SUBTOTAL(3,$B$5:B917))</f>
        <v/>
      </c>
    </row>
    <row r="918" spans="1:1" x14ac:dyDescent="0.25">
      <c r="A918" s="7" t="str">
        <f>IF(B918="","",SUBTOTAL(3,$B$5:B918))</f>
        <v/>
      </c>
    </row>
    <row r="919" spans="1:1" x14ac:dyDescent="0.25">
      <c r="A919" s="7" t="str">
        <f>IF(B919="","",SUBTOTAL(3,$B$5:B919))</f>
        <v/>
      </c>
    </row>
    <row r="920" spans="1:1" x14ac:dyDescent="0.25">
      <c r="A920" s="7" t="str">
        <f>IF(B920="","",SUBTOTAL(3,$B$5:B920))</f>
        <v/>
      </c>
    </row>
    <row r="921" spans="1:1" x14ac:dyDescent="0.25">
      <c r="A921" s="7" t="str">
        <f>IF(B921="","",SUBTOTAL(3,$B$5:B921))</f>
        <v/>
      </c>
    </row>
    <row r="922" spans="1:1" x14ac:dyDescent="0.25">
      <c r="A922" s="7" t="str">
        <f>IF(B922="","",SUBTOTAL(3,$B$5:B922))</f>
        <v/>
      </c>
    </row>
    <row r="923" spans="1:1" x14ac:dyDescent="0.25">
      <c r="A923" s="7" t="str">
        <f>IF(B923="","",SUBTOTAL(3,$B$5:B923))</f>
        <v/>
      </c>
    </row>
    <row r="924" spans="1:1" x14ac:dyDescent="0.25">
      <c r="A924" s="7" t="str">
        <f>IF(B924="","",SUBTOTAL(3,$B$5:B924))</f>
        <v/>
      </c>
    </row>
    <row r="925" spans="1:1" x14ac:dyDescent="0.25">
      <c r="A925" s="7" t="str">
        <f>IF(B925="","",SUBTOTAL(3,$B$5:B925))</f>
        <v/>
      </c>
    </row>
    <row r="926" spans="1:1" x14ac:dyDescent="0.25">
      <c r="A926" s="7" t="str">
        <f>IF(B926="","",SUBTOTAL(3,$B$5:B926))</f>
        <v/>
      </c>
    </row>
    <row r="927" spans="1:1" x14ac:dyDescent="0.25">
      <c r="A927" s="7" t="str">
        <f>IF(B927="","",SUBTOTAL(3,$B$5:B927))</f>
        <v/>
      </c>
    </row>
    <row r="928" spans="1:1" x14ac:dyDescent="0.25">
      <c r="A928" s="7" t="str">
        <f>IF(B928="","",SUBTOTAL(3,$B$5:B928))</f>
        <v/>
      </c>
    </row>
    <row r="929" spans="1:1" x14ac:dyDescent="0.25">
      <c r="A929" s="7" t="str">
        <f>IF(B929="","",SUBTOTAL(3,$B$5:B929))</f>
        <v/>
      </c>
    </row>
    <row r="930" spans="1:1" x14ac:dyDescent="0.25">
      <c r="A930" s="7" t="str">
        <f>IF(B930="","",SUBTOTAL(3,$B$5:B930))</f>
        <v/>
      </c>
    </row>
    <row r="931" spans="1:1" x14ac:dyDescent="0.25">
      <c r="A931" s="7" t="str">
        <f>IF(B931="","",SUBTOTAL(3,$B$5:B931))</f>
        <v/>
      </c>
    </row>
    <row r="932" spans="1:1" x14ac:dyDescent="0.25">
      <c r="A932" s="7" t="str">
        <f>IF(B932="","",SUBTOTAL(3,$B$5:B932))</f>
        <v/>
      </c>
    </row>
    <row r="933" spans="1:1" x14ac:dyDescent="0.25">
      <c r="A933" s="7" t="str">
        <f>IF(B933="","",SUBTOTAL(3,$B$5:B933))</f>
        <v/>
      </c>
    </row>
    <row r="934" spans="1:1" x14ac:dyDescent="0.25">
      <c r="A934" s="7" t="str">
        <f>IF(B934="","",SUBTOTAL(3,$B$5:B934))</f>
        <v/>
      </c>
    </row>
    <row r="935" spans="1:1" x14ac:dyDescent="0.25">
      <c r="A935" s="7" t="str">
        <f>IF(B935="","",SUBTOTAL(3,$B$5:B935))</f>
        <v/>
      </c>
    </row>
    <row r="936" spans="1:1" x14ac:dyDescent="0.25">
      <c r="A936" s="7" t="str">
        <f>IF(B936="","",SUBTOTAL(3,$B$5:B936))</f>
        <v/>
      </c>
    </row>
    <row r="937" spans="1:1" x14ac:dyDescent="0.25">
      <c r="A937" s="7" t="str">
        <f>IF(B937="","",SUBTOTAL(3,$B$5:B937))</f>
        <v/>
      </c>
    </row>
    <row r="938" spans="1:1" x14ac:dyDescent="0.25">
      <c r="A938" s="7" t="str">
        <f>IF(B938="","",SUBTOTAL(3,$B$5:B938))</f>
        <v/>
      </c>
    </row>
    <row r="939" spans="1:1" x14ac:dyDescent="0.25">
      <c r="A939" s="7" t="str">
        <f>IF(B939="","",SUBTOTAL(3,$B$5:B939))</f>
        <v/>
      </c>
    </row>
    <row r="940" spans="1:1" x14ac:dyDescent="0.25">
      <c r="A940" s="7" t="str">
        <f>IF(B940="","",SUBTOTAL(3,$B$5:B940))</f>
        <v/>
      </c>
    </row>
    <row r="941" spans="1:1" x14ac:dyDescent="0.25">
      <c r="A941" s="7" t="str">
        <f>IF(B941="","",SUBTOTAL(3,$B$5:B941))</f>
        <v/>
      </c>
    </row>
    <row r="942" spans="1:1" x14ac:dyDescent="0.25">
      <c r="A942" s="7" t="str">
        <f>IF(B942="","",SUBTOTAL(3,$B$5:B942))</f>
        <v/>
      </c>
    </row>
    <row r="943" spans="1:1" x14ac:dyDescent="0.25">
      <c r="A943" s="7" t="str">
        <f>IF(B943="","",SUBTOTAL(3,$B$5:B943))</f>
        <v/>
      </c>
    </row>
    <row r="944" spans="1:1" x14ac:dyDescent="0.25">
      <c r="A944" s="7" t="str">
        <f>IF(B944="","",SUBTOTAL(3,$B$5:B944))</f>
        <v/>
      </c>
    </row>
    <row r="945" spans="1:1" x14ac:dyDescent="0.25">
      <c r="A945" s="7" t="str">
        <f>IF(B945="","",SUBTOTAL(3,$B$5:B945))</f>
        <v/>
      </c>
    </row>
    <row r="946" spans="1:1" x14ac:dyDescent="0.25">
      <c r="A946" s="7" t="str">
        <f>IF(B946="","",SUBTOTAL(3,$B$5:B946))</f>
        <v/>
      </c>
    </row>
    <row r="947" spans="1:1" x14ac:dyDescent="0.25">
      <c r="A947" s="7" t="str">
        <f>IF(B947="","",SUBTOTAL(3,$B$5:B947))</f>
        <v/>
      </c>
    </row>
    <row r="948" spans="1:1" x14ac:dyDescent="0.25">
      <c r="A948" s="7" t="str">
        <f>IF(B948="","",SUBTOTAL(3,$B$5:B948))</f>
        <v/>
      </c>
    </row>
    <row r="949" spans="1:1" x14ac:dyDescent="0.25">
      <c r="A949" s="7" t="str">
        <f>IF(B949="","",SUBTOTAL(3,$B$5:B949))</f>
        <v/>
      </c>
    </row>
    <row r="950" spans="1:1" x14ac:dyDescent="0.25">
      <c r="A950" s="7" t="str">
        <f>IF(B950="","",SUBTOTAL(3,$B$5:B950))</f>
        <v/>
      </c>
    </row>
    <row r="951" spans="1:1" x14ac:dyDescent="0.25">
      <c r="A951" s="7" t="str">
        <f>IF(B951="","",SUBTOTAL(3,$B$5:B951))</f>
        <v/>
      </c>
    </row>
    <row r="952" spans="1:1" x14ac:dyDescent="0.25">
      <c r="A952" s="7" t="str">
        <f>IF(B952="","",SUBTOTAL(3,$B$5:B952))</f>
        <v/>
      </c>
    </row>
    <row r="953" spans="1:1" x14ac:dyDescent="0.25">
      <c r="A953" s="7" t="str">
        <f>IF(B953="","",SUBTOTAL(3,$B$5:B953))</f>
        <v/>
      </c>
    </row>
    <row r="954" spans="1:1" x14ac:dyDescent="0.25">
      <c r="A954" s="7" t="str">
        <f>IF(B954="","",SUBTOTAL(3,$B$5:B954))</f>
        <v/>
      </c>
    </row>
    <row r="955" spans="1:1" x14ac:dyDescent="0.25">
      <c r="A955" s="7" t="str">
        <f>IF(B955="","",SUBTOTAL(3,$B$5:B955))</f>
        <v/>
      </c>
    </row>
    <row r="956" spans="1:1" x14ac:dyDescent="0.25">
      <c r="A956" s="7" t="str">
        <f>IF(B956="","",SUBTOTAL(3,$B$5:B956))</f>
        <v/>
      </c>
    </row>
    <row r="957" spans="1:1" x14ac:dyDescent="0.25">
      <c r="A957" s="7" t="str">
        <f>IF(B957="","",SUBTOTAL(3,$B$5:B957))</f>
        <v/>
      </c>
    </row>
    <row r="958" spans="1:1" x14ac:dyDescent="0.25">
      <c r="A958" s="7" t="str">
        <f>IF(B958="","",SUBTOTAL(3,$B$5:B958))</f>
        <v/>
      </c>
    </row>
    <row r="959" spans="1:1" x14ac:dyDescent="0.25">
      <c r="A959" s="7" t="str">
        <f>IF(B959="","",SUBTOTAL(3,$B$5:B959))</f>
        <v/>
      </c>
    </row>
    <row r="960" spans="1:1" x14ac:dyDescent="0.25">
      <c r="A960" s="7" t="str">
        <f>IF(B960="","",SUBTOTAL(3,$B$5:B960))</f>
        <v/>
      </c>
    </row>
    <row r="961" spans="1:1" x14ac:dyDescent="0.25">
      <c r="A961" s="7" t="str">
        <f>IF(B961="","",SUBTOTAL(3,$B$5:B961))</f>
        <v/>
      </c>
    </row>
    <row r="962" spans="1:1" x14ac:dyDescent="0.25">
      <c r="A962" s="7" t="str">
        <f>IF(B962="","",SUBTOTAL(3,$B$5:B962))</f>
        <v/>
      </c>
    </row>
    <row r="963" spans="1:1" x14ac:dyDescent="0.25">
      <c r="A963" s="7" t="str">
        <f>IF(B963="","",SUBTOTAL(3,$B$5:B963))</f>
        <v/>
      </c>
    </row>
    <row r="964" spans="1:1" x14ac:dyDescent="0.25">
      <c r="A964" s="7" t="str">
        <f>IF(B964="","",SUBTOTAL(3,$B$5:B964))</f>
        <v/>
      </c>
    </row>
    <row r="965" spans="1:1" x14ac:dyDescent="0.25">
      <c r="A965" s="7" t="str">
        <f>IF(B965="","",SUBTOTAL(3,$B$5:B965))</f>
        <v/>
      </c>
    </row>
    <row r="966" spans="1:1" x14ac:dyDescent="0.25">
      <c r="A966" s="7" t="str">
        <f>IF(B966="","",SUBTOTAL(3,$B$5:B966))</f>
        <v/>
      </c>
    </row>
    <row r="967" spans="1:1" x14ac:dyDescent="0.25">
      <c r="A967" s="7" t="str">
        <f>IF(B967="","",SUBTOTAL(3,$B$5:B967))</f>
        <v/>
      </c>
    </row>
    <row r="968" spans="1:1" x14ac:dyDescent="0.25">
      <c r="A968" s="7" t="str">
        <f>IF(B968="","",SUBTOTAL(3,$B$5:B968))</f>
        <v/>
      </c>
    </row>
    <row r="969" spans="1:1" x14ac:dyDescent="0.25">
      <c r="A969" s="7" t="str">
        <f>IF(B969="","",SUBTOTAL(3,$B$5:B969))</f>
        <v/>
      </c>
    </row>
    <row r="970" spans="1:1" x14ac:dyDescent="0.25">
      <c r="A970" s="7" t="str">
        <f>IF(B970="","",SUBTOTAL(3,$B$5:B970))</f>
        <v/>
      </c>
    </row>
    <row r="971" spans="1:1" x14ac:dyDescent="0.25">
      <c r="A971" s="7" t="str">
        <f>IF(B971="","",SUBTOTAL(3,$B$5:B971))</f>
        <v/>
      </c>
    </row>
    <row r="972" spans="1:1" x14ac:dyDescent="0.25">
      <c r="A972" s="7" t="str">
        <f>IF(B972="","",SUBTOTAL(3,$B$5:B972))</f>
        <v/>
      </c>
    </row>
    <row r="973" spans="1:1" x14ac:dyDescent="0.25">
      <c r="A973" s="7" t="str">
        <f>IF(B973="","",SUBTOTAL(3,$B$5:B973))</f>
        <v/>
      </c>
    </row>
    <row r="974" spans="1:1" x14ac:dyDescent="0.25">
      <c r="A974" s="7" t="str">
        <f>IF(B974="","",SUBTOTAL(3,$B$5:B974))</f>
        <v/>
      </c>
    </row>
    <row r="975" spans="1:1" x14ac:dyDescent="0.25">
      <c r="A975" s="7" t="str">
        <f>IF(B975="","",SUBTOTAL(3,$B$5:B975))</f>
        <v/>
      </c>
    </row>
    <row r="976" spans="1:1" x14ac:dyDescent="0.25">
      <c r="A976" s="7" t="str">
        <f>IF(B976="","",SUBTOTAL(3,$B$5:B976))</f>
        <v/>
      </c>
    </row>
    <row r="977" spans="1:1" x14ac:dyDescent="0.25">
      <c r="A977" s="7" t="str">
        <f>IF(B977="","",SUBTOTAL(3,$B$5:B977))</f>
        <v/>
      </c>
    </row>
    <row r="978" spans="1:1" x14ac:dyDescent="0.25">
      <c r="A978" s="7" t="str">
        <f>IF(B978="","",SUBTOTAL(3,$B$5:B978))</f>
        <v/>
      </c>
    </row>
    <row r="979" spans="1:1" x14ac:dyDescent="0.25">
      <c r="A979" s="7" t="str">
        <f>IF(B979="","",SUBTOTAL(3,$B$5:B979))</f>
        <v/>
      </c>
    </row>
    <row r="980" spans="1:1" x14ac:dyDescent="0.25">
      <c r="A980" s="7" t="str">
        <f>IF(B980="","",SUBTOTAL(3,$B$5:B980))</f>
        <v/>
      </c>
    </row>
    <row r="981" spans="1:1" x14ac:dyDescent="0.25">
      <c r="A981" s="7" t="str">
        <f>IF(B981="","",SUBTOTAL(3,$B$5:B981))</f>
        <v/>
      </c>
    </row>
    <row r="982" spans="1:1" x14ac:dyDescent="0.25">
      <c r="A982" s="7" t="str">
        <f>IF(B982="","",SUBTOTAL(3,$B$5:B982))</f>
        <v/>
      </c>
    </row>
    <row r="983" spans="1:1" x14ac:dyDescent="0.25">
      <c r="A983" s="7" t="str">
        <f>IF(B983="","",SUBTOTAL(3,$B$5:B983))</f>
        <v/>
      </c>
    </row>
    <row r="984" spans="1:1" x14ac:dyDescent="0.25">
      <c r="A984" s="7" t="str">
        <f>IF(B984="","",SUBTOTAL(3,$B$5:B984))</f>
        <v/>
      </c>
    </row>
    <row r="985" spans="1:1" x14ac:dyDescent="0.25">
      <c r="A985" s="7" t="str">
        <f>IF(B985="","",SUBTOTAL(3,$B$5:B985))</f>
        <v/>
      </c>
    </row>
    <row r="986" spans="1:1" x14ac:dyDescent="0.25">
      <c r="A986" s="7" t="str">
        <f>IF(B986="","",SUBTOTAL(3,$B$5:B986))</f>
        <v/>
      </c>
    </row>
    <row r="987" spans="1:1" x14ac:dyDescent="0.25">
      <c r="A987" s="7" t="str">
        <f>IF(B987="","",SUBTOTAL(3,$B$5:B987))</f>
        <v/>
      </c>
    </row>
    <row r="988" spans="1:1" x14ac:dyDescent="0.25">
      <c r="A988" s="7" t="str">
        <f>IF(B988="","",SUBTOTAL(3,$B$5:B988))</f>
        <v/>
      </c>
    </row>
    <row r="989" spans="1:1" x14ac:dyDescent="0.25">
      <c r="A989" s="7" t="str">
        <f>IF(B989="","",SUBTOTAL(3,$B$5:B989))</f>
        <v/>
      </c>
    </row>
    <row r="990" spans="1:1" x14ac:dyDescent="0.25">
      <c r="A990" s="7" t="str">
        <f>IF(B990="","",SUBTOTAL(3,$B$5:B990))</f>
        <v/>
      </c>
    </row>
    <row r="991" spans="1:1" x14ac:dyDescent="0.25">
      <c r="A991" s="7" t="str">
        <f>IF(B991="","",SUBTOTAL(3,$B$5:B991))</f>
        <v/>
      </c>
    </row>
    <row r="992" spans="1:1" x14ac:dyDescent="0.25">
      <c r="A992" s="7" t="str">
        <f>IF(B992="","",SUBTOTAL(3,$B$5:B992))</f>
        <v/>
      </c>
    </row>
    <row r="993" spans="1:1" x14ac:dyDescent="0.25">
      <c r="A993" s="7" t="str">
        <f>IF(B993="","",SUBTOTAL(3,$B$5:B993))</f>
        <v/>
      </c>
    </row>
    <row r="994" spans="1:1" x14ac:dyDescent="0.25">
      <c r="A994" s="7" t="str">
        <f>IF(B994="","",SUBTOTAL(3,$B$5:B994))</f>
        <v/>
      </c>
    </row>
    <row r="995" spans="1:1" x14ac:dyDescent="0.25">
      <c r="A995" s="7" t="str">
        <f>IF(B995="","",SUBTOTAL(3,$B$5:B995))</f>
        <v/>
      </c>
    </row>
    <row r="996" spans="1:1" x14ac:dyDescent="0.25">
      <c r="A996" s="7" t="str">
        <f>IF(B996="","",SUBTOTAL(3,$B$5:B996))</f>
        <v/>
      </c>
    </row>
    <row r="997" spans="1:1" x14ac:dyDescent="0.25">
      <c r="A997" s="7" t="str">
        <f>IF(B997="","",SUBTOTAL(3,$B$5:B997))</f>
        <v/>
      </c>
    </row>
    <row r="998" spans="1:1" x14ac:dyDescent="0.25">
      <c r="A998" s="7" t="str">
        <f>IF(B998="","",SUBTOTAL(3,$B$5:B998))</f>
        <v/>
      </c>
    </row>
    <row r="999" spans="1:1" x14ac:dyDescent="0.25">
      <c r="A999" s="7" t="str">
        <f>IF(B999="","",SUBTOTAL(3,$B$5:B999))</f>
        <v/>
      </c>
    </row>
    <row r="1000" spans="1:1" x14ac:dyDescent="0.25">
      <c r="A1000" s="7" t="str">
        <f>IF(B1000="","",SUBTOTAL(3,$B$5:B1000))</f>
        <v/>
      </c>
    </row>
    <row r="1001" spans="1:1" x14ac:dyDescent="0.25">
      <c r="A1001" s="7" t="str">
        <f>IF(B1001="","",SUBTOTAL(3,$B$5:B1001))</f>
        <v/>
      </c>
    </row>
    <row r="1002" spans="1:1" x14ac:dyDescent="0.25">
      <c r="A1002" s="7" t="str">
        <f>IF(B1002="","",SUBTOTAL(3,$B$5:B1002))</f>
        <v/>
      </c>
    </row>
    <row r="1003" spans="1:1" x14ac:dyDescent="0.25">
      <c r="A1003" s="7" t="str">
        <f>IF(B1003="","",SUBTOTAL(3,$B$5:B1003))</f>
        <v/>
      </c>
    </row>
    <row r="1004" spans="1:1" x14ac:dyDescent="0.25">
      <c r="A1004" s="7" t="str">
        <f>IF(B1004="","",SUBTOTAL(3,$B$5:B1004))</f>
        <v/>
      </c>
    </row>
    <row r="1005" spans="1:1" x14ac:dyDescent="0.25">
      <c r="A1005" s="7" t="str">
        <f>IF(B1005="","",SUBTOTAL(3,$B$5:B1005))</f>
        <v/>
      </c>
    </row>
    <row r="1006" spans="1:1" x14ac:dyDescent="0.25">
      <c r="A1006" s="7" t="str">
        <f>IF(B1006="","",SUBTOTAL(3,$B$5:B1006))</f>
        <v/>
      </c>
    </row>
    <row r="1007" spans="1:1" x14ac:dyDescent="0.25">
      <c r="A1007" s="7" t="str">
        <f>IF(B1007="","",SUBTOTAL(3,$B$5:B1007))</f>
        <v/>
      </c>
    </row>
    <row r="1008" spans="1:1" x14ac:dyDescent="0.25">
      <c r="A1008" s="7" t="str">
        <f>IF(B1008="","",SUBTOTAL(3,$B$5:B1008))</f>
        <v/>
      </c>
    </row>
    <row r="1009" spans="1:1" x14ac:dyDescent="0.25">
      <c r="A1009" s="7" t="str">
        <f>IF(B1009="","",SUBTOTAL(3,$B$5:B1009))</f>
        <v/>
      </c>
    </row>
    <row r="1010" spans="1:1" x14ac:dyDescent="0.25">
      <c r="A1010" s="7" t="str">
        <f>IF(B1010="","",SUBTOTAL(3,$B$5:B1010))</f>
        <v/>
      </c>
    </row>
    <row r="1011" spans="1:1" x14ac:dyDescent="0.25">
      <c r="A1011" s="7" t="str">
        <f>IF(B1011="","",SUBTOTAL(3,$B$5:B1011))</f>
        <v/>
      </c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</sheetData>
  <dataConsolidate/>
  <mergeCells count="55">
    <mergeCell ref="AG1:AG4"/>
    <mergeCell ref="Q1:V1"/>
    <mergeCell ref="E2:F2"/>
    <mergeCell ref="G2:G3"/>
    <mergeCell ref="I1:I4"/>
    <mergeCell ref="H2:H3"/>
    <mergeCell ref="N2:N3"/>
    <mergeCell ref="C1:H1"/>
    <mergeCell ref="C2:D2"/>
    <mergeCell ref="U2:U3"/>
    <mergeCell ref="J2:K2"/>
    <mergeCell ref="AM120:AP120"/>
    <mergeCell ref="AH120:AK120"/>
    <mergeCell ref="AC120:AF120"/>
    <mergeCell ref="AB1:AB4"/>
    <mergeCell ref="AC1:AF1"/>
    <mergeCell ref="AE2:AE3"/>
    <mergeCell ref="AH1:AK1"/>
    <mergeCell ref="AH2:AI2"/>
    <mergeCell ref="AC2:AD2"/>
    <mergeCell ref="AM1:AP1"/>
    <mergeCell ref="AO2:AO3"/>
    <mergeCell ref="AP2:AP3"/>
    <mergeCell ref="AM2:AN2"/>
    <mergeCell ref="AF2:AF3"/>
    <mergeCell ref="A1:A4"/>
    <mergeCell ref="B1:B4"/>
    <mergeCell ref="X120:AA120"/>
    <mergeCell ref="L2:M2"/>
    <mergeCell ref="Q2:R2"/>
    <mergeCell ref="X2:Y2"/>
    <mergeCell ref="Z2:Z3"/>
    <mergeCell ref="W1:W4"/>
    <mergeCell ref="J120:O120"/>
    <mergeCell ref="X1:AA1"/>
    <mergeCell ref="P1:P4"/>
    <mergeCell ref="AA2:AA3"/>
    <mergeCell ref="V2:V3"/>
    <mergeCell ref="S2:T2"/>
    <mergeCell ref="O2:O3"/>
    <mergeCell ref="J1:O1"/>
    <mergeCell ref="BB1:BB4"/>
    <mergeCell ref="AT2:AU2"/>
    <mergeCell ref="AZ1:AZ4"/>
    <mergeCell ref="AQ1:AQ4"/>
    <mergeCell ref="AT1:AY1"/>
    <mergeCell ref="AS1:AS4"/>
    <mergeCell ref="AR1:AR3"/>
    <mergeCell ref="AV2:AW2"/>
    <mergeCell ref="AJ2:AJ3"/>
    <mergeCell ref="BA1:BA3"/>
    <mergeCell ref="AY2:AY3"/>
    <mergeCell ref="AX2:AX3"/>
    <mergeCell ref="AL1:AL4"/>
    <mergeCell ref="AK2:AK3"/>
  </mergeCells>
  <conditionalFormatting sqref="H5:H118 AY5:AY118 AK5:AK118">
    <cfRule type="cellIs" dxfId="35" priority="37" stopIfTrue="1" operator="equal">
      <formula>"غ"</formula>
    </cfRule>
    <cfRule type="cellIs" dxfId="34" priority="86" stopIfTrue="1" operator="lessThan">
      <formula>50</formula>
    </cfRule>
  </conditionalFormatting>
  <conditionalFormatting sqref="AA124:AA128">
    <cfRule type="cellIs" dxfId="33" priority="85" stopIfTrue="1" operator="lessThan">
      <formula>10</formula>
    </cfRule>
  </conditionalFormatting>
  <conditionalFormatting sqref="AP124:AP128 AK124:AK128 AF124:AF128">
    <cfRule type="cellIs" dxfId="32" priority="84" stopIfTrue="1" operator="lessThan">
      <formula>10</formula>
    </cfRule>
  </conditionalFormatting>
  <conditionalFormatting sqref="I5:I118 P5:P118 W5:W118 AB5:AB118 AZ5:AZ118 AQ5:AQ118 AS5:AS118 AG5:AG118 AL5:AL118">
    <cfRule type="cellIs" dxfId="31" priority="83" stopIfTrue="1" operator="equal">
      <formula>"دون المستوى"</formula>
    </cfRule>
  </conditionalFormatting>
  <conditionalFormatting sqref="B57">
    <cfRule type="cellIs" dxfId="30" priority="77" stopIfTrue="1" operator="equal">
      <formula>0</formula>
    </cfRule>
  </conditionalFormatting>
  <conditionalFormatting sqref="B61">
    <cfRule type="cellIs" dxfId="29" priority="76" stopIfTrue="1" operator="equal">
      <formula>0</formula>
    </cfRule>
  </conditionalFormatting>
  <conditionalFormatting sqref="B74">
    <cfRule type="cellIs" dxfId="28" priority="75" stopIfTrue="1" operator="equal">
      <formula>0</formula>
    </cfRule>
  </conditionalFormatting>
  <conditionalFormatting sqref="B52">
    <cfRule type="cellIs" dxfId="27" priority="79" stopIfTrue="1" operator="equal">
      <formula>0</formula>
    </cfRule>
  </conditionalFormatting>
  <conditionalFormatting sqref="B45">
    <cfRule type="cellIs" dxfId="26" priority="78" stopIfTrue="1" operator="equal">
      <formula>0</formula>
    </cfRule>
  </conditionalFormatting>
  <conditionalFormatting sqref="B27 B29">
    <cfRule type="cellIs" dxfId="25" priority="82" stopIfTrue="1" operator="equal">
      <formula>0</formula>
    </cfRule>
  </conditionalFormatting>
  <conditionalFormatting sqref="B33">
    <cfRule type="cellIs" dxfId="24" priority="81" stopIfTrue="1" operator="equal">
      <formula>0</formula>
    </cfRule>
  </conditionalFormatting>
  <conditionalFormatting sqref="B35:B36">
    <cfRule type="cellIs" dxfId="23" priority="80" stopIfTrue="1" operator="equal">
      <formula>0</formula>
    </cfRule>
  </conditionalFormatting>
  <conditionalFormatting sqref="C5:C118 E5:E118 J5:J118 L5:L118 Q5:Q118 S5:S118 AT5:AT118 AV5:AV118">
    <cfRule type="cellIs" dxfId="22" priority="74" stopIfTrue="1" operator="equal">
      <formula>"غ"</formula>
    </cfRule>
  </conditionalFormatting>
  <conditionalFormatting sqref="X5:Y118 AC5:AD118 AH5:AI118 AM5:AN118">
    <cfRule type="cellIs" dxfId="21" priority="71" stopIfTrue="1" operator="lessThan">
      <formula>50</formula>
    </cfRule>
    <cfRule type="cellIs" dxfId="20" priority="72" stopIfTrue="1" operator="equal">
      <formula>"صفر"</formula>
    </cfRule>
    <cfRule type="cellIs" dxfId="19" priority="73" stopIfTrue="1" operator="equal">
      <formula>"غ"</formula>
    </cfRule>
  </conditionalFormatting>
  <conditionalFormatting sqref="D5:D118">
    <cfRule type="cellIs" dxfId="18" priority="1" stopIfTrue="1" operator="lessThan">
      <formula>15</formula>
    </cfRule>
    <cfRule type="cellIs" dxfId="17" priority="61" stopIfTrue="1" operator="equal">
      <formula>"غ"</formula>
    </cfRule>
  </conditionalFormatting>
  <conditionalFormatting sqref="F5:F118 M5:M118 T5:T118 AW5:AW118">
    <cfRule type="cellIs" dxfId="16" priority="59" stopIfTrue="1" operator="lessThan">
      <formula>9</formula>
    </cfRule>
    <cfRule type="cellIs" dxfId="15" priority="60" stopIfTrue="1" operator="equal">
      <formula>"غ"</formula>
    </cfRule>
  </conditionalFormatting>
  <conditionalFormatting sqref="F5:F118 M5:M118 T5:T118 AW5:AW118">
    <cfRule type="cellIs" dxfId="14" priority="58" stopIfTrue="1" operator="equal">
      <formula>"صفر"</formula>
    </cfRule>
  </conditionalFormatting>
  <conditionalFormatting sqref="K5:K118 R5:R118 AU5:AU118">
    <cfRule type="cellIs" dxfId="13" priority="55" stopIfTrue="1" operator="equal">
      <formula>"غ"</formula>
    </cfRule>
  </conditionalFormatting>
  <conditionalFormatting sqref="G5:G118 N5:N118 U5:U118 AX5:AX118 Z5 AO5:AO118 AE5:AE118 AJ5:AJ118">
    <cfRule type="cellIs" dxfId="12" priority="38" stopIfTrue="1" operator="equal">
      <formula>"غ"</formula>
    </cfRule>
  </conditionalFormatting>
  <conditionalFormatting sqref="O5:O118">
    <cfRule type="cellIs" dxfId="11" priority="34" stopIfTrue="1" operator="equal">
      <formula>"غ"</formula>
    </cfRule>
    <cfRule type="cellIs" dxfId="10" priority="35" stopIfTrue="1" operator="lessThan">
      <formula>40</formula>
    </cfRule>
  </conditionalFormatting>
  <conditionalFormatting sqref="V5:V118">
    <cfRule type="cellIs" dxfId="9" priority="30" stopIfTrue="1" operator="equal">
      <formula>"غ"</formula>
    </cfRule>
    <cfRule type="cellIs" dxfId="8" priority="31" stopIfTrue="1" operator="lessThan">
      <formula>15</formula>
    </cfRule>
  </conditionalFormatting>
  <conditionalFormatting sqref="Z7:Z118">
    <cfRule type="cellIs" dxfId="7" priority="26" stopIfTrue="1" operator="equal">
      <formula>"غ"</formula>
    </cfRule>
  </conditionalFormatting>
  <conditionalFormatting sqref="AA5:AA118 AF5:AF118 AP5:AP118 AK5:AK118">
    <cfRule type="cellIs" dxfId="6" priority="24" stopIfTrue="1" operator="equal">
      <formula>"غ"</formula>
    </cfRule>
    <cfRule type="cellIs" dxfId="5" priority="25" stopIfTrue="1" operator="lessThan">
      <formula>10</formula>
    </cfRule>
  </conditionalFormatting>
  <conditionalFormatting sqref="Z6">
    <cfRule type="cellIs" dxfId="4" priority="22" stopIfTrue="1" operator="equal">
      <formula>"غ"</formula>
    </cfRule>
  </conditionalFormatting>
  <conditionalFormatting sqref="AR5:AR118">
    <cfRule type="cellIs" dxfId="3" priority="20" stopIfTrue="1" operator="equal">
      <formula>"غ"</formula>
    </cfRule>
    <cfRule type="cellIs" dxfId="2" priority="21" stopIfTrue="1" operator="lessThan">
      <formula>145</formula>
    </cfRule>
  </conditionalFormatting>
  <conditionalFormatting sqref="BA5:BA118">
    <cfRule type="cellIs" dxfId="1" priority="15" stopIfTrue="1" operator="equal">
      <formula>"غ"</formula>
    </cfRule>
    <cfRule type="cellIs" dxfId="0" priority="16" stopIfTrue="1" operator="lessThan">
      <formula>160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E5:E118 AT5:AT118 AV5:AV118 Q5:Q118 J5:J118 C5:C118 S5:S118 L5:L118">
      <formula1>AND(OR(C5="غ",(C5="صفر"),AND(C5&gt;=0,C5&lt;=70)))</formula1>
    </dataValidation>
    <dataValidation type="custom" operator="lessThanOrEqual" allowBlank="1" showInputMessage="1" showErrorMessage="1" errorTitle="خطأ" error="يجب ألا تزيد الدرجة عن 30 درجة" sqref="D5:D118 AW5:AW118 AU5:AU118 T5:T118 F5:F118 R5:R118 M5:M118 K5:K118">
      <formula1>AND(OR(D5="غ",(D5="صفر"),AND(D5&gt;=0,D5&lt;=30)))</formula1>
    </dataValidation>
    <dataValidation type="custom" operator="equal" allowBlank="1" showInputMessage="1" showErrorMessage="1" errorTitle="خطأ" error="يجب ألا تزيد الدرجة عن 100 درجة" sqref="X5:Y118 AM5:AN118 AH5:AI118 AC5:AD118">
      <formula1>AND(OR(X5="غ",(X5="صفر"),AND(X5&gt;=0,X5&lt;=100)))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2017-04-18T09:14:22Z</dcterms:created>
  <dcterms:modified xsi:type="dcterms:W3CDTF">2017-04-18T09:45:46Z</dcterms:modified>
</cp:coreProperties>
</file>