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Manager\Desktop\"/>
    </mc:Choice>
  </mc:AlternateContent>
  <bookViews>
    <workbookView xWindow="0" yWindow="0" windowWidth="13500" windowHeight="7755" tabRatio="884"/>
  </bookViews>
  <sheets>
    <sheet name="APPROVE" sheetId="15" r:id="rId1"/>
    <sheet name="05" sheetId="18" r:id="rId2"/>
    <sheet name="COST" sheetId="19" r:id="rId3"/>
    <sheet name="EXPENSES" sheetId="21" r:id="rId4"/>
    <sheet name="INCOME" sheetId="30" r:id="rId5"/>
    <sheet name="CASH" sheetId="23" r:id="rId6"/>
    <sheet name="STATEMENT" sheetId="24" r:id="rId7"/>
    <sheet name="ISHAQ" sheetId="28" state="hidden" r:id="rId8"/>
  </sheets>
  <definedNames>
    <definedName name="_xlnm.Print_Area" localSheetId="0">APPROVE!$A$1:$M$32</definedName>
    <definedName name="_xlnm.Print_Area" localSheetId="7">ISHAQ!$A$1:$L$19</definedName>
    <definedName name="_xlnm.Print_Titles" localSheetId="1">'05'!$1:$1</definedName>
    <definedName name="_xlnm.Print_Titles" localSheetId="0">APPROVE!$3:$4</definedName>
    <definedName name="_xlnm.Print_Titles" localSheetId="7">ISHAQ!$3:$4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8" l="1"/>
  <c r="N3" i="18" l="1"/>
  <c r="N4" i="18"/>
  <c r="N5" i="18"/>
  <c r="N6" i="18"/>
  <c r="N7" i="18"/>
  <c r="N8" i="18"/>
  <c r="N9" i="18" l="1"/>
  <c r="H6" i="23"/>
  <c r="H9" i="23"/>
  <c r="H5" i="23" l="1"/>
  <c r="H7" i="23" l="1"/>
  <c r="H8" i="23"/>
  <c r="E19" i="30" l="1"/>
  <c r="D19" i="30"/>
  <c r="F6" i="30"/>
  <c r="F7" i="30" s="1"/>
  <c r="F8" i="30" s="1"/>
  <c r="F9" i="30" s="1"/>
  <c r="F10" i="30" s="1"/>
  <c r="F11" i="30" s="1"/>
  <c r="F12" i="30" s="1"/>
  <c r="F13" i="30" s="1"/>
  <c r="F14" i="30" s="1"/>
  <c r="F15" i="30" s="1"/>
  <c r="F16" i="30" s="1"/>
  <c r="F17" i="30" s="1"/>
  <c r="F18" i="30" s="1"/>
  <c r="F19" i="30" l="1"/>
  <c r="H10" i="23"/>
  <c r="G10" i="23"/>
  <c r="D24" i="30" l="1"/>
  <c r="D28" i="30" s="1"/>
  <c r="F28" i="30" s="1"/>
  <c r="G19" i="30"/>
  <c r="J5" i="28"/>
  <c r="J6" i="28"/>
  <c r="J7" i="28"/>
  <c r="J8" i="28"/>
  <c r="J9" i="28"/>
  <c r="J10" i="28"/>
  <c r="J11" i="28"/>
  <c r="J12" i="28"/>
  <c r="J13" i="28"/>
  <c r="J14" i="28"/>
  <c r="J15" i="28"/>
  <c r="J16" i="28"/>
  <c r="J17" i="28"/>
  <c r="J18" i="28"/>
  <c r="K19" i="28" l="1"/>
  <c r="I19" i="28"/>
  <c r="H19" i="28"/>
  <c r="J19" i="28" l="1"/>
  <c r="L32" i="15" l="1"/>
  <c r="C9" i="18" l="1"/>
  <c r="H32" i="15" l="1"/>
  <c r="I32" i="15"/>
  <c r="J32" i="15"/>
  <c r="D15" i="19" l="1"/>
  <c r="G21" i="21" l="1"/>
  <c r="H21" i="21"/>
  <c r="I21" i="21" l="1"/>
  <c r="F10" i="24" s="1"/>
  <c r="K32" i="15"/>
  <c r="L19" i="28" l="1"/>
  <c r="F19" i="28"/>
  <c r="E19" i="28"/>
  <c r="C19" i="28"/>
  <c r="B19" i="28"/>
  <c r="F10" i="23" l="1"/>
  <c r="F14" i="24" s="1"/>
  <c r="B32" i="15" l="1"/>
  <c r="C32" i="15"/>
  <c r="E32" i="15"/>
  <c r="F32" i="15"/>
  <c r="M32" i="15"/>
  <c r="F11" i="24" l="1"/>
  <c r="B9" i="18" l="1"/>
  <c r="H9" i="18"/>
  <c r="D6" i="19" s="1"/>
  <c r="G6" i="19" s="1"/>
  <c r="F12" i="24" s="1"/>
  <c r="J9" i="18"/>
  <c r="D7" i="19" s="1"/>
  <c r="D8" i="19" s="1"/>
  <c r="L9" i="18"/>
  <c r="D11" i="19" s="1"/>
  <c r="E6" i="24"/>
  <c r="G7" i="19" l="1"/>
  <c r="F16" i="24" s="1"/>
  <c r="G8" i="19"/>
  <c r="G6" i="24"/>
  <c r="G7" i="24" s="1"/>
  <c r="G8" i="24" s="1"/>
  <c r="G9" i="24" s="1"/>
  <c r="E16" i="24"/>
  <c r="G10" i="24" l="1"/>
  <c r="G11" i="24" s="1"/>
  <c r="G12" i="24" s="1"/>
  <c r="G13" i="24" s="1"/>
  <c r="G14" i="24" s="1"/>
  <c r="G15" i="24" s="1"/>
  <c r="G9" i="19"/>
  <c r="D13" i="19" s="1"/>
  <c r="D17" i="19" s="1"/>
  <c r="G16" i="24"/>
  <c r="E19" i="24" s="1"/>
  <c r="E25" i="24" l="1"/>
  <c r="G25" i="24" s="1"/>
</calcChain>
</file>

<file path=xl/comments1.xml><?xml version="1.0" encoding="utf-8"?>
<comments xmlns="http://schemas.openxmlformats.org/spreadsheetml/2006/main">
  <authors>
    <author>Manager</author>
  </authors>
  <commentList>
    <comment ref="L17" authorId="0" shapeId="0">
      <text>
        <r>
          <rPr>
            <b/>
            <sz val="9"/>
            <color indexed="81"/>
            <rFont val="Tahoma"/>
            <family val="2"/>
          </rPr>
          <t>Manager:</t>
        </r>
        <r>
          <rPr>
            <sz val="9"/>
            <color indexed="81"/>
            <rFont val="Tahoma"/>
            <family val="2"/>
          </rPr>
          <t xml:space="preserve">
77796790
</t>
        </r>
      </text>
    </comment>
    <comment ref="L18" authorId="0" shapeId="0">
      <text>
        <r>
          <rPr>
            <b/>
            <sz val="9"/>
            <color indexed="81"/>
            <rFont val="Tahoma"/>
            <family val="2"/>
          </rPr>
          <t>Manager:</t>
        </r>
        <r>
          <rPr>
            <sz val="9"/>
            <color indexed="81"/>
            <rFont val="Tahoma"/>
            <family val="2"/>
          </rPr>
          <t xml:space="preserve">
77796790
</t>
        </r>
      </text>
    </comment>
  </commentList>
</comments>
</file>

<file path=xl/sharedStrings.xml><?xml version="1.0" encoding="utf-8"?>
<sst xmlns="http://schemas.openxmlformats.org/spreadsheetml/2006/main" count="407" uniqueCount="235">
  <si>
    <t>NAME</t>
  </si>
  <si>
    <t>PASSPORT</t>
  </si>
  <si>
    <t>APP NO</t>
  </si>
  <si>
    <t>VISA NO</t>
  </si>
  <si>
    <t>ISSUE DATE</t>
  </si>
  <si>
    <t>C/O</t>
  </si>
  <si>
    <t>BALANCE</t>
  </si>
  <si>
    <t>Total</t>
  </si>
  <si>
    <t>TOTAL EXPENSES</t>
  </si>
  <si>
    <t>DESCRIPTION</t>
  </si>
  <si>
    <t>PER VISA FEE</t>
  </si>
  <si>
    <t>TOTAL</t>
  </si>
  <si>
    <t>OFFICE FEE</t>
  </si>
  <si>
    <t xml:space="preserve">GRAND TOTAL </t>
  </si>
  <si>
    <t>INCOME</t>
  </si>
  <si>
    <t>DATE</t>
  </si>
  <si>
    <t>NATionaLity</t>
  </si>
  <si>
    <t>IN.DATE</t>
  </si>
  <si>
    <t xml:space="preserve">Name </t>
  </si>
  <si>
    <t>Nationality</t>
  </si>
  <si>
    <t>Passport Number</t>
  </si>
  <si>
    <t>ISSUED DATE</t>
  </si>
  <si>
    <t>REMARKS</t>
  </si>
  <si>
    <t>DUE</t>
  </si>
  <si>
    <t>Balance</t>
  </si>
  <si>
    <t>ENTRY DATE</t>
  </si>
  <si>
    <t>VISA NET</t>
  </si>
  <si>
    <t>PERSONAL DETAILS</t>
  </si>
  <si>
    <t>APPLICATION DETAILS</t>
  </si>
  <si>
    <t>INFO.</t>
  </si>
  <si>
    <t>COUNT OF VISA</t>
  </si>
  <si>
    <t>EXIT DATE</t>
  </si>
  <si>
    <t>RENEWAL 1</t>
  </si>
  <si>
    <t>RENEWAL 2</t>
  </si>
  <si>
    <t>RENEWAL VISA</t>
  </si>
  <si>
    <t>PAID</t>
  </si>
  <si>
    <t>BALANCE VISA</t>
  </si>
  <si>
    <t>OFFICE</t>
  </si>
  <si>
    <t>DAHY</t>
  </si>
  <si>
    <t>EGYPT</t>
  </si>
  <si>
    <t>STATUS</t>
  </si>
  <si>
    <t>PHILIPPINES</t>
  </si>
  <si>
    <t xml:space="preserve">STATEMENT OF ACCOUNT AL RAYHAN </t>
  </si>
  <si>
    <t>NO.</t>
  </si>
  <si>
    <t>BY HAND</t>
  </si>
  <si>
    <t>CATEGORY</t>
  </si>
  <si>
    <t>DESCRIBTION</t>
  </si>
  <si>
    <t>Debit</t>
  </si>
  <si>
    <t>Credit</t>
  </si>
  <si>
    <t>EXPENSES</t>
  </si>
  <si>
    <t xml:space="preserve">INCOME FROM VISA </t>
  </si>
  <si>
    <t>OFFICE VISA</t>
  </si>
  <si>
    <t>DEBIT</t>
  </si>
  <si>
    <t>CREDIT</t>
  </si>
  <si>
    <t>DESCREBTION</t>
  </si>
  <si>
    <t>STATEMENT OF ACCOUNT AL-RAYHAN</t>
  </si>
  <si>
    <t>CASH IN CARD</t>
  </si>
  <si>
    <t>GRAND TOTAL VISA</t>
  </si>
  <si>
    <t>TOTAL   STATEMENT</t>
  </si>
  <si>
    <t>INSIDE</t>
  </si>
  <si>
    <t>CASH IN BANK</t>
  </si>
  <si>
    <t>VP / MT MUNBER</t>
  </si>
  <si>
    <t>VISA    NUMBER</t>
  </si>
  <si>
    <t>ALL VISA. APPROVE 2016</t>
  </si>
  <si>
    <t>GRAND TOTAL</t>
  </si>
  <si>
    <t>CASH IN HAND</t>
  </si>
  <si>
    <t>EXIT</t>
  </si>
  <si>
    <t>BANK</t>
  </si>
  <si>
    <t>LOTFY</t>
  </si>
  <si>
    <t>DESCREBTION OF PROCESS</t>
  </si>
  <si>
    <t>DETAILS</t>
  </si>
  <si>
    <t>CARD</t>
  </si>
  <si>
    <t>QNB MANSOUR</t>
  </si>
  <si>
    <t xml:space="preserve">VALID TO USE </t>
  </si>
  <si>
    <t>DYAA</t>
  </si>
  <si>
    <t>INDIA</t>
  </si>
  <si>
    <t>PRINT VISA</t>
  </si>
  <si>
    <t>ERICA JAVIER ANCHETA</t>
  </si>
  <si>
    <t>EC5996630</t>
  </si>
  <si>
    <t>MT2016111310</t>
  </si>
  <si>
    <t>JOCELYN APILATO DELA TORRE</t>
  </si>
  <si>
    <t>EB7036618</t>
  </si>
  <si>
    <t>MT2016112431</t>
  </si>
  <si>
    <t>CYRUS VELOSO BERSALONA</t>
  </si>
  <si>
    <t>EC0326352</t>
  </si>
  <si>
    <t>MT2016114094</t>
  </si>
  <si>
    <t>VENKATA SATYANARAYANA DODDA</t>
  </si>
  <si>
    <t>M4588898</t>
  </si>
  <si>
    <t>MT2016115653</t>
  </si>
  <si>
    <t>MT2016115668</t>
  </si>
  <si>
    <t>L4039719</t>
  </si>
  <si>
    <t>JERSON BALANON JUCAR</t>
  </si>
  <si>
    <t>EC5029815</t>
  </si>
  <si>
    <t>MT2016118239</t>
  </si>
  <si>
    <t>COST VISA FOR PERIOD OF  ….  DEC.2016</t>
  </si>
  <si>
    <t>GENDER</t>
  </si>
  <si>
    <t>PRIMAS AMARADHAS</t>
  </si>
  <si>
    <t>MT2016122995</t>
  </si>
  <si>
    <t>H6655324</t>
  </si>
  <si>
    <t>SAMAH</t>
  </si>
  <si>
    <t>RODOLFO JR ROSANES DIMAPILIS</t>
  </si>
  <si>
    <t>EC6831306</t>
  </si>
  <si>
    <t>MT2017003968</t>
  </si>
  <si>
    <t>ROWENA SANTIAGO PENARANDA</t>
  </si>
  <si>
    <t>P1014676A</t>
  </si>
  <si>
    <t>MT2017004007</t>
  </si>
  <si>
    <t>NOEMI DURAN LAGARDE</t>
  </si>
  <si>
    <t>MT2017005813</t>
  </si>
  <si>
    <t>EC7937313</t>
  </si>
  <si>
    <t>MT2017006908</t>
  </si>
  <si>
    <t>NORODIN TAMBO GUIANDAL</t>
  </si>
  <si>
    <t>EB7649711</t>
  </si>
  <si>
    <t>FEYA</t>
  </si>
  <si>
    <t>JERWIN</t>
  </si>
  <si>
    <t>MARIA</t>
  </si>
  <si>
    <t>KATRINA</t>
  </si>
  <si>
    <t>CASH WITHDREWAL</t>
  </si>
  <si>
    <t>JAY DELIJA DE MESA</t>
  </si>
  <si>
    <t>EB8759931</t>
  </si>
  <si>
    <t>MT2017009174</t>
  </si>
  <si>
    <t>MT2017009179</t>
  </si>
  <si>
    <t>MAHMOUD SAYED ALI MOHAMED</t>
  </si>
  <si>
    <t>A13519666</t>
  </si>
  <si>
    <t>VANJO TRINIDAD PABLO</t>
  </si>
  <si>
    <t>P0485234A</t>
  </si>
  <si>
    <t>MT2017010554</t>
  </si>
  <si>
    <t>AHMED MOHAMED ABDELRAHMAN NASR ABDELGAWWAD</t>
  </si>
  <si>
    <t>MT2017010931</t>
  </si>
  <si>
    <t>MT2017012516</t>
  </si>
  <si>
    <t>P0541744A</t>
  </si>
  <si>
    <t>DONNA BETH GUIEB BURGIN</t>
  </si>
  <si>
    <t>DIVYESH YADAV</t>
  </si>
  <si>
    <t>MT2017013813</t>
  </si>
  <si>
    <t>MT2017014273</t>
  </si>
  <si>
    <t>KRISTINE ANN DUMAGUING CALLEDA</t>
  </si>
  <si>
    <t>EC3983113</t>
  </si>
  <si>
    <t>RONA FLOR BISNAR ARAMBALA</t>
  </si>
  <si>
    <t>P0122859A</t>
  </si>
  <si>
    <t>MT2017014445</t>
  </si>
  <si>
    <t>IRIS DEBBIE MACINAS DE GUZMAN</t>
  </si>
  <si>
    <t>EC4090397</t>
  </si>
  <si>
    <t>MT2017014918</t>
  </si>
  <si>
    <t>MARIJOE JAVIER COLOMA</t>
  </si>
  <si>
    <t>EB7689793</t>
  </si>
  <si>
    <t>MT2017015031</t>
  </si>
  <si>
    <t>ES / MT MUNBER</t>
  </si>
  <si>
    <t>ISHAQ</t>
  </si>
  <si>
    <t>SANDRA EBON</t>
  </si>
  <si>
    <t>MT2017020531</t>
  </si>
  <si>
    <t xml:space="preserve">EC5264920 </t>
  </si>
  <si>
    <t>MISYAN</t>
  </si>
  <si>
    <t>MT2017020532</t>
  </si>
  <si>
    <t>MARIA CARMEN BANDILLON</t>
  </si>
  <si>
    <t xml:space="preserve">EB8231772 </t>
  </si>
  <si>
    <t>MT2017021002</t>
  </si>
  <si>
    <t>EC4790101</t>
  </si>
  <si>
    <t>KURT DENNIS TORREJAS GUZMAN</t>
  </si>
  <si>
    <t>JOSIE APOSTOL RALO</t>
  </si>
  <si>
    <t>EC7740106</t>
  </si>
  <si>
    <t>ROMAR CAVALIDA ARATIA</t>
  </si>
  <si>
    <t>EC3924575</t>
  </si>
  <si>
    <t>LORENA PANTOJA PLANAS</t>
  </si>
  <si>
    <t>EC3141821</t>
  </si>
  <si>
    <t>KEN FRANZ ENERI GOZUM LOPEZ</t>
  </si>
  <si>
    <t>P0500314A</t>
  </si>
  <si>
    <t>MT2017018087</t>
  </si>
  <si>
    <t>ANGELO DIEZ PARIAN</t>
  </si>
  <si>
    <t>EB9928910</t>
  </si>
  <si>
    <t>MT2017018119</t>
  </si>
  <si>
    <t>ROSIELYN REYES GUMANOY</t>
  </si>
  <si>
    <t>EC0002512</t>
  </si>
  <si>
    <t>MT2017018070</t>
  </si>
  <si>
    <t>ANA LINDA BELDAD RODRIGUEZ</t>
  </si>
  <si>
    <t>P0774038A</t>
  </si>
  <si>
    <t>MT2017018399</t>
  </si>
  <si>
    <t>CHARYL CLARITO PABILLARAN</t>
  </si>
  <si>
    <t>P1389776A</t>
  </si>
  <si>
    <t>MT2017019060</t>
  </si>
  <si>
    <t>JOHN PAUL GACUSAN GONZAGA</t>
  </si>
  <si>
    <t>P0902986A</t>
  </si>
  <si>
    <t>MT2017018953</t>
  </si>
  <si>
    <t>MYLENE BANDOL ODONO</t>
  </si>
  <si>
    <t>P1318205A</t>
  </si>
  <si>
    <t>MT2017018068</t>
  </si>
  <si>
    <t>ALHAMAEM</t>
  </si>
  <si>
    <t>ALL VISA. APPROVE FOR ISHAQ</t>
  </si>
  <si>
    <t xml:space="preserve">BISMARKIA </t>
  </si>
  <si>
    <t>ES2017034271</t>
  </si>
  <si>
    <t>ES2017034267</t>
  </si>
  <si>
    <t>PAUL ANTHONY PAGAYUNAN PASCUAL</t>
  </si>
  <si>
    <t>P1804403A</t>
  </si>
  <si>
    <t>ES2017035004</t>
  </si>
  <si>
    <t>REPORT START FROM (MAR) 2017</t>
  </si>
  <si>
    <t>RAJ KUMAR MATTA</t>
  </si>
  <si>
    <t>XPIRED</t>
  </si>
  <si>
    <t>RENEWAL</t>
  </si>
  <si>
    <t xml:space="preserve">K4875101 </t>
  </si>
  <si>
    <t>INCOME FROM WORK LADIES</t>
  </si>
  <si>
    <t>SALARY OF LADIES</t>
  </si>
  <si>
    <t>A02553575</t>
  </si>
  <si>
    <t>RENT ACCOMMODATION</t>
  </si>
  <si>
    <t>WPS SALARY</t>
  </si>
  <si>
    <t>FAROUK ELDANA</t>
  </si>
  <si>
    <t>LEBANON</t>
  </si>
  <si>
    <t>LR0209582</t>
  </si>
  <si>
    <t>MT2017040163</t>
  </si>
  <si>
    <t>SAMEH</t>
  </si>
  <si>
    <t>IVY SHANE PEREZ PRESBITERO</t>
  </si>
  <si>
    <t>EC1471380</t>
  </si>
  <si>
    <t>MT2017040134</t>
  </si>
  <si>
    <t>RIZALDE BAUTISTA DE CASTRO</t>
  </si>
  <si>
    <t>EC7587548</t>
  </si>
  <si>
    <t>MT2017041625</t>
  </si>
  <si>
    <t>CELESTE SANT AMARIA COMIA</t>
  </si>
  <si>
    <t>EC0958718</t>
  </si>
  <si>
    <t>MT2017041632</t>
  </si>
  <si>
    <t>SAMER OMBABI</t>
  </si>
  <si>
    <t>SUDANI</t>
  </si>
  <si>
    <t>MT2017041734</t>
  </si>
  <si>
    <t>P03842314</t>
  </si>
  <si>
    <t>Balance Transferred From April 2017</t>
  </si>
  <si>
    <t>INCOME FROM OVERTIME</t>
  </si>
  <si>
    <t>REPORT OF EXPENSES May.2017</t>
  </si>
  <si>
    <t>EXTENSION FOR PHILIPPINES</t>
  </si>
  <si>
    <t>EXTENSION FOR EGYPTIANS</t>
  </si>
  <si>
    <t xml:space="preserve">RENT OFFICE </t>
  </si>
  <si>
    <t>STATEMENT OF ACCOUNT………….</t>
  </si>
  <si>
    <t>male</t>
  </si>
  <si>
    <t>female</t>
  </si>
  <si>
    <t>hamad</t>
  </si>
  <si>
    <t>sayed</t>
  </si>
  <si>
    <t>mohamed</t>
  </si>
  <si>
    <t>reem</t>
  </si>
  <si>
    <t>valid to use</t>
  </si>
  <si>
    <t>commision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</si>
</sst>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 * #,##0.00_ ;_ * \-#,##0.00_ ;_ * &quot;-&quot;??_ ;_ @_ "/>
    <numFmt numFmtId="165" formatCode="_ * #,##0_ ;_ * \-#,##0_ ;_ * &quot;-&quot;??_ ;_ @_ "/>
    <numFmt numFmtId="166" formatCode="d\.mm\.yyyy;@"/>
    <numFmt numFmtId="167" formatCode="[$-409]d\-mmm;@"/>
    <numFmt numFmtId="168" formatCode="#,##0.0"/>
    <numFmt numFmtId="169" formatCode="_ * #,##0.0_ ;_ * \-#,##0.0_ ;_ * &quot;-&quot;??_ ;_ @_ "/>
  </numFmts>
  <fonts count="53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2"/>
      <color rgb="FF222222"/>
      <name val="Calibri"/>
      <family val="2"/>
    </font>
    <font>
      <b/>
      <sz val="14"/>
      <color theme="9" tint="-0.249977111117893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4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name val="Calibri"/>
      <family val="2"/>
    </font>
    <font>
      <b/>
      <i/>
      <sz val="24"/>
      <name val="Calibri"/>
      <family val="2"/>
    </font>
    <font>
      <b/>
      <sz val="20"/>
      <name val="Calibri"/>
      <family val="2"/>
    </font>
    <font>
      <b/>
      <sz val="13"/>
      <name val="Calibri"/>
      <family val="2"/>
    </font>
    <font>
      <b/>
      <i/>
      <sz val="13"/>
      <name val="Calibri"/>
      <family val="2"/>
    </font>
    <font>
      <b/>
      <sz val="12"/>
      <name val="Calibri"/>
      <family val="2"/>
    </font>
    <font>
      <b/>
      <i/>
      <sz val="20"/>
      <name val="Calibri"/>
      <family val="2"/>
    </font>
    <font>
      <b/>
      <sz val="16"/>
      <name val="Calibri"/>
      <family val="2"/>
    </font>
    <font>
      <b/>
      <sz val="12"/>
      <color theme="1"/>
      <name val="Calibri"/>
      <family val="2"/>
    </font>
    <font>
      <b/>
      <sz val="10"/>
      <color theme="0" tint="-0.14999847407452621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sz val="10"/>
      <color theme="1"/>
      <name val="Calibri"/>
      <family val="2"/>
    </font>
    <font>
      <b/>
      <sz val="11"/>
      <color theme="0"/>
      <name val="Calibri"/>
      <scheme val="minor"/>
    </font>
    <font>
      <sz val="11"/>
      <color theme="0"/>
      <name val="Calibri"/>
      <scheme val="minor"/>
    </font>
    <font>
      <b/>
      <sz val="11"/>
      <name val="Calibri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theme="4"/>
      </left>
      <right style="medium">
        <color auto="1"/>
      </right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</cellStyleXfs>
  <cellXfs count="301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3" borderId="0" xfId="0" applyFill="1"/>
    <xf numFmtId="0" fontId="0" fillId="0" borderId="0" xfId="0" applyFill="1"/>
    <xf numFmtId="165" fontId="5" fillId="0" borderId="0" xfId="1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65" fontId="5" fillId="4" borderId="9" xfId="1" applyNumberFormat="1" applyFont="1" applyFill="1" applyBorder="1" applyAlignment="1">
      <alignment horizontal="left" vertical="center" wrapText="1"/>
    </xf>
    <xf numFmtId="165" fontId="5" fillId="4" borderId="11" xfId="1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165" fontId="5" fillId="4" borderId="1" xfId="1" applyNumberFormat="1" applyFont="1" applyFill="1" applyBorder="1" applyAlignment="1">
      <alignment vertical="center" wrapText="1"/>
    </xf>
    <xf numFmtId="165" fontId="5" fillId="4" borderId="12" xfId="1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165" fontId="5" fillId="0" borderId="23" xfId="1" applyNumberFormat="1" applyFont="1" applyFill="1" applyBorder="1" applyAlignment="1">
      <alignment horizontal="left" vertical="center" wrapText="1"/>
    </xf>
    <xf numFmtId="165" fontId="5" fillId="0" borderId="22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indent="3"/>
    </xf>
    <xf numFmtId="0" fontId="5" fillId="4" borderId="1" xfId="0" applyFont="1" applyFill="1" applyBorder="1" applyAlignment="1">
      <alignment horizontal="left" vertical="center" wrapText="1" indent="3"/>
    </xf>
    <xf numFmtId="165" fontId="5" fillId="0" borderId="0" xfId="0" applyNumberFormat="1" applyFont="1" applyFill="1" applyBorder="1" applyAlignment="1">
      <alignment horizontal="left" vertical="center"/>
    </xf>
    <xf numFmtId="165" fontId="5" fillId="0" borderId="1" xfId="1" applyNumberFormat="1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 indent="1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/>
    </xf>
    <xf numFmtId="165" fontId="5" fillId="4" borderId="2" xfId="1" applyNumberFormat="1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5" fillId="3" borderId="24" xfId="0" applyFont="1" applyFill="1" applyBorder="1" applyAlignment="1">
      <alignment horizontal="right" vertical="center" wrapText="1"/>
    </xf>
    <xf numFmtId="0" fontId="5" fillId="3" borderId="10" xfId="0" applyFont="1" applyFill="1" applyBorder="1" applyAlignment="1">
      <alignment horizontal="right" vertical="center" wrapText="1"/>
    </xf>
    <xf numFmtId="165" fontId="5" fillId="3" borderId="1" xfId="1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3" borderId="0" xfId="0" applyFont="1" applyFill="1"/>
    <xf numFmtId="0" fontId="13" fillId="0" borderId="0" xfId="0" applyFont="1" applyFill="1" applyBorder="1" applyAlignment="1">
      <alignment vertical="center" wrapText="1"/>
    </xf>
    <xf numFmtId="0" fontId="16" fillId="0" borderId="0" xfId="0" applyFont="1" applyAlignment="1">
      <alignment horizontal="center"/>
    </xf>
    <xf numFmtId="0" fontId="3" fillId="3" borderId="0" xfId="0" applyFont="1" applyFill="1" applyBorder="1" applyAlignment="1">
      <alignment vertical="center"/>
    </xf>
    <xf numFmtId="0" fontId="18" fillId="0" borderId="17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5" fillId="0" borderId="12" xfId="0" applyFont="1" applyFill="1" applyBorder="1" applyAlignment="1">
      <alignment horizontal="left" vertical="center" wrapText="1" indent="8"/>
    </xf>
    <xf numFmtId="16" fontId="7" fillId="0" borderId="0" xfId="0" applyNumberFormat="1" applyFont="1" applyFill="1" applyBorder="1" applyAlignment="1">
      <alignment horizontal="center" vertical="center"/>
    </xf>
    <xf numFmtId="169" fontId="23" fillId="0" borderId="0" xfId="1" applyNumberFormat="1" applyFont="1" applyFill="1" applyBorder="1" applyAlignment="1">
      <alignment horizontal="right" vertical="center"/>
    </xf>
    <xf numFmtId="167" fontId="7" fillId="16" borderId="0" xfId="0" applyNumberFormat="1" applyFont="1" applyFill="1" applyBorder="1" applyAlignment="1">
      <alignment horizontal="center" vertical="center"/>
    </xf>
    <xf numFmtId="0" fontId="7" fillId="16" borderId="0" xfId="0" applyFont="1" applyFill="1" applyBorder="1" applyAlignment="1">
      <alignment horizontal="left" vertical="center"/>
    </xf>
    <xf numFmtId="0" fontId="7" fillId="16" borderId="0" xfId="0" applyFont="1" applyFill="1" applyBorder="1" applyAlignment="1">
      <alignment horizontal="center" vertical="center"/>
    </xf>
    <xf numFmtId="1" fontId="7" fillId="16" borderId="0" xfId="0" applyNumberFormat="1" applyFont="1" applyFill="1" applyBorder="1" applyAlignment="1">
      <alignment horizontal="center" vertical="center"/>
    </xf>
    <xf numFmtId="166" fontId="7" fillId="16" borderId="0" xfId="0" applyNumberFormat="1" applyFont="1" applyFill="1" applyBorder="1" applyAlignment="1">
      <alignment horizontal="center" vertical="center"/>
    </xf>
    <xf numFmtId="165" fontId="17" fillId="0" borderId="0" xfId="1" applyNumberFormat="1" applyFont="1" applyFill="1" applyBorder="1" applyAlignment="1">
      <alignment horizontal="center" vertical="center"/>
    </xf>
    <xf numFmtId="166" fontId="16" fillId="0" borderId="0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5" fontId="9" fillId="0" borderId="3" xfId="1" applyNumberFormat="1" applyFont="1" applyFill="1" applyBorder="1" applyAlignment="1">
      <alignment horizontal="center" vertical="center"/>
    </xf>
    <xf numFmtId="165" fontId="9" fillId="0" borderId="4" xfId="1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6" fontId="7" fillId="16" borderId="0" xfId="0" applyNumberFormat="1" applyFont="1" applyFill="1" applyBorder="1" applyAlignment="1">
      <alignment horizontal="center" vertical="center"/>
    </xf>
    <xf numFmtId="0" fontId="0" fillId="16" borderId="25" xfId="0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16" fontId="18" fillId="19" borderId="0" xfId="0" applyNumberFormat="1" applyFont="1" applyFill="1" applyBorder="1" applyAlignment="1">
      <alignment horizontal="center" vertical="center"/>
    </xf>
    <xf numFmtId="0" fontId="18" fillId="19" borderId="0" xfId="0" applyFont="1" applyFill="1" applyBorder="1" applyAlignment="1">
      <alignment horizontal="left" vertical="center"/>
    </xf>
    <xf numFmtId="0" fontId="18" fillId="19" borderId="0" xfId="0" applyFont="1" applyFill="1" applyBorder="1" applyAlignment="1">
      <alignment horizontal="center" vertical="center"/>
    </xf>
    <xf numFmtId="1" fontId="18" fillId="19" borderId="0" xfId="0" applyNumberFormat="1" applyFont="1" applyFill="1" applyBorder="1" applyAlignment="1">
      <alignment horizontal="center" vertical="center"/>
    </xf>
    <xf numFmtId="166" fontId="18" fillId="19" borderId="0" xfId="0" applyNumberFormat="1" applyFont="1" applyFill="1" applyBorder="1" applyAlignment="1">
      <alignment horizontal="center" vertical="center"/>
    </xf>
    <xf numFmtId="0" fontId="18" fillId="19" borderId="25" xfId="0" applyFont="1" applyFill="1" applyBorder="1" applyAlignment="1">
      <alignment horizontal="center" vertical="center"/>
    </xf>
    <xf numFmtId="165" fontId="16" fillId="0" borderId="0" xfId="0" applyNumberFormat="1" applyFont="1"/>
    <xf numFmtId="0" fontId="18" fillId="2" borderId="0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2" fillId="9" borderId="1" xfId="0" applyFont="1" applyFill="1" applyBorder="1" applyAlignment="1">
      <alignment horizontal="center" vertical="center"/>
    </xf>
    <xf numFmtId="0" fontId="32" fillId="9" borderId="27" xfId="0" applyFont="1" applyFill="1" applyBorder="1" applyAlignment="1">
      <alignment horizontal="center" vertical="center"/>
    </xf>
    <xf numFmtId="0" fontId="33" fillId="9" borderId="7" xfId="0" applyFont="1" applyFill="1" applyBorder="1" applyAlignment="1">
      <alignment horizontal="center" vertical="center"/>
    </xf>
    <xf numFmtId="0" fontId="32" fillId="9" borderId="5" xfId="0" applyFont="1" applyFill="1" applyBorder="1" applyAlignment="1">
      <alignment horizontal="center" vertical="center"/>
    </xf>
    <xf numFmtId="0" fontId="32" fillId="9" borderId="8" xfId="0" applyFont="1" applyFill="1" applyBorder="1" applyAlignment="1">
      <alignment horizontal="center" vertical="center"/>
    </xf>
    <xf numFmtId="0" fontId="32" fillId="9" borderId="7" xfId="0" applyFont="1" applyFill="1" applyBorder="1" applyAlignment="1">
      <alignment horizontal="center" vertical="center"/>
    </xf>
    <xf numFmtId="0" fontId="34" fillId="0" borderId="9" xfId="0" applyNumberFormat="1" applyFont="1" applyBorder="1" applyAlignment="1">
      <alignment horizontal="center" vertical="center"/>
    </xf>
    <xf numFmtId="14" fontId="34" fillId="0" borderId="29" xfId="0" applyNumberFormat="1" applyFont="1" applyBorder="1" applyAlignment="1">
      <alignment horizontal="center" vertical="center"/>
    </xf>
    <xf numFmtId="0" fontId="34" fillId="0" borderId="30" xfId="0" applyNumberFormat="1" applyFont="1" applyBorder="1" applyAlignment="1">
      <alignment horizontal="left" vertical="center" indent="1"/>
    </xf>
    <xf numFmtId="168" fontId="3" fillId="0" borderId="32" xfId="0" applyNumberFormat="1" applyFont="1" applyBorder="1" applyAlignment="1">
      <alignment horizontal="center" vertical="center"/>
    </xf>
    <xf numFmtId="168" fontId="3" fillId="0" borderId="28" xfId="0" applyNumberFormat="1" applyFont="1" applyBorder="1" applyAlignment="1">
      <alignment horizontal="center" vertical="center"/>
    </xf>
    <xf numFmtId="168" fontId="3" fillId="0" borderId="33" xfId="0" applyNumberFormat="1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168" fontId="36" fillId="12" borderId="5" xfId="0" applyNumberFormat="1" applyFont="1" applyFill="1" applyBorder="1" applyAlignment="1">
      <alignment horizontal="center" vertical="center"/>
    </xf>
    <xf numFmtId="168" fontId="36" fillId="12" borderId="27" xfId="0" applyNumberFormat="1" applyFont="1" applyFill="1" applyBorder="1" applyAlignment="1">
      <alignment horizontal="center" vertical="center"/>
    </xf>
    <xf numFmtId="168" fontId="36" fillId="12" borderId="4" xfId="0" applyNumberFormat="1" applyFont="1" applyFill="1" applyBorder="1" applyAlignment="1">
      <alignment horizontal="center" vertical="center"/>
    </xf>
    <xf numFmtId="4" fontId="34" fillId="17" borderId="0" xfId="0" applyNumberFormat="1" applyFont="1" applyFill="1" applyBorder="1" applyAlignment="1">
      <alignment horizontal="center" vertical="center"/>
    </xf>
    <xf numFmtId="0" fontId="26" fillId="0" borderId="0" xfId="2" applyFont="1" applyFill="1" applyBorder="1" applyAlignment="1">
      <alignment horizontal="left" vertical="center" indent="2"/>
    </xf>
    <xf numFmtId="3" fontId="26" fillId="0" borderId="0" xfId="2" applyNumberFormat="1" applyFont="1" applyFill="1" applyBorder="1" applyAlignment="1">
      <alignment horizontal="right" vertical="center" indent="2"/>
    </xf>
    <xf numFmtId="0" fontId="29" fillId="0" borderId="0" xfId="0" applyFont="1" applyFill="1" applyBorder="1" applyAlignment="1">
      <alignment horizontal="center" vertical="center"/>
    </xf>
    <xf numFmtId="169" fontId="25" fillId="0" borderId="0" xfId="1" applyNumberFormat="1" applyFont="1" applyFill="1" applyBorder="1" applyAlignment="1">
      <alignment horizontal="left" vertical="center" indent="2"/>
    </xf>
    <xf numFmtId="169" fontId="26" fillId="0" borderId="0" xfId="1" applyNumberFormat="1" applyFont="1" applyFill="1" applyBorder="1" applyAlignment="1">
      <alignment horizontal="right" vertical="center" indent="2"/>
    </xf>
    <xf numFmtId="169" fontId="26" fillId="0" borderId="0" xfId="1" applyNumberFormat="1" applyFont="1" applyFill="1" applyBorder="1" applyAlignment="1">
      <alignment horizontal="left" vertical="center" indent="2"/>
    </xf>
    <xf numFmtId="0" fontId="26" fillId="9" borderId="35" xfId="2" applyFont="1" applyFill="1" applyBorder="1" applyAlignment="1">
      <alignment vertical="center"/>
    </xf>
    <xf numFmtId="0" fontId="26" fillId="20" borderId="36" xfId="2" applyFont="1" applyFill="1" applyBorder="1" applyAlignment="1">
      <alignment vertical="center"/>
    </xf>
    <xf numFmtId="0" fontId="26" fillId="20" borderId="37" xfId="2" applyFont="1" applyFill="1" applyBorder="1" applyAlignment="1">
      <alignment vertical="center"/>
    </xf>
    <xf numFmtId="0" fontId="26" fillId="10" borderId="2" xfId="2" applyFont="1" applyFill="1" applyBorder="1" applyAlignment="1">
      <alignment vertical="center"/>
    </xf>
    <xf numFmtId="169" fontId="26" fillId="9" borderId="24" xfId="1" applyNumberFormat="1" applyFont="1" applyFill="1" applyBorder="1" applyAlignment="1">
      <alignment vertical="center"/>
    </xf>
    <xf numFmtId="169" fontId="26" fillId="20" borderId="9" xfId="1" applyNumberFormat="1" applyFont="1" applyFill="1" applyBorder="1" applyAlignment="1">
      <alignment vertical="center"/>
    </xf>
    <xf numFmtId="169" fontId="26" fillId="20" borderId="11" xfId="1" applyNumberFormat="1" applyFont="1" applyFill="1" applyBorder="1" applyAlignment="1">
      <alignment vertical="center"/>
    </xf>
    <xf numFmtId="169" fontId="26" fillId="0" borderId="1" xfId="1" applyNumberFormat="1" applyFont="1" applyFill="1" applyBorder="1" applyAlignment="1">
      <alignment vertical="center"/>
    </xf>
    <xf numFmtId="0" fontId="20" fillId="10" borderId="1" xfId="0" applyFont="1" applyFill="1" applyBorder="1" applyAlignment="1">
      <alignment horizontal="center" vertical="center"/>
    </xf>
    <xf numFmtId="0" fontId="20" fillId="10" borderId="2" xfId="0" applyFont="1" applyFill="1" applyBorder="1" applyAlignment="1">
      <alignment horizontal="center" vertical="center"/>
    </xf>
    <xf numFmtId="0" fontId="20" fillId="10" borderId="6" xfId="0" applyFont="1" applyFill="1" applyBorder="1" applyAlignment="1">
      <alignment horizontal="center" vertical="center"/>
    </xf>
    <xf numFmtId="0" fontId="20" fillId="10" borderId="7" xfId="0" applyFont="1" applyFill="1" applyBorder="1" applyAlignment="1">
      <alignment horizontal="center" vertical="center"/>
    </xf>
    <xf numFmtId="0" fontId="20" fillId="10" borderId="4" xfId="0" applyFont="1" applyFill="1" applyBorder="1" applyAlignment="1">
      <alignment horizontal="center" vertical="center"/>
    </xf>
    <xf numFmtId="0" fontId="21" fillId="9" borderId="27" xfId="0" applyFont="1" applyFill="1" applyBorder="1" applyAlignment="1">
      <alignment horizontal="center" vertical="center"/>
    </xf>
    <xf numFmtId="0" fontId="21" fillId="9" borderId="6" xfId="0" applyFont="1" applyFill="1" applyBorder="1" applyAlignment="1">
      <alignment horizontal="center" vertical="center"/>
    </xf>
    <xf numFmtId="0" fontId="21" fillId="9" borderId="7" xfId="0" applyFont="1" applyFill="1" applyBorder="1" applyAlignment="1">
      <alignment horizontal="center" vertical="center"/>
    </xf>
    <xf numFmtId="0" fontId="33" fillId="9" borderId="4" xfId="0" applyFont="1" applyFill="1" applyBorder="1" applyAlignment="1">
      <alignment horizontal="center" vertical="center"/>
    </xf>
    <xf numFmtId="14" fontId="34" fillId="12" borderId="12" xfId="0" applyNumberFormat="1" applyFont="1" applyFill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20" borderId="10" xfId="2" applyFont="1" applyFill="1" applyBorder="1" applyAlignment="1">
      <alignment horizontal="center" vertical="center"/>
    </xf>
    <xf numFmtId="0" fontId="26" fillId="20" borderId="9" xfId="2" applyFont="1" applyFill="1" applyBorder="1" applyAlignment="1">
      <alignment vertical="center"/>
    </xf>
    <xf numFmtId="0" fontId="29" fillId="0" borderId="20" xfId="0" applyFont="1" applyBorder="1" applyAlignment="1">
      <alignment horizontal="center" vertical="center"/>
    </xf>
    <xf numFmtId="0" fontId="26" fillId="20" borderId="11" xfId="2" applyFont="1" applyFill="1" applyBorder="1" applyAlignment="1">
      <alignment vertical="center"/>
    </xf>
    <xf numFmtId="0" fontId="29" fillId="0" borderId="21" xfId="0" applyFont="1" applyBorder="1" applyAlignment="1">
      <alignment horizontal="center" vertical="center"/>
    </xf>
    <xf numFmtId="0" fontId="26" fillId="10" borderId="1" xfId="2" applyFont="1" applyFill="1" applyBorder="1" applyAlignment="1">
      <alignment vertical="center"/>
    </xf>
    <xf numFmtId="0" fontId="26" fillId="20" borderId="12" xfId="2" applyFont="1" applyFill="1" applyBorder="1" applyAlignment="1">
      <alignment horizontal="center" vertical="center"/>
    </xf>
    <xf numFmtId="0" fontId="26" fillId="20" borderId="12" xfId="2" applyFont="1" applyFill="1" applyBorder="1" applyAlignment="1">
      <alignment vertical="center"/>
    </xf>
    <xf numFmtId="169" fontId="26" fillId="20" borderId="12" xfId="1" applyNumberFormat="1" applyFont="1" applyFill="1" applyBorder="1" applyAlignment="1">
      <alignment vertical="center"/>
    </xf>
    <xf numFmtId="169" fontId="26" fillId="9" borderId="1" xfId="1" applyNumberFormat="1" applyFont="1" applyFill="1" applyBorder="1" applyAlignment="1">
      <alignment vertical="center"/>
    </xf>
    <xf numFmtId="0" fontId="26" fillId="20" borderId="38" xfId="2" applyFont="1" applyFill="1" applyBorder="1" applyAlignment="1">
      <alignment horizontal="center" vertical="center"/>
    </xf>
    <xf numFmtId="14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 indent="1"/>
    </xf>
    <xf numFmtId="169" fontId="23" fillId="0" borderId="0" xfId="1" applyNumberFormat="1" applyFont="1" applyFill="1" applyAlignment="1">
      <alignment horizontal="right" vertical="center"/>
    </xf>
    <xf numFmtId="169" fontId="38" fillId="0" borderId="0" xfId="1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8" fontId="29" fillId="0" borderId="0" xfId="0" applyNumberFormat="1" applyFont="1" applyAlignment="1">
      <alignment horizontal="center" vertical="center"/>
    </xf>
    <xf numFmtId="0" fontId="7" fillId="16" borderId="25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left" vertical="center"/>
    </xf>
    <xf numFmtId="0" fontId="39" fillId="0" borderId="0" xfId="0" applyFont="1" applyFill="1" applyBorder="1" applyAlignment="1">
      <alignment horizontal="center" vertical="center"/>
    </xf>
    <xf numFmtId="1" fontId="39" fillId="0" borderId="0" xfId="0" applyNumberFormat="1" applyFont="1" applyFill="1" applyBorder="1" applyAlignment="1">
      <alignment horizontal="center" vertical="center"/>
    </xf>
    <xf numFmtId="166" fontId="39" fillId="0" borderId="0" xfId="0" applyNumberFormat="1" applyFont="1" applyFill="1" applyBorder="1" applyAlignment="1">
      <alignment horizontal="center" vertical="center"/>
    </xf>
    <xf numFmtId="166" fontId="40" fillId="0" borderId="0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" fontId="39" fillId="16" borderId="0" xfId="0" applyNumberFormat="1" applyFont="1" applyFill="1" applyBorder="1" applyAlignment="1">
      <alignment horizontal="center" vertical="center"/>
    </xf>
    <xf numFmtId="166" fontId="39" fillId="16" borderId="0" xfId="0" applyNumberFormat="1" applyFont="1" applyFill="1" applyBorder="1" applyAlignment="1">
      <alignment horizontal="center" vertical="center"/>
    </xf>
    <xf numFmtId="0" fontId="39" fillId="16" borderId="0" xfId="0" applyFont="1" applyFill="1" applyBorder="1" applyAlignment="1">
      <alignment horizontal="left" vertical="center"/>
    </xf>
    <xf numFmtId="0" fontId="39" fillId="16" borderId="0" xfId="0" applyFont="1" applyFill="1" applyBorder="1" applyAlignment="1">
      <alignment horizontal="center" vertical="center"/>
    </xf>
    <xf numFmtId="1" fontId="39" fillId="16" borderId="0" xfId="0" applyNumberFormat="1" applyFont="1" applyFill="1" applyBorder="1" applyAlignment="1">
      <alignment horizontal="center" vertical="center"/>
    </xf>
    <xf numFmtId="1" fontId="42" fillId="0" borderId="0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166" fontId="7" fillId="16" borderId="25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6" fontId="7" fillId="0" borderId="25" xfId="0" applyNumberFormat="1" applyFont="1" applyFill="1" applyBorder="1" applyAlignment="1">
      <alignment horizontal="center" vertical="center"/>
    </xf>
    <xf numFmtId="0" fontId="18" fillId="2" borderId="0" xfId="0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 wrapText="1"/>
    </xf>
    <xf numFmtId="165" fontId="18" fillId="2" borderId="0" xfId="1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165" fontId="17" fillId="16" borderId="0" xfId="1" applyNumberFormat="1" applyFont="1" applyFill="1" applyBorder="1" applyAlignment="1">
      <alignment horizontal="center" vertical="center"/>
    </xf>
    <xf numFmtId="0" fontId="32" fillId="9" borderId="3" xfId="0" applyFont="1" applyFill="1" applyBorder="1" applyAlignment="1">
      <alignment horizontal="center" vertical="center"/>
    </xf>
    <xf numFmtId="0" fontId="20" fillId="10" borderId="3" xfId="0" applyFont="1" applyFill="1" applyBorder="1" applyAlignment="1">
      <alignment horizontal="center" vertical="center"/>
    </xf>
    <xf numFmtId="0" fontId="34" fillId="9" borderId="2" xfId="0" applyFont="1" applyFill="1" applyBorder="1" applyAlignment="1">
      <alignment horizontal="center" vertical="center"/>
    </xf>
    <xf numFmtId="0" fontId="34" fillId="9" borderId="1" xfId="0" applyFont="1" applyFill="1" applyBorder="1" applyAlignment="1">
      <alignment horizontal="center" vertical="center"/>
    </xf>
    <xf numFmtId="3" fontId="3" fillId="0" borderId="32" xfId="0" applyNumberFormat="1" applyFont="1" applyBorder="1" applyAlignment="1">
      <alignment horizontal="center" vertical="center"/>
    </xf>
    <xf numFmtId="3" fontId="3" fillId="0" borderId="28" xfId="0" applyNumberFormat="1" applyFont="1" applyBorder="1" applyAlignment="1">
      <alignment horizontal="center" vertical="center"/>
    </xf>
    <xf numFmtId="3" fontId="3" fillId="0" borderId="33" xfId="0" applyNumberFormat="1" applyFont="1" applyBorder="1" applyAlignment="1">
      <alignment horizontal="center" vertical="center"/>
    </xf>
    <xf numFmtId="3" fontId="3" fillId="0" borderId="34" xfId="0" applyNumberFormat="1" applyFont="1" applyBorder="1" applyAlignment="1">
      <alignment horizontal="center" vertical="center"/>
    </xf>
    <xf numFmtId="3" fontId="3" fillId="0" borderId="31" xfId="0" applyNumberFormat="1" applyFont="1" applyBorder="1" applyAlignment="1">
      <alignment horizontal="center" vertical="center"/>
    </xf>
    <xf numFmtId="3" fontId="36" fillId="12" borderId="5" xfId="0" applyNumberFormat="1" applyFont="1" applyFill="1" applyBorder="1" applyAlignment="1">
      <alignment horizontal="center" vertical="center"/>
    </xf>
    <xf numFmtId="3" fontId="36" fillId="12" borderId="27" xfId="0" applyNumberFormat="1" applyFont="1" applyFill="1" applyBorder="1" applyAlignment="1">
      <alignment horizontal="center" vertical="center"/>
    </xf>
    <xf numFmtId="3" fontId="36" fillId="12" borderId="4" xfId="0" applyNumberFormat="1" applyFont="1" applyFill="1" applyBorder="1" applyAlignment="1">
      <alignment horizontal="center" vertical="center"/>
    </xf>
    <xf numFmtId="0" fontId="18" fillId="19" borderId="0" xfId="0" applyFont="1" applyFill="1"/>
    <xf numFmtId="0" fontId="23" fillId="18" borderId="26" xfId="0" applyNumberFormat="1" applyFont="1" applyFill="1" applyBorder="1" applyAlignment="1">
      <alignment horizontal="center" vertical="center"/>
    </xf>
    <xf numFmtId="14" fontId="23" fillId="18" borderId="15" xfId="0" applyNumberFormat="1" applyFont="1" applyFill="1" applyBorder="1" applyAlignment="1">
      <alignment horizontal="center" vertical="center"/>
    </xf>
    <xf numFmtId="0" fontId="23" fillId="18" borderId="15" xfId="0" applyFont="1" applyFill="1" applyBorder="1" applyAlignment="1">
      <alignment horizontal="left" vertical="center" indent="1"/>
    </xf>
    <xf numFmtId="0" fontId="23" fillId="18" borderId="15" xfId="0" applyFont="1" applyFill="1" applyBorder="1" applyAlignment="1">
      <alignment horizontal="center" vertical="center"/>
    </xf>
    <xf numFmtId="169" fontId="23" fillId="18" borderId="15" xfId="1" applyNumberFormat="1" applyFont="1" applyFill="1" applyBorder="1" applyAlignment="1">
      <alignment horizontal="right" vertical="center"/>
    </xf>
    <xf numFmtId="169" fontId="38" fillId="18" borderId="16" xfId="1" applyNumberFormat="1" applyFont="1" applyFill="1" applyBorder="1" applyAlignment="1">
      <alignment horizontal="right" vertical="center"/>
    </xf>
    <xf numFmtId="0" fontId="23" fillId="14" borderId="20" xfId="0" applyNumberFormat="1" applyFont="1" applyFill="1" applyBorder="1" applyAlignment="1">
      <alignment horizontal="center" vertical="center"/>
    </xf>
    <xf numFmtId="14" fontId="23" fillId="14" borderId="0" xfId="0" applyNumberFormat="1" applyFont="1" applyFill="1" applyBorder="1" applyAlignment="1">
      <alignment horizontal="center" vertical="center"/>
    </xf>
    <xf numFmtId="0" fontId="23" fillId="14" borderId="0" xfId="0" applyFont="1" applyFill="1" applyBorder="1" applyAlignment="1">
      <alignment horizontal="left" vertical="center" indent="1"/>
    </xf>
    <xf numFmtId="0" fontId="23" fillId="14" borderId="0" xfId="0" applyFont="1" applyFill="1" applyBorder="1" applyAlignment="1">
      <alignment horizontal="center" vertical="center"/>
    </xf>
    <xf numFmtId="169" fontId="23" fillId="14" borderId="0" xfId="1" applyNumberFormat="1" applyFont="1" applyFill="1" applyBorder="1" applyAlignment="1">
      <alignment horizontal="right" vertical="center"/>
    </xf>
    <xf numFmtId="169" fontId="38" fillId="14" borderId="39" xfId="1" applyNumberFormat="1" applyFont="1" applyFill="1" applyBorder="1" applyAlignment="1">
      <alignment horizontal="right" vertical="center"/>
    </xf>
    <xf numFmtId="0" fontId="23" fillId="10" borderId="21" xfId="0" applyNumberFormat="1" applyFont="1" applyFill="1" applyBorder="1" applyAlignment="1">
      <alignment horizontal="center" vertical="center"/>
    </xf>
    <xf numFmtId="14" fontId="23" fillId="10" borderId="13" xfId="0" applyNumberFormat="1" applyFont="1" applyFill="1" applyBorder="1" applyAlignment="1">
      <alignment horizontal="center" vertical="center"/>
    </xf>
    <xf numFmtId="0" fontId="23" fillId="10" borderId="13" xfId="0" applyFont="1" applyFill="1" applyBorder="1" applyAlignment="1">
      <alignment horizontal="left" vertical="center" indent="1"/>
    </xf>
    <xf numFmtId="0" fontId="23" fillId="10" borderId="13" xfId="0" applyFont="1" applyFill="1" applyBorder="1" applyAlignment="1">
      <alignment horizontal="center" vertical="center"/>
    </xf>
    <xf numFmtId="169" fontId="23" fillId="10" borderId="13" xfId="1" applyNumberFormat="1" applyFont="1" applyFill="1" applyBorder="1" applyAlignment="1">
      <alignment horizontal="right" vertical="center"/>
    </xf>
    <xf numFmtId="169" fontId="38" fillId="10" borderId="14" xfId="1" applyNumberFormat="1" applyFont="1" applyFill="1" applyBorder="1" applyAlignment="1">
      <alignment horizontal="right" vertical="center"/>
    </xf>
    <xf numFmtId="16" fontId="18" fillId="3" borderId="0" xfId="0" applyNumberFormat="1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center" vertical="center"/>
    </xf>
    <xf numFmtId="1" fontId="18" fillId="3" borderId="0" xfId="0" applyNumberFormat="1" applyFont="1" applyFill="1" applyBorder="1" applyAlignment="1">
      <alignment horizontal="center" vertical="center"/>
    </xf>
    <xf numFmtId="166" fontId="18" fillId="3" borderId="0" xfId="0" applyNumberFormat="1" applyFont="1" applyFill="1" applyBorder="1" applyAlignment="1">
      <alignment horizontal="center" vertical="center"/>
    </xf>
    <xf numFmtId="0" fontId="18" fillId="3" borderId="25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169" fontId="23" fillId="0" borderId="20" xfId="1" applyNumberFormat="1" applyFont="1" applyBorder="1" applyAlignment="1">
      <alignment vertical="center"/>
    </xf>
    <xf numFmtId="165" fontId="23" fillId="0" borderId="38" xfId="1" applyNumberFormat="1" applyFont="1" applyBorder="1" applyAlignment="1">
      <alignment horizontal="center" vertical="center"/>
    </xf>
    <xf numFmtId="165" fontId="23" fillId="0" borderId="39" xfId="1" applyNumberFormat="1" applyFont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 vertical="center"/>
    </xf>
    <xf numFmtId="1" fontId="44" fillId="0" borderId="0" xfId="0" applyNumberFormat="1" applyFont="1" applyFill="1" applyBorder="1" applyAlignment="1">
      <alignment horizontal="center" vertical="center"/>
    </xf>
    <xf numFmtId="166" fontId="44" fillId="0" borderId="0" xfId="0" applyNumberFormat="1" applyFont="1" applyFill="1" applyBorder="1" applyAlignment="1">
      <alignment horizontal="center" vertical="center"/>
    </xf>
    <xf numFmtId="16" fontId="44" fillId="0" borderId="0" xfId="0" applyNumberFormat="1" applyFont="1" applyFill="1" applyBorder="1" applyAlignment="1">
      <alignment horizontal="center" vertical="center"/>
    </xf>
    <xf numFmtId="166" fontId="45" fillId="0" borderId="0" xfId="0" applyNumberFormat="1" applyFont="1" applyFill="1" applyBorder="1" applyAlignment="1">
      <alignment horizontal="center" vertical="center"/>
    </xf>
    <xf numFmtId="167" fontId="45" fillId="0" borderId="0" xfId="0" applyNumberFormat="1" applyFont="1" applyFill="1" applyBorder="1" applyAlignment="1">
      <alignment horizontal="center" vertical="center"/>
    </xf>
    <xf numFmtId="0" fontId="45" fillId="0" borderId="25" xfId="0" applyFont="1" applyFill="1" applyBorder="1" applyAlignment="1">
      <alignment horizontal="center" vertical="center"/>
    </xf>
    <xf numFmtId="164" fontId="7" fillId="0" borderId="0" xfId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14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 indent="1"/>
    </xf>
    <xf numFmtId="0" fontId="46" fillId="10" borderId="3" xfId="0" applyFont="1" applyFill="1" applyBorder="1" applyAlignment="1">
      <alignment horizontal="center" vertical="center"/>
    </xf>
    <xf numFmtId="0" fontId="46" fillId="10" borderId="2" xfId="0" applyFont="1" applyFill="1" applyBorder="1" applyAlignment="1">
      <alignment horizontal="center" vertical="center"/>
    </xf>
    <xf numFmtId="168" fontId="47" fillId="10" borderId="1" xfId="0" applyNumberFormat="1" applyFont="1" applyFill="1" applyBorder="1" applyAlignment="1">
      <alignment horizontal="center" vertical="center"/>
    </xf>
    <xf numFmtId="168" fontId="47" fillId="10" borderId="4" xfId="0" applyNumberFormat="1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/>
    </xf>
    <xf numFmtId="14" fontId="49" fillId="0" borderId="3" xfId="0" applyNumberFormat="1" applyFont="1" applyFill="1" applyBorder="1" applyAlignment="1">
      <alignment horizontal="center" vertical="center"/>
    </xf>
    <xf numFmtId="0" fontId="46" fillId="0" borderId="3" xfId="0" applyFont="1" applyFill="1" applyBorder="1" applyAlignment="1">
      <alignment horizontal="left" vertical="center"/>
    </xf>
    <xf numFmtId="168" fontId="46" fillId="9" borderId="2" xfId="0" applyNumberFormat="1" applyFont="1" applyFill="1" applyBorder="1" applyAlignment="1">
      <alignment horizontal="center" vertical="center"/>
    </xf>
    <xf numFmtId="168" fontId="46" fillId="9" borderId="1" xfId="0" applyNumberFormat="1" applyFont="1" applyFill="1" applyBorder="1" applyAlignment="1">
      <alignment horizontal="center" vertical="center"/>
    </xf>
    <xf numFmtId="0" fontId="27" fillId="6" borderId="15" xfId="0" applyFont="1" applyFill="1" applyBorder="1" applyAlignment="1">
      <alignment horizontal="center" vertical="center"/>
    </xf>
    <xf numFmtId="0" fontId="27" fillId="6" borderId="16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4" xfId="0" applyFont="1" applyFill="1" applyBorder="1" applyAlignment="1">
      <alignment horizontal="center" vertical="center"/>
    </xf>
    <xf numFmtId="0" fontId="15" fillId="13" borderId="2" xfId="0" applyFont="1" applyFill="1" applyBorder="1" applyAlignment="1">
      <alignment horizontal="center" vertical="center"/>
    </xf>
    <xf numFmtId="0" fontId="15" fillId="13" borderId="3" xfId="0" applyFont="1" applyFill="1" applyBorder="1" applyAlignment="1">
      <alignment horizontal="center" vertical="center"/>
    </xf>
    <xf numFmtId="0" fontId="15" fillId="13" borderId="4" xfId="0" applyFont="1" applyFill="1" applyBorder="1" applyAlignment="1">
      <alignment horizontal="center" vertical="center"/>
    </xf>
    <xf numFmtId="0" fontId="27" fillId="7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indent="1"/>
    </xf>
    <xf numFmtId="0" fontId="14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11" fillId="11" borderId="2" xfId="0" applyFont="1" applyFill="1" applyBorder="1" applyAlignment="1">
      <alignment horizontal="center" vertical="center"/>
    </xf>
    <xf numFmtId="0" fontId="11" fillId="11" borderId="3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37" fillId="15" borderId="21" xfId="0" applyFont="1" applyFill="1" applyBorder="1" applyAlignment="1">
      <alignment horizontal="center" vertical="center"/>
    </xf>
    <xf numFmtId="0" fontId="37" fillId="15" borderId="13" xfId="0" applyFont="1" applyFill="1" applyBorder="1" applyAlignment="1">
      <alignment horizontal="center" vertical="center"/>
    </xf>
    <xf numFmtId="0" fontId="37" fillId="15" borderId="14" xfId="0" applyFont="1" applyFill="1" applyBorder="1" applyAlignment="1">
      <alignment horizontal="center" vertical="center"/>
    </xf>
    <xf numFmtId="0" fontId="30" fillId="16" borderId="2" xfId="0" applyFont="1" applyFill="1" applyBorder="1" applyAlignment="1">
      <alignment horizontal="center" vertical="center"/>
    </xf>
    <xf numFmtId="0" fontId="30" fillId="16" borderId="3" xfId="0" applyFont="1" applyFill="1" applyBorder="1" applyAlignment="1">
      <alignment horizontal="center" vertical="center"/>
    </xf>
    <xf numFmtId="0" fontId="30" fillId="16" borderId="4" xfId="0" applyFont="1" applyFill="1" applyBorder="1" applyAlignment="1">
      <alignment horizontal="center" vertical="center"/>
    </xf>
    <xf numFmtId="0" fontId="26" fillId="10" borderId="2" xfId="0" applyFont="1" applyFill="1" applyBorder="1" applyAlignment="1">
      <alignment horizontal="center" vertical="center"/>
    </xf>
    <xf numFmtId="0" fontId="26" fillId="10" borderId="4" xfId="0" applyFont="1" applyFill="1" applyBorder="1" applyAlignment="1">
      <alignment horizontal="center" vertical="center"/>
    </xf>
    <xf numFmtId="0" fontId="31" fillId="10" borderId="26" xfId="0" applyFont="1" applyFill="1" applyBorder="1" applyAlignment="1">
      <alignment horizontal="center" vertical="center"/>
    </xf>
    <xf numFmtId="0" fontId="31" fillId="10" borderId="15" xfId="0" applyFont="1" applyFill="1" applyBorder="1" applyAlignment="1">
      <alignment horizontal="center" vertical="center"/>
    </xf>
    <xf numFmtId="0" fontId="31" fillId="10" borderId="16" xfId="0" applyFont="1" applyFill="1" applyBorder="1" applyAlignment="1">
      <alignment horizontal="center" vertical="center"/>
    </xf>
    <xf numFmtId="0" fontId="31" fillId="10" borderId="21" xfId="0" applyFont="1" applyFill="1" applyBorder="1" applyAlignment="1">
      <alignment horizontal="center" vertical="center"/>
    </xf>
    <xf numFmtId="0" fontId="31" fillId="10" borderId="13" xfId="0" applyFont="1" applyFill="1" applyBorder="1" applyAlignment="1">
      <alignment horizontal="center" vertical="center"/>
    </xf>
    <xf numFmtId="0" fontId="31" fillId="10" borderId="14" xfId="0" applyFont="1" applyFill="1" applyBorder="1" applyAlignment="1">
      <alignment horizontal="center" vertical="center"/>
    </xf>
    <xf numFmtId="0" fontId="35" fillId="12" borderId="2" xfId="0" applyFont="1" applyFill="1" applyBorder="1" applyAlignment="1">
      <alignment horizontal="center" vertical="center"/>
    </xf>
    <xf numFmtId="0" fontId="35" fillId="12" borderId="3" xfId="0" applyFont="1" applyFill="1" applyBorder="1" applyAlignment="1">
      <alignment horizontal="center" vertical="center"/>
    </xf>
    <xf numFmtId="3" fontId="26" fillId="0" borderId="2" xfId="2" applyNumberFormat="1" applyFont="1" applyFill="1" applyBorder="1" applyAlignment="1">
      <alignment horizontal="center" vertical="center"/>
    </xf>
    <xf numFmtId="3" fontId="26" fillId="0" borderId="4" xfId="2" applyNumberFormat="1" applyFont="1" applyFill="1" applyBorder="1" applyAlignment="1">
      <alignment horizontal="center" vertical="center"/>
    </xf>
    <xf numFmtId="0" fontId="32" fillId="12" borderId="40" xfId="0" applyFont="1" applyFill="1" applyBorder="1" applyAlignment="1">
      <alignment horizontal="center" vertical="center"/>
    </xf>
    <xf numFmtId="0" fontId="32" fillId="12" borderId="41" xfId="0" applyFont="1" applyFill="1" applyBorder="1" applyAlignment="1">
      <alignment horizontal="center" vertical="center"/>
    </xf>
    <xf numFmtId="0" fontId="37" fillId="15" borderId="2" xfId="0" applyFont="1" applyFill="1" applyBorder="1" applyAlignment="1">
      <alignment horizontal="center" vertical="center"/>
    </xf>
    <xf numFmtId="0" fontId="37" fillId="15" borderId="3" xfId="0" applyFont="1" applyFill="1" applyBorder="1" applyAlignment="1">
      <alignment horizontal="center" vertical="center"/>
    </xf>
    <xf numFmtId="0" fontId="37" fillId="15" borderId="4" xfId="0" applyFont="1" applyFill="1" applyBorder="1" applyAlignment="1">
      <alignment horizontal="center" vertical="center"/>
    </xf>
    <xf numFmtId="0" fontId="26" fillId="10" borderId="3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6" fillId="9" borderId="2" xfId="2" applyFont="1" applyFill="1" applyBorder="1" applyAlignment="1">
      <alignment horizontal="center" vertical="center"/>
    </xf>
    <xf numFmtId="0" fontId="26" fillId="9" borderId="4" xfId="2" applyFont="1" applyFill="1" applyBorder="1" applyAlignment="1">
      <alignment horizontal="center" vertical="center"/>
    </xf>
    <xf numFmtId="0" fontId="15" fillId="14" borderId="2" xfId="0" applyFont="1" applyFill="1" applyBorder="1" applyAlignment="1">
      <alignment horizontal="center" vertical="center"/>
    </xf>
    <xf numFmtId="0" fontId="15" fillId="14" borderId="3" xfId="0" applyFont="1" applyFill="1" applyBorder="1" applyAlignment="1">
      <alignment horizontal="center" vertical="center"/>
    </xf>
    <xf numFmtId="0" fontId="15" fillId="14" borderId="4" xfId="0" applyFont="1" applyFill="1" applyBorder="1" applyAlignment="1">
      <alignment horizontal="center" vertical="center"/>
    </xf>
    <xf numFmtId="0" fontId="50" fillId="2" borderId="0" xfId="0" applyFont="1" applyFill="1" applyBorder="1" applyAlignment="1">
      <alignment horizontal="center" vertical="center" wrapText="1"/>
    </xf>
    <xf numFmtId="0" fontId="50" fillId="2" borderId="0" xfId="0" applyFont="1" applyFill="1" applyBorder="1" applyAlignment="1">
      <alignment horizontal="center" vertical="center"/>
    </xf>
    <xf numFmtId="0" fontId="51" fillId="2" borderId="0" xfId="0" applyFont="1" applyFill="1" applyBorder="1" applyAlignment="1">
      <alignment horizontal="center" vertical="center"/>
    </xf>
    <xf numFmtId="165" fontId="50" fillId="2" borderId="0" xfId="0" applyNumberFormat="1" applyFont="1" applyFill="1" applyBorder="1" applyAlignment="1">
      <alignment horizontal="center" vertical="center"/>
    </xf>
    <xf numFmtId="165" fontId="52" fillId="0" borderId="0" xfId="1" applyNumberFormat="1" applyFont="1" applyFill="1" applyBorder="1" applyAlignment="1">
      <alignment horizontal="center" vertical="center"/>
    </xf>
    <xf numFmtId="0" fontId="50" fillId="0" borderId="13" xfId="0" applyFont="1" applyFill="1" applyBorder="1" applyAlignment="1">
      <alignment horizontal="center" vertical="center"/>
    </xf>
    <xf numFmtId="0" fontId="50" fillId="2" borderId="22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2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_ * #,##0_ ;_ * \-#,##0_ ;_ * &quot;-&quot;??_ ;_ @_ "/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_ * #,##0_ ;_ * \-#,##0_ ;_ * &quot;-&quot;??_ ;_ @_ "/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_ * #,##0_ ;_ * \-#,##0_ ;_ * &quot;-&quot;??_ ;_ @_ "/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 * #,##0_ ;_ * \-#,##0_ ;_ * &quot;-&quot;??_ ;_ 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 * #,##0_ ;_ * \-#,##0_ ;_ * &quot;-&quot;??_ ;_ @_ 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 * #,##0_ ;_ * \-#,##0_ ;_ * &quot;-&quot;??_ ;_ @_ 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 * #,##0_ ;_ * \-#,##0_ ;_ * &quot;-&quot;??_ ;_ @_ 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d\.mm\.yy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7" formatCode="[$-409]d\-mmm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FFFF"/>
        <name val="Calibri"/>
        <scheme val="none"/>
      </font>
      <fill>
        <patternFill patternType="solid">
          <fgColor rgb="FF000000"/>
          <bgColor rgb="FF80600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top style="medium">
          <color rgb="FFFFFFFF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numFmt numFmtId="168" formatCode="#,##0.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none"/>
      </font>
      <numFmt numFmtId="165" formatCode="_ * #,##0_ ;_ * \-#,##0_ ;_ * &quot;-&quot;??_ ;_ @_ 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numFmt numFmtId="168" formatCode="#,##0.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none"/>
      </font>
      <numFmt numFmtId="165" formatCode="_ * #,##0_ ;_ * \-#,##0_ ;_ * &quot;-&quot;??_ ;_ @_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numFmt numFmtId="168" formatCode="#,##0.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none"/>
      </font>
      <numFmt numFmtId="169" formatCode="_ * #,##0.0_ ;_ * \-#,##0.0_ ;_ * &quot;-&quot;??_ ;_ @_ "/>
      <alignment horizontal="general" vertical="center" textRotation="0" wrapText="0" indent="0" justifyLastLine="0" shrinkToFit="0" readingOrder="0"/>
      <border diagonalUp="0" diagonalDown="0" outline="0">
        <left/>
        <right/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none"/>
      </font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4"/>
        <name val="Calibri"/>
      </font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Calibri"/>
        <scheme val="none"/>
      </font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68" formatCode="#,##0.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</font>
      <numFmt numFmtId="169" formatCode="_ * #,##0.0_ ;_ * \-#,##0.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68" formatCode="#,##0.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</font>
      <numFmt numFmtId="169" formatCode="_ * #,##0.0_ ;_ * \-#,##0.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68" formatCode="#,##0.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</font>
      <numFmt numFmtId="169" formatCode="_ * #,##0.0_ ;_ * \-#,##0.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scheme val="none"/>
      </font>
      <fill>
        <patternFill patternType="solid">
          <fgColor indexed="64"/>
          <bgColor rgb="FF92D050"/>
        </patternFill>
      </fill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</font>
      <fill>
        <patternFill patternType="none">
          <fgColor indexed="64"/>
          <bgColor auto="1"/>
        </patternFill>
      </fill>
    </dxf>
    <dxf>
      <border>
        <bottom style="medium">
          <color indexed="64"/>
        </bottom>
      </border>
    </dxf>
    <dxf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 * #,##0_ ;_ * \-#,##0_ ;_ * &quot;-&quot;??_ ;_ 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 * #,##0_ ;_ * \-#,##0_ ;_ * &quot;-&quot;??_ ;_ 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 * #,##0_ ;_ * \-#,##0_ ;_ * &quot;-&quot;??_ ;_ 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d\.mm\.yy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d\.mm\.yy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66" formatCode="d\.mm\.yy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relativeIndent="-1" justifyLastLine="0" shrinkToFit="0" readingOrder="0"/>
    </dxf>
    <dxf>
      <border outline="0">
        <top style="thin">
          <color indexed="64"/>
        </top>
      </border>
    </dxf>
    <dxf>
      <font>
        <b/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d\.mm\.yy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d\.mm\.yy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d\.mm\.yy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d\.mm\.yy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numFmt numFmtId="166" formatCode="d\.mm\.yy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numFmt numFmtId="167" formatCode="[$-409]d\-mmm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FFFF"/>
        <name val="Calibri"/>
        <scheme val="minor"/>
      </font>
      <fill>
        <patternFill patternType="solid">
          <fgColor rgb="FF000000"/>
          <bgColor rgb="FF80600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top style="medium">
          <color rgb="FFFFFFFF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</dxfs>
  <tableStyles count="0" defaultTableStyle="TableStyleMedium2" defaultPivotStyle="PivotStyleLight16"/>
  <colors>
    <mruColors>
      <color rgb="FF1FCEF1"/>
      <color rgb="FFCE5956"/>
      <color rgb="FFFF5050"/>
      <color rgb="FFFF3399"/>
      <color rgb="FFD97F7D"/>
      <color rgb="FFFFCC66"/>
      <color rgb="FF000000"/>
      <color rgb="FFFF4F4F"/>
      <color rgb="FFFF33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10" name="Table1011" displayName="Table1011" ref="A4:M32" totalsRowCount="1" headerRowDxfId="250" dataDxfId="248" totalsRowDxfId="246" headerRowBorderDxfId="249" tableBorderDxfId="247">
  <autoFilter ref="A4:M31"/>
  <sortState ref="A237:M350">
    <sortCondition ref="K4:K350"/>
  </sortState>
  <tableColumns count="13">
    <tableColumn id="1" name="IN.DATE" totalsRowLabel="Total" dataDxfId="245" totalsRowDxfId="244"/>
    <tableColumn id="2" name="Name " totalsRowFunction="count" dataDxfId="243" totalsRowDxfId="242"/>
    <tableColumn id="3" name="Nationality" totalsRowFunction="count" dataDxfId="241" totalsRowDxfId="240"/>
    <tableColumn id="5" name="Passport Number" dataDxfId="239" totalsRowDxfId="238"/>
    <tableColumn id="6" name="ES / MT MUNBER" totalsRowFunction="count" dataDxfId="237" totalsRowDxfId="236"/>
    <tableColumn id="7" name="VISA    NUMBER" totalsRowFunction="count" dataDxfId="235" totalsRowDxfId="234"/>
    <tableColumn id="8" name="ISSUED DATE" dataDxfId="233" totalsRowDxfId="232"/>
    <tableColumn id="12" name="ENTRY DATE" totalsRowFunction="count" dataDxfId="231" totalsRowDxfId="230"/>
    <tableColumn id="9" name="RENEWAL 1" totalsRowFunction="count" dataDxfId="229" totalsRowDxfId="228"/>
    <tableColumn id="4" name="RENEWAL 2" totalsRowFunction="count" dataDxfId="227" totalsRowDxfId="226"/>
    <tableColumn id="14" name="EXIT DATE" totalsRowFunction="count" dataDxfId="225" totalsRowDxfId="224"/>
    <tableColumn id="10" name="C/O" totalsRowFunction="count" dataDxfId="223" totalsRowDxfId="222"/>
    <tableColumn id="11" name="REMARKS" totalsRowFunction="count" dataDxfId="221" totalsRowDxfId="220"/>
  </tableColumns>
  <tableStyleInfo name="TableStyleLight9" showFirstColumn="0" showLastColumn="0" showRowStripes="1" showColumnStripes="1"/>
</table>
</file>

<file path=xl/tables/table2.xml><?xml version="1.0" encoding="utf-8"?>
<table xmlns="http://schemas.openxmlformats.org/spreadsheetml/2006/main" id="4" name="Table18" displayName="Table18" ref="B2:O9" totalsRowCount="1" headerRowDxfId="219" dataDxfId="217" totalsRowDxfId="215" headerRowBorderDxfId="218" tableBorderDxfId="216" totalsRowBorderDxfId="214" dataCellStyle="Comma">
  <autoFilter ref="B2:O8"/>
  <sortState ref="B3:N20">
    <sortCondition ref="G2:G20"/>
  </sortState>
  <tableColumns count="14">
    <tableColumn id="2" name="NAME" totalsRowFunction="count" dataDxfId="213" totalsRowDxfId="140"/>
    <tableColumn id="3" name="NATionaLity" totalsRowFunction="count" dataDxfId="212" totalsRowDxfId="139"/>
    <tableColumn id="5" name="PASSPORT" dataDxfId="211" totalsRowDxfId="138"/>
    <tableColumn id="7" name="APP NO" dataDxfId="210" totalsRowDxfId="137"/>
    <tableColumn id="8" name="VISA NO" dataDxfId="209" totalsRowDxfId="136"/>
    <tableColumn id="9" name="ISSUE DATE" dataDxfId="208" totalsRowDxfId="135"/>
    <tableColumn id="4" name="OFFICE" totalsRowFunction="count" dataDxfId="207" totalsRowDxfId="134"/>
    <tableColumn id="10" name="GENDER" dataDxfId="206" totalsRowDxfId="133"/>
    <tableColumn id="11" name="C/O" totalsRowFunction="count" dataDxfId="205" totalsRowDxfId="132"/>
    <tableColumn id="1" name="STATUS" dataDxfId="204" totalsRowDxfId="131"/>
    <tableColumn id="12" name="DUE" totalsRowFunction="sum" dataDxfId="203" totalsRowDxfId="130" dataCellStyle="Comma"/>
    <tableColumn id="13" name="PAID" totalsRowFunction="sum" dataDxfId="202" totalsRowDxfId="129" dataCellStyle="Comma"/>
    <tableColumn id="14" name="BALANCE" totalsRowFunction="sum" dataDxfId="201" totalsRowDxfId="128" dataCellStyle="Comma">
      <calculatedColumnFormula>L3-M3</calculatedColumnFormula>
    </tableColumn>
    <tableColumn id="6" name="commision" dataDxfId="141" totalsRowDxfId="127" dataCellStyle="Comma"/>
  </tableColumns>
  <tableStyleInfo name="TableStyleLight10" showFirstColumn="0" showLastColumn="0" showRowStripes="1" showColumnStripes="1"/>
</table>
</file>

<file path=xl/tables/table3.xml><?xml version="1.0" encoding="utf-8"?>
<table xmlns="http://schemas.openxmlformats.org/spreadsheetml/2006/main" id="3" name="Table2" displayName="Table2" ref="B4:I21" totalsRowCount="1" headerRowDxfId="200" dataDxfId="198" totalsRowDxfId="196" headerRowBorderDxfId="199" tableBorderDxfId="197" totalsRowBorderDxfId="195">
  <autoFilter ref="B4:I20"/>
  <sortState ref="B5:I29">
    <sortCondition ref="C4:C22"/>
  </sortState>
  <tableColumns count="8">
    <tableColumn id="1" name="NO." dataDxfId="194" totalsRowDxfId="193"/>
    <tableColumn id="2" name="DATE" dataDxfId="192" totalsRowDxfId="191"/>
    <tableColumn id="5" name="BY HAND" dataDxfId="190" totalsRowDxfId="189"/>
    <tableColumn id="6" name="CATEGORY" dataDxfId="188" totalsRowDxfId="187"/>
    <tableColumn id="7" name="DESCRIBTION" totalsRowLabel="Total" dataDxfId="186" totalsRowDxfId="185"/>
    <tableColumn id="8" name="Debit" totalsRowFunction="sum" dataDxfId="184" totalsRowDxfId="183" dataCellStyle="Comma"/>
    <tableColumn id="9" name="Credit" totalsRowFunction="sum" dataDxfId="182" totalsRowDxfId="181" dataCellStyle="Comma"/>
    <tableColumn id="10" name="Balance" totalsRowFunction="custom" dataDxfId="180" totalsRowDxfId="179" dataCellStyle="Comma">
      <totalsRowFormula>H21-G21</totalsRow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8" name="Table8" displayName="Table8" ref="B4:H10" totalsRowCount="1" headerRowDxfId="178" dataDxfId="176" totalsRowDxfId="174" headerRowBorderDxfId="177" tableBorderDxfId="175" totalsRowBorderDxfId="173">
  <autoFilter ref="B4:H9"/>
  <sortState ref="B5:F12">
    <sortCondition ref="C4:C12"/>
  </sortState>
  <tableColumns count="7">
    <tableColumn id="1" name="NO." dataDxfId="172" totalsRowDxfId="171"/>
    <tableColumn id="2" name="DATE" dataDxfId="170" totalsRowDxfId="169"/>
    <tableColumn id="6" name="BY HAND" dataDxfId="168" totalsRowDxfId="167"/>
    <tableColumn id="4" name="DESCRIBTION" totalsRowLabel="TOTAL" dataDxfId="166" totalsRowDxfId="165"/>
    <tableColumn id="5" name="DUE" totalsRowFunction="sum" dataDxfId="164" totalsRowDxfId="163" dataCellStyle="Comma"/>
    <tableColumn id="7" name="PAID" totalsRowFunction="sum" dataDxfId="162" totalsRowDxfId="161" dataCellStyle="Comma"/>
    <tableColumn id="8" name="BALANCE" totalsRowFunction="sum" dataDxfId="160" totalsRowDxfId="159" dataCellStyle="Comma">
      <calculatedColumnFormula>Table8[[#This Row],[DUE]]-Table8[[#This Row],[PAID]]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" name="Table10113" displayName="Table10113" ref="A4:L19" totalsRowCount="1" headerRowDxfId="158" dataDxfId="156" totalsRowDxfId="154" headerRowBorderDxfId="157" tableBorderDxfId="155">
  <autoFilter ref="A4:L18"/>
  <sortState ref="A5:M22">
    <sortCondition ref="A4:A22"/>
  </sortState>
  <tableColumns count="12">
    <tableColumn id="1" name="IN.DATE" totalsRowLabel="Total" dataDxfId="153"/>
    <tableColumn id="2" name="Name " totalsRowFunction="count" dataDxfId="152"/>
    <tableColumn id="3" name="Nationality" totalsRowFunction="count" dataDxfId="151"/>
    <tableColumn id="5" name="Passport Number" dataDxfId="150"/>
    <tableColumn id="6" name="VP / MT MUNBER" totalsRowFunction="count" dataDxfId="149"/>
    <tableColumn id="7" name="VISA    NUMBER" totalsRowFunction="count" dataDxfId="148"/>
    <tableColumn id="8" name="ISSUED DATE" dataDxfId="147"/>
    <tableColumn id="12" name="DUE" totalsRowFunction="sum" dataDxfId="146" dataCellStyle="Comma"/>
    <tableColumn id="9" name="PAID" totalsRowFunction="sum" dataDxfId="145" dataCellStyle="Comma"/>
    <tableColumn id="14" name="BALANCE" totalsRowFunction="sum" dataDxfId="144" dataCellStyle="Comma">
      <calculatedColumnFormula>Table10113[[#This Row],[DUE]]-Table10113[[#This Row],[PAID]]</calculatedColumnFormula>
    </tableColumn>
    <tableColumn id="10" name="C/O" totalsRowFunction="count" dataDxfId="143"/>
    <tableColumn id="11" name="REMARKS" totalsRowFunction="count" dataDxfId="142"/>
  </tableColumns>
  <tableStyleInfo name="TableStyleLight9" showFirstColumn="0" showLastColumn="0" showRowStripes="1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39997558519241921"/>
  </sheetPr>
  <dimension ref="A1:M32"/>
  <sheetViews>
    <sheetView tabSelected="1" zoomScaleNormal="100" zoomScaleSheetLayoutView="100" workbookViewId="0">
      <pane ySplit="4" topLeftCell="A5" activePane="bottomLeft" state="frozen"/>
      <selection activeCell="F12" sqref="F12"/>
      <selection pane="bottomLeft" activeCell="C10" sqref="C10"/>
    </sheetView>
  </sheetViews>
  <sheetFormatPr defaultColWidth="9.140625" defaultRowHeight="12"/>
  <cols>
    <col min="1" max="1" width="8.140625" style="3" customWidth="1"/>
    <col min="2" max="2" width="52.85546875" style="3" customWidth="1"/>
    <col min="3" max="3" width="12.7109375" style="3" customWidth="1"/>
    <col min="4" max="4" width="13.140625" style="3" customWidth="1"/>
    <col min="5" max="5" width="15" style="3" customWidth="1"/>
    <col min="6" max="6" width="15.140625" style="4" customWidth="1"/>
    <col min="7" max="7" width="11" style="5" customWidth="1"/>
    <col min="8" max="8" width="11.140625" style="5" customWidth="1"/>
    <col min="9" max="9" width="11.28515625" style="5" customWidth="1"/>
    <col min="10" max="10" width="11.42578125" style="5" customWidth="1"/>
    <col min="11" max="11" width="11" style="5" customWidth="1"/>
    <col min="12" max="12" width="11" style="3" customWidth="1"/>
    <col min="13" max="13" width="13" style="3" customWidth="1"/>
    <col min="14" max="16384" width="9.140625" style="3"/>
  </cols>
  <sheetData>
    <row r="1" spans="1:13" ht="6.75" customHeight="1" thickBot="1"/>
    <row r="2" spans="1:13" ht="24" customHeight="1" thickBot="1">
      <c r="C2" s="246" t="s">
        <v>63</v>
      </c>
      <c r="D2" s="247"/>
      <c r="E2" s="247"/>
      <c r="F2" s="247"/>
      <c r="G2" s="247"/>
      <c r="H2" s="247"/>
      <c r="I2" s="248"/>
    </row>
    <row r="3" spans="1:13" s="84" customFormat="1" ht="18.75" customHeight="1" thickBot="1">
      <c r="A3" s="242" t="s">
        <v>27</v>
      </c>
      <c r="B3" s="242"/>
      <c r="C3" s="242"/>
      <c r="D3" s="243"/>
      <c r="E3" s="244" t="s">
        <v>28</v>
      </c>
      <c r="F3" s="249"/>
      <c r="G3" s="249"/>
      <c r="H3" s="249"/>
      <c r="I3" s="249"/>
      <c r="J3" s="249"/>
      <c r="K3" s="245"/>
      <c r="L3" s="244" t="s">
        <v>29</v>
      </c>
      <c r="M3" s="245"/>
    </row>
    <row r="4" spans="1:13" s="52" customFormat="1" ht="30" customHeight="1" thickBot="1">
      <c r="A4" s="48" t="s">
        <v>17</v>
      </c>
      <c r="B4" s="49" t="s">
        <v>18</v>
      </c>
      <c r="C4" s="49" t="s">
        <v>19</v>
      </c>
      <c r="D4" s="50" t="s">
        <v>20</v>
      </c>
      <c r="E4" s="75" t="s">
        <v>145</v>
      </c>
      <c r="F4" s="82" t="s">
        <v>62</v>
      </c>
      <c r="G4" s="83" t="s">
        <v>21</v>
      </c>
      <c r="H4" s="81" t="s">
        <v>25</v>
      </c>
      <c r="I4" s="81" t="s">
        <v>32</v>
      </c>
      <c r="J4" s="81" t="s">
        <v>33</v>
      </c>
      <c r="K4" s="81" t="s">
        <v>31</v>
      </c>
      <c r="L4" s="51" t="s">
        <v>5</v>
      </c>
      <c r="M4" s="51" t="s">
        <v>22</v>
      </c>
    </row>
    <row r="5" spans="1:13" s="57" customFormat="1" ht="15" customHeight="1">
      <c r="A5" s="79">
        <v>42769</v>
      </c>
      <c r="B5" s="67" t="s">
        <v>136</v>
      </c>
      <c r="C5" s="68" t="s">
        <v>41</v>
      </c>
      <c r="D5" s="68" t="s">
        <v>137</v>
      </c>
      <c r="E5" s="68" t="s">
        <v>138</v>
      </c>
      <c r="F5" s="69">
        <v>362017028536</v>
      </c>
      <c r="G5" s="70">
        <v>42772</v>
      </c>
      <c r="H5" s="70">
        <v>42776</v>
      </c>
      <c r="I5" s="70">
        <v>42806</v>
      </c>
      <c r="J5" s="70">
        <v>42836</v>
      </c>
      <c r="K5" s="70">
        <v>42866</v>
      </c>
      <c r="L5" s="68" t="s">
        <v>112</v>
      </c>
      <c r="M5" s="154" t="s">
        <v>66</v>
      </c>
    </row>
    <row r="6" spans="1:13" s="57" customFormat="1" ht="15" customHeight="1">
      <c r="A6" s="79">
        <v>42773</v>
      </c>
      <c r="B6" s="67" t="s">
        <v>131</v>
      </c>
      <c r="C6" s="68" t="s">
        <v>75</v>
      </c>
      <c r="D6" s="68" t="s">
        <v>196</v>
      </c>
      <c r="E6" s="68" t="s">
        <v>132</v>
      </c>
      <c r="F6" s="69">
        <v>362017031888</v>
      </c>
      <c r="G6" s="70">
        <v>42775</v>
      </c>
      <c r="H6" s="70">
        <v>42781</v>
      </c>
      <c r="I6" s="70">
        <v>42811</v>
      </c>
      <c r="J6" s="70">
        <v>42841</v>
      </c>
      <c r="K6" s="70">
        <v>42871</v>
      </c>
      <c r="L6" s="68" t="s">
        <v>114</v>
      </c>
      <c r="M6" s="80" t="s">
        <v>59</v>
      </c>
    </row>
    <row r="7" spans="1:13" s="57" customFormat="1" ht="15" customHeight="1">
      <c r="A7" s="79">
        <v>42690</v>
      </c>
      <c r="B7" s="67" t="s">
        <v>80</v>
      </c>
      <c r="C7" s="68" t="s">
        <v>41</v>
      </c>
      <c r="D7" s="68" t="s">
        <v>81</v>
      </c>
      <c r="E7" s="68" t="s">
        <v>82</v>
      </c>
      <c r="F7" s="69">
        <v>362016214759</v>
      </c>
      <c r="G7" s="70">
        <v>42690</v>
      </c>
      <c r="H7" s="70">
        <v>42692</v>
      </c>
      <c r="I7" s="70">
        <v>42722</v>
      </c>
      <c r="J7" s="70">
        <v>42752</v>
      </c>
      <c r="K7" s="70">
        <v>42872</v>
      </c>
      <c r="L7" s="68" t="s">
        <v>99</v>
      </c>
      <c r="M7" s="154" t="s">
        <v>59</v>
      </c>
    </row>
    <row r="8" spans="1:13" s="57" customFormat="1" ht="15" customHeight="1">
      <c r="A8" s="79">
        <v>42687</v>
      </c>
      <c r="B8" s="67" t="s">
        <v>77</v>
      </c>
      <c r="C8" s="68" t="s">
        <v>41</v>
      </c>
      <c r="D8" s="68" t="s">
        <v>78</v>
      </c>
      <c r="E8" s="68" t="s">
        <v>79</v>
      </c>
      <c r="F8" s="69">
        <v>362016213693</v>
      </c>
      <c r="G8" s="70">
        <v>42689</v>
      </c>
      <c r="H8" s="70">
        <v>42693</v>
      </c>
      <c r="I8" s="70">
        <v>42723</v>
      </c>
      <c r="J8" s="70">
        <v>42753</v>
      </c>
      <c r="K8" s="70">
        <v>42872</v>
      </c>
      <c r="L8" s="68" t="s">
        <v>112</v>
      </c>
      <c r="M8" s="154" t="s">
        <v>59</v>
      </c>
    </row>
    <row r="9" spans="1:13" s="57" customFormat="1" ht="15" customHeight="1">
      <c r="A9" s="164">
        <v>42748</v>
      </c>
      <c r="B9" s="166" t="s">
        <v>106</v>
      </c>
      <c r="C9" s="167" t="s">
        <v>41</v>
      </c>
      <c r="D9" s="167" t="s">
        <v>108</v>
      </c>
      <c r="E9" s="167" t="s">
        <v>107</v>
      </c>
      <c r="F9" s="168">
        <v>362017011110</v>
      </c>
      <c r="G9" s="165">
        <v>42748</v>
      </c>
      <c r="H9" s="70">
        <v>42782</v>
      </c>
      <c r="I9" s="70">
        <v>42812</v>
      </c>
      <c r="J9" s="70">
        <v>42842</v>
      </c>
      <c r="K9" s="70">
        <v>42872</v>
      </c>
      <c r="L9" s="68" t="s">
        <v>113</v>
      </c>
      <c r="M9" s="80" t="s">
        <v>59</v>
      </c>
    </row>
    <row r="10" spans="1:13" s="57" customFormat="1" ht="15" customHeight="1">
      <c r="A10" s="79">
        <v>42750</v>
      </c>
      <c r="B10" s="67" t="s">
        <v>110</v>
      </c>
      <c r="C10" s="68" t="s">
        <v>41</v>
      </c>
      <c r="D10" s="68" t="s">
        <v>111</v>
      </c>
      <c r="E10" s="68" t="s">
        <v>109</v>
      </c>
      <c r="F10" s="69">
        <v>362017014073</v>
      </c>
      <c r="G10" s="70">
        <v>42751</v>
      </c>
      <c r="H10" s="70">
        <v>42782</v>
      </c>
      <c r="I10" s="70">
        <v>42812</v>
      </c>
      <c r="J10" s="70">
        <v>42842</v>
      </c>
      <c r="K10" s="70">
        <v>42872</v>
      </c>
      <c r="L10" s="68" t="s">
        <v>112</v>
      </c>
      <c r="M10" s="80" t="s">
        <v>59</v>
      </c>
    </row>
    <row r="11" spans="1:13" s="57" customFormat="1" ht="15" customHeight="1">
      <c r="A11" s="79">
        <v>42773</v>
      </c>
      <c r="B11" s="67" t="s">
        <v>139</v>
      </c>
      <c r="C11" s="68" t="s">
        <v>41</v>
      </c>
      <c r="D11" s="68" t="s">
        <v>140</v>
      </c>
      <c r="E11" s="68" t="s">
        <v>141</v>
      </c>
      <c r="F11" s="69">
        <v>362017031886</v>
      </c>
      <c r="G11" s="70">
        <v>42775</v>
      </c>
      <c r="H11" s="70">
        <v>42782</v>
      </c>
      <c r="I11" s="70">
        <v>42812</v>
      </c>
      <c r="J11" s="70">
        <v>42842</v>
      </c>
      <c r="K11" s="70">
        <v>42872</v>
      </c>
      <c r="L11" s="68" t="s">
        <v>112</v>
      </c>
      <c r="M11" s="80" t="s">
        <v>59</v>
      </c>
    </row>
    <row r="12" spans="1:13" s="57" customFormat="1" ht="15" customHeight="1">
      <c r="A12" s="79">
        <v>42705</v>
      </c>
      <c r="B12" s="67" t="s">
        <v>91</v>
      </c>
      <c r="C12" s="68" t="s">
        <v>41</v>
      </c>
      <c r="D12" s="68" t="s">
        <v>92</v>
      </c>
      <c r="E12" s="68" t="s">
        <v>93</v>
      </c>
      <c r="F12" s="69">
        <v>362016226266</v>
      </c>
      <c r="G12" s="70">
        <v>42705</v>
      </c>
      <c r="H12" s="70">
        <v>42783</v>
      </c>
      <c r="I12" s="70">
        <v>42813</v>
      </c>
      <c r="J12" s="70">
        <v>42843</v>
      </c>
      <c r="K12" s="70">
        <v>42873</v>
      </c>
      <c r="L12" s="68" t="s">
        <v>38</v>
      </c>
      <c r="M12" s="80" t="s">
        <v>59</v>
      </c>
    </row>
    <row r="13" spans="1:13" s="57" customFormat="1" ht="15" customHeight="1">
      <c r="A13" s="85">
        <v>42695</v>
      </c>
      <c r="B13" s="86" t="s">
        <v>83</v>
      </c>
      <c r="C13" s="87" t="s">
        <v>41</v>
      </c>
      <c r="D13" s="87" t="s">
        <v>84</v>
      </c>
      <c r="E13" s="87" t="s">
        <v>85</v>
      </c>
      <c r="F13" s="88">
        <v>362016217972</v>
      </c>
      <c r="G13" s="89">
        <v>42695</v>
      </c>
      <c r="H13" s="89">
        <v>42699</v>
      </c>
      <c r="I13" s="89">
        <v>42729</v>
      </c>
      <c r="J13" s="89">
        <v>42759</v>
      </c>
      <c r="K13" s="89">
        <v>42879</v>
      </c>
      <c r="L13" s="87" t="s">
        <v>112</v>
      </c>
      <c r="M13" s="90" t="s">
        <v>66</v>
      </c>
    </row>
    <row r="14" spans="1:13" s="57" customFormat="1" ht="15" customHeight="1">
      <c r="A14" s="85">
        <v>42719</v>
      </c>
      <c r="B14" s="86" t="s">
        <v>96</v>
      </c>
      <c r="C14" s="87" t="s">
        <v>75</v>
      </c>
      <c r="D14" s="87" t="s">
        <v>98</v>
      </c>
      <c r="E14" s="87" t="s">
        <v>97</v>
      </c>
      <c r="F14" s="88">
        <v>362016235888</v>
      </c>
      <c r="G14" s="89">
        <v>42720</v>
      </c>
      <c r="H14" s="89">
        <v>42730</v>
      </c>
      <c r="I14" s="89">
        <v>42394</v>
      </c>
      <c r="J14" s="89">
        <v>42790</v>
      </c>
      <c r="K14" s="89">
        <v>42910</v>
      </c>
      <c r="L14" s="87" t="s">
        <v>38</v>
      </c>
      <c r="M14" s="90" t="s">
        <v>66</v>
      </c>
    </row>
    <row r="15" spans="1:13" ht="15" customHeight="1">
      <c r="A15" s="85">
        <v>42744</v>
      </c>
      <c r="B15" s="86" t="s">
        <v>103</v>
      </c>
      <c r="C15" s="87" t="s">
        <v>41</v>
      </c>
      <c r="D15" s="87" t="s">
        <v>104</v>
      </c>
      <c r="E15" s="87" t="s">
        <v>105</v>
      </c>
      <c r="F15" s="88">
        <v>362017009160</v>
      </c>
      <c r="G15" s="89">
        <v>42746</v>
      </c>
      <c r="H15" s="89">
        <v>42761</v>
      </c>
      <c r="I15" s="89">
        <v>42791</v>
      </c>
      <c r="J15" s="89">
        <v>42821</v>
      </c>
      <c r="K15" s="89"/>
      <c r="L15" s="87" t="s">
        <v>115</v>
      </c>
      <c r="M15" s="90" t="s">
        <v>66</v>
      </c>
    </row>
    <row r="16" spans="1:13" ht="15" customHeight="1">
      <c r="A16" s="85">
        <v>42759</v>
      </c>
      <c r="B16" s="192" t="s">
        <v>123</v>
      </c>
      <c r="C16" s="87" t="s">
        <v>41</v>
      </c>
      <c r="D16" s="87" t="s">
        <v>124</v>
      </c>
      <c r="E16" s="87" t="s">
        <v>125</v>
      </c>
      <c r="F16" s="88">
        <v>362017021354</v>
      </c>
      <c r="G16" s="89">
        <v>42759</v>
      </c>
      <c r="H16" s="89">
        <v>42761</v>
      </c>
      <c r="I16" s="89">
        <v>42791</v>
      </c>
      <c r="J16" s="89">
        <v>42821</v>
      </c>
      <c r="K16" s="89"/>
      <c r="L16" s="87" t="s">
        <v>112</v>
      </c>
      <c r="M16" s="90" t="s">
        <v>66</v>
      </c>
    </row>
    <row r="17" spans="1:13" ht="15" customHeight="1">
      <c r="A17" s="85">
        <v>42698</v>
      </c>
      <c r="B17" s="86" t="s">
        <v>86</v>
      </c>
      <c r="C17" s="87" t="s">
        <v>75</v>
      </c>
      <c r="D17" s="87" t="s">
        <v>87</v>
      </c>
      <c r="E17" s="87" t="s">
        <v>88</v>
      </c>
      <c r="F17" s="88">
        <v>362016221023</v>
      </c>
      <c r="G17" s="89">
        <v>42698</v>
      </c>
      <c r="H17" s="89">
        <v>42764</v>
      </c>
      <c r="I17" s="89">
        <v>42794</v>
      </c>
      <c r="J17" s="89">
        <v>42824</v>
      </c>
      <c r="K17" s="89"/>
      <c r="L17" s="87" t="s">
        <v>38</v>
      </c>
      <c r="M17" s="90" t="s">
        <v>66</v>
      </c>
    </row>
    <row r="18" spans="1:13" ht="15" customHeight="1">
      <c r="A18" s="85">
        <v>42698</v>
      </c>
      <c r="B18" s="86" t="s">
        <v>193</v>
      </c>
      <c r="C18" s="87" t="s">
        <v>75</v>
      </c>
      <c r="D18" s="87" t="s">
        <v>90</v>
      </c>
      <c r="E18" s="87" t="s">
        <v>89</v>
      </c>
      <c r="F18" s="88">
        <v>362016222922</v>
      </c>
      <c r="G18" s="89">
        <v>42702</v>
      </c>
      <c r="H18" s="89">
        <v>42764</v>
      </c>
      <c r="I18" s="89">
        <v>42794</v>
      </c>
      <c r="J18" s="89">
        <v>42824</v>
      </c>
      <c r="K18" s="89"/>
      <c r="L18" s="87" t="s">
        <v>38</v>
      </c>
      <c r="M18" s="90" t="s">
        <v>66</v>
      </c>
    </row>
    <row r="19" spans="1:13" ht="15" customHeight="1">
      <c r="A19" s="85">
        <v>42744</v>
      </c>
      <c r="B19" s="86" t="s">
        <v>100</v>
      </c>
      <c r="C19" s="87" t="s">
        <v>41</v>
      </c>
      <c r="D19" s="87" t="s">
        <v>101</v>
      </c>
      <c r="E19" s="87" t="s">
        <v>102</v>
      </c>
      <c r="F19" s="88">
        <v>362017007949</v>
      </c>
      <c r="G19" s="89">
        <v>42745</v>
      </c>
      <c r="H19" s="89">
        <v>42764</v>
      </c>
      <c r="I19" s="89">
        <v>42794</v>
      </c>
      <c r="J19" s="89">
        <v>42824</v>
      </c>
      <c r="K19" s="89"/>
      <c r="L19" s="87" t="s">
        <v>112</v>
      </c>
      <c r="M19" s="90" t="s">
        <v>66</v>
      </c>
    </row>
    <row r="20" spans="1:13" ht="15" customHeight="1">
      <c r="A20" s="85">
        <v>42770</v>
      </c>
      <c r="B20" s="86" t="s">
        <v>134</v>
      </c>
      <c r="C20" s="87" t="s">
        <v>41</v>
      </c>
      <c r="D20" s="87" t="s">
        <v>135</v>
      </c>
      <c r="E20" s="87" t="s">
        <v>133</v>
      </c>
      <c r="F20" s="88">
        <v>362017028590</v>
      </c>
      <c r="G20" s="89">
        <v>42772</v>
      </c>
      <c r="H20" s="89">
        <v>42773</v>
      </c>
      <c r="I20" s="89">
        <v>42803</v>
      </c>
      <c r="J20" s="89">
        <v>42833</v>
      </c>
      <c r="K20" s="89"/>
      <c r="L20" s="87" t="s">
        <v>112</v>
      </c>
      <c r="M20" s="90" t="s">
        <v>66</v>
      </c>
    </row>
    <row r="21" spans="1:13" ht="15" customHeight="1">
      <c r="A21" s="85">
        <v>42758</v>
      </c>
      <c r="B21" s="86" t="s">
        <v>117</v>
      </c>
      <c r="C21" s="87" t="s">
        <v>41</v>
      </c>
      <c r="D21" s="87" t="s">
        <v>118</v>
      </c>
      <c r="E21" s="87" t="s">
        <v>119</v>
      </c>
      <c r="F21" s="88">
        <v>362017020294</v>
      </c>
      <c r="G21" s="89">
        <v>42758</v>
      </c>
      <c r="H21" s="89">
        <v>42774</v>
      </c>
      <c r="I21" s="89">
        <v>42804</v>
      </c>
      <c r="J21" s="89">
        <v>42834</v>
      </c>
      <c r="K21" s="89"/>
      <c r="L21" s="87" t="s">
        <v>112</v>
      </c>
      <c r="M21" s="90" t="s">
        <v>66</v>
      </c>
    </row>
    <row r="22" spans="1:13" ht="15" customHeight="1">
      <c r="A22" s="85">
        <v>42773</v>
      </c>
      <c r="B22" s="86" t="s">
        <v>142</v>
      </c>
      <c r="C22" s="87" t="s">
        <v>41</v>
      </c>
      <c r="D22" s="87" t="s">
        <v>143</v>
      </c>
      <c r="E22" s="87" t="s">
        <v>144</v>
      </c>
      <c r="F22" s="88">
        <v>362017031887</v>
      </c>
      <c r="G22" s="89">
        <v>42775</v>
      </c>
      <c r="H22" s="89">
        <v>42778</v>
      </c>
      <c r="I22" s="89">
        <v>42808</v>
      </c>
      <c r="J22" s="89">
        <v>42838</v>
      </c>
      <c r="K22" s="89"/>
      <c r="L22" s="87" t="s">
        <v>113</v>
      </c>
      <c r="M22" s="90" t="s">
        <v>66</v>
      </c>
    </row>
    <row r="23" spans="1:13" ht="15" customHeight="1">
      <c r="A23" s="85">
        <v>42765</v>
      </c>
      <c r="B23" s="86" t="s">
        <v>130</v>
      </c>
      <c r="C23" s="87" t="s">
        <v>41</v>
      </c>
      <c r="D23" s="87" t="s">
        <v>129</v>
      </c>
      <c r="E23" s="87" t="s">
        <v>128</v>
      </c>
      <c r="F23" s="88">
        <v>362017024826</v>
      </c>
      <c r="G23" s="89">
        <v>42765</v>
      </c>
      <c r="H23" s="89">
        <v>42780</v>
      </c>
      <c r="I23" s="89">
        <v>42810</v>
      </c>
      <c r="J23" s="89">
        <v>42840</v>
      </c>
      <c r="K23" s="89"/>
      <c r="L23" s="87" t="s">
        <v>112</v>
      </c>
      <c r="M23" s="90" t="s">
        <v>66</v>
      </c>
    </row>
    <row r="24" spans="1:13" ht="15" customHeight="1">
      <c r="A24" s="211">
        <v>42755</v>
      </c>
      <c r="B24" s="212" t="s">
        <v>121</v>
      </c>
      <c r="C24" s="213" t="s">
        <v>39</v>
      </c>
      <c r="D24" s="213" t="s">
        <v>122</v>
      </c>
      <c r="E24" s="213" t="s">
        <v>120</v>
      </c>
      <c r="F24" s="214">
        <v>362017018788</v>
      </c>
      <c r="G24" s="215">
        <v>42757</v>
      </c>
      <c r="H24" s="215"/>
      <c r="I24" s="215"/>
      <c r="J24" s="215"/>
      <c r="K24" s="215"/>
      <c r="L24" s="213" t="s">
        <v>74</v>
      </c>
      <c r="M24" s="216" t="s">
        <v>194</v>
      </c>
    </row>
    <row r="25" spans="1:13" ht="15" customHeight="1">
      <c r="A25" s="211">
        <v>42760</v>
      </c>
      <c r="B25" s="212" t="s">
        <v>126</v>
      </c>
      <c r="C25" s="213" t="s">
        <v>39</v>
      </c>
      <c r="D25" s="213" t="s">
        <v>199</v>
      </c>
      <c r="E25" s="213" t="s">
        <v>127</v>
      </c>
      <c r="F25" s="214">
        <v>362017022199</v>
      </c>
      <c r="G25" s="215">
        <v>42760</v>
      </c>
      <c r="H25" s="215"/>
      <c r="I25" s="215"/>
      <c r="J25" s="215"/>
      <c r="K25" s="215"/>
      <c r="L25" s="213" t="s">
        <v>74</v>
      </c>
      <c r="M25" s="216" t="s">
        <v>194</v>
      </c>
    </row>
    <row r="26" spans="1:13" ht="15">
      <c r="A26" s="225">
        <v>42844</v>
      </c>
      <c r="B26" s="222" t="s">
        <v>202</v>
      </c>
      <c r="C26" s="221" t="s">
        <v>203</v>
      </c>
      <c r="D26" s="221" t="s">
        <v>204</v>
      </c>
      <c r="E26" s="221" t="s">
        <v>205</v>
      </c>
      <c r="F26" s="169">
        <v>362017083054</v>
      </c>
      <c r="G26" s="224">
        <v>42845</v>
      </c>
      <c r="H26" s="226"/>
      <c r="I26" s="221"/>
      <c r="J26" s="226"/>
      <c r="K26" s="226"/>
      <c r="L26" s="221" t="s">
        <v>206</v>
      </c>
      <c r="M26" s="228" t="s">
        <v>73</v>
      </c>
    </row>
    <row r="27" spans="1:13" ht="15">
      <c r="A27" s="227">
        <v>42845</v>
      </c>
      <c r="B27" s="53" t="s">
        <v>207</v>
      </c>
      <c r="C27" s="26" t="s">
        <v>41</v>
      </c>
      <c r="D27" s="26" t="s">
        <v>208</v>
      </c>
      <c r="E27" s="26" t="s">
        <v>209</v>
      </c>
      <c r="F27" s="55">
        <v>362017084324</v>
      </c>
      <c r="G27" s="56">
        <v>42848</v>
      </c>
      <c r="H27" s="26"/>
      <c r="I27" s="26"/>
      <c r="J27" s="26"/>
      <c r="K27" s="226"/>
      <c r="L27" s="54" t="s">
        <v>112</v>
      </c>
      <c r="M27" s="228" t="s">
        <v>73</v>
      </c>
    </row>
    <row r="28" spans="1:13" ht="15">
      <c r="A28" s="225">
        <v>42848</v>
      </c>
      <c r="B28" s="222" t="s">
        <v>213</v>
      </c>
      <c r="C28" s="26" t="s">
        <v>41</v>
      </c>
      <c r="D28" s="221" t="s">
        <v>214</v>
      </c>
      <c r="E28" s="221" t="s">
        <v>215</v>
      </c>
      <c r="F28" s="223">
        <v>362017085950</v>
      </c>
      <c r="G28" s="224">
        <v>42849</v>
      </c>
      <c r="H28" s="226"/>
      <c r="I28" s="226"/>
      <c r="J28" s="226"/>
      <c r="K28" s="226"/>
      <c r="L28" s="221" t="s">
        <v>68</v>
      </c>
      <c r="M28" s="228" t="s">
        <v>73</v>
      </c>
    </row>
    <row r="29" spans="1:13" ht="15">
      <c r="A29" s="225">
        <v>42848</v>
      </c>
      <c r="B29" s="222" t="s">
        <v>210</v>
      </c>
      <c r="C29" s="26" t="s">
        <v>41</v>
      </c>
      <c r="D29" s="221" t="s">
        <v>211</v>
      </c>
      <c r="E29" s="221" t="s">
        <v>212</v>
      </c>
      <c r="F29" s="223">
        <v>362017085956</v>
      </c>
      <c r="G29" s="224">
        <v>42849</v>
      </c>
      <c r="H29" s="226"/>
      <c r="I29" s="226"/>
      <c r="J29" s="226"/>
      <c r="K29" s="226"/>
      <c r="L29" s="221" t="s">
        <v>68</v>
      </c>
      <c r="M29" s="228" t="s">
        <v>73</v>
      </c>
    </row>
    <row r="30" spans="1:13" ht="15">
      <c r="A30" s="225">
        <v>42849</v>
      </c>
      <c r="B30" s="222" t="s">
        <v>216</v>
      </c>
      <c r="C30" s="221" t="s">
        <v>217</v>
      </c>
      <c r="D30" s="221" t="s">
        <v>219</v>
      </c>
      <c r="E30" s="221" t="s">
        <v>218</v>
      </c>
      <c r="F30" s="223">
        <v>362017086317</v>
      </c>
      <c r="G30" s="224">
        <v>42850</v>
      </c>
      <c r="H30" s="226"/>
      <c r="I30" s="226"/>
      <c r="J30" s="226"/>
      <c r="K30" s="226"/>
      <c r="L30" s="221" t="s">
        <v>99</v>
      </c>
      <c r="M30" s="228" t="s">
        <v>73</v>
      </c>
    </row>
    <row r="31" spans="1:13" ht="15">
      <c r="A31" s="225"/>
      <c r="B31" s="222"/>
      <c r="C31" s="221"/>
      <c r="D31" s="221"/>
      <c r="E31" s="221"/>
      <c r="F31" s="223"/>
      <c r="G31" s="224"/>
      <c r="H31" s="226"/>
      <c r="I31" s="226"/>
      <c r="J31" s="226"/>
      <c r="K31" s="226"/>
      <c r="L31" s="221"/>
      <c r="M31" s="228"/>
    </row>
    <row r="32" spans="1:13" ht="15">
      <c r="A32" s="92" t="s">
        <v>7</v>
      </c>
      <c r="B32" s="92">
        <f>SUBTOTAL(103,Table1011[[Name ]])</f>
        <v>26</v>
      </c>
      <c r="C32" s="92">
        <f>SUBTOTAL(103,Table1011[Nationality])</f>
        <v>26</v>
      </c>
      <c r="D32" s="92"/>
      <c r="E32" s="92">
        <f>SUBTOTAL(103,Table1011[ES / MT MUNBER])</f>
        <v>26</v>
      </c>
      <c r="F32" s="174">
        <f>SUBTOTAL(103,Table1011[VISA    NUMBER])</f>
        <v>26</v>
      </c>
      <c r="G32" s="174"/>
      <c r="H32" s="174">
        <f>SUBTOTAL(103,Table1011[ENTRY DATE])</f>
        <v>19</v>
      </c>
      <c r="I32" s="174">
        <f>SUBTOTAL(103,Table1011[RENEWAL 1])</f>
        <v>19</v>
      </c>
      <c r="J32" s="174">
        <f>SUBTOTAL(103,Table1011[RENEWAL 2])</f>
        <v>19</v>
      </c>
      <c r="K32" s="174">
        <f>SUBTOTAL(103,Table1011[EXIT DATE])</f>
        <v>10</v>
      </c>
      <c r="L32" s="175">
        <f>SUBTOTAL(103,Table1011[C/O])</f>
        <v>26</v>
      </c>
      <c r="M32" s="175">
        <f>SUBTOTAL(103,Table1011[REMARKS])</f>
        <v>26</v>
      </c>
    </row>
  </sheetData>
  <mergeCells count="4">
    <mergeCell ref="A3:D3"/>
    <mergeCell ref="L3:M3"/>
    <mergeCell ref="C2:I2"/>
    <mergeCell ref="E3:K3"/>
  </mergeCells>
  <conditionalFormatting sqref="B20">
    <cfRule type="duplicateValues" dxfId="126" priority="22"/>
  </conditionalFormatting>
  <conditionalFormatting sqref="B21:B23">
    <cfRule type="duplicateValues" dxfId="125" priority="21"/>
  </conditionalFormatting>
  <conditionalFormatting sqref="B25">
    <cfRule type="duplicateValues" dxfId="124" priority="20"/>
  </conditionalFormatting>
  <conditionalFormatting sqref="B18:B19">
    <cfRule type="duplicateValues" dxfId="123" priority="56541"/>
  </conditionalFormatting>
  <conditionalFormatting sqref="B33:B1048576 B1:B3">
    <cfRule type="duplicateValues" dxfId="122" priority="56681"/>
  </conditionalFormatting>
  <conditionalFormatting sqref="F32:F1048576 F1:F25">
    <cfRule type="duplicateValues" dxfId="121" priority="56682"/>
    <cfRule type="duplicateValues" dxfId="120" priority="56683"/>
    <cfRule type="duplicateValues" dxfId="119" priority="56684"/>
  </conditionalFormatting>
  <conditionalFormatting sqref="B26:B28 B31">
    <cfRule type="duplicateValues" dxfId="118" priority="56692"/>
  </conditionalFormatting>
  <conditionalFormatting sqref="B29">
    <cfRule type="duplicateValues" dxfId="117" priority="2"/>
  </conditionalFormatting>
  <conditionalFormatting sqref="B30">
    <cfRule type="duplicateValues" dxfId="116" priority="1"/>
  </conditionalFormatting>
  <conditionalFormatting sqref="B14">
    <cfRule type="duplicateValues" dxfId="115" priority="56702"/>
  </conditionalFormatting>
  <printOptions horizontalCentered="1"/>
  <pageMargins left="0.17" right="0.2" top="0.75" bottom="0.75" header="0.3" footer="0.3"/>
  <pageSetup paperSize="9" orientation="landscape" r:id="rId1"/>
  <headerFooter>
    <oddHeader>&amp;L&amp;D    &amp;T&amp;C&amp;A</oddHeader>
  </headerFooter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O9"/>
  <sheetViews>
    <sheetView zoomScale="110" zoomScaleNormal="110" zoomScaleSheetLayoutView="115" workbookViewId="0">
      <pane ySplit="2" topLeftCell="A3" activePane="bottomLeft" state="frozen"/>
      <selection activeCell="F12" sqref="F12"/>
      <selection pane="bottomLeft" activeCell="O4" sqref="O4"/>
    </sheetView>
  </sheetViews>
  <sheetFormatPr defaultColWidth="9.140625" defaultRowHeight="15"/>
  <cols>
    <col min="1" max="1" width="1" style="1" customWidth="1"/>
    <col min="2" max="2" width="31.28515625" style="6" customWidth="1"/>
    <col min="3" max="3" width="13.140625" style="1" customWidth="1"/>
    <col min="4" max="4" width="12" style="1" customWidth="1"/>
    <col min="5" max="5" width="15.28515625" style="1" customWidth="1"/>
    <col min="6" max="6" width="15" style="1" customWidth="1"/>
    <col min="7" max="7" width="11.28515625" style="1" customWidth="1"/>
    <col min="8" max="8" width="6.7109375" style="78" customWidth="1"/>
    <col min="9" max="9" width="9" style="26" customWidth="1"/>
    <col min="10" max="10" width="10.42578125" style="1" customWidth="1"/>
    <col min="11" max="11" width="14.7109375" style="2" customWidth="1"/>
    <col min="12" max="12" width="8.7109375" style="2" customWidth="1"/>
    <col min="13" max="13" width="9" style="2" customWidth="1"/>
    <col min="14" max="14" width="9.140625" style="1"/>
    <col min="15" max="15" width="11.42578125" style="1" customWidth="1"/>
    <col min="16" max="16384" width="9.140625" style="1"/>
  </cols>
  <sheetData>
    <row r="1" spans="2:15" ht="2.25" customHeight="1" thickBot="1">
      <c r="B1" s="250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2:15" s="26" customFormat="1" ht="24" customHeight="1" thickBot="1">
      <c r="B2" s="74" t="s">
        <v>0</v>
      </c>
      <c r="C2" s="73" t="s">
        <v>16</v>
      </c>
      <c r="D2" s="73" t="s">
        <v>1</v>
      </c>
      <c r="E2" s="73" t="s">
        <v>2</v>
      </c>
      <c r="F2" s="73" t="s">
        <v>3</v>
      </c>
      <c r="G2" s="73" t="s">
        <v>4</v>
      </c>
      <c r="H2" s="73" t="s">
        <v>37</v>
      </c>
      <c r="I2" s="155" t="s">
        <v>95</v>
      </c>
      <c r="J2" s="75" t="s">
        <v>5</v>
      </c>
      <c r="K2" s="75" t="s">
        <v>40</v>
      </c>
      <c r="L2" s="76" t="s">
        <v>23</v>
      </c>
      <c r="M2" s="76" t="s">
        <v>35</v>
      </c>
      <c r="N2" s="77" t="s">
        <v>6</v>
      </c>
      <c r="O2" s="299" t="s">
        <v>234</v>
      </c>
    </row>
    <row r="3" spans="2:15">
      <c r="B3" s="53" t="s">
        <v>80</v>
      </c>
      <c r="C3" s="26" t="s">
        <v>41</v>
      </c>
      <c r="D3" s="26" t="s">
        <v>81</v>
      </c>
      <c r="E3" s="26" t="s">
        <v>82</v>
      </c>
      <c r="F3" s="55">
        <v>362016214759</v>
      </c>
      <c r="G3" s="56">
        <v>42690</v>
      </c>
      <c r="H3" s="72"/>
      <c r="I3" s="57" t="s">
        <v>227</v>
      </c>
      <c r="J3" s="26" t="s">
        <v>229</v>
      </c>
      <c r="K3" s="156" t="s">
        <v>233</v>
      </c>
      <c r="L3" s="71">
        <v>1500</v>
      </c>
      <c r="M3" s="71">
        <v>1500</v>
      </c>
      <c r="N3" s="71">
        <f t="shared" ref="N3:N8" si="0">L3-M3</f>
        <v>0</v>
      </c>
      <c r="O3" s="298"/>
    </row>
    <row r="4" spans="2:15">
      <c r="B4" s="53" t="s">
        <v>77</v>
      </c>
      <c r="C4" s="26" t="s">
        <v>41</v>
      </c>
      <c r="D4" s="26" t="s">
        <v>78</v>
      </c>
      <c r="E4" s="26" t="s">
        <v>79</v>
      </c>
      <c r="F4" s="55">
        <v>362016213693</v>
      </c>
      <c r="G4" s="56">
        <v>42689</v>
      </c>
      <c r="H4" s="72"/>
      <c r="I4" s="57" t="s">
        <v>228</v>
      </c>
      <c r="J4" s="26" t="s">
        <v>230</v>
      </c>
      <c r="K4" s="156"/>
      <c r="L4" s="71">
        <v>2200</v>
      </c>
      <c r="M4" s="71"/>
      <c r="N4" s="71">
        <f t="shared" si="0"/>
        <v>2200</v>
      </c>
      <c r="O4" s="298"/>
    </row>
    <row r="5" spans="2:15">
      <c r="B5" s="157" t="s">
        <v>106</v>
      </c>
      <c r="C5" s="158" t="s">
        <v>41</v>
      </c>
      <c r="D5" s="158" t="s">
        <v>108</v>
      </c>
      <c r="E5" s="158" t="s">
        <v>107</v>
      </c>
      <c r="F5" s="159">
        <v>362017011110</v>
      </c>
      <c r="G5" s="160">
        <v>42748</v>
      </c>
      <c r="H5" s="26"/>
      <c r="I5" s="26" t="s">
        <v>227</v>
      </c>
      <c r="J5" s="26" t="s">
        <v>230</v>
      </c>
      <c r="K5" s="229" t="s">
        <v>233</v>
      </c>
      <c r="L5" s="71">
        <v>1600</v>
      </c>
      <c r="M5" s="71">
        <v>1000</v>
      </c>
      <c r="N5" s="71">
        <f t="shared" si="0"/>
        <v>600</v>
      </c>
      <c r="O5" s="298"/>
    </row>
    <row r="6" spans="2:15">
      <c r="B6" s="53" t="s">
        <v>110</v>
      </c>
      <c r="C6" s="26" t="s">
        <v>41</v>
      </c>
      <c r="D6" s="26" t="s">
        <v>111</v>
      </c>
      <c r="E6" s="26" t="s">
        <v>109</v>
      </c>
      <c r="F6" s="55">
        <v>362017014073</v>
      </c>
      <c r="G6" s="56">
        <v>42751</v>
      </c>
      <c r="H6" s="161"/>
      <c r="I6" s="57" t="s">
        <v>227</v>
      </c>
      <c r="J6" s="26" t="s">
        <v>231</v>
      </c>
      <c r="K6" s="156" t="s">
        <v>233</v>
      </c>
      <c r="L6" s="71">
        <v>1500</v>
      </c>
      <c r="M6" s="71">
        <v>1500</v>
      </c>
      <c r="N6" s="71">
        <f t="shared" si="0"/>
        <v>0</v>
      </c>
      <c r="O6" s="298"/>
    </row>
    <row r="7" spans="2:15">
      <c r="B7" s="53" t="s">
        <v>139</v>
      </c>
      <c r="C7" s="26" t="s">
        <v>41</v>
      </c>
      <c r="D7" s="26" t="s">
        <v>140</v>
      </c>
      <c r="E7" s="26" t="s">
        <v>141</v>
      </c>
      <c r="F7" s="55">
        <v>362017031886</v>
      </c>
      <c r="G7" s="56">
        <v>42775</v>
      </c>
      <c r="H7" s="161"/>
      <c r="I7" s="57" t="s">
        <v>228</v>
      </c>
      <c r="J7" s="26" t="s">
        <v>230</v>
      </c>
      <c r="K7" s="156" t="s">
        <v>233</v>
      </c>
      <c r="L7" s="71">
        <v>2000</v>
      </c>
      <c r="M7" s="71">
        <v>1200</v>
      </c>
      <c r="N7" s="71">
        <f t="shared" si="0"/>
        <v>800</v>
      </c>
      <c r="O7" s="298"/>
    </row>
    <row r="8" spans="2:15">
      <c r="B8" s="53" t="s">
        <v>91</v>
      </c>
      <c r="C8" s="26" t="s">
        <v>41</v>
      </c>
      <c r="D8" s="26" t="s">
        <v>92</v>
      </c>
      <c r="E8" s="26" t="s">
        <v>93</v>
      </c>
      <c r="F8" s="55">
        <v>362016226266</v>
      </c>
      <c r="G8" s="56">
        <v>42705</v>
      </c>
      <c r="H8" s="162"/>
      <c r="I8" s="56" t="s">
        <v>228</v>
      </c>
      <c r="J8" s="26" t="s">
        <v>232</v>
      </c>
      <c r="K8" s="163" t="s">
        <v>233</v>
      </c>
      <c r="L8" s="71">
        <v>1800</v>
      </c>
      <c r="M8" s="71">
        <v>1400</v>
      </c>
      <c r="N8" s="71">
        <f t="shared" si="0"/>
        <v>400</v>
      </c>
      <c r="O8" s="298"/>
    </row>
    <row r="9" spans="2:15">
      <c r="B9" s="294">
        <f>SUBTOTAL(103,Table18[NAME])</f>
        <v>6</v>
      </c>
      <c r="C9" s="295">
        <f>SUBTOTAL(103,Table18[NATionaLity])</f>
        <v>6</v>
      </c>
      <c r="D9" s="295"/>
      <c r="E9" s="295"/>
      <c r="F9" s="295"/>
      <c r="G9" s="295"/>
      <c r="H9" s="295">
        <f>SUBTOTAL(103,Table18[OFFICE])</f>
        <v>0</v>
      </c>
      <c r="I9" s="296"/>
      <c r="J9" s="294">
        <f>SUBTOTAL(103,Table18[C/O])</f>
        <v>6</v>
      </c>
      <c r="K9" s="294"/>
      <c r="L9" s="297">
        <f>SUBTOTAL(109,Table18[DUE])</f>
        <v>10600</v>
      </c>
      <c r="M9" s="297">
        <f>SUBTOTAL(109,Table18[PAID])</f>
        <v>6600</v>
      </c>
      <c r="N9" s="297">
        <f>SUBTOTAL(109,Table18[BALANCE])</f>
        <v>4000</v>
      </c>
      <c r="O9" s="300"/>
    </row>
  </sheetData>
  <sheetProtection formatCells="0" formatColumns="0" formatRows="0" insertColumns="0" insertRows="0" insertHyperlinks="0" deleteColumns="0" deleteRows="0" sort="0" autoFilter="0" pivotTables="0"/>
  <mergeCells count="1">
    <mergeCell ref="B1:M1"/>
  </mergeCells>
  <conditionalFormatting sqref="F3:F8">
    <cfRule type="duplicateValues" dxfId="114" priority="1"/>
    <cfRule type="duplicateValues" dxfId="113" priority="2"/>
    <cfRule type="duplicateValues" dxfId="112" priority="3"/>
  </conditionalFormatting>
  <printOptions horizontalCentered="1"/>
  <pageMargins left="0.23622047244094491" right="0.23622047244094491" top="0.77" bottom="0.27559055118110237" header="0.15748031496062992" footer="0.31496062992125984"/>
  <pageSetup paperSize="9" scale="79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N32"/>
  <sheetViews>
    <sheetView zoomScale="160" zoomScaleNormal="160" zoomScaleSheetLayoutView="160" workbookViewId="0">
      <selection activeCell="I14" sqref="I14"/>
    </sheetView>
  </sheetViews>
  <sheetFormatPr defaultRowHeight="15"/>
  <cols>
    <col min="1" max="1" width="1.42578125" customWidth="1"/>
    <col min="2" max="2" width="0.7109375" customWidth="1"/>
    <col min="3" max="3" width="16.28515625" style="21" customWidth="1"/>
    <col min="4" max="4" width="14" customWidth="1"/>
    <col min="5" max="5" width="0.28515625" customWidth="1"/>
    <col min="6" max="7" width="11.42578125" customWidth="1"/>
    <col min="8" max="8" width="12.28515625" customWidth="1"/>
    <col min="9" max="9" width="14.7109375" customWidth="1"/>
    <col min="10" max="10" width="9.5703125" customWidth="1"/>
    <col min="11" max="11" width="9.42578125" customWidth="1"/>
    <col min="12" max="12" width="6.140625" customWidth="1"/>
    <col min="13" max="13" width="8" customWidth="1"/>
  </cols>
  <sheetData>
    <row r="1" spans="2:14" ht="6" customHeight="1" thickBot="1"/>
    <row r="2" spans="2:14" s="43" customFormat="1" ht="20.25" customHeight="1" thickBot="1">
      <c r="B2" s="47"/>
      <c r="C2" s="252" t="s">
        <v>94</v>
      </c>
      <c r="D2" s="253"/>
      <c r="E2" s="253"/>
      <c r="F2" s="253"/>
      <c r="G2" s="254"/>
      <c r="H2" s="38"/>
    </row>
    <row r="3" spans="2:14" ht="3" customHeight="1"/>
    <row r="4" spans="2:14" s="43" customFormat="1" ht="19.5" customHeight="1" thickBot="1">
      <c r="B4" s="44"/>
      <c r="C4" s="255" t="s">
        <v>8</v>
      </c>
      <c r="D4" s="255"/>
      <c r="E4" s="255"/>
      <c r="F4" s="255"/>
      <c r="G4" s="255"/>
      <c r="H4" s="45"/>
    </row>
    <row r="5" spans="2:14" ht="19.5" customHeight="1" thickBot="1">
      <c r="B5" s="7"/>
      <c r="C5" s="22" t="s">
        <v>9</v>
      </c>
      <c r="D5" s="16" t="s">
        <v>30</v>
      </c>
      <c r="E5" s="42"/>
      <c r="F5" s="17" t="s">
        <v>10</v>
      </c>
      <c r="G5" s="16" t="s">
        <v>11</v>
      </c>
      <c r="H5" s="18"/>
      <c r="L5" s="43"/>
      <c r="M5" s="43"/>
    </row>
    <row r="6" spans="2:14" ht="16.5" thickBot="1">
      <c r="B6" s="7"/>
      <c r="C6" s="36" t="s">
        <v>12</v>
      </c>
      <c r="D6" s="63">
        <f>Table18[[#Totals],[OFFICE]]</f>
        <v>0</v>
      </c>
      <c r="E6" s="39"/>
      <c r="F6" s="19">
        <v>300</v>
      </c>
      <c r="G6" s="15">
        <f>D6*F6</f>
        <v>0</v>
      </c>
      <c r="H6" s="9"/>
      <c r="L6" s="43"/>
    </row>
    <row r="7" spans="2:14">
      <c r="B7" s="7"/>
      <c r="C7" s="36" t="s">
        <v>76</v>
      </c>
      <c r="D7" s="63">
        <f>Table18[[#Totals],[C/O]]</f>
        <v>6</v>
      </c>
      <c r="E7" s="39">
        <v>300</v>
      </c>
      <c r="F7" s="19">
        <v>200</v>
      </c>
      <c r="G7" s="11">
        <f>D7*F7</f>
        <v>1200</v>
      </c>
      <c r="H7" s="10"/>
    </row>
    <row r="8" spans="2:14" ht="15.75" thickBot="1">
      <c r="B8" s="7"/>
      <c r="C8" s="37" t="s">
        <v>34</v>
      </c>
      <c r="D8" s="63">
        <f>D7</f>
        <v>6</v>
      </c>
      <c r="E8" s="40"/>
      <c r="F8" s="20">
        <v>400</v>
      </c>
      <c r="G8" s="12">
        <f>D8*F8</f>
        <v>2400</v>
      </c>
      <c r="H8" s="10"/>
    </row>
    <row r="9" spans="2:14" s="8" customFormat="1" ht="14.25" customHeight="1" thickBot="1">
      <c r="B9" s="7"/>
      <c r="C9" s="256" t="s">
        <v>13</v>
      </c>
      <c r="D9" s="257"/>
      <c r="E9" s="258"/>
      <c r="F9" s="258"/>
      <c r="G9" s="14">
        <f>G6+G7+G8</f>
        <v>3600</v>
      </c>
      <c r="H9" s="13"/>
      <c r="I9"/>
      <c r="J9"/>
      <c r="K9"/>
      <c r="L9"/>
      <c r="M9"/>
      <c r="N9"/>
    </row>
    <row r="10" spans="2:14" ht="1.5" customHeight="1" thickBot="1">
      <c r="B10" s="7"/>
      <c r="C10" s="29"/>
      <c r="D10" s="31"/>
      <c r="E10" s="30"/>
      <c r="F10" s="30"/>
      <c r="G10" s="28"/>
    </row>
    <row r="11" spans="2:14" ht="15.75" thickBot="1">
      <c r="B11" s="7"/>
      <c r="C11" s="33" t="s">
        <v>14</v>
      </c>
      <c r="D11" s="24">
        <f>Table18[[#Totals],[DUE]]</f>
        <v>10600</v>
      </c>
      <c r="E11" s="41"/>
      <c r="H11" s="46"/>
    </row>
    <row r="12" spans="2:14" ht="1.5" customHeight="1" thickBot="1">
      <c r="B12" s="7"/>
      <c r="C12" s="35"/>
      <c r="D12" s="31"/>
      <c r="E12" s="31"/>
    </row>
    <row r="13" spans="2:14" ht="15.75" thickBot="1">
      <c r="B13" s="7"/>
      <c r="C13" s="34" t="s">
        <v>57</v>
      </c>
      <c r="D13" s="24">
        <f>G9</f>
        <v>3600</v>
      </c>
      <c r="E13" s="41"/>
    </row>
    <row r="14" spans="2:14" ht="1.5" customHeight="1" thickBot="1">
      <c r="B14" s="7"/>
      <c r="C14" s="32"/>
      <c r="D14" s="28"/>
      <c r="E14" s="41"/>
    </row>
    <row r="15" spans="2:14" ht="15.75" thickBot="1">
      <c r="B15" s="7"/>
      <c r="C15" s="25" t="s">
        <v>36</v>
      </c>
      <c r="D15" s="24">
        <f>N9</f>
        <v>0</v>
      </c>
      <c r="E15" s="41"/>
      <c r="F15" s="91"/>
      <c r="H15" s="23"/>
    </row>
    <row r="16" spans="2:14" ht="1.5" customHeight="1" thickBot="1">
      <c r="B16" s="7"/>
      <c r="C16" s="29"/>
      <c r="D16" s="27"/>
      <c r="E16" s="41"/>
      <c r="F16" s="26"/>
      <c r="G16" s="26"/>
    </row>
    <row r="17" spans="2:7" ht="17.25" customHeight="1" thickBot="1">
      <c r="B17" s="7"/>
      <c r="C17" s="25" t="s">
        <v>26</v>
      </c>
      <c r="D17" s="24">
        <f>D11-D13-D15</f>
        <v>7000</v>
      </c>
      <c r="E17" s="41"/>
    </row>
    <row r="18" spans="2:7" ht="1.5" customHeight="1" thickBot="1">
      <c r="B18" s="7"/>
      <c r="C18" s="29"/>
      <c r="D18" s="27"/>
      <c r="E18" s="41"/>
      <c r="F18" s="26"/>
      <c r="G18" s="26"/>
    </row>
    <row r="19" spans="2:7">
      <c r="C19"/>
    </row>
    <row r="20" spans="2:7">
      <c r="C20"/>
    </row>
    <row r="21" spans="2:7">
      <c r="C21"/>
    </row>
    <row r="22" spans="2:7">
      <c r="C22"/>
    </row>
    <row r="23" spans="2:7">
      <c r="C23"/>
    </row>
    <row r="24" spans="2:7">
      <c r="C24"/>
    </row>
    <row r="25" spans="2:7">
      <c r="C25"/>
    </row>
    <row r="26" spans="2:7">
      <c r="C26"/>
    </row>
    <row r="27" spans="2:7">
      <c r="C27"/>
    </row>
    <row r="31" spans="2:7">
      <c r="C31"/>
    </row>
    <row r="32" spans="2:7">
      <c r="C32"/>
    </row>
  </sheetData>
  <sheetProtection formatCells="0" formatColumns="0" formatRows="0" insertColumns="0" insertRows="0" insertHyperlinks="0" deleteColumns="0" deleteRows="0" sort="0" autoFilter="0" pivotTables="0"/>
  <mergeCells count="3">
    <mergeCell ref="C2:G2"/>
    <mergeCell ref="C4:G4"/>
    <mergeCell ref="C9:F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3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21"/>
  <sheetViews>
    <sheetView zoomScale="125" zoomScaleNormal="125" zoomScaleSheetLayoutView="115" workbookViewId="0">
      <pane ySplit="10" topLeftCell="A11" activePane="bottomLeft" state="frozen"/>
      <selection pane="bottomLeft" activeCell="F8" sqref="F8"/>
    </sheetView>
  </sheetViews>
  <sheetFormatPr defaultColWidth="9" defaultRowHeight="15.75"/>
  <cols>
    <col min="1" max="1" width="1.42578125" style="58" customWidth="1"/>
    <col min="2" max="2" width="6" style="58" customWidth="1"/>
    <col min="3" max="3" width="12" style="58" customWidth="1"/>
    <col min="4" max="4" width="10.7109375" style="58" customWidth="1"/>
    <col min="5" max="5" width="12.42578125" style="58" customWidth="1"/>
    <col min="6" max="6" width="50.42578125" style="58" customWidth="1"/>
    <col min="7" max="9" width="11.28515625" style="58" customWidth="1"/>
    <col min="10" max="10" width="9.140625" style="59" customWidth="1"/>
    <col min="11" max="11" width="5.85546875" style="58" customWidth="1"/>
    <col min="12" max="12" width="5.5703125" style="58" customWidth="1"/>
    <col min="13" max="13" width="5.140625" style="58" customWidth="1"/>
    <col min="14" max="16384" width="9" style="58"/>
  </cols>
  <sheetData>
    <row r="1" spans="2:10" ht="12.75" customHeight="1" thickBot="1"/>
    <row r="2" spans="2:10" s="61" customFormat="1" ht="22.5" customHeight="1" thickBot="1">
      <c r="B2" s="259" t="s">
        <v>226</v>
      </c>
      <c r="C2" s="260"/>
      <c r="D2" s="260"/>
      <c r="E2" s="260"/>
      <c r="F2" s="260"/>
      <c r="G2" s="260"/>
      <c r="H2" s="260"/>
      <c r="I2" s="261"/>
      <c r="J2" s="60"/>
    </row>
    <row r="3" spans="2:10" s="61" customFormat="1" ht="25.5" customHeight="1" thickBot="1">
      <c r="B3" s="262" t="s">
        <v>222</v>
      </c>
      <c r="C3" s="263"/>
      <c r="D3" s="263"/>
      <c r="E3" s="263"/>
      <c r="F3" s="263"/>
      <c r="G3" s="263"/>
      <c r="H3" s="263"/>
      <c r="I3" s="264"/>
      <c r="J3" s="60"/>
    </row>
    <row r="4" spans="2:10" ht="22.5" customHeight="1" thickBot="1">
      <c r="B4" s="126" t="s">
        <v>43</v>
      </c>
      <c r="C4" s="127" t="s">
        <v>15</v>
      </c>
      <c r="D4" s="128" t="s">
        <v>44</v>
      </c>
      <c r="E4" s="129" t="s">
        <v>45</v>
      </c>
      <c r="F4" s="130" t="s">
        <v>46</v>
      </c>
      <c r="G4" s="131" t="s">
        <v>47</v>
      </c>
      <c r="H4" s="132" t="s">
        <v>48</v>
      </c>
      <c r="I4" s="133" t="s">
        <v>24</v>
      </c>
    </row>
    <row r="5" spans="2:10" ht="14.25" customHeight="1">
      <c r="B5" s="193"/>
      <c r="C5" s="194"/>
      <c r="D5" s="195"/>
      <c r="E5" s="196"/>
      <c r="F5" s="196" t="s">
        <v>220</v>
      </c>
      <c r="G5" s="197"/>
      <c r="H5" s="197"/>
      <c r="I5" s="198"/>
    </row>
    <row r="6" spans="2:10" ht="14.25" customHeight="1">
      <c r="B6" s="199"/>
      <c r="C6" s="200"/>
      <c r="D6" s="201"/>
      <c r="E6" s="202"/>
      <c r="F6" s="202" t="s">
        <v>197</v>
      </c>
      <c r="G6" s="203"/>
      <c r="H6" s="203"/>
      <c r="I6" s="204"/>
    </row>
    <row r="7" spans="2:10" ht="14.25" customHeight="1">
      <c r="B7" s="199"/>
      <c r="C7" s="200"/>
      <c r="D7" s="201"/>
      <c r="E7" s="202"/>
      <c r="F7" s="202" t="s">
        <v>221</v>
      </c>
      <c r="G7" s="203"/>
      <c r="H7" s="203"/>
      <c r="I7" s="204"/>
    </row>
    <row r="8" spans="2:10" ht="14.25" customHeight="1">
      <c r="B8" s="199"/>
      <c r="C8" s="200"/>
      <c r="D8" s="201"/>
      <c r="E8" s="202"/>
      <c r="F8" s="202" t="s">
        <v>223</v>
      </c>
      <c r="G8" s="203"/>
      <c r="H8" s="203">
        <v>1800</v>
      </c>
      <c r="I8" s="204"/>
    </row>
    <row r="9" spans="2:10" ht="14.25" customHeight="1">
      <c r="B9" s="199"/>
      <c r="C9" s="200"/>
      <c r="D9" s="201"/>
      <c r="E9" s="202"/>
      <c r="F9" s="202" t="s">
        <v>224</v>
      </c>
      <c r="G9" s="203"/>
      <c r="H9" s="203"/>
      <c r="I9" s="204"/>
    </row>
    <row r="10" spans="2:10" ht="14.25" customHeight="1" thickBot="1">
      <c r="B10" s="205"/>
      <c r="C10" s="206"/>
      <c r="D10" s="207"/>
      <c r="E10" s="208"/>
      <c r="F10" s="208" t="s">
        <v>198</v>
      </c>
      <c r="G10" s="209"/>
      <c r="H10" s="209"/>
      <c r="I10" s="210"/>
    </row>
    <row r="11" spans="2:10">
      <c r="B11" s="230">
        <v>1</v>
      </c>
      <c r="C11" s="148">
        <v>42828</v>
      </c>
      <c r="D11" s="149" t="s">
        <v>67</v>
      </c>
      <c r="E11" s="152"/>
      <c r="F11" s="149" t="s">
        <v>201</v>
      </c>
      <c r="G11" s="150">
        <v>100</v>
      </c>
      <c r="H11" s="65"/>
      <c r="I11" s="151"/>
    </row>
    <row r="12" spans="2:10">
      <c r="B12" s="230">
        <v>2</v>
      </c>
      <c r="C12" s="148">
        <v>42830</v>
      </c>
      <c r="D12" s="149" t="s">
        <v>37</v>
      </c>
      <c r="E12" s="152"/>
      <c r="F12" s="149" t="s">
        <v>200</v>
      </c>
      <c r="G12" s="150">
        <v>5000</v>
      </c>
      <c r="H12" s="65"/>
      <c r="I12" s="151"/>
    </row>
    <row r="13" spans="2:10">
      <c r="B13" s="230">
        <v>3</v>
      </c>
      <c r="C13" s="231">
        <v>42830</v>
      </c>
      <c r="D13" s="232" t="s">
        <v>37</v>
      </c>
      <c r="E13" s="177"/>
      <c r="F13" s="232" t="s">
        <v>225</v>
      </c>
      <c r="G13" s="65">
        <v>6500</v>
      </c>
      <c r="H13" s="65"/>
      <c r="I13" s="151"/>
    </row>
    <row r="14" spans="2:10">
      <c r="B14" s="230">
        <v>4</v>
      </c>
      <c r="C14" s="148"/>
      <c r="D14" s="149"/>
      <c r="E14" s="152"/>
      <c r="F14" s="149"/>
      <c r="G14" s="150"/>
      <c r="H14" s="65"/>
      <c r="I14" s="151"/>
    </row>
    <row r="15" spans="2:10">
      <c r="B15" s="230">
        <v>5</v>
      </c>
      <c r="C15" s="148"/>
      <c r="D15" s="149"/>
      <c r="E15" s="152"/>
      <c r="F15" s="149"/>
      <c r="G15" s="150"/>
      <c r="H15" s="65"/>
      <c r="I15" s="151"/>
    </row>
    <row r="16" spans="2:10">
      <c r="B16" s="230">
        <v>6</v>
      </c>
      <c r="C16" s="148"/>
      <c r="D16" s="149"/>
      <c r="E16" s="152"/>
      <c r="F16" s="149"/>
      <c r="G16" s="150"/>
      <c r="H16" s="65"/>
      <c r="I16" s="151"/>
    </row>
    <row r="17" spans="2:9">
      <c r="B17" s="230">
        <v>7</v>
      </c>
      <c r="C17" s="148"/>
      <c r="D17" s="149"/>
      <c r="E17" s="152"/>
      <c r="F17" s="149"/>
      <c r="G17" s="150"/>
      <c r="H17" s="65"/>
      <c r="I17" s="151"/>
    </row>
    <row r="18" spans="2:9">
      <c r="B18" s="230">
        <v>8</v>
      </c>
      <c r="C18" s="148"/>
      <c r="D18" s="149"/>
      <c r="E18" s="152"/>
      <c r="F18" s="149"/>
      <c r="G18" s="150"/>
      <c r="H18" s="65"/>
      <c r="I18" s="151"/>
    </row>
    <row r="19" spans="2:9">
      <c r="B19" s="230">
        <v>9</v>
      </c>
      <c r="C19" s="148"/>
      <c r="D19" s="149"/>
      <c r="E19" s="152"/>
      <c r="F19" s="149"/>
      <c r="G19" s="150"/>
      <c r="H19" s="65"/>
      <c r="I19" s="151"/>
    </row>
    <row r="20" spans="2:9" ht="16.5" thickBot="1">
      <c r="B20" s="230">
        <v>10</v>
      </c>
      <c r="C20" s="148"/>
      <c r="D20" s="149"/>
      <c r="E20" s="152"/>
      <c r="F20" s="149"/>
      <c r="G20" s="150"/>
      <c r="H20" s="65"/>
      <c r="I20" s="151"/>
    </row>
    <row r="21" spans="2:9" ht="19.5" thickBot="1">
      <c r="B21" s="233"/>
      <c r="C21" s="233"/>
      <c r="D21" s="233"/>
      <c r="E21" s="233"/>
      <c r="F21" s="234" t="s">
        <v>7</v>
      </c>
      <c r="G21" s="235">
        <f>SUBTOTAL(109,Table2[Debit])</f>
        <v>11600</v>
      </c>
      <c r="H21" s="235">
        <f>SUBTOTAL(109,Table2[Credit])</f>
        <v>1800</v>
      </c>
      <c r="I21" s="236">
        <f>H21-G21</f>
        <v>-9800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2:I2"/>
    <mergeCell ref="B3:I3"/>
  </mergeCells>
  <printOptions horizontalCentered="1"/>
  <pageMargins left="0.17" right="0.4" top="0.74803149606299213" bottom="0.55000000000000004" header="0.31496062992125984" footer="0.31496062992125984"/>
  <pageSetup paperSize="9" orientation="landscape" r:id="rId1"/>
  <headerFooter>
    <oddHeader>Page &amp;P&amp;RSTATEMENT</oddHeader>
  </headerFooter>
  <legacyDrawingHF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H28"/>
  <sheetViews>
    <sheetView zoomScaleNormal="100" zoomScaleSheetLayoutView="115" workbookViewId="0">
      <pane ySplit="5" topLeftCell="A6" activePane="bottomLeft" state="frozen"/>
      <selection pane="bottomLeft" activeCell="H25" sqref="H25"/>
    </sheetView>
  </sheetViews>
  <sheetFormatPr defaultColWidth="9" defaultRowHeight="15.75"/>
  <cols>
    <col min="1" max="1" width="3.5703125" style="93" customWidth="1"/>
    <col min="2" max="2" width="15.7109375" style="93" customWidth="1"/>
    <col min="3" max="3" width="74.85546875" style="93" customWidth="1"/>
    <col min="4" max="6" width="14.5703125" style="93" customWidth="1"/>
    <col min="7" max="7" width="12.85546875" style="94" customWidth="1"/>
    <col min="8" max="8" width="11.85546875" style="93" customWidth="1"/>
    <col min="9" max="9" width="13.5703125" style="93" customWidth="1"/>
    <col min="10" max="10" width="14.140625" style="93" customWidth="1"/>
    <col min="11" max="16384" width="9" style="93"/>
  </cols>
  <sheetData>
    <row r="1" spans="2:8" ht="24" customHeight="1" thickBot="1"/>
    <row r="2" spans="2:8" ht="31.5" customHeight="1" thickBot="1">
      <c r="B2" s="265" t="s">
        <v>14</v>
      </c>
      <c r="C2" s="266"/>
      <c r="D2" s="266"/>
      <c r="E2" s="266"/>
      <c r="F2" s="267"/>
    </row>
    <row r="3" spans="2:8" ht="26.25" customHeight="1" thickBot="1">
      <c r="B3" s="268"/>
      <c r="C3" s="269"/>
      <c r="D3" s="270" t="s">
        <v>6</v>
      </c>
      <c r="E3" s="271"/>
      <c r="F3" s="272"/>
    </row>
    <row r="4" spans="2:8" ht="26.25" customHeight="1" thickBot="1">
      <c r="B4" s="280" t="s">
        <v>15</v>
      </c>
      <c r="C4" s="136" t="s">
        <v>69</v>
      </c>
      <c r="D4" s="273"/>
      <c r="E4" s="274"/>
      <c r="F4" s="275"/>
    </row>
    <row r="5" spans="2:8" ht="21.75" customHeight="1" thickBot="1">
      <c r="B5" s="281"/>
      <c r="C5" s="134" t="s">
        <v>70</v>
      </c>
      <c r="D5" s="98" t="s">
        <v>53</v>
      </c>
      <c r="E5" s="99" t="s">
        <v>52</v>
      </c>
      <c r="F5" s="100" t="s">
        <v>24</v>
      </c>
    </row>
    <row r="6" spans="2:8" ht="21.75" customHeight="1">
      <c r="B6" s="135"/>
      <c r="C6" s="103"/>
      <c r="D6" s="184"/>
      <c r="E6" s="185"/>
      <c r="F6" s="186">
        <f>D6-E6</f>
        <v>0</v>
      </c>
    </row>
    <row r="7" spans="2:8" ht="20.25" customHeight="1">
      <c r="B7" s="135"/>
      <c r="C7" s="103"/>
      <c r="D7" s="184"/>
      <c r="E7" s="185"/>
      <c r="F7" s="186">
        <f>F6+D7-E7</f>
        <v>0</v>
      </c>
    </row>
    <row r="8" spans="2:8" ht="20.25" customHeight="1">
      <c r="B8" s="135"/>
      <c r="C8" s="103"/>
      <c r="D8" s="184"/>
      <c r="E8" s="185"/>
      <c r="F8" s="186">
        <f t="shared" ref="F8:F18" si="0">F7+D8-E8</f>
        <v>0</v>
      </c>
    </row>
    <row r="9" spans="2:8" ht="20.25" customHeight="1">
      <c r="B9" s="135"/>
      <c r="C9" s="103"/>
      <c r="D9" s="184"/>
      <c r="E9" s="185"/>
      <c r="F9" s="186">
        <f t="shared" si="0"/>
        <v>0</v>
      </c>
    </row>
    <row r="10" spans="2:8" ht="20.25" customHeight="1">
      <c r="B10" s="135"/>
      <c r="C10" s="103"/>
      <c r="D10" s="184"/>
      <c r="E10" s="185"/>
      <c r="F10" s="186">
        <f t="shared" si="0"/>
        <v>0</v>
      </c>
    </row>
    <row r="11" spans="2:8" ht="20.25" customHeight="1">
      <c r="B11" s="135"/>
      <c r="C11" s="103"/>
      <c r="D11" s="184"/>
      <c r="E11" s="185"/>
      <c r="F11" s="186">
        <f t="shared" si="0"/>
        <v>0</v>
      </c>
    </row>
    <row r="12" spans="2:8" ht="18.75" customHeight="1">
      <c r="B12" s="135"/>
      <c r="C12" s="103"/>
      <c r="D12" s="184"/>
      <c r="E12" s="185"/>
      <c r="F12" s="186">
        <f t="shared" si="0"/>
        <v>0</v>
      </c>
    </row>
    <row r="13" spans="2:8" ht="18.75" customHeight="1">
      <c r="B13" s="135"/>
      <c r="C13" s="103"/>
      <c r="D13" s="184"/>
      <c r="E13" s="185"/>
      <c r="F13" s="186">
        <f t="shared" si="0"/>
        <v>0</v>
      </c>
    </row>
    <row r="14" spans="2:8" ht="18.75" hidden="1" customHeight="1">
      <c r="B14" s="135"/>
      <c r="C14" s="103"/>
      <c r="D14" s="184"/>
      <c r="E14" s="185"/>
      <c r="F14" s="186">
        <f t="shared" si="0"/>
        <v>0</v>
      </c>
      <c r="H14" s="153"/>
    </row>
    <row r="15" spans="2:8" ht="18.75" hidden="1" customHeight="1">
      <c r="B15" s="135"/>
      <c r="C15" s="103"/>
      <c r="D15" s="184"/>
      <c r="E15" s="185"/>
      <c r="F15" s="186">
        <f t="shared" si="0"/>
        <v>0</v>
      </c>
    </row>
    <row r="16" spans="2:8" ht="18.75" hidden="1" customHeight="1">
      <c r="B16" s="135"/>
      <c r="C16" s="94"/>
      <c r="D16" s="184"/>
      <c r="E16" s="185"/>
      <c r="F16" s="186">
        <f t="shared" si="0"/>
        <v>0</v>
      </c>
    </row>
    <row r="17" spans="2:7" ht="18.75" hidden="1" customHeight="1">
      <c r="B17" s="135"/>
      <c r="C17" s="103"/>
      <c r="D17" s="184"/>
      <c r="E17" s="185"/>
      <c r="F17" s="186">
        <f t="shared" si="0"/>
        <v>0</v>
      </c>
    </row>
    <row r="18" spans="2:7" ht="18.75" customHeight="1" thickBot="1">
      <c r="B18" s="135"/>
      <c r="C18" s="103"/>
      <c r="D18" s="187"/>
      <c r="E18" s="188"/>
      <c r="F18" s="186">
        <f t="shared" si="0"/>
        <v>0</v>
      </c>
    </row>
    <row r="19" spans="2:7" ht="25.5" customHeight="1" thickBot="1">
      <c r="B19" s="276"/>
      <c r="C19" s="277"/>
      <c r="D19" s="189">
        <f>SUM(D6:D18)</f>
        <v>0</v>
      </c>
      <c r="E19" s="190">
        <f>SUM(E6:E18)</f>
        <v>0</v>
      </c>
      <c r="F19" s="191">
        <f>D19-E19</f>
        <v>0</v>
      </c>
      <c r="G19" s="111">
        <f>F18-F19</f>
        <v>0</v>
      </c>
    </row>
    <row r="20" spans="2:7" ht="20.25" customHeight="1"/>
    <row r="21" spans="2:7" ht="17.25" customHeight="1"/>
    <row r="22" spans="2:7" ht="18.75" customHeight="1"/>
    <row r="23" spans="2:7" ht="16.5" thickBot="1"/>
    <row r="24" spans="2:7" ht="18.75">
      <c r="C24" s="118" t="s">
        <v>64</v>
      </c>
      <c r="D24" s="122">
        <f>F19</f>
        <v>0</v>
      </c>
      <c r="E24" s="112"/>
      <c r="F24" s="113"/>
      <c r="G24" s="114"/>
    </row>
    <row r="25" spans="2:7" ht="18.75">
      <c r="C25" s="119" t="s">
        <v>60</v>
      </c>
      <c r="D25" s="123"/>
      <c r="E25" s="115"/>
      <c r="F25" s="116"/>
      <c r="G25" s="114"/>
    </row>
    <row r="26" spans="2:7" ht="18.75">
      <c r="C26" s="119" t="s">
        <v>56</v>
      </c>
      <c r="D26" s="123"/>
      <c r="E26" s="117"/>
      <c r="F26" s="116"/>
      <c r="G26" s="114"/>
    </row>
    <row r="27" spans="2:7" ht="19.5" thickBot="1">
      <c r="C27" s="120" t="s">
        <v>65</v>
      </c>
      <c r="D27" s="124"/>
      <c r="E27" s="112"/>
      <c r="F27" s="113"/>
      <c r="G27" s="114"/>
    </row>
    <row r="28" spans="2:7" ht="19.5" thickBot="1">
      <c r="C28" s="121" t="s">
        <v>6</v>
      </c>
      <c r="D28" s="125">
        <f>D24-SUM(D25+D26+D27)</f>
        <v>0</v>
      </c>
      <c r="E28" s="112"/>
      <c r="F28" s="278" t="str">
        <f>IF(D28&gt;0,"مدين للشركة بـــ(-)","دائن الشركة بـــ(+)")</f>
        <v>دائن الشركة بـــ(+)</v>
      </c>
      <c r="G28" s="279"/>
    </row>
  </sheetData>
  <mergeCells count="6">
    <mergeCell ref="B2:F2"/>
    <mergeCell ref="B3:C3"/>
    <mergeCell ref="D3:F4"/>
    <mergeCell ref="B19:C19"/>
    <mergeCell ref="F28:G28"/>
    <mergeCell ref="B4:B5"/>
  </mergeCells>
  <conditionalFormatting sqref="F28">
    <cfRule type="cellIs" dxfId="111" priority="4" operator="lessThan">
      <formula>"0&lt;"</formula>
    </cfRule>
    <cfRule type="cellIs" dxfId="110" priority="5" operator="greaterThan">
      <formula>"0&gt;"</formula>
    </cfRule>
  </conditionalFormatting>
  <conditionalFormatting sqref="F28:G28">
    <cfRule type="containsText" dxfId="109" priority="1" operator="containsText" text="دائن">
      <formula>NOT(ISERROR(SEARCH("دائن",F28)))</formula>
    </cfRule>
    <cfRule type="cellIs" dxfId="108" priority="2" operator="equal">
      <formula>$D$28</formula>
    </cfRule>
    <cfRule type="cellIs" dxfId="107" priority="3" operator="equal">
      <formula>$D$28</formula>
    </cfRule>
  </conditionalFormatting>
  <pageMargins left="0.23622047244094491" right="0.23622047244094491" top="0.74803149606299213" bottom="0.74803149606299213" header="0.31496062992125984" footer="0.31496062992125984"/>
  <pageSetup paperSize="12" orientation="landscape" r:id="rId1"/>
  <headerFooter>
    <oddHeader xml:space="preserve">&amp;L                     &amp;G&amp;R&amp;"Calibri,Bold"&amp;12&amp;USTATEMENT OF ACCOUNT
   &amp;D       &amp;T       </oddHeader>
    <oddFooter>&amp;L&amp;"Calibri,Bold"&amp;UPREPARED BY ACCOUNTANT
&amp;"Calibri,Bold Italic"&amp;14&amp;U         Dyaa Singer &amp;R&amp;P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B1:H10"/>
  <sheetViews>
    <sheetView zoomScale="130" zoomScaleNormal="130" zoomScaleSheetLayoutView="115" workbookViewId="0">
      <pane ySplit="4" topLeftCell="A5" activePane="bottomLeft" state="frozen"/>
      <selection activeCell="F12" sqref="F12"/>
      <selection pane="bottomLeft" activeCell="H13" sqref="H13"/>
    </sheetView>
  </sheetViews>
  <sheetFormatPr defaultColWidth="9" defaultRowHeight="15.75"/>
  <cols>
    <col min="1" max="1" width="2" style="58" customWidth="1"/>
    <col min="2" max="2" width="6.28515625" style="178" customWidth="1"/>
    <col min="3" max="3" width="15.28515625" style="58" customWidth="1"/>
    <col min="4" max="4" width="13.5703125" style="58" customWidth="1"/>
    <col min="5" max="5" width="25.7109375" style="58" customWidth="1"/>
    <col min="6" max="8" width="13" style="58" customWidth="1"/>
    <col min="9" max="16384" width="9" style="58"/>
  </cols>
  <sheetData>
    <row r="1" spans="2:8" ht="10.5" customHeight="1" thickBot="1"/>
    <row r="2" spans="2:8" ht="21.75" customHeight="1" thickBot="1">
      <c r="B2" s="259" t="s">
        <v>42</v>
      </c>
      <c r="C2" s="260"/>
      <c r="D2" s="260"/>
      <c r="E2" s="260"/>
      <c r="F2" s="260"/>
      <c r="G2" s="260"/>
      <c r="H2" s="261"/>
    </row>
    <row r="3" spans="2:8" ht="18.75" customHeight="1" thickBot="1">
      <c r="B3" s="282" t="s">
        <v>192</v>
      </c>
      <c r="C3" s="283"/>
      <c r="D3" s="283"/>
      <c r="E3" s="283"/>
      <c r="F3" s="283"/>
      <c r="G3" s="283"/>
      <c r="H3" s="284"/>
    </row>
    <row r="4" spans="2:8" ht="21.75" customHeight="1" thickBot="1">
      <c r="B4" s="127" t="s">
        <v>43</v>
      </c>
      <c r="C4" s="181" t="s">
        <v>15</v>
      </c>
      <c r="D4" s="181" t="s">
        <v>44</v>
      </c>
      <c r="E4" s="181" t="s">
        <v>46</v>
      </c>
      <c r="F4" s="182" t="s">
        <v>23</v>
      </c>
      <c r="G4" s="183" t="s">
        <v>35</v>
      </c>
      <c r="H4" s="183" t="s">
        <v>6</v>
      </c>
    </row>
    <row r="5" spans="2:8" s="62" customFormat="1" ht="14.25" customHeight="1">
      <c r="B5" s="177">
        <v>1</v>
      </c>
      <c r="C5" s="148"/>
      <c r="D5" s="148"/>
      <c r="E5" s="217"/>
      <c r="F5" s="218">
        <v>0</v>
      </c>
      <c r="G5" s="219">
        <v>0</v>
      </c>
      <c r="H5" s="220">
        <f>Table8[[#This Row],[DUE]]-Table8[[#This Row],[PAID]]</f>
        <v>0</v>
      </c>
    </row>
    <row r="6" spans="2:8" s="62" customFormat="1" ht="14.25" customHeight="1">
      <c r="B6" s="177">
        <v>2</v>
      </c>
      <c r="C6" s="148"/>
      <c r="D6" s="148"/>
      <c r="E6" s="217"/>
      <c r="F6" s="218">
        <v>0</v>
      </c>
      <c r="G6" s="219">
        <v>0</v>
      </c>
      <c r="H6" s="220">
        <f>Table8[[#This Row],[DUE]]-Table8[[#This Row],[PAID]]</f>
        <v>0</v>
      </c>
    </row>
    <row r="7" spans="2:8">
      <c r="B7" s="177">
        <v>3</v>
      </c>
      <c r="C7" s="148"/>
      <c r="D7" s="148"/>
      <c r="E7" s="217"/>
      <c r="F7" s="218">
        <v>0</v>
      </c>
      <c r="G7" s="219">
        <v>0</v>
      </c>
      <c r="H7" s="220">
        <f>Table8[[#This Row],[DUE]]-Table8[[#This Row],[PAID]]</f>
        <v>0</v>
      </c>
    </row>
    <row r="8" spans="2:8">
      <c r="B8" s="177">
        <v>4</v>
      </c>
      <c r="C8" s="148"/>
      <c r="D8" s="148"/>
      <c r="E8" s="217"/>
      <c r="F8" s="218">
        <v>0</v>
      </c>
      <c r="G8" s="219">
        <v>0</v>
      </c>
      <c r="H8" s="220">
        <f>Table8[[#This Row],[DUE]]-Table8[[#This Row],[PAID]]</f>
        <v>0</v>
      </c>
    </row>
    <row r="9" spans="2:8" ht="16.5" thickBot="1">
      <c r="B9" s="177">
        <v>5</v>
      </c>
      <c r="C9" s="148"/>
      <c r="D9" s="148"/>
      <c r="E9" s="217"/>
      <c r="F9" s="218">
        <v>0</v>
      </c>
      <c r="G9" s="219">
        <v>0</v>
      </c>
      <c r="H9" s="220">
        <f>Table8[[#This Row],[DUE]]-Table8[[#This Row],[PAID]]</f>
        <v>0</v>
      </c>
    </row>
    <row r="10" spans="2:8" ht="19.5" thickBot="1">
      <c r="B10" s="237"/>
      <c r="C10" s="238"/>
      <c r="D10" s="238"/>
      <c r="E10" s="239" t="s">
        <v>11</v>
      </c>
      <c r="F10" s="240">
        <f>SUBTOTAL(109,Table8[DUE])</f>
        <v>0</v>
      </c>
      <c r="G10" s="240">
        <f>SUBTOTAL(109,Table8[PAID])</f>
        <v>0</v>
      </c>
      <c r="H10" s="241">
        <f>SUBTOTAL(109,Table8[BALANCE])</f>
        <v>0</v>
      </c>
    </row>
  </sheetData>
  <mergeCells count="2">
    <mergeCell ref="B2:H2"/>
    <mergeCell ref="B3:H3"/>
  </mergeCells>
  <printOptions horizontalCentered="1"/>
  <pageMargins left="0.17" right="0.4" top="0.74803149606299213" bottom="0.55000000000000004" header="0.31496062992125984" footer="0.31496062992125984"/>
  <pageSetup paperSize="9" orientation="landscape" r:id="rId1"/>
  <headerFooter>
    <oddHeader>Page &amp;P&amp;RSTATEMENT</oddHeader>
  </headerFooter>
  <legacyDrawingHF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H25"/>
  <sheetViews>
    <sheetView zoomScale="110" zoomScaleNormal="110" zoomScaleSheetLayoutView="115" workbookViewId="0">
      <pane ySplit="5" topLeftCell="A15" activePane="bottomLeft" state="frozen"/>
      <selection pane="bottomLeft" activeCell="H21" sqref="H21"/>
    </sheetView>
  </sheetViews>
  <sheetFormatPr defaultColWidth="9" defaultRowHeight="15.75"/>
  <cols>
    <col min="1" max="1" width="8.5703125" style="93" customWidth="1"/>
    <col min="2" max="2" width="9" style="93"/>
    <col min="3" max="3" width="15.85546875" style="93" customWidth="1"/>
    <col min="4" max="4" width="61" style="93" customWidth="1"/>
    <col min="5" max="5" width="16.85546875" style="93" customWidth="1"/>
    <col min="6" max="6" width="14.85546875" style="93" customWidth="1"/>
    <col min="7" max="7" width="15.85546875" style="93" customWidth="1"/>
    <col min="8" max="8" width="19.140625" style="94" customWidth="1"/>
    <col min="9" max="9" width="19.140625" style="93" customWidth="1"/>
    <col min="10" max="10" width="11.5703125" style="93" customWidth="1"/>
    <col min="11" max="11" width="13.28515625" style="93" customWidth="1"/>
    <col min="12" max="16384" width="9" style="93"/>
  </cols>
  <sheetData>
    <row r="1" spans="2:7" ht="12" customHeight="1" thickBot="1"/>
    <row r="2" spans="2:7" ht="35.25" customHeight="1" thickBot="1">
      <c r="B2" s="265" t="s">
        <v>55</v>
      </c>
      <c r="C2" s="266"/>
      <c r="D2" s="266"/>
      <c r="E2" s="266"/>
      <c r="F2" s="266"/>
      <c r="G2" s="267"/>
    </row>
    <row r="3" spans="2:7" ht="26.25" customHeight="1" thickBot="1">
      <c r="B3" s="268"/>
      <c r="C3" s="285"/>
      <c r="D3" s="269"/>
      <c r="E3" s="270" t="s">
        <v>6</v>
      </c>
      <c r="F3" s="271"/>
      <c r="G3" s="272"/>
    </row>
    <row r="4" spans="2:7" ht="26.25" customHeight="1" thickBot="1">
      <c r="B4" s="286"/>
      <c r="C4" s="287"/>
      <c r="D4" s="288"/>
      <c r="E4" s="273"/>
      <c r="F4" s="274"/>
      <c r="G4" s="275"/>
    </row>
    <row r="5" spans="2:7" ht="21.75" customHeight="1" thickBot="1">
      <c r="B5" s="95"/>
      <c r="C5" s="96"/>
      <c r="D5" s="97" t="s">
        <v>54</v>
      </c>
      <c r="E5" s="95" t="s">
        <v>53</v>
      </c>
      <c r="F5" s="180" t="s">
        <v>52</v>
      </c>
      <c r="G5" s="95" t="s">
        <v>24</v>
      </c>
    </row>
    <row r="6" spans="2:7" ht="19.5" customHeight="1">
      <c r="B6" s="101"/>
      <c r="C6" s="102"/>
      <c r="D6" s="103" t="s">
        <v>50</v>
      </c>
      <c r="E6" s="104">
        <f>Table18[[#Totals],[PAID]]</f>
        <v>6600</v>
      </c>
      <c r="F6" s="105"/>
      <c r="G6" s="106">
        <f>E6-F6</f>
        <v>6600</v>
      </c>
    </row>
    <row r="7" spans="2:7" ht="20.25" customHeight="1">
      <c r="B7" s="107"/>
      <c r="C7" s="102"/>
      <c r="D7" s="103"/>
      <c r="E7" s="104"/>
      <c r="F7" s="105"/>
      <c r="G7" s="106">
        <f>G6+E7-F7</f>
        <v>6600</v>
      </c>
    </row>
    <row r="8" spans="2:7" ht="18.75" customHeight="1">
      <c r="B8" s="101"/>
      <c r="C8" s="102"/>
      <c r="D8" s="103"/>
      <c r="E8" s="104"/>
      <c r="F8" s="105"/>
      <c r="G8" s="106">
        <f>G7+E8-F8</f>
        <v>6600</v>
      </c>
    </row>
    <row r="9" spans="2:7" ht="18.75" customHeight="1">
      <c r="B9" s="107"/>
      <c r="C9" s="102"/>
      <c r="D9" s="103"/>
      <c r="E9" s="104"/>
      <c r="F9" s="105"/>
      <c r="G9" s="106">
        <f>G8+E9-F9</f>
        <v>6600</v>
      </c>
    </row>
    <row r="10" spans="2:7" ht="18.75" customHeight="1">
      <c r="B10" s="107"/>
      <c r="C10" s="102"/>
      <c r="D10" s="103" t="s">
        <v>49</v>
      </c>
      <c r="E10" s="104"/>
      <c r="F10" s="105">
        <f>-Table2[[#Totals],[Balance]]</f>
        <v>9800</v>
      </c>
      <c r="G10" s="106">
        <f>G9+E10-F10</f>
        <v>-3200</v>
      </c>
    </row>
    <row r="11" spans="2:7" ht="18.75" customHeight="1">
      <c r="B11" s="101"/>
      <c r="C11" s="102"/>
      <c r="D11" s="103" t="s">
        <v>76</v>
      </c>
      <c r="E11" s="104"/>
      <c r="F11" s="105">
        <f>200*Table18[[#Totals],[STATUS]]</f>
        <v>0</v>
      </c>
      <c r="G11" s="106">
        <f t="shared" ref="G11:G15" si="0">G10+E11-F11</f>
        <v>-3200</v>
      </c>
    </row>
    <row r="12" spans="2:7" ht="18.75" customHeight="1">
      <c r="B12" s="107"/>
      <c r="C12" s="102"/>
      <c r="D12" s="103" t="s">
        <v>51</v>
      </c>
      <c r="E12" s="104"/>
      <c r="F12" s="105">
        <f>COST!G6</f>
        <v>0</v>
      </c>
      <c r="G12" s="106">
        <f t="shared" si="0"/>
        <v>-3200</v>
      </c>
    </row>
    <row r="13" spans="2:7" ht="18.75" customHeight="1">
      <c r="B13" s="107"/>
      <c r="C13" s="102"/>
      <c r="D13" s="103" t="s">
        <v>195</v>
      </c>
      <c r="E13" s="104"/>
      <c r="F13" s="105"/>
      <c r="G13" s="106">
        <f t="shared" si="0"/>
        <v>-3200</v>
      </c>
    </row>
    <row r="14" spans="2:7" ht="18.75" customHeight="1">
      <c r="B14" s="101"/>
      <c r="C14" s="102"/>
      <c r="D14" s="103" t="s">
        <v>116</v>
      </c>
      <c r="E14" s="104"/>
      <c r="F14" s="105">
        <f>Table8[[#Totals],[DUE]]</f>
        <v>0</v>
      </c>
      <c r="G14" s="106">
        <f t="shared" si="0"/>
        <v>-3200</v>
      </c>
    </row>
    <row r="15" spans="2:7" ht="18.75" customHeight="1" thickBot="1">
      <c r="B15" s="107"/>
      <c r="C15" s="102"/>
      <c r="D15" s="103"/>
      <c r="E15" s="104"/>
      <c r="F15" s="105"/>
      <c r="G15" s="106">
        <f t="shared" si="0"/>
        <v>-3200</v>
      </c>
    </row>
    <row r="16" spans="2:7" ht="25.5" customHeight="1" thickBot="1">
      <c r="B16" s="276" t="s">
        <v>58</v>
      </c>
      <c r="C16" s="277"/>
      <c r="D16" s="277"/>
      <c r="E16" s="108">
        <f>SUM(E6:E15)</f>
        <v>6600</v>
      </c>
      <c r="F16" s="109">
        <f>SUM(F6:F15)</f>
        <v>9800</v>
      </c>
      <c r="G16" s="110">
        <f>E16-F16</f>
        <v>-3200</v>
      </c>
    </row>
    <row r="17" spans="3:8" ht="15.75" customHeight="1"/>
    <row r="18" spans="3:8" ht="17.25" customHeight="1" thickBot="1"/>
    <row r="19" spans="3:8" ht="19.5" thickBot="1">
      <c r="C19" s="289" t="s">
        <v>64</v>
      </c>
      <c r="D19" s="290"/>
      <c r="E19" s="146">
        <f>G16</f>
        <v>-3200</v>
      </c>
      <c r="F19" s="112"/>
      <c r="G19" s="113"/>
      <c r="H19" s="114"/>
    </row>
    <row r="20" spans="3:8" ht="18.75">
      <c r="C20" s="143" t="s">
        <v>67</v>
      </c>
      <c r="D20" s="144" t="s">
        <v>72</v>
      </c>
      <c r="E20" s="145"/>
      <c r="F20" s="115"/>
      <c r="G20" s="116"/>
      <c r="H20" s="114"/>
    </row>
    <row r="21" spans="3:8" ht="18.75">
      <c r="C21" s="147"/>
      <c r="D21" s="144"/>
      <c r="E21" s="145"/>
      <c r="F21" s="115"/>
      <c r="G21" s="116"/>
      <c r="H21" s="114"/>
    </row>
    <row r="22" spans="3:8" ht="18.75">
      <c r="C22" s="147"/>
      <c r="D22" s="144"/>
      <c r="E22" s="145"/>
      <c r="F22" s="115"/>
      <c r="G22" s="116"/>
      <c r="H22" s="114"/>
    </row>
    <row r="23" spans="3:8" ht="19.5" thickBot="1">
      <c r="C23" s="137" t="s">
        <v>71</v>
      </c>
      <c r="D23" s="138"/>
      <c r="E23" s="123"/>
      <c r="F23" s="115"/>
      <c r="G23" s="116"/>
      <c r="H23" s="114"/>
    </row>
    <row r="24" spans="3:8" ht="19.5" thickBot="1">
      <c r="C24" s="139"/>
      <c r="D24" s="140"/>
      <c r="E24" s="124"/>
      <c r="F24" s="112"/>
      <c r="G24" s="113"/>
      <c r="H24" s="114"/>
    </row>
    <row r="25" spans="3:8" ht="19.5" thickBot="1">
      <c r="C25" s="141"/>
      <c r="D25" s="142" t="s">
        <v>6</v>
      </c>
      <c r="E25" s="125">
        <f>E19-SUM(E20+E21+E22+E23+E24)</f>
        <v>-3200</v>
      </c>
      <c r="F25" s="112"/>
      <c r="G25" s="278" t="str">
        <f>IF(E25&gt;0,"مدين للشركة بـــ(-)","دائن الشركة بـــ(+)")</f>
        <v>دائن الشركة بـــ(+)</v>
      </c>
      <c r="H25" s="279"/>
    </row>
  </sheetData>
  <mergeCells count="7">
    <mergeCell ref="G25:H25"/>
    <mergeCell ref="B2:G2"/>
    <mergeCell ref="B3:D3"/>
    <mergeCell ref="E3:G4"/>
    <mergeCell ref="B4:D4"/>
    <mergeCell ref="B16:D16"/>
    <mergeCell ref="C19:D19"/>
  </mergeCells>
  <conditionalFormatting sqref="G25">
    <cfRule type="cellIs" dxfId="106" priority="4" operator="lessThan">
      <formula>"0&lt;"</formula>
    </cfRule>
    <cfRule type="cellIs" dxfId="105" priority="5" operator="greaterThan">
      <formula>"0&gt;"</formula>
    </cfRule>
  </conditionalFormatting>
  <conditionalFormatting sqref="G25:H25">
    <cfRule type="containsText" dxfId="104" priority="1" operator="containsText" text="دائن">
      <formula>NOT(ISERROR(SEARCH("دائن",G25)))</formula>
    </cfRule>
    <cfRule type="cellIs" dxfId="103" priority="2" operator="equal">
      <formula>$E$23</formula>
    </cfRule>
    <cfRule type="cellIs" dxfId="102" priority="3" operator="equal">
      <formula>$E$23</formula>
    </cfRule>
  </conditionalFormatting>
  <pageMargins left="0.23622047244094491" right="0.23622047244094491" top="0.74803149606299213" bottom="0.74803149606299213" header="0.31496062992125984" footer="0.31496062992125984"/>
  <pageSetup paperSize="12" orientation="landscape" r:id="rId1"/>
  <headerFooter>
    <oddHeader xml:space="preserve">&amp;L                     &amp;G&amp;R&amp;"Calibri,Bold"&amp;12&amp;USTATEMENT OF ACCOUNT
   &amp;D       &amp;T       </oddHeader>
    <oddFooter>&amp;L&amp;"Calibri,Bold"&amp;UPREPARED BY ACCOUNTANT
&amp;"Calibri,Bold Italic"&amp;14&amp;U         Dyaa Singer &amp;R&amp;P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19"/>
  <sheetViews>
    <sheetView zoomScaleNormal="100" zoomScaleSheetLayoutView="100" workbookViewId="0">
      <pane ySplit="4" topLeftCell="A5" activePane="bottomLeft" state="frozen"/>
      <selection activeCell="F12" sqref="F12"/>
      <selection pane="bottomLeft" activeCell="G18" sqref="G18"/>
    </sheetView>
  </sheetViews>
  <sheetFormatPr defaultColWidth="9.140625" defaultRowHeight="12"/>
  <cols>
    <col min="1" max="1" width="9" style="3" customWidth="1"/>
    <col min="2" max="2" width="41.28515625" style="3" customWidth="1"/>
    <col min="3" max="3" width="13.85546875" style="3" customWidth="1"/>
    <col min="4" max="4" width="12.42578125" style="3" customWidth="1"/>
    <col min="5" max="5" width="14.7109375" style="3" customWidth="1"/>
    <col min="6" max="6" width="14" style="4" customWidth="1"/>
    <col min="7" max="7" width="11.85546875" style="5" customWidth="1"/>
    <col min="8" max="8" width="9.28515625" style="5" customWidth="1"/>
    <col min="9" max="9" width="9.42578125" style="5" customWidth="1"/>
    <col min="10" max="10" width="6.42578125" style="5" customWidth="1"/>
    <col min="11" max="11" width="9" style="3" customWidth="1"/>
    <col min="12" max="12" width="14.28515625" style="3" customWidth="1"/>
    <col min="13" max="16384" width="9.140625" style="3"/>
  </cols>
  <sheetData>
    <row r="1" spans="1:12" ht="6.75" customHeight="1" thickBot="1"/>
    <row r="2" spans="1:12" ht="24" customHeight="1" thickBot="1">
      <c r="C2" s="291" t="s">
        <v>185</v>
      </c>
      <c r="D2" s="292"/>
      <c r="E2" s="292"/>
      <c r="F2" s="292"/>
      <c r="G2" s="292"/>
      <c r="H2" s="292"/>
      <c r="I2" s="293"/>
    </row>
    <row r="3" spans="1:12" s="84" customFormat="1" ht="18.75" customHeight="1" thickBot="1">
      <c r="A3" s="242" t="s">
        <v>27</v>
      </c>
      <c r="B3" s="242"/>
      <c r="C3" s="242"/>
      <c r="D3" s="243"/>
      <c r="E3" s="244" t="s">
        <v>28</v>
      </c>
      <c r="F3" s="249"/>
      <c r="G3" s="249"/>
      <c r="H3" s="249"/>
      <c r="I3" s="249"/>
      <c r="J3" s="245"/>
      <c r="K3" s="244" t="s">
        <v>29</v>
      </c>
      <c r="L3" s="245"/>
    </row>
    <row r="4" spans="1:12" s="52" customFormat="1" ht="30" customHeight="1" thickBot="1">
      <c r="A4" s="48" t="s">
        <v>17</v>
      </c>
      <c r="B4" s="49" t="s">
        <v>18</v>
      </c>
      <c r="C4" s="49" t="s">
        <v>19</v>
      </c>
      <c r="D4" s="50" t="s">
        <v>20</v>
      </c>
      <c r="E4" s="75" t="s">
        <v>61</v>
      </c>
      <c r="F4" s="82" t="s">
        <v>62</v>
      </c>
      <c r="G4" s="83" t="s">
        <v>21</v>
      </c>
      <c r="H4" s="76" t="s">
        <v>23</v>
      </c>
      <c r="I4" s="76" t="s">
        <v>35</v>
      </c>
      <c r="J4" s="77" t="s">
        <v>6</v>
      </c>
      <c r="K4" s="51" t="s">
        <v>5</v>
      </c>
      <c r="L4" s="51" t="s">
        <v>22</v>
      </c>
    </row>
    <row r="5" spans="1:12" s="54" customFormat="1" ht="15">
      <c r="A5" s="79">
        <v>42780</v>
      </c>
      <c r="B5" s="67" t="s">
        <v>163</v>
      </c>
      <c r="C5" s="68" t="s">
        <v>41</v>
      </c>
      <c r="D5" s="68" t="s">
        <v>164</v>
      </c>
      <c r="E5" s="68" t="s">
        <v>165</v>
      </c>
      <c r="F5" s="69">
        <v>362017036733</v>
      </c>
      <c r="G5" s="70">
        <v>42781</v>
      </c>
      <c r="H5" s="179">
        <v>1800</v>
      </c>
      <c r="I5" s="179">
        <v>1800</v>
      </c>
      <c r="J5" s="179">
        <f>Table10113[[#This Row],[DUE]]-Table10113[[#This Row],[PAID]]</f>
        <v>0</v>
      </c>
      <c r="K5" s="68" t="s">
        <v>146</v>
      </c>
      <c r="L5" s="68" t="s">
        <v>184</v>
      </c>
    </row>
    <row r="6" spans="1:12" ht="15">
      <c r="A6" s="79">
        <v>42780</v>
      </c>
      <c r="B6" s="67" t="s">
        <v>166</v>
      </c>
      <c r="C6" s="68" t="s">
        <v>41</v>
      </c>
      <c r="D6" s="68" t="s">
        <v>167</v>
      </c>
      <c r="E6" s="68" t="s">
        <v>168</v>
      </c>
      <c r="F6" s="69">
        <v>362017036735</v>
      </c>
      <c r="G6" s="70">
        <v>42781</v>
      </c>
      <c r="H6" s="179">
        <v>1800</v>
      </c>
      <c r="I6" s="179">
        <v>1800</v>
      </c>
      <c r="J6" s="179">
        <f>Table10113[[#This Row],[DUE]]-Table10113[[#This Row],[PAID]]</f>
        <v>0</v>
      </c>
      <c r="K6" s="68" t="s">
        <v>146</v>
      </c>
      <c r="L6" s="68" t="s">
        <v>184</v>
      </c>
    </row>
    <row r="7" spans="1:12" ht="15">
      <c r="A7" s="79">
        <v>42780</v>
      </c>
      <c r="B7" s="67" t="s">
        <v>169</v>
      </c>
      <c r="C7" s="68" t="s">
        <v>41</v>
      </c>
      <c r="D7" s="68" t="s">
        <v>170</v>
      </c>
      <c r="E7" s="68" t="s">
        <v>171</v>
      </c>
      <c r="F7" s="69">
        <v>362017037780</v>
      </c>
      <c r="G7" s="70">
        <v>42782</v>
      </c>
      <c r="H7" s="179">
        <v>1950</v>
      </c>
      <c r="I7" s="179">
        <v>1950</v>
      </c>
      <c r="J7" s="179">
        <f>Table10113[[#This Row],[DUE]]-Table10113[[#This Row],[PAID]]</f>
        <v>0</v>
      </c>
      <c r="K7" s="68" t="s">
        <v>146</v>
      </c>
      <c r="L7" s="68" t="s">
        <v>184</v>
      </c>
    </row>
    <row r="8" spans="1:12" ht="15">
      <c r="A8" s="79">
        <v>42781</v>
      </c>
      <c r="B8" s="67" t="s">
        <v>172</v>
      </c>
      <c r="C8" s="68" t="s">
        <v>41</v>
      </c>
      <c r="D8" s="68" t="s">
        <v>173</v>
      </c>
      <c r="E8" s="68" t="s">
        <v>174</v>
      </c>
      <c r="F8" s="69">
        <v>362017037784</v>
      </c>
      <c r="G8" s="70">
        <v>42782</v>
      </c>
      <c r="H8" s="179">
        <v>1950</v>
      </c>
      <c r="I8" s="179">
        <v>1950</v>
      </c>
      <c r="J8" s="179">
        <f>Table10113[[#This Row],[DUE]]-Table10113[[#This Row],[PAID]]</f>
        <v>0</v>
      </c>
      <c r="K8" s="68" t="s">
        <v>146</v>
      </c>
      <c r="L8" s="154" t="s">
        <v>184</v>
      </c>
    </row>
    <row r="9" spans="1:12" ht="15">
      <c r="A9" s="79">
        <v>42784</v>
      </c>
      <c r="B9" s="67" t="s">
        <v>175</v>
      </c>
      <c r="C9" s="68" t="s">
        <v>41</v>
      </c>
      <c r="D9" s="68" t="s">
        <v>176</v>
      </c>
      <c r="E9" s="68" t="s">
        <v>177</v>
      </c>
      <c r="F9" s="69">
        <v>362017039554</v>
      </c>
      <c r="G9" s="70">
        <v>42786</v>
      </c>
      <c r="H9" s="179">
        <v>1950</v>
      </c>
      <c r="I9" s="179">
        <v>1950</v>
      </c>
      <c r="J9" s="179">
        <f>Table10113[[#This Row],[DUE]]-Table10113[[#This Row],[PAID]]</f>
        <v>0</v>
      </c>
      <c r="K9" s="68" t="s">
        <v>146</v>
      </c>
      <c r="L9" s="68" t="s">
        <v>184</v>
      </c>
    </row>
    <row r="10" spans="1:12" ht="15">
      <c r="A10" s="79">
        <v>42784</v>
      </c>
      <c r="B10" s="67" t="s">
        <v>178</v>
      </c>
      <c r="C10" s="68" t="s">
        <v>41</v>
      </c>
      <c r="D10" s="68" t="s">
        <v>179</v>
      </c>
      <c r="E10" s="68" t="s">
        <v>180</v>
      </c>
      <c r="F10" s="69">
        <v>362017039555</v>
      </c>
      <c r="G10" s="70">
        <v>42786</v>
      </c>
      <c r="H10" s="179">
        <v>1950</v>
      </c>
      <c r="I10" s="179">
        <v>1950</v>
      </c>
      <c r="J10" s="179">
        <f>Table10113[[#This Row],[DUE]]-Table10113[[#This Row],[PAID]]</f>
        <v>0</v>
      </c>
      <c r="K10" s="68" t="s">
        <v>146</v>
      </c>
      <c r="L10" s="154" t="s">
        <v>184</v>
      </c>
    </row>
    <row r="11" spans="1:12" ht="15">
      <c r="A11" s="79">
        <v>42785</v>
      </c>
      <c r="B11" s="67" t="s">
        <v>181</v>
      </c>
      <c r="C11" s="68" t="s">
        <v>41</v>
      </c>
      <c r="D11" s="68" t="s">
        <v>182</v>
      </c>
      <c r="E11" s="68" t="s">
        <v>183</v>
      </c>
      <c r="F11" s="69">
        <v>362017039556</v>
      </c>
      <c r="G11" s="70">
        <v>42786</v>
      </c>
      <c r="H11" s="179">
        <v>1950</v>
      </c>
      <c r="I11" s="179">
        <v>1950</v>
      </c>
      <c r="J11" s="179">
        <f>Table10113[[#This Row],[DUE]]-Table10113[[#This Row],[PAID]]</f>
        <v>0</v>
      </c>
      <c r="K11" s="68" t="s">
        <v>146</v>
      </c>
      <c r="L11" s="154" t="s">
        <v>184</v>
      </c>
    </row>
    <row r="12" spans="1:12" ht="15">
      <c r="A12" s="172">
        <v>42787</v>
      </c>
      <c r="B12" s="53" t="s">
        <v>147</v>
      </c>
      <c r="C12" s="26" t="s">
        <v>41</v>
      </c>
      <c r="D12" s="26" t="s">
        <v>149</v>
      </c>
      <c r="E12" s="26" t="s">
        <v>148</v>
      </c>
      <c r="F12" s="55">
        <v>362017041993</v>
      </c>
      <c r="G12" s="56">
        <v>42788</v>
      </c>
      <c r="H12" s="71">
        <v>1800</v>
      </c>
      <c r="I12" s="71">
        <v>1800</v>
      </c>
      <c r="J12" s="71">
        <f>Table10113[[#This Row],[DUE]]-Table10113[[#This Row],[PAID]]</f>
        <v>0</v>
      </c>
      <c r="K12" s="26" t="s">
        <v>146</v>
      </c>
      <c r="L12" s="173" t="s">
        <v>150</v>
      </c>
    </row>
    <row r="13" spans="1:12" ht="15">
      <c r="A13" s="66">
        <v>42787</v>
      </c>
      <c r="B13" s="67" t="s">
        <v>152</v>
      </c>
      <c r="C13" s="68" t="s">
        <v>41</v>
      </c>
      <c r="D13" s="68" t="s">
        <v>153</v>
      </c>
      <c r="E13" s="68" t="s">
        <v>151</v>
      </c>
      <c r="F13" s="69">
        <v>362017041992</v>
      </c>
      <c r="G13" s="70">
        <v>42788</v>
      </c>
      <c r="H13" s="179">
        <v>1800</v>
      </c>
      <c r="I13" s="179">
        <v>1800</v>
      </c>
      <c r="J13" s="179">
        <f>Table10113[[#This Row],[DUE]]-Table10113[[#This Row],[PAID]]</f>
        <v>0</v>
      </c>
      <c r="K13" s="68" t="s">
        <v>146</v>
      </c>
      <c r="L13" s="171" t="s">
        <v>150</v>
      </c>
    </row>
    <row r="14" spans="1:12" ht="15">
      <c r="A14" s="79">
        <v>42788</v>
      </c>
      <c r="B14" s="67" t="s">
        <v>156</v>
      </c>
      <c r="C14" s="68" t="s">
        <v>41</v>
      </c>
      <c r="D14" s="68" t="s">
        <v>155</v>
      </c>
      <c r="E14" s="68" t="s">
        <v>154</v>
      </c>
      <c r="F14" s="69">
        <v>362017042911</v>
      </c>
      <c r="G14" s="70">
        <v>42789</v>
      </c>
      <c r="H14" s="179">
        <v>1800</v>
      </c>
      <c r="I14" s="179">
        <v>1800</v>
      </c>
      <c r="J14" s="179">
        <f>Table10113[[#This Row],[DUE]]-Table10113[[#This Row],[PAID]]</f>
        <v>0</v>
      </c>
      <c r="K14" s="68" t="s">
        <v>146</v>
      </c>
      <c r="L14" s="171" t="s">
        <v>150</v>
      </c>
    </row>
    <row r="15" spans="1:12" ht="15">
      <c r="A15" s="64">
        <v>42788</v>
      </c>
      <c r="B15" s="53" t="s">
        <v>157</v>
      </c>
      <c r="C15" s="26" t="s">
        <v>41</v>
      </c>
      <c r="D15" s="26" t="s">
        <v>158</v>
      </c>
      <c r="E15" s="26"/>
      <c r="F15" s="55">
        <v>362017042908</v>
      </c>
      <c r="G15" s="56">
        <v>42789</v>
      </c>
      <c r="H15" s="71">
        <v>2200</v>
      </c>
      <c r="I15" s="71">
        <v>2200</v>
      </c>
      <c r="J15" s="71">
        <f>Table10113[[#This Row],[DUE]]-Table10113[[#This Row],[PAID]]</f>
        <v>0</v>
      </c>
      <c r="K15" s="26" t="s">
        <v>146</v>
      </c>
      <c r="L15" s="170" t="s">
        <v>186</v>
      </c>
    </row>
    <row r="16" spans="1:12" ht="15">
      <c r="A16" s="79">
        <v>42788</v>
      </c>
      <c r="B16" s="67" t="s">
        <v>159</v>
      </c>
      <c r="C16" s="68" t="s">
        <v>41</v>
      </c>
      <c r="D16" s="68" t="s">
        <v>160</v>
      </c>
      <c r="E16" s="68" t="s">
        <v>187</v>
      </c>
      <c r="F16" s="69">
        <v>382017137849</v>
      </c>
      <c r="G16" s="70">
        <v>42789</v>
      </c>
      <c r="H16" s="179">
        <v>2200</v>
      </c>
      <c r="I16" s="179">
        <v>2200</v>
      </c>
      <c r="J16" s="179">
        <f>Table10113[[#This Row],[DUE]]-Table10113[[#This Row],[PAID]]</f>
        <v>0</v>
      </c>
      <c r="K16" s="68" t="s">
        <v>146</v>
      </c>
      <c r="L16" s="171" t="s">
        <v>186</v>
      </c>
    </row>
    <row r="17" spans="1:12" ht="15">
      <c r="A17" s="64">
        <v>42788</v>
      </c>
      <c r="B17" s="53" t="s">
        <v>161</v>
      </c>
      <c r="C17" s="26" t="s">
        <v>41</v>
      </c>
      <c r="D17" s="26" t="s">
        <v>162</v>
      </c>
      <c r="E17" s="26" t="s">
        <v>188</v>
      </c>
      <c r="F17" s="55">
        <v>382017137855</v>
      </c>
      <c r="G17" s="56">
        <v>42789</v>
      </c>
      <c r="H17" s="71">
        <v>1800</v>
      </c>
      <c r="I17" s="71">
        <v>1800</v>
      </c>
      <c r="J17" s="71">
        <f>Table10113[[#This Row],[DUE]]-Table10113[[#This Row],[PAID]]</f>
        <v>0</v>
      </c>
      <c r="K17" s="26" t="s">
        <v>146</v>
      </c>
      <c r="L17" s="170" t="s">
        <v>186</v>
      </c>
    </row>
    <row r="18" spans="1:12" ht="15">
      <c r="A18" s="66">
        <v>42791</v>
      </c>
      <c r="B18" s="67" t="s">
        <v>189</v>
      </c>
      <c r="C18" s="68" t="s">
        <v>41</v>
      </c>
      <c r="D18" s="68" t="s">
        <v>190</v>
      </c>
      <c r="E18" s="68" t="s">
        <v>191</v>
      </c>
      <c r="F18" s="69">
        <v>382017141581</v>
      </c>
      <c r="G18" s="70">
        <v>42792</v>
      </c>
      <c r="H18" s="179">
        <v>1800</v>
      </c>
      <c r="I18" s="179">
        <v>1800</v>
      </c>
      <c r="J18" s="179">
        <f>Table10113[[#This Row],[DUE]]-Table10113[[#This Row],[PAID]]</f>
        <v>0</v>
      </c>
      <c r="K18" s="68" t="s">
        <v>146</v>
      </c>
      <c r="L18" s="154" t="s">
        <v>186</v>
      </c>
    </row>
    <row r="19" spans="1:12" ht="15">
      <c r="A19" s="92" t="s">
        <v>7</v>
      </c>
      <c r="B19" s="92">
        <f>SUBTOTAL(103,Table10113[[Name ]])</f>
        <v>14</v>
      </c>
      <c r="C19" s="92">
        <f>SUBTOTAL(103,Table10113[Nationality])</f>
        <v>14</v>
      </c>
      <c r="D19" s="92"/>
      <c r="E19" s="92">
        <f>SUBTOTAL(103,Table10113[VP / MT MUNBER])</f>
        <v>13</v>
      </c>
      <c r="F19" s="174">
        <f>SUBTOTAL(103,Table10113[VISA    NUMBER])</f>
        <v>14</v>
      </c>
      <c r="G19" s="174"/>
      <c r="H19" s="176">
        <f>SUBTOTAL(109,Table10113[DUE])</f>
        <v>26750</v>
      </c>
      <c r="I19" s="176">
        <f>SUBTOTAL(109,Table10113[PAID])</f>
        <v>26750</v>
      </c>
      <c r="J19" s="176">
        <f>SUBTOTAL(109,Table10113[BALANCE])</f>
        <v>0</v>
      </c>
      <c r="K19" s="175">
        <f>SUBTOTAL(103,Table10113[C/O])</f>
        <v>14</v>
      </c>
      <c r="L19" s="175">
        <f>SUBTOTAL(103,Table10113[REMARKS])</f>
        <v>14</v>
      </c>
    </row>
  </sheetData>
  <mergeCells count="4">
    <mergeCell ref="C2:I2"/>
    <mergeCell ref="A3:D3"/>
    <mergeCell ref="E3:J3"/>
    <mergeCell ref="K3:L3"/>
  </mergeCells>
  <conditionalFormatting sqref="B5">
    <cfRule type="duplicateValues" dxfId="101" priority="417"/>
  </conditionalFormatting>
  <conditionalFormatting sqref="B5">
    <cfRule type="duplicateValues" dxfId="100" priority="418"/>
    <cfRule type="duplicateValues" dxfId="99" priority="419"/>
  </conditionalFormatting>
  <conditionalFormatting sqref="E5:E6">
    <cfRule type="duplicateValues" dxfId="98" priority="420"/>
  </conditionalFormatting>
  <conditionalFormatting sqref="E5:E6">
    <cfRule type="duplicateValues" dxfId="97" priority="421"/>
  </conditionalFormatting>
  <conditionalFormatting sqref="E5:E6">
    <cfRule type="duplicateValues" dxfId="96" priority="422"/>
  </conditionalFormatting>
  <conditionalFormatting sqref="B5">
    <cfRule type="duplicateValues" dxfId="95" priority="423"/>
  </conditionalFormatting>
  <conditionalFormatting sqref="B5">
    <cfRule type="duplicateValues" dxfId="94" priority="424"/>
    <cfRule type="duplicateValues" dxfId="93" priority="425"/>
    <cfRule type="duplicateValues" dxfId="92" priority="426"/>
    <cfRule type="duplicateValues" dxfId="91" priority="427"/>
    <cfRule type="duplicateValues" dxfId="90" priority="428"/>
  </conditionalFormatting>
  <conditionalFormatting sqref="B5">
    <cfRule type="duplicateValues" dxfId="89" priority="429"/>
  </conditionalFormatting>
  <conditionalFormatting sqref="B5">
    <cfRule type="duplicateValues" dxfId="88" priority="416"/>
  </conditionalFormatting>
  <conditionalFormatting sqref="E5:E6">
    <cfRule type="duplicateValues" dxfId="87" priority="415"/>
  </conditionalFormatting>
  <conditionalFormatting sqref="F5">
    <cfRule type="duplicateValues" dxfId="86" priority="413"/>
  </conditionalFormatting>
  <conditionalFormatting sqref="F5">
    <cfRule type="duplicateValues" dxfId="85" priority="414"/>
  </conditionalFormatting>
  <conditionalFormatting sqref="B6">
    <cfRule type="duplicateValues" dxfId="84" priority="400"/>
  </conditionalFormatting>
  <conditionalFormatting sqref="B6">
    <cfRule type="duplicateValues" dxfId="83" priority="401"/>
    <cfRule type="duplicateValues" dxfId="82" priority="402"/>
  </conditionalFormatting>
  <conditionalFormatting sqref="B6">
    <cfRule type="duplicateValues" dxfId="81" priority="407"/>
    <cfRule type="duplicateValues" dxfId="80" priority="408"/>
    <cfRule type="duplicateValues" dxfId="79" priority="409"/>
    <cfRule type="duplicateValues" dxfId="78" priority="410"/>
    <cfRule type="duplicateValues" dxfId="77" priority="411"/>
  </conditionalFormatting>
  <conditionalFormatting sqref="F6">
    <cfRule type="duplicateValues" dxfId="76" priority="396"/>
  </conditionalFormatting>
  <conditionalFormatting sqref="F7">
    <cfRule type="duplicateValues" dxfId="75" priority="168"/>
  </conditionalFormatting>
  <conditionalFormatting sqref="F7">
    <cfRule type="duplicateValues" dxfId="74" priority="169"/>
  </conditionalFormatting>
  <conditionalFormatting sqref="F6">
    <cfRule type="duplicateValues" dxfId="73" priority="32386"/>
  </conditionalFormatting>
  <conditionalFormatting sqref="E7">
    <cfRule type="duplicateValues" dxfId="72" priority="32388"/>
  </conditionalFormatting>
  <conditionalFormatting sqref="B7">
    <cfRule type="duplicateValues" dxfId="71" priority="32389"/>
  </conditionalFormatting>
  <conditionalFormatting sqref="B7">
    <cfRule type="duplicateValues" dxfId="70" priority="32390"/>
    <cfRule type="duplicateValues" dxfId="69" priority="32391"/>
  </conditionalFormatting>
  <conditionalFormatting sqref="B7">
    <cfRule type="duplicateValues" dxfId="68" priority="32400"/>
    <cfRule type="duplicateValues" dxfId="67" priority="32401"/>
    <cfRule type="duplicateValues" dxfId="66" priority="32402"/>
    <cfRule type="duplicateValues" dxfId="65" priority="32403"/>
    <cfRule type="duplicateValues" dxfId="64" priority="32404"/>
  </conditionalFormatting>
  <conditionalFormatting sqref="F8">
    <cfRule type="duplicateValues" dxfId="63" priority="32413"/>
  </conditionalFormatting>
  <conditionalFormatting sqref="F8">
    <cfRule type="duplicateValues" dxfId="62" priority="32414"/>
  </conditionalFormatting>
  <conditionalFormatting sqref="E8">
    <cfRule type="duplicateValues" dxfId="61" priority="32456"/>
  </conditionalFormatting>
  <conditionalFormatting sqref="B8">
    <cfRule type="duplicateValues" dxfId="60" priority="32457"/>
  </conditionalFormatting>
  <conditionalFormatting sqref="B8">
    <cfRule type="duplicateValues" dxfId="59" priority="32458"/>
    <cfRule type="duplicateValues" dxfId="58" priority="32459"/>
  </conditionalFormatting>
  <conditionalFormatting sqref="B8">
    <cfRule type="duplicateValues" dxfId="57" priority="32460"/>
    <cfRule type="duplicateValues" dxfId="56" priority="32461"/>
    <cfRule type="duplicateValues" dxfId="55" priority="32462"/>
    <cfRule type="duplicateValues" dxfId="54" priority="32463"/>
    <cfRule type="duplicateValues" dxfId="53" priority="32464"/>
  </conditionalFormatting>
  <conditionalFormatting sqref="B9">
    <cfRule type="duplicateValues" dxfId="52" priority="22"/>
  </conditionalFormatting>
  <conditionalFormatting sqref="B9">
    <cfRule type="duplicateValues" dxfId="51" priority="23"/>
    <cfRule type="duplicateValues" dxfId="50" priority="24"/>
  </conditionalFormatting>
  <conditionalFormatting sqref="B9">
    <cfRule type="duplicateValues" dxfId="49" priority="25"/>
    <cfRule type="duplicateValues" dxfId="48" priority="26"/>
    <cfRule type="duplicateValues" dxfId="47" priority="27"/>
    <cfRule type="duplicateValues" dxfId="46" priority="28"/>
    <cfRule type="duplicateValues" dxfId="45" priority="29"/>
  </conditionalFormatting>
  <conditionalFormatting sqref="B9">
    <cfRule type="duplicateValues" dxfId="44" priority="30"/>
  </conditionalFormatting>
  <conditionalFormatting sqref="B9">
    <cfRule type="duplicateValues" dxfId="43" priority="31"/>
    <cfRule type="duplicateValues" dxfId="42" priority="32"/>
  </conditionalFormatting>
  <conditionalFormatting sqref="B9">
    <cfRule type="duplicateValues" dxfId="41" priority="33"/>
    <cfRule type="duplicateValues" dxfId="40" priority="34"/>
    <cfRule type="duplicateValues" dxfId="39" priority="35"/>
    <cfRule type="duplicateValues" dxfId="38" priority="36"/>
    <cfRule type="duplicateValues" dxfId="37" priority="37"/>
  </conditionalFormatting>
  <conditionalFormatting sqref="B9">
    <cfRule type="duplicateValues" dxfId="36" priority="38"/>
  </conditionalFormatting>
  <conditionalFormatting sqref="E9">
    <cfRule type="duplicateValues" dxfId="35" priority="21"/>
  </conditionalFormatting>
  <conditionalFormatting sqref="F9">
    <cfRule type="duplicateValues" dxfId="34" priority="20"/>
  </conditionalFormatting>
  <conditionalFormatting sqref="F11:F17">
    <cfRule type="duplicateValues" dxfId="33" priority="2"/>
  </conditionalFormatting>
  <conditionalFormatting sqref="D11:D17">
    <cfRule type="duplicateValues" dxfId="32" priority="3"/>
  </conditionalFormatting>
  <conditionalFormatting sqref="B14:B17 B11:B12">
    <cfRule type="duplicateValues" dxfId="31" priority="4"/>
  </conditionalFormatting>
  <conditionalFormatting sqref="B14:B17 B11:B12">
    <cfRule type="duplicateValues" dxfId="30" priority="5"/>
    <cfRule type="duplicateValues" dxfId="29" priority="6"/>
  </conditionalFormatting>
  <conditionalFormatting sqref="D11:D17">
    <cfRule type="duplicateValues" dxfId="28" priority="1"/>
  </conditionalFormatting>
  <conditionalFormatting sqref="D11:E17">
    <cfRule type="duplicateValues" dxfId="27" priority="7"/>
  </conditionalFormatting>
  <conditionalFormatting sqref="D11:D17">
    <cfRule type="duplicateValues" dxfId="26" priority="8"/>
    <cfRule type="duplicateValues" dxfId="25" priority="9"/>
  </conditionalFormatting>
  <conditionalFormatting sqref="D11:D17">
    <cfRule type="duplicateValues" dxfId="24" priority="10"/>
  </conditionalFormatting>
  <conditionalFormatting sqref="E11:E17">
    <cfRule type="duplicateValues" dxfId="23" priority="11"/>
  </conditionalFormatting>
  <conditionalFormatting sqref="E11:E17">
    <cfRule type="duplicateValues" dxfId="22" priority="12"/>
  </conditionalFormatting>
  <conditionalFormatting sqref="B14:B17 B11:B12">
    <cfRule type="duplicateValues" dxfId="21" priority="13"/>
  </conditionalFormatting>
  <conditionalFormatting sqref="B14:B17 B11:B12">
    <cfRule type="duplicateValues" dxfId="20" priority="14"/>
    <cfRule type="duplicateValues" dxfId="19" priority="15"/>
    <cfRule type="duplicateValues" dxfId="18" priority="16"/>
    <cfRule type="duplicateValues" dxfId="17" priority="17"/>
    <cfRule type="duplicateValues" dxfId="16" priority="18"/>
  </conditionalFormatting>
  <conditionalFormatting sqref="B14:B17 B11:B12">
    <cfRule type="duplicateValues" dxfId="15" priority="19"/>
  </conditionalFormatting>
  <conditionalFormatting sqref="B20:B1048576 B18 B10 B2:B4">
    <cfRule type="duplicateValues" dxfId="14" priority="56607"/>
  </conditionalFormatting>
  <conditionalFormatting sqref="B20:B1048576 B18 B10 B2 B4">
    <cfRule type="duplicateValues" dxfId="13" priority="56611"/>
    <cfRule type="duplicateValues" dxfId="12" priority="56612"/>
    <cfRule type="duplicateValues" dxfId="11" priority="56613"/>
    <cfRule type="duplicateValues" dxfId="10" priority="56614"/>
    <cfRule type="duplicateValues" dxfId="9" priority="56615"/>
  </conditionalFormatting>
  <conditionalFormatting sqref="B20:B1048576 B18 B10">
    <cfRule type="duplicateValues" dxfId="8" priority="56636"/>
  </conditionalFormatting>
  <conditionalFormatting sqref="F20:F1048576 F18 F10 F4">
    <cfRule type="duplicateValues" dxfId="7" priority="56639"/>
    <cfRule type="duplicateValues" dxfId="6" priority="56640"/>
  </conditionalFormatting>
  <conditionalFormatting sqref="F20:F1048576 F18 F10">
    <cfRule type="duplicateValues" dxfId="5" priority="56647"/>
    <cfRule type="duplicateValues" dxfId="4" priority="56648"/>
  </conditionalFormatting>
  <conditionalFormatting sqref="E20:F1048576 E18:F18 E10:F10 E4:F4 E3">
    <cfRule type="duplicateValues" dxfId="3" priority="56653"/>
  </conditionalFormatting>
  <conditionalFormatting sqref="E20:E1048576 E18 E10 E3:E4">
    <cfRule type="duplicateValues" dxfId="2" priority="56658"/>
  </conditionalFormatting>
  <conditionalFormatting sqref="E20:E1048576 E18 E10">
    <cfRule type="duplicateValues" dxfId="1" priority="56662"/>
  </conditionalFormatting>
  <conditionalFormatting sqref="F20:F1048576 F18 F10 F4">
    <cfRule type="duplicateValues" dxfId="0" priority="56665"/>
  </conditionalFormatting>
  <printOptions horizontalCentered="1"/>
  <pageMargins left="0.17" right="0.17" top="0.75" bottom="0.75" header="0.3" footer="0.3"/>
  <pageSetup paperSize="9" scale="85" orientation="landscape" r:id="rId1"/>
  <headerFooter>
    <oddHeader>&amp;L&amp;D    &amp;T&amp;C&amp;A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APPROVE</vt:lpstr>
      <vt:lpstr>05</vt:lpstr>
      <vt:lpstr>COST</vt:lpstr>
      <vt:lpstr>EXPENSES</vt:lpstr>
      <vt:lpstr>INCOME</vt:lpstr>
      <vt:lpstr>CASH</vt:lpstr>
      <vt:lpstr>STATEMENT</vt:lpstr>
      <vt:lpstr>ISHAQ</vt:lpstr>
      <vt:lpstr>APPROVE!Print_Area</vt:lpstr>
      <vt:lpstr>ISHAQ!Print_Area</vt:lpstr>
      <vt:lpstr>'05'!Print_Titles</vt:lpstr>
      <vt:lpstr>APPROVE!Print_Titles</vt:lpstr>
      <vt:lpstr>ISHAQ!Print_Titles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Manager</cp:lastModifiedBy>
  <cp:lastPrinted>2017-04-06T14:20:49Z</cp:lastPrinted>
  <dcterms:created xsi:type="dcterms:W3CDTF">2015-12-31T15:10:13Z</dcterms:created>
  <dcterms:modified xsi:type="dcterms:W3CDTF">2017-05-03T13:49:05Z</dcterms:modified>
</cp:coreProperties>
</file>