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/>
  </bookViews>
  <sheets>
    <sheet name="Sheet1" sheetId="2" r:id="rId1"/>
    <sheet name="Sheet2" sheetId="1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E3" i="2" l="1"/>
  <c r="F3" i="2" s="1"/>
  <c r="G3" i="2" s="1"/>
  <c r="H3" i="2" s="1"/>
  <c r="I3" i="2" s="1"/>
  <c r="J3" i="2" s="1"/>
  <c r="K3" i="2" s="1"/>
  <c r="L3" i="2" s="1"/>
  <c r="M3" i="2" s="1"/>
  <c r="N3" i="2" s="1"/>
  <c r="O3" i="2" s="1"/>
  <c r="P3" i="2" s="1"/>
  <c r="Q3" i="2" s="1"/>
  <c r="R3" i="2" s="1"/>
  <c r="S3" i="2" s="1"/>
  <c r="T3" i="2" s="1"/>
  <c r="U3" i="2" s="1"/>
  <c r="V3" i="2" s="1"/>
  <c r="W3" i="2" s="1"/>
  <c r="X3" i="2" s="1"/>
  <c r="Y3" i="2" s="1"/>
  <c r="Z3" i="2" s="1"/>
  <c r="AA3" i="2" s="1"/>
  <c r="AB3" i="2" s="1"/>
  <c r="AC3" i="2" s="1"/>
  <c r="AD3" i="2" s="1"/>
  <c r="AE3" i="2" s="1"/>
  <c r="AF3" i="2" s="1"/>
  <c r="AG3" i="2" s="1"/>
  <c r="L2" i="1"/>
  <c r="K2" i="1"/>
</calcChain>
</file>

<file path=xl/sharedStrings.xml><?xml version="1.0" encoding="utf-8"?>
<sst xmlns="http://schemas.openxmlformats.org/spreadsheetml/2006/main" count="54" uniqueCount="29">
  <si>
    <t>الرقم الوظيفي</t>
  </si>
  <si>
    <t>الاسم</t>
  </si>
  <si>
    <t>الرقم الاداري</t>
  </si>
  <si>
    <t xml:space="preserve">رقم المهمة </t>
  </si>
  <si>
    <t>عدد الايام</t>
  </si>
  <si>
    <t>الشهر</t>
  </si>
  <si>
    <t>السنة</t>
  </si>
  <si>
    <t>من</t>
  </si>
  <si>
    <t>الى</t>
  </si>
  <si>
    <t>نوع الاجازة</t>
  </si>
  <si>
    <t>الحالة</t>
  </si>
  <si>
    <t>القسم</t>
  </si>
  <si>
    <t>خالد محمد علي</t>
  </si>
  <si>
    <t>15/5/2017</t>
  </si>
  <si>
    <t>17/5/2017</t>
  </si>
  <si>
    <t>اجازة سنوية</t>
  </si>
  <si>
    <t xml:space="preserve">شهر 5 / 2017 </t>
  </si>
  <si>
    <t>الاثنين</t>
  </si>
  <si>
    <t>الثلاثاء</t>
  </si>
  <si>
    <t>الأربعاء</t>
  </si>
  <si>
    <t>الخميس</t>
  </si>
  <si>
    <t>الجمعة</t>
  </si>
  <si>
    <t>السبت</t>
  </si>
  <si>
    <t>الأحد</t>
  </si>
  <si>
    <t>م</t>
  </si>
  <si>
    <t>إسم الموظف</t>
  </si>
  <si>
    <t>صادق امين</t>
  </si>
  <si>
    <t>عبدالعزيز الاحمد</t>
  </si>
  <si>
    <t>خالد الحمود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</si>
</sst>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rgb="FF00B050"/>
      <name val="Arial"/>
      <family val="2"/>
      <scheme val="minor"/>
    </font>
    <font>
      <b/>
      <sz val="16"/>
      <color theme="1"/>
      <name val="Sakkal Majalla"/>
    </font>
    <font>
      <b/>
      <sz val="11"/>
      <color theme="1"/>
      <name val="Sakkal Majalla"/>
    </font>
    <font>
      <b/>
      <sz val="12"/>
      <color theme="1"/>
      <name val="Sakkal Majalla"/>
    </font>
    <font>
      <b/>
      <sz val="16"/>
      <color rgb="FFFF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 textRotation="90"/>
    </xf>
    <xf numFmtId="0" fontId="8" fillId="8" borderId="5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7" fillId="4" borderId="4" xfId="1" applyFont="1" applyFill="1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9" borderId="1" xfId="0" applyFill="1" applyBorder="1"/>
    <xf numFmtId="0" fontId="4" fillId="7" borderId="9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9" fillId="0" borderId="1" xfId="0" applyFont="1" applyBorder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5;&#1580;&#1575;&#1586;&#1575;&#1578;%20&#1575;&#1604;&#1575;&#1593;&#1578;&#1610;&#1575;&#1583;&#1610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فاصيل الاجازات"/>
      <sheetName val="تقرير الاجازات الشهري"/>
      <sheetName val="الاجازات الاعتيادية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7"/>
  <sheetViews>
    <sheetView rightToLeft="1" tabSelected="1" zoomScale="85" zoomScaleNormal="85" workbookViewId="0">
      <selection activeCell="AC22" sqref="AC22"/>
    </sheetView>
  </sheetViews>
  <sheetFormatPr defaultRowHeight="14.25"/>
  <cols>
    <col min="1" max="1" width="2" bestFit="1" customWidth="1"/>
    <col min="2" max="2" width="10.875" bestFit="1" customWidth="1"/>
    <col min="3" max="3" width="8.625" bestFit="1" customWidth="1"/>
    <col min="4" max="33" width="3.75" bestFit="1" customWidth="1"/>
  </cols>
  <sheetData>
    <row r="2" spans="1:33" ht="35.25" thickBot="1">
      <c r="A2" s="39" t="s">
        <v>16</v>
      </c>
      <c r="B2" s="40"/>
      <c r="C2" s="41"/>
      <c r="D2" s="26" t="s">
        <v>17</v>
      </c>
      <c r="E2" s="26" t="s">
        <v>18</v>
      </c>
      <c r="F2" s="26" t="s">
        <v>19</v>
      </c>
      <c r="G2" s="26" t="s">
        <v>20</v>
      </c>
      <c r="H2" s="26" t="s">
        <v>21</v>
      </c>
      <c r="I2" s="26" t="s">
        <v>22</v>
      </c>
      <c r="J2" s="26" t="s">
        <v>23</v>
      </c>
      <c r="K2" s="26" t="s">
        <v>17</v>
      </c>
      <c r="L2" s="26" t="s">
        <v>18</v>
      </c>
      <c r="M2" s="26" t="s">
        <v>19</v>
      </c>
      <c r="N2" s="26" t="s">
        <v>20</v>
      </c>
      <c r="O2" s="26" t="s">
        <v>21</v>
      </c>
      <c r="P2" s="26" t="s">
        <v>22</v>
      </c>
      <c r="Q2" s="26" t="s">
        <v>23</v>
      </c>
      <c r="R2" s="26" t="s">
        <v>17</v>
      </c>
      <c r="S2" s="26" t="s">
        <v>18</v>
      </c>
      <c r="T2" s="26" t="s">
        <v>19</v>
      </c>
      <c r="U2" s="26" t="s">
        <v>20</v>
      </c>
      <c r="V2" s="26" t="s">
        <v>21</v>
      </c>
      <c r="W2" s="26" t="s">
        <v>22</v>
      </c>
      <c r="X2" s="26" t="s">
        <v>23</v>
      </c>
      <c r="Y2" s="26" t="s">
        <v>17</v>
      </c>
      <c r="Z2" s="26" t="s">
        <v>18</v>
      </c>
      <c r="AA2" s="26" t="s">
        <v>19</v>
      </c>
      <c r="AB2" s="26" t="s">
        <v>20</v>
      </c>
      <c r="AC2" s="26" t="s">
        <v>21</v>
      </c>
      <c r="AD2" s="26" t="s">
        <v>22</v>
      </c>
      <c r="AE2" s="26" t="s">
        <v>23</v>
      </c>
      <c r="AF2" s="26" t="s">
        <v>17</v>
      </c>
      <c r="AG2" s="26" t="s">
        <v>18</v>
      </c>
    </row>
    <row r="3" spans="1:33" ht="15.75">
      <c r="A3" s="35" t="s">
        <v>24</v>
      </c>
      <c r="B3" s="36" t="s">
        <v>25</v>
      </c>
      <c r="C3" s="37" t="s">
        <v>2</v>
      </c>
      <c r="D3" s="27">
        <v>1</v>
      </c>
      <c r="E3" s="28">
        <f>1+D3</f>
        <v>2</v>
      </c>
      <c r="F3" s="28">
        <f t="shared" ref="F3:AG3" si="0">1+E3</f>
        <v>3</v>
      </c>
      <c r="G3" s="28">
        <f t="shared" si="0"/>
        <v>4</v>
      </c>
      <c r="H3" s="28">
        <f t="shared" si="0"/>
        <v>5</v>
      </c>
      <c r="I3" s="28">
        <f t="shared" si="0"/>
        <v>6</v>
      </c>
      <c r="J3" s="28">
        <f t="shared" si="0"/>
        <v>7</v>
      </c>
      <c r="K3" s="28">
        <f t="shared" si="0"/>
        <v>8</v>
      </c>
      <c r="L3" s="28">
        <f t="shared" si="0"/>
        <v>9</v>
      </c>
      <c r="M3" s="28">
        <f t="shared" si="0"/>
        <v>10</v>
      </c>
      <c r="N3" s="28">
        <f t="shared" si="0"/>
        <v>11</v>
      </c>
      <c r="O3" s="28">
        <f t="shared" si="0"/>
        <v>12</v>
      </c>
      <c r="P3" s="28">
        <f>1+O3</f>
        <v>13</v>
      </c>
      <c r="Q3" s="28">
        <f t="shared" si="0"/>
        <v>14</v>
      </c>
      <c r="R3" s="28">
        <f t="shared" si="0"/>
        <v>15</v>
      </c>
      <c r="S3" s="28">
        <f t="shared" si="0"/>
        <v>16</v>
      </c>
      <c r="T3" s="28">
        <f t="shared" si="0"/>
        <v>17</v>
      </c>
      <c r="U3" s="28">
        <f t="shared" si="0"/>
        <v>18</v>
      </c>
      <c r="V3" s="28">
        <f t="shared" si="0"/>
        <v>19</v>
      </c>
      <c r="W3" s="28">
        <f t="shared" si="0"/>
        <v>20</v>
      </c>
      <c r="X3" s="28">
        <f t="shared" si="0"/>
        <v>21</v>
      </c>
      <c r="Y3" s="28">
        <f t="shared" si="0"/>
        <v>22</v>
      </c>
      <c r="Z3" s="28">
        <f t="shared" si="0"/>
        <v>23</v>
      </c>
      <c r="AA3" s="28">
        <f t="shared" si="0"/>
        <v>24</v>
      </c>
      <c r="AB3" s="28">
        <f t="shared" si="0"/>
        <v>25</v>
      </c>
      <c r="AC3" s="28">
        <f t="shared" si="0"/>
        <v>26</v>
      </c>
      <c r="AD3" s="28">
        <f t="shared" si="0"/>
        <v>27</v>
      </c>
      <c r="AE3" s="28">
        <f t="shared" si="0"/>
        <v>28</v>
      </c>
      <c r="AF3" s="28">
        <f t="shared" si="0"/>
        <v>29</v>
      </c>
      <c r="AG3" s="28">
        <f t="shared" si="0"/>
        <v>30</v>
      </c>
    </row>
    <row r="4" spans="1:33" ht="20.25">
      <c r="A4" s="29">
        <v>1</v>
      </c>
      <c r="B4" s="30" t="s">
        <v>12</v>
      </c>
      <c r="C4" s="31">
        <v>150223</v>
      </c>
      <c r="D4" s="32" t="str">
        <f>IF(SUMPRODUCT(($C4=Sheet2!$A$2:$A$10)*(D$3&gt;=DAY(Sheet2!$H$2:$H$10))*(D$3&lt;=DAY(Sheet2!$I$2:$I$10)))=1,"V","")</f>
        <v/>
      </c>
      <c r="E4" s="33" t="str">
        <f>IF(SUMPRODUCT(($C4=Sheet2!$A$2:$A$10)*(E$3&gt;=DAY(Sheet2!$H$2:$H$10))*(E$3&lt;=DAY(Sheet2!$I$2:$I$10)))=1,"V","")</f>
        <v/>
      </c>
      <c r="F4" s="33" t="str">
        <f>IF(SUMPRODUCT(($C4=Sheet2!$A$2:$A$10)*(F$3&gt;=DAY(Sheet2!$H$2:$H$10))*(F$3&lt;=DAY(Sheet2!$I$2:$I$10)))=1,"V","")</f>
        <v/>
      </c>
      <c r="G4" s="33" t="str">
        <f>IF(SUMPRODUCT(($C4=Sheet2!$A$2:$A$10)*(G$3&gt;=DAY(Sheet2!$H$2:$H$10))*(G$3&lt;=DAY(Sheet2!$I$2:$I$10)))=1,"V","")</f>
        <v/>
      </c>
      <c r="H4" s="34" t="str">
        <f>IF(SUMPRODUCT(($C4=Sheet2!$A$2:$A$10)*(H$3&gt;=DAY(Sheet2!$H$2:$H$10))*(H$3&lt;=DAY(Sheet2!$I$2:$I$10)))=1,"V","")</f>
        <v/>
      </c>
      <c r="I4" s="34" t="str">
        <f>IF(SUMPRODUCT(($C4=Sheet2!$A$2:$A$10)*(I$3&gt;=DAY(Sheet2!$H$2:$H$10))*(I$3&lt;=DAY(Sheet2!$I$2:$I$10)))=1,"V","")</f>
        <v/>
      </c>
      <c r="J4" s="33" t="str">
        <f>IF(SUMPRODUCT(($C4=Sheet2!$A$2:$A$10)*(J$3&gt;=DAY(Sheet2!$H$2:$H$10))*(J$3&lt;=DAY(Sheet2!$I$2:$I$10)))=1,"V","")</f>
        <v/>
      </c>
      <c r="K4" s="33" t="str">
        <f>IF(SUMPRODUCT(($C4=Sheet2!$A$2:$A$10)*(K$3&gt;=DAY(Sheet2!$H$2:$H$10))*(K$3&lt;=DAY(Sheet2!$I$2:$I$10)))=1,"V","")</f>
        <v/>
      </c>
      <c r="L4" s="33" t="str">
        <f>IF(SUMPRODUCT(($C4=Sheet2!$A$2:$A$10)*(L$3&gt;=DAY(Sheet2!$H$2:$H$10))*(L$3&lt;=DAY(Sheet2!$I$2:$I$10)))=1,"V","")</f>
        <v/>
      </c>
      <c r="M4" s="33" t="str">
        <f>IF(SUMPRODUCT(($C4=Sheet2!$A$2:$A$10)*(M$3&gt;=DAY(Sheet2!$H$2:$H$10))*(M$3&lt;=DAY(Sheet2!$I$2:$I$10)))=1,"V","")</f>
        <v/>
      </c>
      <c r="N4" s="33" t="str">
        <f>IF(SUMPRODUCT(($C4=Sheet2!$A$2:$A$10)*(N$3&gt;=DAY(Sheet2!$H$2:$H$10))*(N$3&lt;=DAY(Sheet2!$I$2:$I$10)))=1,"V","")</f>
        <v/>
      </c>
      <c r="O4" s="34" t="str">
        <f>IF(SUMPRODUCT(($C4=Sheet2!$A$2:$A$10)*(O$3&gt;=DAY(Sheet2!$H$2:$H$10))*(O$3&lt;=DAY(Sheet2!$I$2:$I$10)))=1,"V","")</f>
        <v/>
      </c>
      <c r="P4" s="34" t="str">
        <f>IF(SUMPRODUCT(($C4=Sheet2!$A$2:$A$10)*(P$3&gt;=DAY(Sheet2!$H$2:$H$10))*(P$3&lt;=DAY(Sheet2!$I$2:$I$10)))=1,"V","")</f>
        <v/>
      </c>
      <c r="Q4" s="33" t="str">
        <f>IF(SUMPRODUCT(($C4=Sheet2!$A$2:$A$10)*(Q$3&gt;=DAY(Sheet2!$H$2:$H$10))*(Q$3&lt;=DAY(Sheet2!$I$2:$I$10)))=1,"V","")</f>
        <v/>
      </c>
      <c r="R4" s="38" t="str">
        <f>IF(SUMPRODUCT(($C4=Sheet2!$A$2:$A$10)*(R$3&gt;=DAY(Sheet2!$H$2:$H$10))*(R$3&lt;=DAY(Sheet2!$I$2:$I$10)))=1,"V","")</f>
        <v>V</v>
      </c>
      <c r="S4" s="38" t="str">
        <f>IF(SUMPRODUCT(($C4=Sheet2!$A$2:$A$10)*(S$3&gt;=DAY(Sheet2!$H$2:$H$10))*(S$3&lt;=DAY(Sheet2!$I$2:$I$10)))=1,"V","")</f>
        <v>V</v>
      </c>
      <c r="T4" s="38" t="str">
        <f>IF(SUMPRODUCT(($C4=Sheet2!$A$2:$A$10)*(T$3&gt;=DAY(Sheet2!$H$2:$H$10))*(T$3&lt;=DAY(Sheet2!$I$2:$I$10)))=1,"V","")</f>
        <v>V</v>
      </c>
      <c r="U4" s="38" t="str">
        <f>IF(SUMPRODUCT(($C4=Sheet2!$A$2:$A$10)*(U$3&gt;=DAY(Sheet2!$H$2:$H$10))*(U$3&lt;=DAY(Sheet2!$I$2:$I$10)))=1,"V","")</f>
        <v/>
      </c>
      <c r="V4" s="34" t="str">
        <f>IF(SUMPRODUCT(($C4=Sheet2!$A$2:$A$10)*(V$3&gt;=DAY(Sheet2!$H$2:$H$10))*(V$3&lt;=DAY(Sheet2!$I$2:$I$10)))=1,"V","")</f>
        <v/>
      </c>
      <c r="W4" s="34" t="str">
        <f>IF(SUMPRODUCT(($C4=Sheet2!$A$2:$A$10)*(W$3&gt;=DAY(Sheet2!$H$2:$H$10))*(W$3&lt;=DAY(Sheet2!$I$2:$I$10)))=1,"V","")</f>
        <v/>
      </c>
      <c r="X4" s="33" t="str">
        <f>IF(SUMPRODUCT(($C4=Sheet2!$A$2:$A$10)*(X$3&gt;=DAY(Sheet2!$H$2:$H$10))*(X$3&lt;=DAY(Sheet2!$I$2:$I$10)))=1,"V","")</f>
        <v/>
      </c>
      <c r="Y4" s="33" t="str">
        <f>IF(SUMPRODUCT(($C4=Sheet2!$A$2:$A$10)*(Y$3&gt;=DAY(Sheet2!$H$2:$H$10))*(Y$3&lt;=DAY(Sheet2!$I$2:$I$10)))=1,"V","")</f>
        <v/>
      </c>
      <c r="Z4" s="33" t="str">
        <f>IF(SUMPRODUCT(($C4=Sheet2!$A$2:$A$10)*(Z$3&gt;=DAY(Sheet2!$H$2:$H$10))*(Z$3&lt;=DAY(Sheet2!$I$2:$I$10)))=1,"V","")</f>
        <v/>
      </c>
      <c r="AA4" s="33" t="str">
        <f>IF(SUMPRODUCT(($C4=Sheet2!$A$2:$A$10)*(AA$3&gt;=DAY(Sheet2!$H$2:$H$10))*(AA$3&lt;=DAY(Sheet2!$I$2:$I$10)))=1,"V","")</f>
        <v/>
      </c>
      <c r="AB4" s="33" t="str">
        <f>IF(SUMPRODUCT(($C4=Sheet2!$A$2:$A$10)*(AB$3&gt;=DAY(Sheet2!$H$2:$H$10))*(AB$3&lt;=DAY(Sheet2!$I$2:$I$10)))=1,"V","")</f>
        <v/>
      </c>
      <c r="AC4" s="34" t="str">
        <f>IF(SUMPRODUCT(($C4=Sheet2!$A$2:$A$10)*(AC$3&gt;=DAY(Sheet2!$H$2:$H$10))*(AC$3&lt;=DAY(Sheet2!$I$2:$I$10)))=1,"V","")</f>
        <v/>
      </c>
      <c r="AD4" s="34" t="str">
        <f>IF(SUMPRODUCT(($C4=Sheet2!$A$2:$A$10)*(AD$3&gt;=DAY(Sheet2!$H$2:$H$10))*(AD$3&lt;=DAY(Sheet2!$I$2:$I$10)))=1,"V","")</f>
        <v/>
      </c>
      <c r="AE4" s="33" t="str">
        <f>IF(SUMPRODUCT(($C4=Sheet2!$A$2:$A$10)*(AE$3&gt;=DAY(Sheet2!$H$2:$H$10))*(AE$3&lt;=DAY(Sheet2!$I$2:$I$10)))=1,"V","")</f>
        <v/>
      </c>
      <c r="AF4" s="33" t="str">
        <f>IF(SUMPRODUCT(($C4=Sheet2!$A$2:$A$10)*(AF$3&gt;=DAY(Sheet2!$H$2:$H$10))*(AF$3&lt;=DAY(Sheet2!$I$2:$I$10)))=1,"V","")</f>
        <v/>
      </c>
      <c r="AG4" s="33" t="str">
        <f>IF(SUMPRODUCT(($C4=Sheet2!$A$2:$A$10)*(AG$3&gt;=DAY(Sheet2!$H$2:$H$10))*(AG$3&lt;=DAY(Sheet2!$I$2:$I$10)))=1,"V","")</f>
        <v/>
      </c>
    </row>
    <row r="5" spans="1:33" ht="15">
      <c r="A5" s="29">
        <v>2</v>
      </c>
      <c r="B5" s="30" t="s">
        <v>26</v>
      </c>
      <c r="C5" s="31">
        <v>150224</v>
      </c>
      <c r="D5" s="32" t="str">
        <f>IF(SUMPRODUCT(($C5=Sheet2!$A$2:$A$10)*(D$3&gt;=DAY(Sheet2!$H$2:$H$10))*(D$3&lt;=DAY(Sheet2!$I$2:$I$10)))=1,"V","")</f>
        <v/>
      </c>
      <c r="E5" s="33" t="str">
        <f>IF(SUMPRODUCT(($C5=Sheet2!$A$2:$A$10)*(E$3&gt;=DAY(Sheet2!$H$2:$H$10))*(E$3&lt;=DAY(Sheet2!$I$2:$I$10)))=1,"V","")</f>
        <v/>
      </c>
      <c r="F5" s="33" t="str">
        <f>IF(SUMPRODUCT(($C5=Sheet2!$A$2:$A$10)*(F$3&gt;=DAY(Sheet2!$H$2:$H$10))*(F$3&lt;=DAY(Sheet2!$I$2:$I$10)))=1,"V","")</f>
        <v/>
      </c>
      <c r="G5" s="33" t="str">
        <f>IF(SUMPRODUCT(($C5=Sheet2!$A$2:$A$10)*(G$3&gt;=DAY(Sheet2!$H$2:$H$10))*(G$3&lt;=DAY(Sheet2!$I$2:$I$10)))=1,"V","")</f>
        <v/>
      </c>
      <c r="H5" s="34" t="str">
        <f>IF(SUMPRODUCT(($C5=Sheet2!$A$2:$A$10)*(H$3&gt;=DAY(Sheet2!$H$2:$H$10))*(H$3&lt;=DAY(Sheet2!$I$2:$I$10)))=1,"V","")</f>
        <v/>
      </c>
      <c r="I5" s="34" t="str">
        <f>IF(SUMPRODUCT(($C5=Sheet2!$A$2:$A$10)*(I$3&gt;=DAY(Sheet2!$H$2:$H$10))*(I$3&lt;=DAY(Sheet2!$I$2:$I$10)))=1,"V","")</f>
        <v/>
      </c>
      <c r="J5" s="33" t="str">
        <f>IF(SUMPRODUCT(($C5=Sheet2!$A$2:$A$10)*(J$3&gt;=DAY(Sheet2!$H$2:$H$10))*(J$3&lt;=DAY(Sheet2!$I$2:$I$10)))=1,"V","")</f>
        <v/>
      </c>
      <c r="K5" s="33" t="str">
        <f>IF(SUMPRODUCT(($C5=Sheet2!$A$2:$A$10)*(K$3&gt;=DAY(Sheet2!$H$2:$H$10))*(K$3&lt;=DAY(Sheet2!$I$2:$I$10)))=1,"V","")</f>
        <v/>
      </c>
      <c r="L5" s="33" t="str">
        <f>IF(SUMPRODUCT(($C5=Sheet2!$A$2:$A$10)*(L$3&gt;=DAY(Sheet2!$H$2:$H$10))*(L$3&lt;=DAY(Sheet2!$I$2:$I$10)))=1,"V","")</f>
        <v/>
      </c>
      <c r="M5" s="33" t="str">
        <f>IF(SUMPRODUCT(($C5=Sheet2!$A$2:$A$10)*(M$3&gt;=DAY(Sheet2!$H$2:$H$10))*(M$3&lt;=DAY(Sheet2!$I$2:$I$10)))=1,"V","")</f>
        <v/>
      </c>
      <c r="N5" s="33" t="str">
        <f>IF(SUMPRODUCT(($C5=Sheet2!$A$2:$A$10)*(N$3&gt;=DAY(Sheet2!$H$2:$H$10))*(N$3&lt;=DAY(Sheet2!$I$2:$I$10)))=1,"V","")</f>
        <v/>
      </c>
      <c r="O5" s="34" t="str">
        <f>IF(SUMPRODUCT(($C5=Sheet2!$A$2:$A$10)*(O$3&gt;=DAY(Sheet2!$H$2:$H$10))*(O$3&lt;=DAY(Sheet2!$I$2:$I$10)))=1,"V","")</f>
        <v/>
      </c>
      <c r="P5" s="34" t="str">
        <f>IF(SUMPRODUCT(($C5=Sheet2!$A$2:$A$10)*(P$3&gt;=DAY(Sheet2!$H$2:$H$10))*(P$3&lt;=DAY(Sheet2!$I$2:$I$10)))=1,"V","")</f>
        <v/>
      </c>
      <c r="Q5" s="33" t="str">
        <f>IF(SUMPRODUCT(($C5=Sheet2!$A$2:$A$10)*(Q$3&gt;=DAY(Sheet2!$H$2:$H$10))*(Q$3&lt;=DAY(Sheet2!$I$2:$I$10)))=1,"V","")</f>
        <v/>
      </c>
      <c r="R5" s="33" t="str">
        <f>IF(SUMPRODUCT(($C5=Sheet2!$A$2:$A$10)*(R$3&gt;=DAY(Sheet2!$H$2:$H$10))*(R$3&lt;=DAY(Sheet2!$I$2:$I$10)))=1,"V","")</f>
        <v/>
      </c>
      <c r="S5" s="33" t="str">
        <f>IF(SUMPRODUCT(($C5=Sheet2!$A$2:$A$10)*(S$3&gt;=DAY(Sheet2!$H$2:$H$10))*(S$3&lt;=DAY(Sheet2!$I$2:$I$10)))=1,"V","")</f>
        <v/>
      </c>
      <c r="T5" s="33" t="str">
        <f>IF(SUMPRODUCT(($C5=Sheet2!$A$2:$A$10)*(T$3&gt;=DAY(Sheet2!$H$2:$H$10))*(T$3&lt;=DAY(Sheet2!$I$2:$I$10)))=1,"V","")</f>
        <v/>
      </c>
      <c r="U5" s="33" t="str">
        <f>IF(SUMPRODUCT(($C5=Sheet2!$A$2:$A$10)*(U$3&gt;=DAY(Sheet2!$H$2:$H$10))*(U$3&lt;=DAY(Sheet2!$I$2:$I$10)))=1,"V","")</f>
        <v/>
      </c>
      <c r="V5" s="34" t="str">
        <f>IF(SUMPRODUCT(($C5=Sheet2!$A$2:$A$10)*(V$3&gt;=DAY(Sheet2!$H$2:$H$10))*(V$3&lt;=DAY(Sheet2!$I$2:$I$10)))=1,"V","")</f>
        <v/>
      </c>
      <c r="W5" s="34" t="str">
        <f>IF(SUMPRODUCT(($C5=Sheet2!$A$2:$A$10)*(W$3&gt;=DAY(Sheet2!$H$2:$H$10))*(W$3&lt;=DAY(Sheet2!$I$2:$I$10)))=1,"V","")</f>
        <v/>
      </c>
      <c r="X5" s="33" t="str">
        <f>IF(SUMPRODUCT(($C5=Sheet2!$A$2:$A$10)*(X$3&gt;=DAY(Sheet2!$H$2:$H$10))*(X$3&lt;=DAY(Sheet2!$I$2:$I$10)))=1,"V","")</f>
        <v/>
      </c>
      <c r="Y5" s="33" t="str">
        <f>IF(SUMPRODUCT(($C5=Sheet2!$A$2:$A$10)*(Y$3&gt;=DAY(Sheet2!$H$2:$H$10))*(Y$3&lt;=DAY(Sheet2!$I$2:$I$10)))=1,"V","")</f>
        <v/>
      </c>
      <c r="Z5" s="33" t="str">
        <f>IF(SUMPRODUCT(($C5=Sheet2!$A$2:$A$10)*(Z$3&gt;=DAY(Sheet2!$H$2:$H$10))*(Z$3&lt;=DAY(Sheet2!$I$2:$I$10)))=1,"V","")</f>
        <v/>
      </c>
      <c r="AA5" s="33" t="str">
        <f>IF(SUMPRODUCT(($C5=Sheet2!$A$2:$A$10)*(AA$3&gt;=DAY(Sheet2!$H$2:$H$10))*(AA$3&lt;=DAY(Sheet2!$I$2:$I$10)))=1,"V","")</f>
        <v/>
      </c>
      <c r="AB5" s="33" t="str">
        <f>IF(SUMPRODUCT(($C5=Sheet2!$A$2:$A$10)*(AB$3&gt;=DAY(Sheet2!$H$2:$H$10))*(AB$3&lt;=DAY(Sheet2!$I$2:$I$10)))=1,"V","")</f>
        <v/>
      </c>
      <c r="AC5" s="34" t="str">
        <f>IF(SUMPRODUCT(($C5=Sheet2!$A$2:$A$10)*(AC$3&gt;=DAY(Sheet2!$H$2:$H$10))*(AC$3&lt;=DAY(Sheet2!$I$2:$I$10)))=1,"V","")</f>
        <v/>
      </c>
      <c r="AD5" s="34" t="str">
        <f>IF(SUMPRODUCT(($C5=Sheet2!$A$2:$A$10)*(AD$3&gt;=DAY(Sheet2!$H$2:$H$10))*(AD$3&lt;=DAY(Sheet2!$I$2:$I$10)))=1,"V","")</f>
        <v/>
      </c>
      <c r="AE5" s="33" t="str">
        <f>IF(SUMPRODUCT(($C5=Sheet2!$A$2:$A$10)*(AE$3&gt;=DAY(Sheet2!$H$2:$H$10))*(AE$3&lt;=DAY(Sheet2!$I$2:$I$10)))=1,"V","")</f>
        <v/>
      </c>
      <c r="AF5" s="33" t="str">
        <f>IF(SUMPRODUCT(($C5=Sheet2!$A$2:$A$10)*(AF$3&gt;=DAY(Sheet2!$H$2:$H$10))*(AF$3&lt;=DAY(Sheet2!$I$2:$I$10)))=1,"V","")</f>
        <v/>
      </c>
      <c r="AG5" s="33" t="str">
        <f>IF(SUMPRODUCT(($C5=Sheet2!$A$2:$A$10)*(AG$3&gt;=DAY(Sheet2!$H$2:$H$10))*(AG$3&lt;=DAY(Sheet2!$I$2:$I$10)))=1,"V","")</f>
        <v/>
      </c>
    </row>
    <row r="6" spans="1:33" ht="15">
      <c r="A6" s="29">
        <v>3</v>
      </c>
      <c r="B6" s="30" t="s">
        <v>27</v>
      </c>
      <c r="C6" s="31">
        <v>150225</v>
      </c>
      <c r="D6" s="32" t="str">
        <f>IF(SUMPRODUCT(($C6=Sheet2!$A$2:$A$10)*(D$3&gt;=DAY(Sheet2!$H$2:$H$10))*(D$3&lt;=DAY(Sheet2!$I$2:$I$10)))=1,"V","")</f>
        <v/>
      </c>
      <c r="E6" s="33" t="str">
        <f>IF(SUMPRODUCT(($C6=Sheet2!$A$2:$A$10)*(E$3&gt;=DAY(Sheet2!$H$2:$H$10))*(E$3&lt;=DAY(Sheet2!$I$2:$I$10)))=1,"V","")</f>
        <v/>
      </c>
      <c r="F6" s="33" t="str">
        <f>IF(SUMPRODUCT(($C6=Sheet2!$A$2:$A$10)*(F$3&gt;=DAY(Sheet2!$H$2:$H$10))*(F$3&lt;=DAY(Sheet2!$I$2:$I$10)))=1,"V","")</f>
        <v/>
      </c>
      <c r="G6" s="33" t="str">
        <f>IF(SUMPRODUCT(($C6=Sheet2!$A$2:$A$10)*(G$3&gt;=DAY(Sheet2!$H$2:$H$10))*(G$3&lt;=DAY(Sheet2!$I$2:$I$10)))=1,"V","")</f>
        <v/>
      </c>
      <c r="H6" s="34" t="str">
        <f>IF(SUMPRODUCT(($C6=Sheet2!$A$2:$A$10)*(H$3&gt;=DAY(Sheet2!$H$2:$H$10))*(H$3&lt;=DAY(Sheet2!$I$2:$I$10)))=1,"V","")</f>
        <v/>
      </c>
      <c r="I6" s="34" t="str">
        <f>IF(SUMPRODUCT(($C6=Sheet2!$A$2:$A$10)*(I$3&gt;=DAY(Sheet2!$H$2:$H$10))*(I$3&lt;=DAY(Sheet2!$I$2:$I$10)))=1,"V","")</f>
        <v/>
      </c>
      <c r="J6" s="33" t="str">
        <f>IF(SUMPRODUCT(($C6=Sheet2!$A$2:$A$10)*(J$3&gt;=DAY(Sheet2!$H$2:$H$10))*(J$3&lt;=DAY(Sheet2!$I$2:$I$10)))=1,"V","")</f>
        <v/>
      </c>
      <c r="K6" s="33" t="str">
        <f>IF(SUMPRODUCT(($C6=Sheet2!$A$2:$A$10)*(K$3&gt;=DAY(Sheet2!$H$2:$H$10))*(K$3&lt;=DAY(Sheet2!$I$2:$I$10)))=1,"V","")</f>
        <v/>
      </c>
      <c r="L6" s="33" t="str">
        <f>IF(SUMPRODUCT(($C6=Sheet2!$A$2:$A$10)*(L$3&gt;=DAY(Sheet2!$H$2:$H$10))*(L$3&lt;=DAY(Sheet2!$I$2:$I$10)))=1,"V","")</f>
        <v/>
      </c>
      <c r="M6" s="33" t="str">
        <f>IF(SUMPRODUCT(($C6=Sheet2!$A$2:$A$10)*(M$3&gt;=DAY(Sheet2!$H$2:$H$10))*(M$3&lt;=DAY(Sheet2!$I$2:$I$10)))=1,"V","")</f>
        <v/>
      </c>
      <c r="N6" s="33" t="str">
        <f>IF(SUMPRODUCT(($C6=Sheet2!$A$2:$A$10)*(N$3&gt;=DAY(Sheet2!$H$2:$H$10))*(N$3&lt;=DAY(Sheet2!$I$2:$I$10)))=1,"V","")</f>
        <v/>
      </c>
      <c r="O6" s="34" t="str">
        <f>IF(SUMPRODUCT(($C6=Sheet2!$A$2:$A$10)*(O$3&gt;=DAY(Sheet2!$H$2:$H$10))*(O$3&lt;=DAY(Sheet2!$I$2:$I$10)))=1,"V","")</f>
        <v/>
      </c>
      <c r="P6" s="34" t="str">
        <f>IF(SUMPRODUCT(($C6=Sheet2!$A$2:$A$10)*(P$3&gt;=DAY(Sheet2!$H$2:$H$10))*(P$3&lt;=DAY(Sheet2!$I$2:$I$10)))=1,"V","")</f>
        <v/>
      </c>
      <c r="Q6" s="33" t="str">
        <f>IF(SUMPRODUCT(($C6=Sheet2!$A$2:$A$10)*(Q$3&gt;=DAY(Sheet2!$H$2:$H$10))*(Q$3&lt;=DAY(Sheet2!$I$2:$I$10)))=1,"V","")</f>
        <v/>
      </c>
      <c r="R6" s="33" t="str">
        <f>IF(SUMPRODUCT(($C6=Sheet2!$A$2:$A$10)*(R$3&gt;=DAY(Sheet2!$H$2:$H$10))*(R$3&lt;=DAY(Sheet2!$I$2:$I$10)))=1,"V","")</f>
        <v/>
      </c>
      <c r="S6" s="33" t="str">
        <f>IF(SUMPRODUCT(($C6=Sheet2!$A$2:$A$10)*(S$3&gt;=DAY(Sheet2!$H$2:$H$10))*(S$3&lt;=DAY(Sheet2!$I$2:$I$10)))=1,"V","")</f>
        <v/>
      </c>
      <c r="T6" s="33" t="str">
        <f>IF(SUMPRODUCT(($C6=Sheet2!$A$2:$A$10)*(T$3&gt;=DAY(Sheet2!$H$2:$H$10))*(T$3&lt;=DAY(Sheet2!$I$2:$I$10)))=1,"V","")</f>
        <v/>
      </c>
      <c r="U6" s="33" t="str">
        <f>IF(SUMPRODUCT(($C6=Sheet2!$A$2:$A$10)*(U$3&gt;=DAY(Sheet2!$H$2:$H$10))*(U$3&lt;=DAY(Sheet2!$I$2:$I$10)))=1,"V","")</f>
        <v/>
      </c>
      <c r="V6" s="34" t="str">
        <f>IF(SUMPRODUCT(($C6=Sheet2!$A$2:$A$10)*(V$3&gt;=DAY(Sheet2!$H$2:$H$10))*(V$3&lt;=DAY(Sheet2!$I$2:$I$10)))=1,"V","")</f>
        <v/>
      </c>
      <c r="W6" s="34" t="str">
        <f>IF(SUMPRODUCT(($C6=Sheet2!$A$2:$A$10)*(W$3&gt;=DAY(Sheet2!$H$2:$H$10))*(W$3&lt;=DAY(Sheet2!$I$2:$I$10)))=1,"V","")</f>
        <v/>
      </c>
      <c r="X6" s="33" t="str">
        <f>IF(SUMPRODUCT(($C6=Sheet2!$A$2:$A$10)*(X$3&gt;=DAY(Sheet2!$H$2:$H$10))*(X$3&lt;=DAY(Sheet2!$I$2:$I$10)))=1,"V","")</f>
        <v/>
      </c>
      <c r="Y6" s="33" t="str">
        <f>IF(SUMPRODUCT(($C6=Sheet2!$A$2:$A$10)*(Y$3&gt;=DAY(Sheet2!$H$2:$H$10))*(Y$3&lt;=DAY(Sheet2!$I$2:$I$10)))=1,"V","")</f>
        <v/>
      </c>
      <c r="Z6" s="33" t="str">
        <f>IF(SUMPRODUCT(($C6=Sheet2!$A$2:$A$10)*(Z$3&gt;=DAY(Sheet2!$H$2:$H$10))*(Z$3&lt;=DAY(Sheet2!$I$2:$I$10)))=1,"V","")</f>
        <v/>
      </c>
      <c r="AA6" s="33" t="str">
        <f>IF(SUMPRODUCT(($C6=Sheet2!$A$2:$A$10)*(AA$3&gt;=DAY(Sheet2!$H$2:$H$10))*(AA$3&lt;=DAY(Sheet2!$I$2:$I$10)))=1,"V","")</f>
        <v/>
      </c>
      <c r="AB6" s="33" t="str">
        <f>IF(SUMPRODUCT(($C6=Sheet2!$A$2:$A$10)*(AB$3&gt;=DAY(Sheet2!$H$2:$H$10))*(AB$3&lt;=DAY(Sheet2!$I$2:$I$10)))=1,"V","")</f>
        <v/>
      </c>
      <c r="AC6" s="34" t="str">
        <f>IF(SUMPRODUCT(($C6=Sheet2!$A$2:$A$10)*(AC$3&gt;=DAY(Sheet2!$H$2:$H$10))*(AC$3&lt;=DAY(Sheet2!$I$2:$I$10)))=1,"V","")</f>
        <v/>
      </c>
      <c r="AD6" s="34" t="str">
        <f>IF(SUMPRODUCT(($C6=Sheet2!$A$2:$A$10)*(AD$3&gt;=DAY(Sheet2!$H$2:$H$10))*(AD$3&lt;=DAY(Sheet2!$I$2:$I$10)))=1,"V","")</f>
        <v/>
      </c>
      <c r="AE6" s="33" t="str">
        <f>IF(SUMPRODUCT(($C6=Sheet2!$A$2:$A$10)*(AE$3&gt;=DAY(Sheet2!$H$2:$H$10))*(AE$3&lt;=DAY(Sheet2!$I$2:$I$10)))=1,"V","")</f>
        <v/>
      </c>
      <c r="AF6" s="33" t="str">
        <f>IF(SUMPRODUCT(($C6=Sheet2!$A$2:$A$10)*(AF$3&gt;=DAY(Sheet2!$H$2:$H$10))*(AF$3&lt;=DAY(Sheet2!$I$2:$I$10)))=1,"V","")</f>
        <v/>
      </c>
      <c r="AG6" s="33" t="str">
        <f>IF(SUMPRODUCT(($C6=Sheet2!$A$2:$A$10)*(AG$3&gt;=DAY(Sheet2!$H$2:$H$10))*(AG$3&lt;=DAY(Sheet2!$I$2:$I$10)))=1,"V","")</f>
        <v/>
      </c>
    </row>
    <row r="7" spans="1:33" ht="15">
      <c r="A7" s="29">
        <v>4</v>
      </c>
      <c r="B7" s="30" t="s">
        <v>28</v>
      </c>
      <c r="C7" s="31">
        <v>150226</v>
      </c>
      <c r="D7" s="32" t="str">
        <f>IF(SUMPRODUCT(($C7=Sheet2!$A$2:$A$10)*(D$3&gt;=DAY(Sheet2!$H$2:$H$10))*(D$3&lt;=DAY(Sheet2!$I$2:$I$10)))=1,"V","")</f>
        <v/>
      </c>
      <c r="E7" s="33" t="str">
        <f>IF(SUMPRODUCT(($C7=Sheet2!$A$2:$A$10)*(E$3&gt;=DAY(Sheet2!$H$2:$H$10))*(E$3&lt;=DAY(Sheet2!$I$2:$I$10)))=1,"V","")</f>
        <v/>
      </c>
      <c r="F7" s="33" t="str">
        <f>IF(SUMPRODUCT(($C7=Sheet2!$A$2:$A$10)*(F$3&gt;=DAY(Sheet2!$H$2:$H$10))*(F$3&lt;=DAY(Sheet2!$I$2:$I$10)))=1,"V","")</f>
        <v/>
      </c>
      <c r="G7" s="33" t="str">
        <f>IF(SUMPRODUCT(($C7=Sheet2!$A$2:$A$10)*(G$3&gt;=DAY(Sheet2!$H$2:$H$10))*(G$3&lt;=DAY(Sheet2!$I$2:$I$10)))=1,"V","")</f>
        <v/>
      </c>
      <c r="H7" s="34" t="str">
        <f>IF(SUMPRODUCT(($C7=Sheet2!$A$2:$A$10)*(H$3&gt;=DAY(Sheet2!$H$2:$H$10))*(H$3&lt;=DAY(Sheet2!$I$2:$I$10)))=1,"V","")</f>
        <v/>
      </c>
      <c r="I7" s="34" t="str">
        <f>IF(SUMPRODUCT(($C7=Sheet2!$A$2:$A$10)*(I$3&gt;=DAY(Sheet2!$H$2:$H$10))*(I$3&lt;=DAY(Sheet2!$I$2:$I$10)))=1,"V","")</f>
        <v/>
      </c>
      <c r="J7" s="33" t="str">
        <f>IF(SUMPRODUCT(($C7=Sheet2!$A$2:$A$10)*(J$3&gt;=DAY(Sheet2!$H$2:$H$10))*(J$3&lt;=DAY(Sheet2!$I$2:$I$10)))=1,"V","")</f>
        <v/>
      </c>
      <c r="K7" s="33" t="str">
        <f>IF(SUMPRODUCT(($C7=Sheet2!$A$2:$A$10)*(K$3&gt;=DAY(Sheet2!$H$2:$H$10))*(K$3&lt;=DAY(Sheet2!$I$2:$I$10)))=1,"V","")</f>
        <v/>
      </c>
      <c r="L7" s="33" t="str">
        <f>IF(SUMPRODUCT(($C7=Sheet2!$A$2:$A$10)*(L$3&gt;=DAY(Sheet2!$H$2:$H$10))*(L$3&lt;=DAY(Sheet2!$I$2:$I$10)))=1,"V","")</f>
        <v/>
      </c>
      <c r="M7" s="33" t="str">
        <f>IF(SUMPRODUCT(($C7=Sheet2!$A$2:$A$10)*(M$3&gt;=DAY(Sheet2!$H$2:$H$10))*(M$3&lt;=DAY(Sheet2!$I$2:$I$10)))=1,"V","")</f>
        <v/>
      </c>
      <c r="N7" s="33" t="str">
        <f>IF(SUMPRODUCT(($C7=Sheet2!$A$2:$A$10)*(N$3&gt;=DAY(Sheet2!$H$2:$H$10))*(N$3&lt;=DAY(Sheet2!$I$2:$I$10)))=1,"V","")</f>
        <v/>
      </c>
      <c r="O7" s="34" t="str">
        <f>IF(SUMPRODUCT(($C7=Sheet2!$A$2:$A$10)*(O$3&gt;=DAY(Sheet2!$H$2:$H$10))*(O$3&lt;=DAY(Sheet2!$I$2:$I$10)))=1,"V","")</f>
        <v/>
      </c>
      <c r="P7" s="34" t="str">
        <f>IF(SUMPRODUCT(($C7=Sheet2!$A$2:$A$10)*(P$3&gt;=DAY(Sheet2!$H$2:$H$10))*(P$3&lt;=DAY(Sheet2!$I$2:$I$10)))=1,"V","")</f>
        <v/>
      </c>
      <c r="Q7" s="33" t="str">
        <f>IF(SUMPRODUCT(($C7=Sheet2!$A$2:$A$10)*(Q$3&gt;=DAY(Sheet2!$H$2:$H$10))*(Q$3&lt;=DAY(Sheet2!$I$2:$I$10)))=1,"V","")</f>
        <v>V</v>
      </c>
      <c r="R7" s="33" t="str">
        <f>IF(SUMPRODUCT(($C7=Sheet2!$A$2:$A$10)*(R$3&gt;=DAY(Sheet2!$H$2:$H$10))*(R$3&lt;=DAY(Sheet2!$I$2:$I$10)))=1,"V","")</f>
        <v>V</v>
      </c>
      <c r="S7" s="33" t="str">
        <f>IF(SUMPRODUCT(($C7=Sheet2!$A$2:$A$10)*(S$3&gt;=DAY(Sheet2!$H$2:$H$10))*(S$3&lt;=DAY(Sheet2!$I$2:$I$10)))=1,"V","")</f>
        <v>V</v>
      </c>
      <c r="T7" s="33" t="str">
        <f>IF(SUMPRODUCT(($C7=Sheet2!$A$2:$A$10)*(T$3&gt;=DAY(Sheet2!$H$2:$H$10))*(T$3&lt;=DAY(Sheet2!$I$2:$I$10)))=1,"V","")</f>
        <v>V</v>
      </c>
      <c r="U7" s="33" t="str">
        <f>IF(SUMPRODUCT(($C7=Sheet2!$A$2:$A$10)*(U$3&gt;=DAY(Sheet2!$H$2:$H$10))*(U$3&lt;=DAY(Sheet2!$I$2:$I$10)))=1,"V","")</f>
        <v>V</v>
      </c>
      <c r="V7" s="34" t="str">
        <f>IF(SUMPRODUCT(($C7=Sheet2!$A$2:$A$10)*(V$3&gt;=DAY(Sheet2!$H$2:$H$10))*(V$3&lt;=DAY(Sheet2!$I$2:$I$10)))=1,"V","")</f>
        <v>V</v>
      </c>
      <c r="W7" s="34" t="str">
        <f>IF(SUMPRODUCT(($C7=Sheet2!$A$2:$A$10)*(W$3&gt;=DAY(Sheet2!$H$2:$H$10))*(W$3&lt;=DAY(Sheet2!$I$2:$I$10)))=1,"V","")</f>
        <v/>
      </c>
      <c r="X7" s="33" t="str">
        <f>IF(SUMPRODUCT(($C7=Sheet2!$A$2:$A$10)*(X$3&gt;=DAY(Sheet2!$H$2:$H$10))*(X$3&lt;=DAY(Sheet2!$I$2:$I$10)))=1,"V","")</f>
        <v/>
      </c>
      <c r="Y7" s="33" t="str">
        <f>IF(SUMPRODUCT(($C7=Sheet2!$A$2:$A$10)*(Y$3&gt;=DAY(Sheet2!$H$2:$H$10))*(Y$3&lt;=DAY(Sheet2!$I$2:$I$10)))=1,"V","")</f>
        <v/>
      </c>
      <c r="Z7" s="33" t="str">
        <f>IF(SUMPRODUCT(($C7=Sheet2!$A$2:$A$10)*(Z$3&gt;=DAY(Sheet2!$H$2:$H$10))*(Z$3&lt;=DAY(Sheet2!$I$2:$I$10)))=1,"V","")</f>
        <v/>
      </c>
      <c r="AA7" s="33" t="str">
        <f>IF(SUMPRODUCT(($C7=Sheet2!$A$2:$A$10)*(AA$3&gt;=DAY(Sheet2!$H$2:$H$10))*(AA$3&lt;=DAY(Sheet2!$I$2:$I$10)))=1,"V","")</f>
        <v/>
      </c>
      <c r="AB7" s="33" t="str">
        <f>IF(SUMPRODUCT(($C7=Sheet2!$A$2:$A$10)*(AB$3&gt;=DAY(Sheet2!$H$2:$H$10))*(AB$3&lt;=DAY(Sheet2!$I$2:$I$10)))=1,"V","")</f>
        <v/>
      </c>
      <c r="AC7" s="34" t="str">
        <f>IF(SUMPRODUCT(($C7=Sheet2!$A$2:$A$10)*(AC$3&gt;=DAY(Sheet2!$H$2:$H$10))*(AC$3&lt;=DAY(Sheet2!$I$2:$I$10)))=1,"V","")</f>
        <v/>
      </c>
      <c r="AD7" s="34" t="str">
        <f>IF(SUMPRODUCT(($C7=Sheet2!$A$2:$A$10)*(AD$3&gt;=DAY(Sheet2!$H$2:$H$10))*(AD$3&lt;=DAY(Sheet2!$I$2:$I$10)))=1,"V","")</f>
        <v/>
      </c>
      <c r="AE7" s="33" t="str">
        <f>IF(SUMPRODUCT(($C7=Sheet2!$A$2:$A$10)*(AE$3&gt;=DAY(Sheet2!$H$2:$H$10))*(AE$3&lt;=DAY(Sheet2!$I$2:$I$10)))=1,"V","")</f>
        <v/>
      </c>
      <c r="AF7" s="33" t="str">
        <f>IF(SUMPRODUCT(($C7=Sheet2!$A$2:$A$10)*(AF$3&gt;=DAY(Sheet2!$H$2:$H$10))*(AF$3&lt;=DAY(Sheet2!$I$2:$I$10)))=1,"V","")</f>
        <v/>
      </c>
      <c r="AG7" s="33" t="str">
        <f>IF(SUMPRODUCT(($C7=Sheet2!$A$2:$A$10)*(AG$3&gt;=DAY(Sheet2!$H$2:$H$10))*(AG$3&lt;=DAY(Sheet2!$I$2:$I$10)))=1,"V","")</f>
        <v/>
      </c>
    </row>
  </sheetData>
  <mergeCells count="1"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rightToLeft="1" workbookViewId="0">
      <selection activeCell="I4" sqref="I4"/>
    </sheetView>
  </sheetViews>
  <sheetFormatPr defaultRowHeight="14.25"/>
  <cols>
    <col min="1" max="1" width="9.5" bestFit="1" customWidth="1"/>
    <col min="2" max="2" width="10.25" bestFit="1" customWidth="1"/>
    <col min="3" max="3" width="8.875" bestFit="1" customWidth="1"/>
    <col min="4" max="4" width="8" bestFit="1" customWidth="1"/>
    <col min="5" max="5" width="6.625" bestFit="1" customWidth="1"/>
    <col min="6" max="6" width="4.625" bestFit="1" customWidth="1"/>
    <col min="7" max="7" width="4.875" bestFit="1" customWidth="1"/>
    <col min="8" max="9" width="9.875" bestFit="1" customWidth="1"/>
    <col min="10" max="10" width="8.5" bestFit="1" customWidth="1"/>
    <col min="11" max="11" width="12.125" bestFit="1" customWidth="1"/>
    <col min="12" max="12" width="4.25" bestFit="1" customWidth="1"/>
  </cols>
  <sheetData>
    <row r="1" spans="1:12" ht="1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4" t="s">
        <v>6</v>
      </c>
      <c r="H1" s="1" t="s">
        <v>7</v>
      </c>
      <c r="I1" s="1" t="s">
        <v>8</v>
      </c>
      <c r="J1" s="1" t="s">
        <v>9</v>
      </c>
      <c r="K1" s="5" t="s">
        <v>10</v>
      </c>
      <c r="L1" s="6" t="s">
        <v>11</v>
      </c>
    </row>
    <row r="2" spans="1:12" ht="15">
      <c r="A2" s="7">
        <v>150223</v>
      </c>
      <c r="B2" s="7" t="s">
        <v>12</v>
      </c>
      <c r="C2" s="8"/>
      <c r="D2" s="9"/>
      <c r="E2" s="7">
        <v>3</v>
      </c>
      <c r="F2" s="7">
        <v>5</v>
      </c>
      <c r="G2" s="10">
        <v>2017</v>
      </c>
      <c r="H2" s="11" t="s">
        <v>13</v>
      </c>
      <c r="I2" s="11" t="s">
        <v>14</v>
      </c>
      <c r="J2" s="7" t="s">
        <v>15</v>
      </c>
      <c r="K2" s="12" t="str">
        <f>IF([1]!Table1[[رقم المهمة ]],"معتمدة","في انتظار الاعتماد")</f>
        <v>في انتظار الاعتماد</v>
      </c>
      <c r="L2" s="13" t="str">
        <f>IFERROR(VLOOKUP(A2,#REF!,5,FALSE),"")</f>
        <v/>
      </c>
    </row>
    <row r="3" spans="1:12" ht="15">
      <c r="A3" s="14">
        <v>150226</v>
      </c>
      <c r="B3" s="14"/>
      <c r="C3" s="15"/>
      <c r="D3" s="9"/>
      <c r="E3" s="14"/>
      <c r="F3" s="16"/>
      <c r="G3" s="16"/>
      <c r="H3" s="17">
        <v>42869</v>
      </c>
      <c r="I3" s="17">
        <v>42874</v>
      </c>
      <c r="J3" s="14"/>
      <c r="K3" s="18"/>
      <c r="L3" s="19"/>
    </row>
    <row r="4" spans="1:12" ht="15">
      <c r="A4" s="7"/>
      <c r="B4" s="7"/>
      <c r="C4" s="8"/>
      <c r="D4" s="9"/>
      <c r="E4" s="7"/>
      <c r="F4" s="7"/>
      <c r="G4" s="10"/>
      <c r="H4" s="11"/>
      <c r="I4" s="11"/>
      <c r="J4" s="7"/>
      <c r="K4" s="12"/>
      <c r="L4" s="13"/>
    </row>
    <row r="5" spans="1:12" ht="15">
      <c r="A5" s="14"/>
      <c r="B5" s="14"/>
      <c r="C5" s="15"/>
      <c r="D5" s="9"/>
      <c r="E5" s="14"/>
      <c r="F5" s="14"/>
      <c r="G5" s="16"/>
      <c r="H5" s="17"/>
      <c r="I5" s="17"/>
      <c r="J5" s="14"/>
      <c r="K5" s="18"/>
      <c r="L5" s="19"/>
    </row>
    <row r="6" spans="1:12" ht="15">
      <c r="A6" s="7"/>
      <c r="B6" s="7"/>
      <c r="C6" s="8"/>
      <c r="D6" s="9"/>
      <c r="E6" s="20"/>
      <c r="F6" s="20"/>
      <c r="G6" s="21"/>
      <c r="H6" s="22"/>
      <c r="I6" s="11"/>
      <c r="J6" s="7"/>
      <c r="K6" s="12"/>
      <c r="L6" s="13"/>
    </row>
    <row r="7" spans="1:12" ht="15">
      <c r="A7" s="14"/>
      <c r="B7" s="14"/>
      <c r="C7" s="15"/>
      <c r="D7" s="9"/>
      <c r="E7" s="23"/>
      <c r="F7" s="23"/>
      <c r="G7" s="24"/>
      <c r="H7" s="25"/>
      <c r="I7" s="17"/>
      <c r="J7" s="14"/>
      <c r="K7" s="18"/>
      <c r="L7" s="19"/>
    </row>
    <row r="8" spans="1:12" ht="15">
      <c r="A8" s="7"/>
      <c r="B8" s="7"/>
      <c r="C8" s="8"/>
      <c r="D8" s="9"/>
      <c r="E8" s="7"/>
      <c r="F8" s="10"/>
      <c r="G8" s="10"/>
      <c r="H8" s="11"/>
      <c r="I8" s="11"/>
      <c r="J8" s="7"/>
      <c r="K8" s="12"/>
      <c r="L8" s="13"/>
    </row>
    <row r="9" spans="1:12" ht="15">
      <c r="A9" s="14"/>
      <c r="B9" s="14"/>
      <c r="C9" s="15"/>
      <c r="D9" s="9"/>
      <c r="E9" s="14"/>
      <c r="F9" s="16"/>
      <c r="G9" s="16"/>
      <c r="H9" s="17"/>
      <c r="I9" s="17"/>
      <c r="J9" s="14"/>
      <c r="K9" s="18"/>
      <c r="L9" s="19"/>
    </row>
    <row r="10" spans="1:12" ht="15">
      <c r="A10" s="7"/>
      <c r="B10" s="7"/>
      <c r="C10" s="8"/>
      <c r="D10" s="9"/>
      <c r="E10" s="7"/>
      <c r="F10" s="10"/>
      <c r="G10" s="10"/>
      <c r="H10" s="11"/>
      <c r="I10" s="11"/>
      <c r="J10" s="7"/>
      <c r="K10" s="12"/>
      <c r="L10" s="13"/>
    </row>
  </sheetData>
  <dataValidations count="2">
    <dataValidation type="list" allowBlank="1" showInputMessage="1" showErrorMessage="1" sqref="J1:J10">
      <formula1>$T$4:$T$10</formula1>
    </dataValidation>
    <dataValidation type="list" allowBlank="1" showInputMessage="1" showErrorMessage="1" sqref="K1">
      <formula1>$U$5:$U$6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CR7</dc:creator>
  <cp:lastModifiedBy>ASD</cp:lastModifiedBy>
  <dcterms:created xsi:type="dcterms:W3CDTF">2017-05-07T11:16:09Z</dcterms:created>
  <dcterms:modified xsi:type="dcterms:W3CDTF">2017-05-07T22:49:31Z</dcterms:modified>
</cp:coreProperties>
</file>