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4355" windowHeight="7995"/>
  </bookViews>
  <sheets>
    <sheet name="Sheet1" sheetId="1" r:id="rId1"/>
  </sheets>
  <calcPr calcId="144525"/>
</workbook>
</file>

<file path=xl/calcChain.xml><?xml version="1.0" encoding="utf-8"?>
<calcChain xmlns="http://schemas.openxmlformats.org/spreadsheetml/2006/main">
  <c r="F7" i="1" l="1"/>
  <c r="D85" i="1" l="1"/>
  <c r="F10" i="1" l="1"/>
</calcChain>
</file>

<file path=xl/sharedStrings.xml><?xml version="1.0" encoding="utf-8"?>
<sst xmlns="http://schemas.openxmlformats.org/spreadsheetml/2006/main" count="54" uniqueCount="46">
  <si>
    <t>LOOKUP</t>
  </si>
  <si>
    <t>VLOOKUP</t>
  </si>
  <si>
    <t xml:space="preserve">تعيد اول قيمة مطابقة لقيمة البحث </t>
  </si>
  <si>
    <t xml:space="preserve">تعيد اخر قيمة مطابقة لقيمة البحث </t>
  </si>
  <si>
    <t>لاحظ ما يلى</t>
  </si>
  <si>
    <t>Lookup Data</t>
  </si>
  <si>
    <t>A</t>
  </si>
  <si>
    <t xml:space="preserve">والان دعنا نتناول المعادلتين بشئ من التفصيل </t>
  </si>
  <si>
    <t>تحديد القيمة المراد البحث عنها (" نص" - رقم - خلية )</t>
  </si>
  <si>
    <t>تحديد جدول البحث والنتيجة .... الدالة تعتبر العمود الاول هو عمود البحث تلقائياً</t>
  </si>
  <si>
    <t>رقم عمود النتيجة فى الجدول الذى تم تحديدة</t>
  </si>
  <si>
    <t>بحث تقريبى</t>
  </si>
  <si>
    <t>بحث مطابق</t>
  </si>
  <si>
    <t>نطاق من صف واحد او عمود واحد فقط</t>
  </si>
  <si>
    <t xml:space="preserve">نطاق النتيجة ويحتوى على صف واحد او عمود واحد فقط </t>
  </si>
  <si>
    <t>يجب ان تكون الوسيطة result_vector  بحجم الوسيطة (صفوف واعمدة) Lookup_vector</t>
  </si>
  <si>
    <t xml:space="preserve">والان تفنيط المعادلة المستخدمة </t>
  </si>
  <si>
    <t xml:space="preserve">نبدأ من الوسيط الثانى للدالة  Lookup_vector حيث مقابلة نطاق من القيم                     بشرط معين </t>
  </si>
  <si>
    <t>B</t>
  </si>
  <si>
    <t>C</t>
  </si>
  <si>
    <t xml:space="preserve">هذا النطاق  مجموعة  من الصفوف تحوى القيم </t>
  </si>
  <si>
    <t xml:space="preserve">عند مقابلتها بالشرط </t>
  </si>
  <si>
    <t xml:space="preserve"> A</t>
  </si>
  <si>
    <t>لاحظ             True   تعنى تحقق الشرط      False   تعنى لم يتحقق الشرط</t>
  </si>
  <si>
    <t xml:space="preserve">ليصبح شكل المعادلة </t>
  </si>
  <si>
    <t xml:space="preserve">بتحويل هذه القيم المنطقية الى قيمهم العددية ليصبح الامر اكثر وضوحاً </t>
  </si>
  <si>
    <r>
      <t>True=</t>
    </r>
    <r>
      <rPr>
        <sz val="14"/>
        <color rgb="FFFF0000"/>
        <rFont val="Traditional Arabic"/>
        <family val="1"/>
      </rPr>
      <t>1</t>
    </r>
  </si>
  <si>
    <r>
      <t>False=</t>
    </r>
    <r>
      <rPr>
        <sz val="14"/>
        <color rgb="FFFF0000"/>
        <rFont val="Traditional Arabic"/>
        <family val="1"/>
      </rPr>
      <t>0</t>
    </r>
  </si>
  <si>
    <t>الآن يأتي الجزء الهام !!!</t>
  </si>
  <si>
    <t>طريقة عمل LOOKUP  :-</t>
  </si>
  <si>
    <r>
      <t xml:space="preserve">ال Lookup_value   هنا  </t>
    </r>
    <r>
      <rPr>
        <sz val="22"/>
        <color theme="1"/>
        <rFont val="Traditional Arabic"/>
        <family val="1"/>
      </rPr>
      <t xml:space="preserve">  </t>
    </r>
    <r>
      <rPr>
        <sz val="22"/>
        <color rgb="FFFF0000"/>
        <rFont val="Traditional Arabic"/>
        <family val="1"/>
      </rPr>
      <t>2</t>
    </r>
    <r>
      <rPr>
        <sz val="22"/>
        <color theme="1"/>
        <rFont val="Traditional Arabic"/>
        <family val="1"/>
      </rPr>
      <t xml:space="preserve">  </t>
    </r>
    <r>
      <rPr>
        <sz val="14"/>
        <color theme="1"/>
        <rFont val="Traditional Arabic"/>
        <family val="1"/>
      </rPr>
      <t xml:space="preserve">   و ال    Lookup_vector     </t>
    </r>
  </si>
  <si>
    <r>
      <t xml:space="preserve">اذا كانت Lookup_value  </t>
    </r>
    <r>
      <rPr>
        <sz val="14"/>
        <color rgb="FFFF0000"/>
        <rFont val="Traditional Arabic"/>
        <family val="1"/>
      </rPr>
      <t>اكبر</t>
    </r>
    <r>
      <rPr>
        <sz val="14"/>
        <color theme="1"/>
        <rFont val="Traditional Arabic"/>
        <family val="1"/>
      </rPr>
      <t xml:space="preserve"> من اى قيمة فى Lookup_vector  سوف تطابق </t>
    </r>
    <r>
      <rPr>
        <sz val="14"/>
        <color rgb="FFFF0000"/>
        <rFont val="Traditional Arabic"/>
        <family val="1"/>
      </rPr>
      <t>اخر</t>
    </r>
    <r>
      <rPr>
        <sz val="14"/>
        <color theme="1"/>
        <rFont val="Traditional Arabic"/>
        <family val="1"/>
      </rPr>
      <t xml:space="preserve"> قيمة فى ال  Lookup_vector  التى اقل من Lookup_value</t>
    </r>
  </si>
  <si>
    <t>قيمة البحث  2 ستطابق اخر قيمة فى Lookup_vector  التى هى اقل من 2 وهذه القيمة هى 0 اخر قيمة فى المصفوفة</t>
  </si>
  <si>
    <r>
      <t>{1;0;1;</t>
    </r>
    <r>
      <rPr>
        <sz val="11"/>
        <color rgb="FFFF0000"/>
        <rFont val="Arial"/>
        <family val="2"/>
        <scheme val="minor"/>
      </rPr>
      <t>0</t>
    </r>
    <r>
      <rPr>
        <sz val="11"/>
        <color theme="1"/>
        <rFont val="Arial"/>
        <family val="2"/>
        <charset val="178"/>
        <scheme val="minor"/>
      </rPr>
      <t>}</t>
    </r>
  </si>
  <si>
    <t>يلاحظ ان اخر قيمة    0   تعنى انه لم يتحقق الشرط  ونحن نريد اخر قيمة =  1 ( تحقق الشرط)  اذاً لا بد من القيام بشئ تجاه ذلك</t>
  </si>
  <si>
    <r>
      <t xml:space="preserve">قيمة البحث   </t>
    </r>
    <r>
      <rPr>
        <sz val="16"/>
        <color rgb="FFFF0000"/>
        <rFont val="Traditional Arabic"/>
        <family val="1"/>
      </rPr>
      <t>2</t>
    </r>
    <r>
      <rPr>
        <sz val="16"/>
        <color theme="1"/>
        <rFont val="Traditional Arabic"/>
        <family val="1"/>
      </rPr>
      <t xml:space="preserve">  اكبر من اى قيمة فى   Lookup_vector          </t>
    </r>
    <r>
      <rPr>
        <sz val="16"/>
        <color rgb="FFFF0000"/>
        <rFont val="Traditional Arabic"/>
        <family val="1"/>
      </rPr>
      <t>لذلك</t>
    </r>
  </si>
  <si>
    <t>الدالة LOOKUP   تتجاهل قيم الخطأ  لذلك سنستخدم هذا الامر لصالحنا</t>
  </si>
  <si>
    <t>حيث سنقوم بقسمة المصفوفة على    1   مع العلم ان قسمة  اى رقم على   0  يعيد الخطأ</t>
  </si>
  <si>
    <t>1/0 = #DIV/0!</t>
  </si>
  <si>
    <t>1/1 = 1</t>
  </si>
  <si>
    <t>والان اصبحت مصفوفة الوسيط الثانى بهذا الشكل</t>
  </si>
  <si>
    <t>والان اخر قيمة فى ال   Lookup_vector   التى هى اقل من  ال Lookup_value       هى   1</t>
  </si>
  <si>
    <r>
      <t xml:space="preserve">اذاً النتيجة النهائية للمعادلة هى القيمة الموجودة فى  result_vector   اى النطاق  C7:C10   المقابلة لل     1   </t>
    </r>
    <r>
      <rPr>
        <sz val="16"/>
        <color rgb="FFFF0000"/>
        <rFont val="Traditional Arabic"/>
        <family val="1"/>
      </rPr>
      <t>لاحظ</t>
    </r>
  </si>
  <si>
    <t xml:space="preserve"> =30</t>
  </si>
  <si>
    <t>اول قيمة مطابقة لقيمة البحث</t>
  </si>
  <si>
    <t>اخر قيمة مطابقة لقيمة البحث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</si>
</sst>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Arial"/>
      <family val="2"/>
      <charset val="178"/>
      <scheme val="minor"/>
    </font>
    <font>
      <sz val="11"/>
      <color rgb="FFFF0000"/>
      <name val="Arial"/>
      <family val="2"/>
      <charset val="178"/>
      <scheme val="minor"/>
    </font>
    <font>
      <sz val="12"/>
      <color theme="1"/>
      <name val="Monotype Corsiva"/>
      <family val="4"/>
    </font>
    <font>
      <sz val="14"/>
      <color theme="1"/>
      <name val="Monotype Corsiva"/>
      <family val="4"/>
    </font>
    <font>
      <sz val="14"/>
      <color theme="1"/>
      <name val="Century Schoolbook"/>
      <family val="1"/>
    </font>
    <font>
      <sz val="16"/>
      <color theme="1"/>
      <name val="Sakkal Majalla"/>
    </font>
    <font>
      <sz val="16"/>
      <color theme="1"/>
      <name val="Microsoft Uighur"/>
    </font>
    <font>
      <b/>
      <sz val="14"/>
      <color theme="1"/>
      <name val="Monotype Corsiva"/>
      <family val="4"/>
    </font>
    <font>
      <sz val="18"/>
      <color theme="1"/>
      <name val="Microsoft Uighur"/>
    </font>
    <font>
      <sz val="12"/>
      <color theme="0"/>
      <name val="Monotype Corsiva"/>
      <family val="4"/>
    </font>
    <font>
      <sz val="14"/>
      <color theme="1"/>
      <name val="Traditional Arabic"/>
      <family val="1"/>
    </font>
    <font>
      <b/>
      <sz val="15"/>
      <color theme="1"/>
      <name val="Courier"/>
      <family val="3"/>
      <charset val="178"/>
    </font>
    <font>
      <sz val="11"/>
      <color rgb="FFFF0000"/>
      <name val="Monotype Corsiva"/>
      <family val="4"/>
    </font>
    <font>
      <sz val="18"/>
      <color theme="1"/>
      <name val="Traditional Arabic"/>
      <family val="1"/>
    </font>
    <font>
      <b/>
      <sz val="14"/>
      <color rgb="FFFF0000"/>
      <name val="Monotype Corsiva"/>
      <family val="4"/>
    </font>
    <font>
      <sz val="14"/>
      <color rgb="FFFF0000"/>
      <name val="Traditional Arabic"/>
      <family val="1"/>
    </font>
    <font>
      <sz val="16"/>
      <color theme="1"/>
      <name val="Traditional Arabic"/>
      <family val="1"/>
    </font>
    <font>
      <sz val="16"/>
      <color rgb="FFFF0000"/>
      <name val="Traditional Arabic"/>
      <family val="1"/>
    </font>
    <font>
      <sz val="22"/>
      <color theme="1"/>
      <name val="Traditional Arabic"/>
      <family val="1"/>
    </font>
    <font>
      <sz val="22"/>
      <color rgb="FFFF0000"/>
      <name val="Traditional Arabic"/>
      <family val="1"/>
    </font>
    <font>
      <sz val="11"/>
      <color rgb="FFFF0000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49998474074526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4" fillId="0" borderId="0" xfId="0" applyFont="1" applyAlignment="1">
      <alignment vertical="center"/>
    </xf>
    <xf numFmtId="0" fontId="2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8" fillId="0" borderId="0" xfId="0" applyFont="1"/>
    <xf numFmtId="0" fontId="9" fillId="3" borderId="1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10" fillId="0" borderId="0" xfId="0" applyFont="1"/>
    <xf numFmtId="0" fontId="12" fillId="0" borderId="0" xfId="0" applyFont="1" applyBorder="1" applyAlignment="1">
      <alignment horizontal="center"/>
    </xf>
    <xf numFmtId="0" fontId="13" fillId="0" borderId="0" xfId="0" applyFont="1"/>
    <xf numFmtId="0" fontId="1" fillId="0" borderId="0" xfId="0" applyFont="1"/>
    <xf numFmtId="0" fontId="14" fillId="0" borderId="1" xfId="0" applyFont="1" applyBorder="1" applyAlignment="1">
      <alignment horizontal="center"/>
    </xf>
    <xf numFmtId="0" fontId="0" fillId="0" borderId="0" xfId="0" applyAlignment="1">
      <alignment horizontal="center" vertical="center"/>
    </xf>
    <xf numFmtId="0" fontId="16" fillId="0" borderId="0" xfId="0" applyFont="1"/>
    <xf numFmtId="0" fontId="1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1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6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3" Type="http://schemas.openxmlformats.org/officeDocument/2006/relationships/image" Target="../media/image3.png"/><Relationship Id="rId21" Type="http://schemas.openxmlformats.org/officeDocument/2006/relationships/image" Target="../media/image21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390525</xdr:colOff>
      <xdr:row>6</xdr:row>
      <xdr:rowOff>38100</xdr:rowOff>
    </xdr:from>
    <xdr:to>
      <xdr:col>9</xdr:col>
      <xdr:colOff>285506</xdr:colOff>
      <xdr:row>6</xdr:row>
      <xdr:rowOff>247624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562475" y="1428750"/>
          <a:ext cx="1952381" cy="209524"/>
        </a:xfrm>
        <a:prstGeom prst="rect">
          <a:avLst/>
        </a:prstGeom>
      </xdr:spPr>
    </xdr:pic>
    <xdr:clientData/>
  </xdr:twoCellAnchor>
  <xdr:twoCellAnchor editAs="oneCell">
    <xdr:from>
      <xdr:col>6</xdr:col>
      <xdr:colOff>304800</xdr:colOff>
      <xdr:row>8</xdr:row>
      <xdr:rowOff>219075</xdr:rowOff>
    </xdr:from>
    <xdr:to>
      <xdr:col>9</xdr:col>
      <xdr:colOff>409305</xdr:colOff>
      <xdr:row>9</xdr:row>
      <xdr:rowOff>190474</xdr:rowOff>
    </xdr:to>
    <xdr:pic>
      <xdr:nvPicPr>
        <xdr:cNvPr id="7" name="Picture 6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476750" y="2200275"/>
          <a:ext cx="2161905" cy="209524"/>
        </a:xfrm>
        <a:prstGeom prst="rect">
          <a:avLst/>
        </a:prstGeom>
      </xdr:spPr>
    </xdr:pic>
    <xdr:clientData/>
  </xdr:twoCellAnchor>
  <xdr:twoCellAnchor editAs="oneCell">
    <xdr:from>
      <xdr:col>5</xdr:col>
      <xdr:colOff>76200</xdr:colOff>
      <xdr:row>27</xdr:row>
      <xdr:rowOff>0</xdr:rowOff>
    </xdr:from>
    <xdr:to>
      <xdr:col>5</xdr:col>
      <xdr:colOff>142867</xdr:colOff>
      <xdr:row>28</xdr:row>
      <xdr:rowOff>19007</xdr:rowOff>
    </xdr:to>
    <xdr:pic>
      <xdr:nvPicPr>
        <xdr:cNvPr id="14" name="Picture 1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562350" y="5915025"/>
          <a:ext cx="66667" cy="342857"/>
        </a:xfrm>
        <a:prstGeom prst="rect">
          <a:avLst/>
        </a:prstGeom>
      </xdr:spPr>
    </xdr:pic>
    <xdr:clientData/>
  </xdr:twoCellAnchor>
  <xdr:twoCellAnchor editAs="oneCell">
    <xdr:from>
      <xdr:col>6</xdr:col>
      <xdr:colOff>57150</xdr:colOff>
      <xdr:row>27</xdr:row>
      <xdr:rowOff>114300</xdr:rowOff>
    </xdr:from>
    <xdr:to>
      <xdr:col>6</xdr:col>
      <xdr:colOff>104968</xdr:colOff>
      <xdr:row>29</xdr:row>
      <xdr:rowOff>142875</xdr:rowOff>
    </xdr:to>
    <xdr:pic>
      <xdr:nvPicPr>
        <xdr:cNvPr id="16" name="Picture 15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229100" y="6029325"/>
          <a:ext cx="47818" cy="676275"/>
        </a:xfrm>
        <a:prstGeom prst="rect">
          <a:avLst/>
        </a:prstGeom>
      </xdr:spPr>
    </xdr:pic>
    <xdr:clientData/>
  </xdr:twoCellAnchor>
  <xdr:twoCellAnchor editAs="oneCell">
    <xdr:from>
      <xdr:col>6</xdr:col>
      <xdr:colOff>533400</xdr:colOff>
      <xdr:row>27</xdr:row>
      <xdr:rowOff>19050</xdr:rowOff>
    </xdr:from>
    <xdr:to>
      <xdr:col>6</xdr:col>
      <xdr:colOff>600067</xdr:colOff>
      <xdr:row>28</xdr:row>
      <xdr:rowOff>38057</xdr:rowOff>
    </xdr:to>
    <xdr:pic>
      <xdr:nvPicPr>
        <xdr:cNvPr id="17" name="Picture 16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705350" y="5934075"/>
          <a:ext cx="66667" cy="342857"/>
        </a:xfrm>
        <a:prstGeom prst="rect">
          <a:avLst/>
        </a:prstGeom>
      </xdr:spPr>
    </xdr:pic>
    <xdr:clientData/>
  </xdr:twoCellAnchor>
  <xdr:twoCellAnchor editAs="oneCell">
    <xdr:from>
      <xdr:col>6</xdr:col>
      <xdr:colOff>552450</xdr:colOff>
      <xdr:row>28</xdr:row>
      <xdr:rowOff>57150</xdr:rowOff>
    </xdr:from>
    <xdr:to>
      <xdr:col>9</xdr:col>
      <xdr:colOff>676003</xdr:colOff>
      <xdr:row>28</xdr:row>
      <xdr:rowOff>123817</xdr:rowOff>
    </xdr:to>
    <xdr:pic>
      <xdr:nvPicPr>
        <xdr:cNvPr id="18" name="Picture 17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724400" y="6296025"/>
          <a:ext cx="2180953" cy="66667"/>
        </a:xfrm>
        <a:prstGeom prst="rect">
          <a:avLst/>
        </a:prstGeom>
      </xdr:spPr>
    </xdr:pic>
    <xdr:clientData/>
  </xdr:twoCellAnchor>
  <xdr:twoCellAnchor editAs="oneCell">
    <xdr:from>
      <xdr:col>9</xdr:col>
      <xdr:colOff>609600</xdr:colOff>
      <xdr:row>27</xdr:row>
      <xdr:rowOff>209550</xdr:rowOff>
    </xdr:from>
    <xdr:to>
      <xdr:col>9</xdr:col>
      <xdr:colOff>676267</xdr:colOff>
      <xdr:row>28</xdr:row>
      <xdr:rowOff>57129</xdr:rowOff>
    </xdr:to>
    <xdr:pic>
      <xdr:nvPicPr>
        <xdr:cNvPr id="19" name="Picture 18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38950" y="6124575"/>
          <a:ext cx="66667" cy="171429"/>
        </a:xfrm>
        <a:prstGeom prst="rect">
          <a:avLst/>
        </a:prstGeom>
      </xdr:spPr>
    </xdr:pic>
    <xdr:clientData/>
  </xdr:twoCellAnchor>
  <xdr:twoCellAnchor editAs="oneCell">
    <xdr:from>
      <xdr:col>9</xdr:col>
      <xdr:colOff>514350</xdr:colOff>
      <xdr:row>20</xdr:row>
      <xdr:rowOff>47625</xdr:rowOff>
    </xdr:from>
    <xdr:to>
      <xdr:col>9</xdr:col>
      <xdr:colOff>581017</xdr:colOff>
      <xdr:row>26</xdr:row>
      <xdr:rowOff>18918</xdr:rowOff>
    </xdr:to>
    <xdr:pic>
      <xdr:nvPicPr>
        <xdr:cNvPr id="27" name="Picture 26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6743700" y="4695825"/>
          <a:ext cx="66667" cy="1057143"/>
        </a:xfrm>
        <a:prstGeom prst="rect">
          <a:avLst/>
        </a:prstGeom>
      </xdr:spPr>
    </xdr:pic>
    <xdr:clientData/>
  </xdr:twoCellAnchor>
  <xdr:twoCellAnchor editAs="oneCell">
    <xdr:from>
      <xdr:col>4</xdr:col>
      <xdr:colOff>485775</xdr:colOff>
      <xdr:row>44</xdr:row>
      <xdr:rowOff>142875</xdr:rowOff>
    </xdr:from>
    <xdr:to>
      <xdr:col>4</xdr:col>
      <xdr:colOff>552442</xdr:colOff>
      <xdr:row>46</xdr:row>
      <xdr:rowOff>123782</xdr:rowOff>
    </xdr:to>
    <xdr:pic>
      <xdr:nvPicPr>
        <xdr:cNvPr id="15" name="Picture 14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286125" y="9563100"/>
          <a:ext cx="66667" cy="342857"/>
        </a:xfrm>
        <a:prstGeom prst="rect">
          <a:avLst/>
        </a:prstGeom>
      </xdr:spPr>
    </xdr:pic>
    <xdr:clientData/>
  </xdr:twoCellAnchor>
  <xdr:twoCellAnchor editAs="oneCell">
    <xdr:from>
      <xdr:col>5</xdr:col>
      <xdr:colOff>590550</xdr:colOff>
      <xdr:row>45</xdr:row>
      <xdr:rowOff>133350</xdr:rowOff>
    </xdr:from>
    <xdr:to>
      <xdr:col>5</xdr:col>
      <xdr:colOff>657217</xdr:colOff>
      <xdr:row>46</xdr:row>
      <xdr:rowOff>295232</xdr:rowOff>
    </xdr:to>
    <xdr:pic>
      <xdr:nvPicPr>
        <xdr:cNvPr id="23" name="Picture 22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076700" y="9734550"/>
          <a:ext cx="66667" cy="342857"/>
        </a:xfrm>
        <a:prstGeom prst="rect">
          <a:avLst/>
        </a:prstGeom>
      </xdr:spPr>
    </xdr:pic>
    <xdr:clientData/>
  </xdr:twoCellAnchor>
  <xdr:twoCellAnchor editAs="oneCell">
    <xdr:from>
      <xdr:col>7</xdr:col>
      <xdr:colOff>228600</xdr:colOff>
      <xdr:row>46</xdr:row>
      <xdr:rowOff>57150</xdr:rowOff>
    </xdr:from>
    <xdr:to>
      <xdr:col>7</xdr:col>
      <xdr:colOff>276418</xdr:colOff>
      <xdr:row>48</xdr:row>
      <xdr:rowOff>85725</xdr:rowOff>
    </xdr:to>
    <xdr:pic>
      <xdr:nvPicPr>
        <xdr:cNvPr id="24" name="Picture 23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5086350" y="9839325"/>
          <a:ext cx="47818" cy="676275"/>
        </a:xfrm>
        <a:prstGeom prst="rect">
          <a:avLst/>
        </a:prstGeom>
      </xdr:spPr>
    </xdr:pic>
    <xdr:clientData/>
  </xdr:twoCellAnchor>
  <xdr:twoCellAnchor editAs="oneCell">
    <xdr:from>
      <xdr:col>3</xdr:col>
      <xdr:colOff>447675</xdr:colOff>
      <xdr:row>44</xdr:row>
      <xdr:rowOff>133350</xdr:rowOff>
    </xdr:from>
    <xdr:to>
      <xdr:col>7</xdr:col>
      <xdr:colOff>580666</xdr:colOff>
      <xdr:row>45</xdr:row>
      <xdr:rowOff>104756</xdr:rowOff>
    </xdr:to>
    <xdr:pic>
      <xdr:nvPicPr>
        <xdr:cNvPr id="5" name="Picture 4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562225" y="9553575"/>
          <a:ext cx="2876191" cy="152381"/>
        </a:xfrm>
        <a:prstGeom prst="rect">
          <a:avLst/>
        </a:prstGeom>
      </xdr:spPr>
    </xdr:pic>
    <xdr:clientData/>
  </xdr:twoCellAnchor>
  <xdr:twoCellAnchor editAs="oneCell">
    <xdr:from>
      <xdr:col>2</xdr:col>
      <xdr:colOff>476250</xdr:colOff>
      <xdr:row>52</xdr:row>
      <xdr:rowOff>28575</xdr:rowOff>
    </xdr:from>
    <xdr:to>
      <xdr:col>6</xdr:col>
      <xdr:colOff>590186</xdr:colOff>
      <xdr:row>52</xdr:row>
      <xdr:rowOff>238099</xdr:rowOff>
    </xdr:to>
    <xdr:pic>
      <xdr:nvPicPr>
        <xdr:cNvPr id="8" name="Picture 7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847850" y="11468100"/>
          <a:ext cx="2914286" cy="209524"/>
        </a:xfrm>
        <a:prstGeom prst="rect">
          <a:avLst/>
        </a:prstGeom>
      </xdr:spPr>
    </xdr:pic>
    <xdr:clientData/>
  </xdr:twoCellAnchor>
  <xdr:twoCellAnchor editAs="oneCell">
    <xdr:from>
      <xdr:col>2</xdr:col>
      <xdr:colOff>590550</xdr:colOff>
      <xdr:row>55</xdr:row>
      <xdr:rowOff>47625</xdr:rowOff>
    </xdr:from>
    <xdr:to>
      <xdr:col>7</xdr:col>
      <xdr:colOff>56781</xdr:colOff>
      <xdr:row>56</xdr:row>
      <xdr:rowOff>76174</xdr:rowOff>
    </xdr:to>
    <xdr:pic>
      <xdr:nvPicPr>
        <xdr:cNvPr id="9" name="Picture 8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962150" y="12220575"/>
          <a:ext cx="2952381" cy="209524"/>
        </a:xfrm>
        <a:prstGeom prst="rect">
          <a:avLst/>
        </a:prstGeom>
      </xdr:spPr>
    </xdr:pic>
    <xdr:clientData/>
  </xdr:twoCellAnchor>
  <xdr:twoCellAnchor editAs="oneCell">
    <xdr:from>
      <xdr:col>3</xdr:col>
      <xdr:colOff>104775</xdr:colOff>
      <xdr:row>57</xdr:row>
      <xdr:rowOff>57150</xdr:rowOff>
    </xdr:from>
    <xdr:to>
      <xdr:col>4</xdr:col>
      <xdr:colOff>9451</xdr:colOff>
      <xdr:row>57</xdr:row>
      <xdr:rowOff>266674</xdr:rowOff>
    </xdr:to>
    <xdr:pic>
      <xdr:nvPicPr>
        <xdr:cNvPr id="10" name="Picture 9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2219325" y="12592050"/>
          <a:ext cx="590476" cy="209524"/>
        </a:xfrm>
        <a:prstGeom prst="rect">
          <a:avLst/>
        </a:prstGeom>
      </xdr:spPr>
    </xdr:pic>
    <xdr:clientData/>
  </xdr:twoCellAnchor>
  <xdr:twoCellAnchor editAs="oneCell">
    <xdr:from>
      <xdr:col>1</xdr:col>
      <xdr:colOff>76200</xdr:colOff>
      <xdr:row>57</xdr:row>
      <xdr:rowOff>66675</xdr:rowOff>
    </xdr:from>
    <xdr:to>
      <xdr:col>1</xdr:col>
      <xdr:colOff>590486</xdr:colOff>
      <xdr:row>57</xdr:row>
      <xdr:rowOff>276199</xdr:rowOff>
    </xdr:to>
    <xdr:pic>
      <xdr:nvPicPr>
        <xdr:cNvPr id="11" name="Picture 10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762000" y="12601575"/>
          <a:ext cx="514286" cy="209524"/>
        </a:xfrm>
        <a:prstGeom prst="rect">
          <a:avLst/>
        </a:prstGeom>
      </xdr:spPr>
    </xdr:pic>
    <xdr:clientData/>
  </xdr:twoCellAnchor>
  <xdr:twoCellAnchor editAs="oneCell">
    <xdr:from>
      <xdr:col>1</xdr:col>
      <xdr:colOff>419100</xdr:colOff>
      <xdr:row>59</xdr:row>
      <xdr:rowOff>28575</xdr:rowOff>
    </xdr:from>
    <xdr:to>
      <xdr:col>2</xdr:col>
      <xdr:colOff>247586</xdr:colOff>
      <xdr:row>59</xdr:row>
      <xdr:rowOff>238099</xdr:rowOff>
    </xdr:to>
    <xdr:pic>
      <xdr:nvPicPr>
        <xdr:cNvPr id="28" name="Picture 27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1104900" y="12887325"/>
          <a:ext cx="514286" cy="209524"/>
        </a:xfrm>
        <a:prstGeom prst="rect">
          <a:avLst/>
        </a:prstGeom>
      </xdr:spPr>
    </xdr:pic>
    <xdr:clientData/>
  </xdr:twoCellAnchor>
  <xdr:twoCellAnchor editAs="oneCell">
    <xdr:from>
      <xdr:col>4</xdr:col>
      <xdr:colOff>352425</xdr:colOff>
      <xdr:row>59</xdr:row>
      <xdr:rowOff>19050</xdr:rowOff>
    </xdr:from>
    <xdr:to>
      <xdr:col>6</xdr:col>
      <xdr:colOff>161777</xdr:colOff>
      <xdr:row>59</xdr:row>
      <xdr:rowOff>228574</xdr:rowOff>
    </xdr:to>
    <xdr:pic>
      <xdr:nvPicPr>
        <xdr:cNvPr id="21" name="Picture 20"/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3152775" y="13201650"/>
          <a:ext cx="1180952" cy="209524"/>
        </a:xfrm>
        <a:prstGeom prst="rect">
          <a:avLst/>
        </a:prstGeom>
      </xdr:spPr>
    </xdr:pic>
    <xdr:clientData/>
  </xdr:twoCellAnchor>
  <xdr:twoCellAnchor editAs="oneCell">
    <xdr:from>
      <xdr:col>3</xdr:col>
      <xdr:colOff>619125</xdr:colOff>
      <xdr:row>60</xdr:row>
      <xdr:rowOff>133350</xdr:rowOff>
    </xdr:from>
    <xdr:to>
      <xdr:col>6</xdr:col>
      <xdr:colOff>142677</xdr:colOff>
      <xdr:row>66</xdr:row>
      <xdr:rowOff>37976</xdr:rowOff>
    </xdr:to>
    <xdr:pic>
      <xdr:nvPicPr>
        <xdr:cNvPr id="22" name="Picture 21"/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2733675" y="13639800"/>
          <a:ext cx="1580952" cy="990476"/>
        </a:xfrm>
        <a:prstGeom prst="rect">
          <a:avLst/>
        </a:prstGeom>
      </xdr:spPr>
    </xdr:pic>
    <xdr:clientData/>
  </xdr:twoCellAnchor>
  <xdr:twoCellAnchor editAs="oneCell">
    <xdr:from>
      <xdr:col>3</xdr:col>
      <xdr:colOff>304800</xdr:colOff>
      <xdr:row>66</xdr:row>
      <xdr:rowOff>57150</xdr:rowOff>
    </xdr:from>
    <xdr:to>
      <xdr:col>5</xdr:col>
      <xdr:colOff>542724</xdr:colOff>
      <xdr:row>67</xdr:row>
      <xdr:rowOff>85699</xdr:rowOff>
    </xdr:to>
    <xdr:pic>
      <xdr:nvPicPr>
        <xdr:cNvPr id="31" name="Picture 30"/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2419350" y="14649450"/>
          <a:ext cx="1609524" cy="209524"/>
        </a:xfrm>
        <a:prstGeom prst="rect">
          <a:avLst/>
        </a:prstGeom>
      </xdr:spPr>
    </xdr:pic>
    <xdr:clientData/>
  </xdr:twoCellAnchor>
  <xdr:twoCellAnchor editAs="oneCell">
    <xdr:from>
      <xdr:col>2</xdr:col>
      <xdr:colOff>438150</xdr:colOff>
      <xdr:row>69</xdr:row>
      <xdr:rowOff>123825</xdr:rowOff>
    </xdr:from>
    <xdr:to>
      <xdr:col>6</xdr:col>
      <xdr:colOff>609229</xdr:colOff>
      <xdr:row>70</xdr:row>
      <xdr:rowOff>152374</xdr:rowOff>
    </xdr:to>
    <xdr:pic>
      <xdr:nvPicPr>
        <xdr:cNvPr id="32" name="Picture 31"/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1809750" y="15401925"/>
          <a:ext cx="2971429" cy="209524"/>
        </a:xfrm>
        <a:prstGeom prst="rect">
          <a:avLst/>
        </a:prstGeom>
      </xdr:spPr>
    </xdr:pic>
    <xdr:clientData/>
  </xdr:twoCellAnchor>
  <xdr:twoCellAnchor editAs="oneCell">
    <xdr:from>
      <xdr:col>3</xdr:col>
      <xdr:colOff>238125</xdr:colOff>
      <xdr:row>72</xdr:row>
      <xdr:rowOff>57150</xdr:rowOff>
    </xdr:from>
    <xdr:to>
      <xdr:col>6</xdr:col>
      <xdr:colOff>123582</xdr:colOff>
      <xdr:row>73</xdr:row>
      <xdr:rowOff>85699</xdr:rowOff>
    </xdr:to>
    <xdr:pic>
      <xdr:nvPicPr>
        <xdr:cNvPr id="33" name="Picture 32"/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2352675" y="16021050"/>
          <a:ext cx="1942857" cy="209524"/>
        </a:xfrm>
        <a:prstGeom prst="rect">
          <a:avLst/>
        </a:prstGeom>
      </xdr:spPr>
    </xdr:pic>
    <xdr:clientData/>
  </xdr:twoCellAnchor>
  <xdr:twoCellAnchor editAs="oneCell">
    <xdr:from>
      <xdr:col>5</xdr:col>
      <xdr:colOff>219075</xdr:colOff>
      <xdr:row>77</xdr:row>
      <xdr:rowOff>133350</xdr:rowOff>
    </xdr:from>
    <xdr:to>
      <xdr:col>6</xdr:col>
      <xdr:colOff>190418</xdr:colOff>
      <xdr:row>77</xdr:row>
      <xdr:rowOff>342874</xdr:rowOff>
    </xdr:to>
    <xdr:pic>
      <xdr:nvPicPr>
        <xdr:cNvPr id="34" name="Picture 33"/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3705225" y="17287875"/>
          <a:ext cx="657143" cy="209524"/>
        </a:xfrm>
        <a:prstGeom prst="rect">
          <a:avLst/>
        </a:prstGeom>
      </xdr:spPr>
    </xdr:pic>
    <xdr:clientData/>
  </xdr:twoCellAnchor>
  <xdr:twoCellAnchor editAs="oneCell">
    <xdr:from>
      <xdr:col>4</xdr:col>
      <xdr:colOff>628650</xdr:colOff>
      <xdr:row>85</xdr:row>
      <xdr:rowOff>9525</xdr:rowOff>
    </xdr:from>
    <xdr:to>
      <xdr:col>8</xdr:col>
      <xdr:colOff>152117</xdr:colOff>
      <xdr:row>86</xdr:row>
      <xdr:rowOff>38074</xdr:rowOff>
    </xdr:to>
    <xdr:pic>
      <xdr:nvPicPr>
        <xdr:cNvPr id="35" name="Picture 34"/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3429000" y="19735800"/>
          <a:ext cx="2266667" cy="209524"/>
        </a:xfrm>
        <a:prstGeom prst="rect">
          <a:avLst/>
        </a:prstGeom>
      </xdr:spPr>
    </xdr:pic>
    <xdr:clientData/>
  </xdr:twoCellAnchor>
  <xdr:twoCellAnchor editAs="oneCell">
    <xdr:from>
      <xdr:col>4</xdr:col>
      <xdr:colOff>342900</xdr:colOff>
      <xdr:row>92</xdr:row>
      <xdr:rowOff>142875</xdr:rowOff>
    </xdr:from>
    <xdr:to>
      <xdr:col>9</xdr:col>
      <xdr:colOff>275805</xdr:colOff>
      <xdr:row>93</xdr:row>
      <xdr:rowOff>171424</xdr:rowOff>
    </xdr:to>
    <xdr:pic>
      <xdr:nvPicPr>
        <xdr:cNvPr id="36" name="Picture 35"/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3143250" y="21307425"/>
          <a:ext cx="3361905" cy="209524"/>
        </a:xfrm>
        <a:prstGeom prst="rect">
          <a:avLst/>
        </a:prstGeom>
      </xdr:spPr>
    </xdr:pic>
    <xdr:clientData/>
  </xdr:twoCellAnchor>
  <xdr:twoCellAnchor editAs="oneCell">
    <xdr:from>
      <xdr:col>6</xdr:col>
      <xdr:colOff>28575</xdr:colOff>
      <xdr:row>96</xdr:row>
      <xdr:rowOff>9525</xdr:rowOff>
    </xdr:from>
    <xdr:to>
      <xdr:col>7</xdr:col>
      <xdr:colOff>580870</xdr:colOff>
      <xdr:row>97</xdr:row>
      <xdr:rowOff>38074</xdr:rowOff>
    </xdr:to>
    <xdr:pic>
      <xdr:nvPicPr>
        <xdr:cNvPr id="38" name="Picture 37"/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4200525" y="22069425"/>
          <a:ext cx="1238095" cy="209524"/>
        </a:xfrm>
        <a:prstGeom prst="rect">
          <a:avLst/>
        </a:prstGeom>
      </xdr:spPr>
    </xdr:pic>
    <xdr:clientData/>
  </xdr:twoCellAnchor>
  <xdr:twoCellAnchor editAs="oneCell">
    <xdr:from>
      <xdr:col>4</xdr:col>
      <xdr:colOff>400050</xdr:colOff>
      <xdr:row>99</xdr:row>
      <xdr:rowOff>28575</xdr:rowOff>
    </xdr:from>
    <xdr:to>
      <xdr:col>8</xdr:col>
      <xdr:colOff>552088</xdr:colOff>
      <xdr:row>100</xdr:row>
      <xdr:rowOff>57124</xdr:rowOff>
    </xdr:to>
    <xdr:pic>
      <xdr:nvPicPr>
        <xdr:cNvPr id="39" name="Picture 38"/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3200400" y="22802850"/>
          <a:ext cx="2895238" cy="209524"/>
        </a:xfrm>
        <a:prstGeom prst="rect">
          <a:avLst/>
        </a:prstGeom>
      </xdr:spPr>
    </xdr:pic>
    <xdr:clientData/>
  </xdr:twoCellAnchor>
  <xdr:twoCellAnchor editAs="oneCell">
    <xdr:from>
      <xdr:col>3</xdr:col>
      <xdr:colOff>628650</xdr:colOff>
      <xdr:row>17</xdr:row>
      <xdr:rowOff>123825</xdr:rowOff>
    </xdr:from>
    <xdr:to>
      <xdr:col>8</xdr:col>
      <xdr:colOff>190126</xdr:colOff>
      <xdr:row>27</xdr:row>
      <xdr:rowOff>37866</xdr:rowOff>
    </xdr:to>
    <xdr:pic>
      <xdr:nvPicPr>
        <xdr:cNvPr id="29" name="Picture 28"/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2743200" y="4076700"/>
          <a:ext cx="2990476" cy="1876191"/>
        </a:xfrm>
        <a:prstGeom prst="rect">
          <a:avLst/>
        </a:prstGeom>
      </xdr:spPr>
    </xdr:pic>
    <xdr:clientData/>
  </xdr:twoCellAnchor>
  <xdr:twoCellAnchor editAs="oneCell">
    <xdr:from>
      <xdr:col>7</xdr:col>
      <xdr:colOff>533400</xdr:colOff>
      <xdr:row>26</xdr:row>
      <xdr:rowOff>57150</xdr:rowOff>
    </xdr:from>
    <xdr:to>
      <xdr:col>9</xdr:col>
      <xdr:colOff>474582</xdr:colOff>
      <xdr:row>26</xdr:row>
      <xdr:rowOff>102869</xdr:rowOff>
    </xdr:to>
    <xdr:pic>
      <xdr:nvPicPr>
        <xdr:cNvPr id="40" name="Picture 39"/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5391150" y="5791200"/>
          <a:ext cx="1312782" cy="45719"/>
        </a:xfrm>
        <a:prstGeom prst="rect">
          <a:avLst/>
        </a:prstGeom>
      </xdr:spPr>
    </xdr:pic>
    <xdr:clientData/>
  </xdr:twoCellAnchor>
  <xdr:twoCellAnchor editAs="oneCell">
    <xdr:from>
      <xdr:col>3</xdr:col>
      <xdr:colOff>400050</xdr:colOff>
      <xdr:row>36</xdr:row>
      <xdr:rowOff>171450</xdr:rowOff>
    </xdr:from>
    <xdr:to>
      <xdr:col>7</xdr:col>
      <xdr:colOff>628279</xdr:colOff>
      <xdr:row>44</xdr:row>
      <xdr:rowOff>123650</xdr:rowOff>
    </xdr:to>
    <xdr:pic>
      <xdr:nvPicPr>
        <xdr:cNvPr id="30" name="Picture 29"/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2514600" y="8143875"/>
          <a:ext cx="2971429" cy="140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102"/>
  <sheetViews>
    <sheetView showGridLines="0" tabSelected="1" workbookViewId="0">
      <selection activeCell="G12" sqref="G12"/>
    </sheetView>
  </sheetViews>
  <sheetFormatPr defaultRowHeight="14.25" x14ac:dyDescent="0.2"/>
  <cols>
    <col min="3" max="3" width="9.75" bestFit="1" customWidth="1"/>
  </cols>
  <sheetData>
    <row r="1" spans="2:13" ht="14.25" customHeight="1" x14ac:dyDescent="0.2">
      <c r="C1" s="19" t="s">
        <v>1</v>
      </c>
      <c r="D1" s="19"/>
      <c r="H1" s="19" t="s">
        <v>0</v>
      </c>
      <c r="I1" s="19"/>
    </row>
    <row r="2" spans="2:13" ht="14.25" customHeight="1" x14ac:dyDescent="0.2">
      <c r="C2" s="19"/>
      <c r="D2" s="19"/>
      <c r="G2" s="1"/>
      <c r="H2" s="19"/>
      <c r="I2" s="19"/>
    </row>
    <row r="3" spans="2:13" ht="23.25" x14ac:dyDescent="0.5">
      <c r="B3" s="20" t="s">
        <v>2</v>
      </c>
      <c r="C3" s="20"/>
      <c r="D3" s="20"/>
      <c r="E3" s="20"/>
      <c r="G3" s="20" t="s">
        <v>3</v>
      </c>
      <c r="H3" s="20"/>
      <c r="I3" s="20"/>
      <c r="J3" s="20"/>
    </row>
    <row r="5" spans="2:13" ht="24.75" x14ac:dyDescent="0.6">
      <c r="E5" s="21" t="s">
        <v>4</v>
      </c>
      <c r="F5" s="21"/>
      <c r="G5" s="21"/>
    </row>
    <row r="6" spans="2:13" ht="18.75" x14ac:dyDescent="0.3">
      <c r="B6" s="16" t="s">
        <v>5</v>
      </c>
      <c r="C6" s="17"/>
    </row>
    <row r="7" spans="2:13" ht="25.5" x14ac:dyDescent="0.65">
      <c r="B7" s="12" t="s">
        <v>6</v>
      </c>
      <c r="C7" s="4">
        <v>10</v>
      </c>
      <c r="E7" s="3" t="s">
        <v>6</v>
      </c>
      <c r="F7" s="4">
        <f>VLOOKUP(E7,B7:C10,2,FALSE)</f>
        <v>10</v>
      </c>
      <c r="M7" s="8" t="s">
        <v>44</v>
      </c>
    </row>
    <row r="8" spans="2:13" ht="18.75" x14ac:dyDescent="0.3">
      <c r="B8" s="3" t="s">
        <v>18</v>
      </c>
      <c r="C8" s="2">
        <v>20</v>
      </c>
    </row>
    <row r="9" spans="2:13" ht="18.75" x14ac:dyDescent="0.3">
      <c r="B9" s="12" t="s">
        <v>6</v>
      </c>
      <c r="C9" s="6">
        <v>30</v>
      </c>
    </row>
    <row r="10" spans="2:13" ht="25.5" x14ac:dyDescent="0.65">
      <c r="B10" s="3" t="s">
        <v>19</v>
      </c>
      <c r="C10" s="2">
        <v>40</v>
      </c>
      <c r="E10" s="3" t="s">
        <v>6</v>
      </c>
      <c r="F10" s="6">
        <f>LOOKUP(2,1/(B7:B10=E10),C7:C10)</f>
        <v>30</v>
      </c>
      <c r="M10" s="8" t="s">
        <v>45</v>
      </c>
    </row>
    <row r="11" spans="2:13" ht="27.75" x14ac:dyDescent="0.65">
      <c r="J11" s="5"/>
    </row>
    <row r="16" spans="2:13" ht="27.75" x14ac:dyDescent="0.65">
      <c r="J16" s="5" t="s">
        <v>7</v>
      </c>
    </row>
    <row r="18" spans="3:12" ht="15" x14ac:dyDescent="0.25">
      <c r="F18" s="7"/>
      <c r="G18" s="7"/>
      <c r="J18" s="9" t="b">
        <v>1</v>
      </c>
      <c r="L18" s="9" t="b">
        <v>0</v>
      </c>
    </row>
    <row r="19" spans="3:12" ht="25.5" x14ac:dyDescent="0.65">
      <c r="C19" s="18" t="s">
        <v>1</v>
      </c>
      <c r="D19" s="18"/>
      <c r="J19" s="8" t="s">
        <v>11</v>
      </c>
      <c r="L19" s="8" t="s">
        <v>12</v>
      </c>
    </row>
    <row r="20" spans="3:12" x14ac:dyDescent="0.2">
      <c r="C20" s="18"/>
      <c r="D20" s="18"/>
    </row>
    <row r="28" spans="3:12" ht="25.5" x14ac:dyDescent="0.65">
      <c r="L28" s="8" t="s">
        <v>10</v>
      </c>
    </row>
    <row r="29" spans="3:12" ht="25.5" x14ac:dyDescent="0.65">
      <c r="F29" s="8" t="s">
        <v>8</v>
      </c>
    </row>
    <row r="31" spans="3:12" ht="25.5" x14ac:dyDescent="0.65">
      <c r="H31" s="8" t="s">
        <v>9</v>
      </c>
    </row>
    <row r="38" spans="3:7" x14ac:dyDescent="0.2">
      <c r="C38" s="19" t="s">
        <v>0</v>
      </c>
      <c r="D38" s="19"/>
    </row>
    <row r="39" spans="3:7" x14ac:dyDescent="0.2">
      <c r="C39" s="19"/>
      <c r="D39" s="19"/>
    </row>
    <row r="47" spans="3:7" ht="25.5" x14ac:dyDescent="0.65">
      <c r="E47" s="8" t="s">
        <v>8</v>
      </c>
    </row>
    <row r="48" spans="3:7" ht="25.5" x14ac:dyDescent="0.65">
      <c r="G48" s="8" t="s">
        <v>13</v>
      </c>
    </row>
    <row r="50" spans="2:10" ht="25.5" x14ac:dyDescent="0.65">
      <c r="H50" s="8" t="s">
        <v>14</v>
      </c>
    </row>
    <row r="51" spans="2:10" ht="25.5" x14ac:dyDescent="0.65">
      <c r="I51" s="8" t="s">
        <v>15</v>
      </c>
    </row>
    <row r="53" spans="2:10" ht="29.25" x14ac:dyDescent="0.7">
      <c r="J53" s="10" t="s">
        <v>16</v>
      </c>
    </row>
    <row r="58" spans="2:10" ht="25.5" x14ac:dyDescent="0.65">
      <c r="J58" s="8" t="s">
        <v>17</v>
      </c>
    </row>
    <row r="59" spans="2:10" ht="25.5" x14ac:dyDescent="0.65">
      <c r="J59" s="8"/>
    </row>
    <row r="60" spans="2:10" ht="25.5" x14ac:dyDescent="0.65">
      <c r="B60" s="11" t="s">
        <v>22</v>
      </c>
      <c r="D60" s="8" t="s">
        <v>21</v>
      </c>
      <c r="J60" s="8" t="s">
        <v>20</v>
      </c>
    </row>
    <row r="69" spans="2:12" ht="25.5" x14ac:dyDescent="0.65">
      <c r="C69" s="8" t="s">
        <v>24</v>
      </c>
      <c r="I69" s="8" t="s">
        <v>23</v>
      </c>
    </row>
    <row r="72" spans="2:12" ht="25.5" x14ac:dyDescent="0.65">
      <c r="C72" s="8" t="s">
        <v>27</v>
      </c>
      <c r="D72" s="8" t="s">
        <v>26</v>
      </c>
      <c r="I72" s="8" t="s">
        <v>25</v>
      </c>
    </row>
    <row r="75" spans="2:12" ht="25.5" x14ac:dyDescent="0.65">
      <c r="H75" s="8" t="s">
        <v>29</v>
      </c>
      <c r="L75" s="8" t="s">
        <v>28</v>
      </c>
    </row>
    <row r="77" spans="2:12" ht="25.5" x14ac:dyDescent="0.65">
      <c r="L77" s="8" t="s">
        <v>31</v>
      </c>
    </row>
    <row r="78" spans="2:12" ht="35.25" x14ac:dyDescent="0.85">
      <c r="J78" s="8"/>
      <c r="L78" s="8" t="s">
        <v>30</v>
      </c>
    </row>
    <row r="79" spans="2:12" ht="27.75" x14ac:dyDescent="0.7">
      <c r="L79" s="14" t="s">
        <v>35</v>
      </c>
    </row>
    <row r="80" spans="2:12" ht="27.75" x14ac:dyDescent="0.7">
      <c r="B80" s="13" t="s">
        <v>33</v>
      </c>
      <c r="D80" s="11"/>
      <c r="L80" s="14" t="s">
        <v>32</v>
      </c>
    </row>
    <row r="81" spans="4:12" ht="27.75" x14ac:dyDescent="0.7">
      <c r="L81" s="14" t="s">
        <v>34</v>
      </c>
    </row>
    <row r="84" spans="4:12" ht="27.75" x14ac:dyDescent="0.7">
      <c r="K84" s="14" t="s">
        <v>36</v>
      </c>
    </row>
    <row r="85" spans="4:12" ht="27.75" x14ac:dyDescent="0.7">
      <c r="D85" t="e">
        <f>1/0</f>
        <v>#DIV/0!</v>
      </c>
      <c r="K85" s="14" t="s">
        <v>37</v>
      </c>
    </row>
    <row r="88" spans="4:12" x14ac:dyDescent="0.2">
      <c r="E88" t="s">
        <v>39</v>
      </c>
    </row>
    <row r="89" spans="4:12" x14ac:dyDescent="0.2">
      <c r="E89" t="s">
        <v>38</v>
      </c>
    </row>
    <row r="90" spans="4:12" x14ac:dyDescent="0.2">
      <c r="E90" t="s">
        <v>39</v>
      </c>
    </row>
    <row r="91" spans="4:12" x14ac:dyDescent="0.2">
      <c r="E91" t="s">
        <v>38</v>
      </c>
    </row>
    <row r="92" spans="4:12" ht="27.75" x14ac:dyDescent="0.7">
      <c r="K92" s="14" t="s">
        <v>40</v>
      </c>
    </row>
    <row r="96" spans="4:12" ht="27.75" x14ac:dyDescent="0.7">
      <c r="K96" s="14" t="s">
        <v>41</v>
      </c>
    </row>
    <row r="99" spans="7:11" ht="27.75" x14ac:dyDescent="0.7">
      <c r="K99" s="14" t="s">
        <v>42</v>
      </c>
    </row>
    <row r="102" spans="7:11" x14ac:dyDescent="0.2">
      <c r="G102" s="15" t="s">
        <v>43</v>
      </c>
    </row>
  </sheetData>
  <sheetProtection password="C46D" sheet="1" objects="1" scenarios="1"/>
  <mergeCells count="8">
    <mergeCell ref="B6:C6"/>
    <mergeCell ref="C19:D20"/>
    <mergeCell ref="C38:D39"/>
    <mergeCell ref="C1:D2"/>
    <mergeCell ref="H1:I2"/>
    <mergeCell ref="B3:E3"/>
    <mergeCell ref="G3:J3"/>
    <mergeCell ref="E5:G5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khaled</dc:creator>
  <cp:lastModifiedBy>khaled</cp:lastModifiedBy>
  <dcterms:created xsi:type="dcterms:W3CDTF">2015-08-09T10:06:09Z</dcterms:created>
  <dcterms:modified xsi:type="dcterms:W3CDTF">2015-08-09T22:01:53Z</dcterms:modified>
</cp:coreProperties>
</file>