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8195" windowHeight="8520"/>
  </bookViews>
  <sheets>
    <sheet name="Sheet1" sheetId="1" r:id="rId1"/>
    <sheet name="Sheet2" sheetId="2" r:id="rId2"/>
    <sheet name="Sheet3" sheetId="3" r:id="rId3"/>
  </sheets>
  <definedNames>
    <definedName name="mylist">Table1[نوع2]</definedName>
    <definedName name="درجة">Sheet3!$A$4:$A$12</definedName>
    <definedName name="نسبة">Sheet3!$D$4:$D$5</definedName>
  </definedNames>
  <calcPr calcId="144525"/>
</workbook>
</file>

<file path=xl/calcChain.xml><?xml version="1.0" encoding="utf-8"?>
<calcChain xmlns="http://schemas.openxmlformats.org/spreadsheetml/2006/main">
  <c r="H5" i="1" l="1"/>
  <c r="I5" i="1"/>
  <c r="J5" i="1"/>
  <c r="K5" i="1"/>
  <c r="J4" i="1"/>
  <c r="I4" i="1"/>
  <c r="H4" i="1"/>
  <c r="K4" i="1" l="1"/>
</calcChain>
</file>

<file path=xl/sharedStrings.xml><?xml version="1.0" encoding="utf-8"?>
<sst xmlns="http://schemas.openxmlformats.org/spreadsheetml/2006/main" count="50" uniqueCount="47">
  <si>
    <t>الدرجة</t>
  </si>
  <si>
    <t>نوع</t>
  </si>
  <si>
    <t>نوع2</t>
  </si>
  <si>
    <t>النسبة</t>
  </si>
  <si>
    <t>القانون</t>
  </si>
  <si>
    <t>الكشف</t>
  </si>
  <si>
    <t>المئوية</t>
  </si>
  <si>
    <t>الاولى</t>
  </si>
  <si>
    <t>كشف1</t>
  </si>
  <si>
    <t>الثانيه</t>
  </si>
  <si>
    <t>كشف2</t>
  </si>
  <si>
    <t>الثالثة</t>
  </si>
  <si>
    <t>كشف3</t>
  </si>
  <si>
    <t>الرابعه</t>
  </si>
  <si>
    <t>كشف4</t>
  </si>
  <si>
    <t>الخامسه</t>
  </si>
  <si>
    <t>كشف5</t>
  </si>
  <si>
    <t>السادسه</t>
  </si>
  <si>
    <t>كشف6</t>
  </si>
  <si>
    <t>بدون</t>
  </si>
  <si>
    <t>كشف7</t>
  </si>
  <si>
    <t>بدون مكرر</t>
  </si>
  <si>
    <t>كشف8</t>
  </si>
  <si>
    <t>اولى مكرر</t>
  </si>
  <si>
    <t>كشف9</t>
  </si>
  <si>
    <t>كشف10</t>
  </si>
  <si>
    <t>كشف11</t>
  </si>
  <si>
    <t>كشف12</t>
  </si>
  <si>
    <t>كشف13</t>
  </si>
  <si>
    <t>كشف14</t>
  </si>
  <si>
    <t>كشف15</t>
  </si>
  <si>
    <t>كشف16</t>
  </si>
  <si>
    <t>كشف17</t>
  </si>
  <si>
    <t>كشف18</t>
  </si>
  <si>
    <t>نسب الاستحقاقات</t>
  </si>
  <si>
    <t>Column3</t>
  </si>
  <si>
    <t>الجملة</t>
  </si>
  <si>
    <t>كشف 19</t>
  </si>
  <si>
    <t>15.00%</t>
  </si>
  <si>
    <t>10.00%</t>
  </si>
  <si>
    <t>1.50%</t>
  </si>
  <si>
    <t>نوع الكشق</t>
  </si>
  <si>
    <t>الدرجة - النسبة</t>
  </si>
  <si>
    <t>قانون الحساب</t>
  </si>
  <si>
    <t>قيمة الاساسي</t>
  </si>
  <si>
    <t xml:space="preserve">  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</si>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</sst>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1"/>
    <xf numFmtId="0" fontId="1" fillId="0" borderId="0" xfId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0" xfId="1" applyFill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1" fillId="0" borderId="8" xfId="1" applyBorder="1" applyAlignment="1">
      <alignment horizontal="center" vertical="center"/>
    </xf>
    <xf numFmtId="2" fontId="1" fillId="0" borderId="8" xfId="1" applyNumberFormat="1" applyBorder="1" applyAlignment="1">
      <alignment horizontal="center" vertical="center"/>
    </xf>
    <xf numFmtId="0" fontId="1" fillId="0" borderId="7" xfId="1" applyFill="1" applyBorder="1" applyAlignment="1">
      <alignment horizontal="center" vertical="center"/>
    </xf>
    <xf numFmtId="0" fontId="1" fillId="0" borderId="8" xfId="1" applyFill="1" applyBorder="1" applyAlignment="1">
      <alignment horizontal="center" vertical="center"/>
    </xf>
    <xf numFmtId="0" fontId="1" fillId="0" borderId="9" xfId="1" applyFill="1" applyBorder="1" applyAlignment="1">
      <alignment horizontal="center" vertical="center"/>
    </xf>
    <xf numFmtId="10" fontId="1" fillId="0" borderId="2" xfId="1" applyNumberFormat="1" applyBorder="1" applyAlignment="1">
      <alignment horizontal="center" vertical="center"/>
    </xf>
    <xf numFmtId="2" fontId="1" fillId="0" borderId="8" xfId="1" applyNumberFormat="1" applyFill="1" applyBorder="1" applyAlignment="1">
      <alignment horizontal="center" vertical="center"/>
    </xf>
    <xf numFmtId="0" fontId="0" fillId="0" borderId="9" xfId="1" applyFont="1" applyBorder="1" applyAlignment="1">
      <alignment horizontal="center" vertical="center"/>
    </xf>
    <xf numFmtId="9" fontId="1" fillId="0" borderId="3" xfId="1" applyNumberFormat="1" applyBorder="1" applyAlignment="1">
      <alignment horizontal="center" vertical="center"/>
    </xf>
    <xf numFmtId="9" fontId="1" fillId="0" borderId="10" xfId="1" applyNumberFormat="1" applyBorder="1" applyAlignment="1">
      <alignment horizontal="center" vertical="center"/>
    </xf>
    <xf numFmtId="9" fontId="1" fillId="0" borderId="6" xfId="1" applyNumberFormat="1" applyBorder="1" applyAlignment="1">
      <alignment horizontal="center" vertical="center"/>
    </xf>
  </cellXfs>
  <cellStyles count="2">
    <cellStyle name="Normal" xfId="0" builtinId="0"/>
    <cellStyle name="Normal 2" xfId="1"/>
  </cellStyles>
  <dxfs count="17">
    <dxf>
      <numFmt numFmtId="14" formatCode="0.00%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/>
        <vertical/>
        <horizontal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/>
        <vertical/>
        <horizontal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/>
        <vertical/>
        <horizontal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4" name="Table4" displayName="Table4" ref="B3:K5" totalsRowShown="0" headerRowDxfId="0" dataDxfId="1" headerRowBorderDxfId="13" tableBorderDxfId="14" totalsRowBorderDxfId="12" headerRowCellStyle="Normal 2" dataCellStyle="Normal 2">
  <tableColumns count="10">
    <tableColumn id="1" name="نوع الكشق" dataDxfId="11" dataCellStyle="Normal 2"/>
    <tableColumn id="2" name="الدرجة - النسبة" dataDxfId="10" dataCellStyle="Normal 2"/>
    <tableColumn id="3" name="قانون الحساب" dataDxfId="9" dataCellStyle="Normal 2"/>
    <tableColumn id="4" name="   " dataDxfId="8" dataCellStyle="Normal 2"/>
    <tableColumn id="5" name="قيمة الاساسي" dataDxfId="7" dataCellStyle="Normal 2"/>
    <tableColumn id="6" name="  " dataDxfId="6" dataCellStyle="Normal 2"/>
    <tableColumn id="7" name="15.00%" dataDxfId="5" dataCellStyle="Normal 2">
      <calculatedColumnFormula>IF($F4="","",ROUND(IF($D4=18,($F4*$C4%)*H$3,$F4*H$3),2))</calculatedColumnFormula>
    </tableColumn>
    <tableColumn id="8" name="10.00%" dataDxfId="4" dataCellStyle="Normal 2">
      <calculatedColumnFormula>IF($F4="","",ROUND(IF($D4=18,($F4*$C4%)*I$3,$F4*I$3),2))</calculatedColumnFormula>
    </tableColumn>
    <tableColumn id="9" name="1.50%" dataDxfId="3" dataCellStyle="Normal 2">
      <calculatedColumnFormula>IF($F4="","",ROUND(IF($D4=18,($F4*$C4%)*J$3,$F4*J$3),2))</calculatedColumnFormula>
    </tableColumn>
    <tableColumn id="10" name="Column3" dataDxfId="2" dataCellStyle="Normal 2">
      <calculatedColumnFormula>IF($F4="","",ROUND(SUM($F4:$J5),2))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1" name="Table1" displayName="Table1" ref="A2:D22" totalsRowShown="0" headerRowDxfId="15" headerRowCellStyle="Normal 2">
  <autoFilter ref="A2:D22"/>
  <tableColumns count="4">
    <tableColumn id="1" name="الدرجة"/>
    <tableColumn id="2" name="نوع"/>
    <tableColumn id="3" name="نوع2" dataDxfId="16" dataCellStyle="Normal 2"/>
    <tableColumn id="4" name="النسبة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5"/>
  <sheetViews>
    <sheetView rightToLeft="1" tabSelected="1" workbookViewId="0">
      <selection activeCell="I11" sqref="I11"/>
    </sheetView>
  </sheetViews>
  <sheetFormatPr defaultRowHeight="14.25" x14ac:dyDescent="0.2"/>
  <cols>
    <col min="2" max="2" width="9.5" customWidth="1"/>
    <col min="3" max="3" width="12.375" customWidth="1"/>
    <col min="4" max="4" width="11.625" customWidth="1"/>
    <col min="5" max="5" width="10.5" customWidth="1"/>
    <col min="6" max="6" width="11.125" customWidth="1"/>
    <col min="7" max="7" width="10.5" customWidth="1"/>
    <col min="11" max="11" width="10.5" customWidth="1"/>
  </cols>
  <sheetData>
    <row r="2" spans="2:11" x14ac:dyDescent="0.2">
      <c r="H2" s="17" t="s">
        <v>34</v>
      </c>
      <c r="I2" s="18"/>
      <c r="J2" s="19"/>
      <c r="K2" s="6" t="s">
        <v>36</v>
      </c>
    </row>
    <row r="3" spans="2:11" x14ac:dyDescent="0.2">
      <c r="B3" s="3" t="s">
        <v>41</v>
      </c>
      <c r="C3" s="4" t="s">
        <v>42</v>
      </c>
      <c r="D3" s="4" t="s">
        <v>43</v>
      </c>
      <c r="E3" s="4" t="s">
        <v>45</v>
      </c>
      <c r="F3" s="4" t="s">
        <v>44</v>
      </c>
      <c r="G3" s="4" t="s">
        <v>46</v>
      </c>
      <c r="H3" s="14" t="s">
        <v>38</v>
      </c>
      <c r="I3" s="14" t="s">
        <v>39</v>
      </c>
      <c r="J3" s="14" t="s">
        <v>40</v>
      </c>
      <c r="K3" s="5" t="s">
        <v>35</v>
      </c>
    </row>
    <row r="4" spans="2:11" x14ac:dyDescent="0.2">
      <c r="B4" s="8" t="s">
        <v>8</v>
      </c>
      <c r="C4" s="9" t="s">
        <v>7</v>
      </c>
      <c r="D4" s="9">
        <v>155</v>
      </c>
      <c r="E4" s="9"/>
      <c r="F4" s="9">
        <v>150</v>
      </c>
      <c r="G4" s="9"/>
      <c r="H4" s="10">
        <f>IF($F4="","",ROUND(IF($D4=18,($F4*$C4%)*H$3,$F4*H$3),2))</f>
        <v>22.5</v>
      </c>
      <c r="I4" s="10">
        <f>IF($F4="","",ROUND(IF($D4=18,($F4*$C4%)*I$3,$F4*I$3),2))</f>
        <v>15</v>
      </c>
      <c r="J4" s="10">
        <f>IF($F4="","",ROUND(IF($D4=18,($F4*$C4%)*J$3,$F4*J$3),2))</f>
        <v>2.25</v>
      </c>
      <c r="K4" s="16">
        <f>IF($F4="","",ROUND(SUM($F4:$J5),2))</f>
        <v>362.7</v>
      </c>
    </row>
    <row r="5" spans="2:11" x14ac:dyDescent="0.2">
      <c r="B5" s="11" t="s">
        <v>28</v>
      </c>
      <c r="C5" s="12">
        <v>166.5</v>
      </c>
      <c r="D5" s="12">
        <v>18</v>
      </c>
      <c r="E5" s="12"/>
      <c r="F5" s="12">
        <v>120</v>
      </c>
      <c r="G5" s="12"/>
      <c r="H5" s="15">
        <f>IF($F5="","",ROUND(IF($D5=18,($F5*$C5%)*H$3,$F5*H$3),2))</f>
        <v>29.97</v>
      </c>
      <c r="I5" s="15">
        <f>IF($F5="","",ROUND(IF($D5=18,($F5*$C5%)*I$3,$F5*I$3),2))</f>
        <v>19.98</v>
      </c>
      <c r="J5" s="15">
        <f>IF($F5="","",ROUND(IF($D5=18,($F5*$C5%)*J$3,$F5*J$3),2))</f>
        <v>3</v>
      </c>
      <c r="K5" s="13">
        <f>IF($F5="","",ROUND(SUM($F5:$J6),2))</f>
        <v>172.95</v>
      </c>
    </row>
  </sheetData>
  <mergeCells count="1">
    <mergeCell ref="H2:J2"/>
  </mergeCells>
  <dataValidations count="2">
    <dataValidation type="list" allowBlank="1" showInputMessage="1" showErrorMessage="1" sqref="B4:B5">
      <formula1>mylist</formula1>
    </dataValidation>
    <dataValidation type="list" allowBlank="1" showInputMessage="1" showErrorMessage="1" sqref="C4:C5">
      <formula1>IF(D4=155,درجة,نسبة)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2"/>
  <sheetViews>
    <sheetView rightToLeft="1" workbookViewId="0">
      <selection activeCell="H13" sqref="H13"/>
    </sheetView>
  </sheetViews>
  <sheetFormatPr defaultRowHeight="14.25" x14ac:dyDescent="0.2"/>
  <sheetData>
    <row r="2" spans="1:4" x14ac:dyDescent="0.2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">
      <c r="A3" s="1"/>
      <c r="B3" s="2" t="s">
        <v>4</v>
      </c>
      <c r="C3" s="2" t="s">
        <v>5</v>
      </c>
      <c r="D3" s="2" t="s">
        <v>6</v>
      </c>
    </row>
    <row r="4" spans="1:4" x14ac:dyDescent="0.2">
      <c r="A4" s="2" t="s">
        <v>7</v>
      </c>
      <c r="B4" s="2">
        <v>18</v>
      </c>
      <c r="C4" s="2" t="s">
        <v>8</v>
      </c>
      <c r="D4" s="2">
        <v>166.5</v>
      </c>
    </row>
    <row r="5" spans="1:4" x14ac:dyDescent="0.2">
      <c r="A5" s="2" t="s">
        <v>9</v>
      </c>
      <c r="B5" s="2">
        <v>155</v>
      </c>
      <c r="C5" s="2" t="s">
        <v>10</v>
      </c>
      <c r="D5" s="2">
        <v>100</v>
      </c>
    </row>
    <row r="6" spans="1:4" x14ac:dyDescent="0.2">
      <c r="A6" s="2" t="s">
        <v>11</v>
      </c>
      <c r="B6" s="1"/>
      <c r="C6" s="2" t="s">
        <v>12</v>
      </c>
      <c r="D6" s="1"/>
    </row>
    <row r="7" spans="1:4" x14ac:dyDescent="0.2">
      <c r="A7" s="2" t="s">
        <v>13</v>
      </c>
      <c r="B7" s="1"/>
      <c r="C7" s="2" t="s">
        <v>14</v>
      </c>
      <c r="D7" s="1"/>
    </row>
    <row r="8" spans="1:4" x14ac:dyDescent="0.2">
      <c r="A8" s="2" t="s">
        <v>15</v>
      </c>
      <c r="B8" s="1"/>
      <c r="C8" s="2" t="s">
        <v>16</v>
      </c>
      <c r="D8" s="1"/>
    </row>
    <row r="9" spans="1:4" x14ac:dyDescent="0.2">
      <c r="A9" s="2" t="s">
        <v>17</v>
      </c>
      <c r="B9" s="1"/>
      <c r="C9" s="2" t="s">
        <v>18</v>
      </c>
      <c r="D9" s="1"/>
    </row>
    <row r="10" spans="1:4" x14ac:dyDescent="0.2">
      <c r="A10" s="2" t="s">
        <v>19</v>
      </c>
      <c r="B10" s="1"/>
      <c r="C10" s="2" t="s">
        <v>20</v>
      </c>
      <c r="D10" s="1"/>
    </row>
    <row r="11" spans="1:4" x14ac:dyDescent="0.2">
      <c r="A11" s="2" t="s">
        <v>21</v>
      </c>
      <c r="B11" s="1"/>
      <c r="C11" s="2" t="s">
        <v>22</v>
      </c>
      <c r="D11" s="1"/>
    </row>
    <row r="12" spans="1:4" x14ac:dyDescent="0.2">
      <c r="A12" s="2" t="s">
        <v>23</v>
      </c>
      <c r="B12" s="1"/>
      <c r="C12" s="2" t="s">
        <v>24</v>
      </c>
      <c r="D12" s="1"/>
    </row>
    <row r="13" spans="1:4" x14ac:dyDescent="0.2">
      <c r="A13" s="1"/>
      <c r="B13" s="1"/>
      <c r="C13" s="2" t="s">
        <v>25</v>
      </c>
      <c r="D13" s="1"/>
    </row>
    <row r="14" spans="1:4" x14ac:dyDescent="0.2">
      <c r="A14" s="1"/>
      <c r="B14" s="1"/>
      <c r="C14" s="2" t="s">
        <v>26</v>
      </c>
      <c r="D14" s="1"/>
    </row>
    <row r="15" spans="1:4" x14ac:dyDescent="0.2">
      <c r="A15" s="1"/>
      <c r="B15" s="1"/>
      <c r="C15" s="2" t="s">
        <v>27</v>
      </c>
      <c r="D15" s="1"/>
    </row>
    <row r="16" spans="1:4" x14ac:dyDescent="0.2">
      <c r="A16" s="1"/>
      <c r="B16" s="1"/>
      <c r="C16" s="2" t="s">
        <v>28</v>
      </c>
      <c r="D16" s="1"/>
    </row>
    <row r="17" spans="3:3" x14ac:dyDescent="0.2">
      <c r="C17" s="2" t="s">
        <v>29</v>
      </c>
    </row>
    <row r="18" spans="3:3" x14ac:dyDescent="0.2">
      <c r="C18" s="2" t="s">
        <v>30</v>
      </c>
    </row>
    <row r="19" spans="3:3" x14ac:dyDescent="0.2">
      <c r="C19" s="2" t="s">
        <v>31</v>
      </c>
    </row>
    <row r="20" spans="3:3" x14ac:dyDescent="0.2">
      <c r="C20" s="2" t="s">
        <v>32</v>
      </c>
    </row>
    <row r="21" spans="3:3" x14ac:dyDescent="0.2">
      <c r="C21" s="2" t="s">
        <v>33</v>
      </c>
    </row>
    <row r="22" spans="3:3" x14ac:dyDescent="0.2">
      <c r="C22" s="7" t="s">
        <v>37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mylist</vt:lpstr>
      <vt:lpstr>درجة</vt:lpstr>
      <vt:lpstr>نسبة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emad</dc:creator>
  <cp:lastModifiedBy>emad</cp:lastModifiedBy>
  <dcterms:created xsi:type="dcterms:W3CDTF">2017-05-19T20:11:15Z</dcterms:created>
  <dcterms:modified xsi:type="dcterms:W3CDTF">2017-05-19T20:22:20Z</dcterms:modified>
</cp:coreProperties>
</file>