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240" yWindow="135" windowWidth="15000" windowHeight="7245"/>
  </bookViews>
  <sheets>
    <sheet name="إدارة" sheetId="1" r:id="rId1"/>
  </sheets>
  <externalReferences>
    <externalReference r:id="rId2"/>
    <externalReference r:id="rId3"/>
  </externalReferences>
  <definedNames>
    <definedName name="_xlnm._FilterDatabase" localSheetId="0" hidden="1">إدارة!$A$1:$T$94</definedName>
    <definedName name="_xlnm.Print_Titles" localSheetId="0">إدارة!$1:$4</definedName>
    <definedName name="اسم">'[1]كشف الدرجات'!$D$8:$D$30</definedName>
    <definedName name="جلوس">'[2]نتيجة نصف العام'!$A$6:$A$112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U112" i="1" l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<sst xmlns="http://schemas.openxmlformats.org/spreadsheetml/2006/main" count="24" uniqueCount="21">
  <si>
    <r>
      <t xml:space="preserve">     إدارة قويسنا التعليمية0                                     </t>
    </r>
    <r>
      <rPr>
        <b/>
        <u/>
        <sz val="16"/>
        <rFont val="Arial"/>
        <family val="2"/>
      </rPr>
      <t xml:space="preserve"> الصف الرابع</t>
    </r>
  </si>
  <si>
    <t>م</t>
  </si>
  <si>
    <t>الاســــــــــــــم</t>
  </si>
  <si>
    <t>تاريخ الميلاد</t>
  </si>
  <si>
    <t>السن فى 2010/10/1</t>
  </si>
  <si>
    <t>لغة عربية</t>
  </si>
  <si>
    <t>رياضيات</t>
  </si>
  <si>
    <t xml:space="preserve">  لغة إنجليزية </t>
  </si>
  <si>
    <t>دراسات</t>
  </si>
  <si>
    <t xml:space="preserve"> علوم     </t>
  </si>
  <si>
    <t>فنى</t>
  </si>
  <si>
    <t>رياضى</t>
  </si>
  <si>
    <t>نشاط1</t>
  </si>
  <si>
    <t>نشاط2</t>
  </si>
  <si>
    <t xml:space="preserve"> المجموع </t>
  </si>
  <si>
    <t xml:space="preserve"> دين          </t>
  </si>
  <si>
    <t>يوم</t>
  </si>
  <si>
    <t>شهر</t>
  </si>
  <si>
    <t>سنة</t>
  </si>
  <si>
    <t>مواد الرسوب</t>
  </si>
  <si>
    <t xml:space="preserve">    مدرسة عرب الرمل الإبتدائية سكة حديد0    نتيجة إمتحان آخر العام للعام الدراسى 2016 /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</si>
</sst>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43" formatCode="_-* #,##0.00_-;_-* #,##0.00\-;_-* &quot;-&quot;??_-;_-@_-"/>
  </numFmts>
  <fonts count="24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0"/>
      <name val="Arial"/>
      <charset val="178"/>
    </font>
    <font>
      <b/>
      <sz val="16"/>
      <name val="Arial"/>
      <family val="2"/>
    </font>
    <font>
      <b/>
      <u/>
      <sz val="16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 val="singleAccounting"/>
      <sz val="9"/>
      <name val="Arial"/>
      <family val="2"/>
    </font>
    <font>
      <b/>
      <sz val="14"/>
      <name val="Arial"/>
      <family val="2"/>
    </font>
    <font>
      <b/>
      <u/>
      <sz val="10"/>
      <color indexed="9"/>
      <name val="Arial"/>
      <family val="2"/>
    </font>
    <font>
      <b/>
      <u/>
      <sz val="9"/>
      <color indexed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b/>
      <u/>
      <sz val="11"/>
      <name val="Arial"/>
      <family val="2"/>
    </font>
    <font>
      <u/>
      <sz val="16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2"/>
        <bgColor indexed="64"/>
      </patternFill>
    </fill>
  </fills>
  <borders count="3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3" fillId="0" borderId="0">
      <alignment vertical="top"/>
    </xf>
    <xf numFmtId="0" fontId="22" fillId="0" borderId="0"/>
    <xf numFmtId="0" fontId="1" fillId="0" borderId="0"/>
    <xf numFmtId="0" fontId="2" fillId="2" borderId="1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NumberFormat="1" applyFont="1" applyFill="1" applyBorder="1" applyProtection="1"/>
    <xf numFmtId="0" fontId="6" fillId="0" borderId="0" xfId="0" applyNumberFormat="1" applyFont="1" applyFill="1" applyAlignment="1" applyProtection="1"/>
    <xf numFmtId="0" fontId="7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Protection="1"/>
    <xf numFmtId="0" fontId="9" fillId="0" borderId="0" xfId="0" applyNumberFormat="1" applyFont="1" applyFill="1" applyAlignment="1" applyProtection="1"/>
    <xf numFmtId="0" fontId="10" fillId="0" borderId="0" xfId="1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0" fontId="6" fillId="0" borderId="0" xfId="0" applyNumberFormat="1" applyFont="1" applyFill="1" applyProtection="1"/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3" borderId="21" xfId="0" applyFont="1" applyFill="1" applyBorder="1" applyAlignment="1">
      <alignment horizontal="center"/>
    </xf>
    <xf numFmtId="0" fontId="19" fillId="3" borderId="22" xfId="0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1" fontId="19" fillId="0" borderId="24" xfId="0" applyNumberFormat="1" applyFont="1" applyBorder="1" applyAlignment="1">
      <alignment horizontal="right" vertical="center" indent="1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19" fillId="0" borderId="23" xfId="0" applyNumberFormat="1" applyFont="1" applyBorder="1" applyAlignment="1">
      <alignment horizontal="center" vertical="center"/>
    </xf>
    <xf numFmtId="0" fontId="19" fillId="0" borderId="30" xfId="0" applyNumberFormat="1" applyFont="1" applyBorder="1" applyAlignment="1">
      <alignment horizontal="center" vertical="center"/>
    </xf>
    <xf numFmtId="0" fontId="19" fillId="0" borderId="5" xfId="0" applyNumberFormat="1" applyFont="1" applyBorder="1" applyAlignment="1">
      <alignment horizontal="center" vertical="center"/>
    </xf>
    <xf numFmtId="0" fontId="19" fillId="0" borderId="3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2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21" fillId="0" borderId="0" xfId="0" applyFont="1"/>
    <xf numFmtId="0" fontId="8" fillId="0" borderId="0" xfId="0" applyFont="1" applyAlignment="1">
      <alignment horizontal="center" vertical="center"/>
    </xf>
    <xf numFmtId="0" fontId="8" fillId="3" borderId="9" xfId="0" applyNumberFormat="1" applyFont="1" applyFill="1" applyBorder="1" applyAlignment="1" applyProtection="1">
      <alignment horizontal="center" vertical="center" readingOrder="1"/>
    </xf>
    <xf numFmtId="0" fontId="8" fillId="3" borderId="18" xfId="0" applyNumberFormat="1" applyFont="1" applyFill="1" applyBorder="1" applyAlignment="1" applyProtection="1">
      <alignment horizontal="center" vertical="center" readingOrder="1"/>
    </xf>
    <xf numFmtId="0" fontId="8" fillId="3" borderId="11" xfId="0" applyNumberFormat="1" applyFont="1" applyFill="1" applyBorder="1" applyAlignment="1" applyProtection="1">
      <alignment horizontal="center" vertical="center" readingOrder="1"/>
    </xf>
    <xf numFmtId="0" fontId="8" fillId="3" borderId="20" xfId="0" applyNumberFormat="1" applyFont="1" applyFill="1" applyBorder="1" applyAlignment="1" applyProtection="1">
      <alignment horizontal="center" vertical="center" readingOrder="1"/>
    </xf>
    <xf numFmtId="0" fontId="9" fillId="3" borderId="2" xfId="0" applyNumberFormat="1" applyFont="1" applyFill="1" applyBorder="1" applyAlignment="1" applyProtection="1">
      <alignment horizontal="center" vertical="center" textRotation="90" wrapText="1" readingOrder="1"/>
    </xf>
    <xf numFmtId="0" fontId="9" fillId="3" borderId="13" xfId="0" applyNumberFormat="1" applyFont="1" applyFill="1" applyBorder="1" applyAlignment="1" applyProtection="1">
      <alignment horizontal="center" vertical="center" textRotation="90" wrapText="1" readingOrder="1"/>
    </xf>
    <xf numFmtId="0" fontId="9" fillId="3" borderId="5" xfId="0" applyNumberFormat="1" applyFont="1" applyFill="1" applyBorder="1" applyAlignment="1" applyProtection="1">
      <alignment horizontal="center" vertical="center" textRotation="90" wrapText="1" readingOrder="1"/>
    </xf>
    <xf numFmtId="0" fontId="9" fillId="3" borderId="15" xfId="0" applyNumberFormat="1" applyFont="1" applyFill="1" applyBorder="1" applyAlignment="1" applyProtection="1">
      <alignment horizontal="center" vertical="center" textRotation="90" wrapText="1" readingOrder="1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19" fillId="3" borderId="7" xfId="0" applyNumberFormat="1" applyFont="1" applyFill="1" applyBorder="1" applyAlignment="1" applyProtection="1">
      <alignment horizontal="center" vertical="center"/>
    </xf>
    <xf numFmtId="0" fontId="19" fillId="3" borderId="13" xfId="0" applyNumberFormat="1" applyFont="1" applyFill="1" applyBorder="1" applyAlignment="1" applyProtection="1">
      <alignment horizontal="center" vertical="center"/>
    </xf>
    <xf numFmtId="0" fontId="19" fillId="3" borderId="3" xfId="0" applyNumberFormat="1" applyFont="1" applyFill="1" applyBorder="1" applyAlignment="1" applyProtection="1">
      <alignment horizontal="center" vertical="center"/>
    </xf>
    <xf numFmtId="0" fontId="19" fillId="3" borderId="0" xfId="0" applyNumberFormat="1" applyFont="1" applyFill="1" applyBorder="1" applyAlignment="1" applyProtection="1">
      <alignment horizontal="center" vertical="center"/>
    </xf>
    <xf numFmtId="0" fontId="19" fillId="3" borderId="16" xfId="0" applyNumberFormat="1" applyFont="1" applyFill="1" applyBorder="1" applyAlignment="1" applyProtection="1">
      <alignment horizontal="center" vertical="center"/>
    </xf>
    <xf numFmtId="0" fontId="8" fillId="3" borderId="4" xfId="0" applyNumberFormat="1" applyFont="1" applyFill="1" applyBorder="1" applyAlignment="1" applyProtection="1">
      <alignment horizontal="center" vertical="center" readingOrder="1"/>
    </xf>
    <xf numFmtId="0" fontId="8" fillId="3" borderId="5" xfId="0" applyNumberFormat="1" applyFont="1" applyFill="1" applyBorder="1" applyAlignment="1" applyProtection="1">
      <alignment horizontal="center" vertical="center" readingOrder="1"/>
    </xf>
    <xf numFmtId="0" fontId="8" fillId="3" borderId="6" xfId="0" applyNumberFormat="1" applyFont="1" applyFill="1" applyBorder="1" applyAlignment="1" applyProtection="1">
      <alignment horizontal="center" vertical="center" readingOrder="1"/>
    </xf>
    <xf numFmtId="0" fontId="8" fillId="3" borderId="5" xfId="0" applyNumberFormat="1" applyFont="1" applyFill="1" applyBorder="1" applyAlignment="1" applyProtection="1">
      <alignment horizontal="center" vertical="center" wrapText="1" readingOrder="1"/>
    </xf>
    <xf numFmtId="0" fontId="8" fillId="3" borderId="12" xfId="0" applyNumberFormat="1" applyFont="1" applyFill="1" applyBorder="1" applyAlignment="1" applyProtection="1">
      <alignment horizontal="center" vertical="center" readingOrder="1"/>
    </xf>
    <xf numFmtId="0" fontId="8" fillId="3" borderId="16" xfId="0" applyNumberFormat="1" applyFont="1" applyFill="1" applyBorder="1" applyAlignment="1" applyProtection="1">
      <alignment horizontal="center" vertical="center" readingOrder="1"/>
    </xf>
    <xf numFmtId="0" fontId="9" fillId="3" borderId="6" xfId="0" applyNumberFormat="1" applyFont="1" applyFill="1" applyBorder="1" applyAlignment="1" applyProtection="1">
      <alignment horizontal="center" vertical="center" textRotation="90" wrapText="1" readingOrder="1"/>
    </xf>
    <xf numFmtId="0" fontId="20" fillId="3" borderId="14" xfId="0" applyFont="1" applyFill="1" applyBorder="1" applyAlignment="1">
      <alignment textRotation="90"/>
    </xf>
    <xf numFmtId="0" fontId="8" fillId="3" borderId="8" xfId="0" applyNumberFormat="1" applyFont="1" applyFill="1" applyBorder="1" applyAlignment="1" applyProtection="1">
      <alignment horizontal="center" vertical="center" readingOrder="1"/>
    </xf>
    <xf numFmtId="0" fontId="8" fillId="3" borderId="17" xfId="0" applyNumberFormat="1" applyFont="1" applyFill="1" applyBorder="1" applyAlignment="1" applyProtection="1">
      <alignment horizontal="center" vertical="center" readingOrder="1"/>
    </xf>
    <xf numFmtId="0" fontId="7" fillId="3" borderId="10" xfId="0" applyNumberFormat="1" applyFont="1" applyFill="1" applyBorder="1" applyAlignment="1" applyProtection="1">
      <alignment horizontal="center" vertical="center" readingOrder="1"/>
    </xf>
    <xf numFmtId="0" fontId="7" fillId="3" borderId="19" xfId="0" applyNumberFormat="1" applyFont="1" applyFill="1" applyBorder="1" applyAlignment="1" applyProtection="1">
      <alignment horizontal="center" vertical="center" readingOrder="1"/>
    </xf>
  </cellXfs>
  <cellStyles count="11">
    <cellStyle name="Comma" xfId="1" builtinId="3"/>
    <cellStyle name="Comma 2" xfId="2"/>
    <cellStyle name="Comma 3" xfId="3"/>
    <cellStyle name="Currency 2" xfId="4"/>
    <cellStyle name="Normal" xfId="0" builtinId="0"/>
    <cellStyle name="Normal 2" xfId="5"/>
    <cellStyle name="Normal 2 2" xfId="6"/>
    <cellStyle name="Normal 3" xfId="7"/>
    <cellStyle name="Output 2" xfId="8"/>
    <cellStyle name="Percent 2" xfId="9"/>
    <cellStyle name="Percent 3" xfId="10"/>
  </cellStyles>
  <dxfs count="4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588;&#1610;&#1578;%202017%20&#1605;&#1581;&#1605;&#1583;\2017&#1588;&#1610;&#1578;%20%20&#1605;&#1583;&#1585;&#1587;&#1578;&#1609;%20%20-%20&#1575;&#1604;&#1589;&#1601;%20&#1575;&#1604;&#1585;&#1575;&#1576;&#15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بيان درجات مفصل"/>
      <sheetName val="شيت الرابع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A38">
            <v>33</v>
          </cell>
        </row>
        <row r="39">
          <cell r="A39">
            <v>34</v>
          </cell>
        </row>
        <row r="40">
          <cell r="A40">
            <v>35</v>
          </cell>
        </row>
        <row r="41">
          <cell r="A41">
            <v>36</v>
          </cell>
        </row>
        <row r="42">
          <cell r="A42">
            <v>37</v>
          </cell>
        </row>
        <row r="43">
          <cell r="A43">
            <v>38</v>
          </cell>
        </row>
        <row r="44">
          <cell r="A44">
            <v>39</v>
          </cell>
        </row>
        <row r="45">
          <cell r="A45">
            <v>40</v>
          </cell>
        </row>
        <row r="46">
          <cell r="A46">
            <v>41</v>
          </cell>
        </row>
        <row r="47">
          <cell r="A47">
            <v>42</v>
          </cell>
        </row>
        <row r="48">
          <cell r="A48">
            <v>43</v>
          </cell>
        </row>
        <row r="49">
          <cell r="A49">
            <v>44</v>
          </cell>
        </row>
        <row r="50">
          <cell r="A50">
            <v>45</v>
          </cell>
        </row>
        <row r="51">
          <cell r="A51">
            <v>46</v>
          </cell>
        </row>
        <row r="52">
          <cell r="A52">
            <v>47</v>
          </cell>
        </row>
        <row r="53">
          <cell r="A53">
            <v>48</v>
          </cell>
        </row>
        <row r="54">
          <cell r="A54">
            <v>49</v>
          </cell>
        </row>
        <row r="55">
          <cell r="A55">
            <v>50</v>
          </cell>
        </row>
        <row r="56">
          <cell r="A56">
            <v>51</v>
          </cell>
        </row>
        <row r="57">
          <cell r="A57">
            <v>52</v>
          </cell>
        </row>
        <row r="58">
          <cell r="A58">
            <v>53</v>
          </cell>
        </row>
        <row r="59">
          <cell r="A59">
            <v>54</v>
          </cell>
        </row>
        <row r="60">
          <cell r="A60">
            <v>55</v>
          </cell>
        </row>
        <row r="61">
          <cell r="A61">
            <v>56</v>
          </cell>
        </row>
        <row r="62">
          <cell r="A62">
            <v>57</v>
          </cell>
        </row>
        <row r="63">
          <cell r="A63">
            <v>58</v>
          </cell>
        </row>
        <row r="64">
          <cell r="A64">
            <v>59</v>
          </cell>
        </row>
        <row r="65">
          <cell r="A65">
            <v>60</v>
          </cell>
        </row>
        <row r="66">
          <cell r="A66">
            <v>61</v>
          </cell>
        </row>
        <row r="67">
          <cell r="A67">
            <v>62</v>
          </cell>
        </row>
        <row r="68">
          <cell r="A68">
            <v>63</v>
          </cell>
        </row>
        <row r="69">
          <cell r="A69">
            <v>64</v>
          </cell>
        </row>
        <row r="70">
          <cell r="A70">
            <v>65</v>
          </cell>
        </row>
        <row r="71">
          <cell r="A71">
            <v>66</v>
          </cell>
        </row>
        <row r="72">
          <cell r="A72">
            <v>67</v>
          </cell>
        </row>
        <row r="73">
          <cell r="A73">
            <v>68</v>
          </cell>
        </row>
        <row r="74">
          <cell r="A74">
            <v>69</v>
          </cell>
        </row>
        <row r="75">
          <cell r="A75">
            <v>70</v>
          </cell>
        </row>
        <row r="76">
          <cell r="A76">
            <v>71</v>
          </cell>
        </row>
        <row r="77">
          <cell r="A77">
            <v>72</v>
          </cell>
        </row>
        <row r="78">
          <cell r="A78">
            <v>73</v>
          </cell>
        </row>
        <row r="79">
          <cell r="A79">
            <v>74</v>
          </cell>
        </row>
        <row r="80">
          <cell r="A80">
            <v>75</v>
          </cell>
        </row>
        <row r="81">
          <cell r="A81">
            <v>76</v>
          </cell>
        </row>
        <row r="82">
          <cell r="A82">
            <v>77</v>
          </cell>
        </row>
        <row r="83">
          <cell r="A83">
            <v>78</v>
          </cell>
        </row>
        <row r="84">
          <cell r="A84">
            <v>79</v>
          </cell>
        </row>
        <row r="85">
          <cell r="A85">
            <v>80</v>
          </cell>
        </row>
        <row r="86">
          <cell r="A86">
            <v>81</v>
          </cell>
        </row>
        <row r="87">
          <cell r="A87">
            <v>82</v>
          </cell>
        </row>
        <row r="88">
          <cell r="A88">
            <v>83</v>
          </cell>
        </row>
        <row r="89">
          <cell r="A89">
            <v>84</v>
          </cell>
        </row>
        <row r="90">
          <cell r="A90">
            <v>85</v>
          </cell>
        </row>
        <row r="91">
          <cell r="A91">
            <v>86</v>
          </cell>
        </row>
        <row r="92">
          <cell r="A92">
            <v>87</v>
          </cell>
        </row>
        <row r="93">
          <cell r="A93">
            <v>88</v>
          </cell>
        </row>
        <row r="94">
          <cell r="A94">
            <v>89</v>
          </cell>
        </row>
        <row r="95">
          <cell r="A95">
            <v>90</v>
          </cell>
        </row>
        <row r="96">
          <cell r="A96">
            <v>91</v>
          </cell>
        </row>
        <row r="97">
          <cell r="A97">
            <v>92</v>
          </cell>
        </row>
        <row r="98">
          <cell r="A98">
            <v>93</v>
          </cell>
        </row>
        <row r="99">
          <cell r="A99">
            <v>94</v>
          </cell>
        </row>
        <row r="100">
          <cell r="A100">
            <v>95</v>
          </cell>
        </row>
        <row r="101">
          <cell r="A101">
            <v>96</v>
          </cell>
        </row>
        <row r="102">
          <cell r="A102">
            <v>97</v>
          </cell>
        </row>
        <row r="103">
          <cell r="A103">
            <v>98</v>
          </cell>
        </row>
        <row r="104">
          <cell r="A104">
            <v>99</v>
          </cell>
        </row>
        <row r="105">
          <cell r="A105">
            <v>100</v>
          </cell>
        </row>
        <row r="106">
          <cell r="A106">
            <v>101</v>
          </cell>
        </row>
        <row r="107">
          <cell r="A107">
            <v>102</v>
          </cell>
        </row>
        <row r="108">
          <cell r="A108">
            <v>103</v>
          </cell>
        </row>
        <row r="109">
          <cell r="A109">
            <v>104</v>
          </cell>
        </row>
        <row r="110">
          <cell r="A110">
            <v>105</v>
          </cell>
        </row>
        <row r="111">
          <cell r="A111">
            <v>106</v>
          </cell>
        </row>
        <row r="112">
          <cell r="A112">
            <v>107</v>
          </cell>
        </row>
      </sheetData>
      <sheetData sheetId="5" refreshError="1"/>
      <sheetData sheetId="6" refreshError="1"/>
      <sheetData sheetId="7" refreshError="1">
        <row r="12">
          <cell r="H12" t="str">
            <v>ابراهيم موسى ابراهيم موسي المرادى</v>
          </cell>
          <cell r="J12">
            <v>23</v>
          </cell>
          <cell r="K12">
            <v>1</v>
          </cell>
          <cell r="L12">
            <v>2007</v>
          </cell>
          <cell r="M12">
            <v>8</v>
          </cell>
          <cell r="N12">
            <v>8</v>
          </cell>
          <cell r="O12">
            <v>9</v>
          </cell>
          <cell r="U12">
            <v>83</v>
          </cell>
          <cell r="AB12">
            <v>64.8</v>
          </cell>
          <cell r="AI12">
            <v>38.200000000000003</v>
          </cell>
          <cell r="AP12">
            <v>37.6</v>
          </cell>
          <cell r="AW12">
            <v>37.200000000000003</v>
          </cell>
          <cell r="BB12">
            <v>19.7</v>
          </cell>
          <cell r="BG12">
            <v>19.7</v>
          </cell>
          <cell r="BL12">
            <v>19.7</v>
          </cell>
          <cell r="BQ12">
            <v>19.7</v>
          </cell>
          <cell r="BS12">
            <v>339.59999999999997</v>
          </cell>
          <cell r="CA12">
            <v>35.200000000000003</v>
          </cell>
          <cell r="CO12" t="str">
            <v/>
          </cell>
          <cell r="CR12" t="str">
            <v>ناجح</v>
          </cell>
        </row>
        <row r="13">
          <cell r="H13" t="str">
            <v>أحمد السيد عبد الوهاب محمد عرفه</v>
          </cell>
          <cell r="J13">
            <v>7</v>
          </cell>
          <cell r="K13">
            <v>7</v>
          </cell>
          <cell r="L13">
            <v>2007</v>
          </cell>
          <cell r="M13">
            <v>24</v>
          </cell>
          <cell r="N13">
            <v>2</v>
          </cell>
          <cell r="O13">
            <v>9</v>
          </cell>
          <cell r="U13">
            <v>96.5</v>
          </cell>
          <cell r="AB13">
            <v>72.8</v>
          </cell>
          <cell r="AI13">
            <v>38.4</v>
          </cell>
          <cell r="AP13">
            <v>39.6</v>
          </cell>
          <cell r="AW13">
            <v>37.6</v>
          </cell>
          <cell r="BB13">
            <v>19.7</v>
          </cell>
          <cell r="BG13">
            <v>19.7</v>
          </cell>
          <cell r="BL13">
            <v>19.7</v>
          </cell>
          <cell r="BQ13">
            <v>19.7</v>
          </cell>
          <cell r="BS13">
            <v>363.69999999999993</v>
          </cell>
          <cell r="CA13">
            <v>36.4</v>
          </cell>
          <cell r="CO13" t="str">
            <v/>
          </cell>
          <cell r="CR13" t="str">
            <v>ناجح</v>
          </cell>
        </row>
        <row r="14">
          <cell r="H14" t="str">
            <v>أحمد ايهاب مسعد محمد سلطان</v>
          </cell>
          <cell r="J14">
            <v>4</v>
          </cell>
          <cell r="K14">
            <v>10</v>
          </cell>
          <cell r="L14">
            <v>2007</v>
          </cell>
          <cell r="M14">
            <v>27</v>
          </cell>
          <cell r="N14">
            <v>11</v>
          </cell>
          <cell r="O14">
            <v>8</v>
          </cell>
          <cell r="U14">
            <v>69.5</v>
          </cell>
          <cell r="AB14">
            <v>61.2</v>
          </cell>
          <cell r="AI14">
            <v>34.4</v>
          </cell>
          <cell r="AP14">
            <v>30.6</v>
          </cell>
          <cell r="AW14">
            <v>34.6</v>
          </cell>
          <cell r="BB14">
            <v>19.7</v>
          </cell>
          <cell r="BG14">
            <v>19.7</v>
          </cell>
          <cell r="BL14">
            <v>19.7</v>
          </cell>
          <cell r="BQ14">
            <v>19.7</v>
          </cell>
          <cell r="BS14">
            <v>309.09999999999997</v>
          </cell>
          <cell r="CA14">
            <v>27.6</v>
          </cell>
          <cell r="CO14" t="str">
            <v/>
          </cell>
          <cell r="CR14" t="str">
            <v>ناجح</v>
          </cell>
        </row>
        <row r="15">
          <cell r="H15" t="str">
            <v>أحمد سامح إبراهيم مصيلحى</v>
          </cell>
          <cell r="J15">
            <v>13</v>
          </cell>
          <cell r="K15">
            <v>9</v>
          </cell>
          <cell r="L15">
            <v>2007</v>
          </cell>
          <cell r="M15">
            <v>18</v>
          </cell>
          <cell r="N15">
            <v>0</v>
          </cell>
          <cell r="O15">
            <v>9</v>
          </cell>
          <cell r="U15">
            <v>54.5</v>
          </cell>
          <cell r="AB15">
            <v>50</v>
          </cell>
          <cell r="AI15">
            <v>26</v>
          </cell>
          <cell r="AP15">
            <v>27.2</v>
          </cell>
          <cell r="AW15">
            <v>27.8</v>
          </cell>
          <cell r="BB15">
            <v>19.7</v>
          </cell>
          <cell r="BG15">
            <v>19.7</v>
          </cell>
          <cell r="BL15">
            <v>19.7</v>
          </cell>
          <cell r="BQ15">
            <v>19.7</v>
          </cell>
          <cell r="BS15">
            <v>264.29999999999995</v>
          </cell>
          <cell r="CA15">
            <v>26.2</v>
          </cell>
          <cell r="CO15" t="str">
            <v/>
          </cell>
          <cell r="CR15" t="str">
            <v>ناجح</v>
          </cell>
        </row>
        <row r="16">
          <cell r="H16" t="str">
            <v>أحمد عصام صبحي محمد المرادي</v>
          </cell>
          <cell r="J16">
            <v>1</v>
          </cell>
          <cell r="K16">
            <v>4</v>
          </cell>
          <cell r="L16">
            <v>2007</v>
          </cell>
          <cell r="M16">
            <v>0</v>
          </cell>
          <cell r="N16">
            <v>6</v>
          </cell>
          <cell r="O16">
            <v>9</v>
          </cell>
          <cell r="U16">
            <v>70.5</v>
          </cell>
          <cell r="AB16">
            <v>53.2</v>
          </cell>
          <cell r="AI16">
            <v>29</v>
          </cell>
          <cell r="AP16">
            <v>29.4</v>
          </cell>
          <cell r="AW16">
            <v>27.2</v>
          </cell>
          <cell r="BB16">
            <v>19.7</v>
          </cell>
          <cell r="BG16">
            <v>19.7</v>
          </cell>
          <cell r="BL16">
            <v>19.7</v>
          </cell>
          <cell r="BQ16">
            <v>19.7</v>
          </cell>
          <cell r="BS16">
            <v>288.09999999999997</v>
          </cell>
          <cell r="CA16">
            <v>26.8</v>
          </cell>
          <cell r="CO16" t="str">
            <v/>
          </cell>
          <cell r="CR16" t="str">
            <v>ناجح</v>
          </cell>
        </row>
        <row r="17">
          <cell r="H17" t="str">
            <v>أحمد محمد سعيد سيد المرادي</v>
          </cell>
          <cell r="J17">
            <v>14</v>
          </cell>
          <cell r="K17">
            <v>6</v>
          </cell>
          <cell r="L17">
            <v>2006</v>
          </cell>
          <cell r="M17">
            <v>17</v>
          </cell>
          <cell r="N17">
            <v>3</v>
          </cell>
          <cell r="O17">
            <v>10</v>
          </cell>
          <cell r="U17">
            <v>43.5</v>
          </cell>
          <cell r="AB17">
            <v>52.8</v>
          </cell>
          <cell r="AI17">
            <v>23.2</v>
          </cell>
          <cell r="AP17">
            <v>18.2</v>
          </cell>
          <cell r="AW17">
            <v>25.4</v>
          </cell>
          <cell r="BB17">
            <v>19.7</v>
          </cell>
          <cell r="BG17">
            <v>19.7</v>
          </cell>
          <cell r="BL17">
            <v>19.7</v>
          </cell>
          <cell r="BQ17">
            <v>19.7</v>
          </cell>
          <cell r="BS17">
            <v>241.89999999999995</v>
          </cell>
          <cell r="CA17">
            <v>28.6</v>
          </cell>
          <cell r="CO17" t="str">
            <v xml:space="preserve"> -   عربى   -   دراسات    </v>
          </cell>
          <cell r="CR17" t="str">
            <v>دور ثان</v>
          </cell>
        </row>
        <row r="18">
          <cell r="H18" t="str">
            <v>أحمد محمد منصور باز الشريف</v>
          </cell>
          <cell r="J18">
            <v>17</v>
          </cell>
          <cell r="K18">
            <v>3</v>
          </cell>
          <cell r="L18">
            <v>2008</v>
          </cell>
          <cell r="M18">
            <v>14</v>
          </cell>
          <cell r="N18">
            <v>6</v>
          </cell>
          <cell r="O18">
            <v>8</v>
          </cell>
          <cell r="U18">
            <v>93.5</v>
          </cell>
          <cell r="AB18">
            <v>70.8</v>
          </cell>
          <cell r="AI18">
            <v>38.799999999999997</v>
          </cell>
          <cell r="AP18">
            <v>38.4</v>
          </cell>
          <cell r="AW18">
            <v>37.799999999999997</v>
          </cell>
          <cell r="BB18">
            <v>19.7</v>
          </cell>
          <cell r="BG18">
            <v>19.7</v>
          </cell>
          <cell r="BL18">
            <v>19.7</v>
          </cell>
          <cell r="BQ18">
            <v>19.7</v>
          </cell>
          <cell r="BS18">
            <v>358.09999999999991</v>
          </cell>
          <cell r="CA18">
            <v>39.200000000000003</v>
          </cell>
          <cell r="CO18" t="str">
            <v/>
          </cell>
          <cell r="CR18" t="str">
            <v>ناجح</v>
          </cell>
        </row>
        <row r="19">
          <cell r="H19" t="str">
            <v>أحمد هاني عبدالوهاب علي ابراهيم</v>
          </cell>
          <cell r="J19">
            <v>23</v>
          </cell>
          <cell r="K19">
            <v>4</v>
          </cell>
          <cell r="L19">
            <v>2007</v>
          </cell>
          <cell r="M19">
            <v>8</v>
          </cell>
          <cell r="N19">
            <v>5</v>
          </cell>
          <cell r="O19">
            <v>9</v>
          </cell>
          <cell r="U19">
            <v>69.5</v>
          </cell>
          <cell r="AB19">
            <v>59.6</v>
          </cell>
          <cell r="AI19">
            <v>32.6</v>
          </cell>
          <cell r="AP19">
            <v>25.6</v>
          </cell>
          <cell r="AW19">
            <v>32.200000000000003</v>
          </cell>
          <cell r="BB19">
            <v>19.7</v>
          </cell>
          <cell r="BG19">
            <v>19.7</v>
          </cell>
          <cell r="BL19">
            <v>19.7</v>
          </cell>
          <cell r="BQ19">
            <v>19.7</v>
          </cell>
          <cell r="BS19">
            <v>298.29999999999995</v>
          </cell>
          <cell r="CA19">
            <v>29.8</v>
          </cell>
          <cell r="CO19" t="str">
            <v/>
          </cell>
          <cell r="CR19" t="str">
            <v>ناجح</v>
          </cell>
        </row>
        <row r="20">
          <cell r="H20" t="str">
            <v>احمد وجيه محمد الخضرى سيد احمد</v>
          </cell>
          <cell r="J20">
            <v>6</v>
          </cell>
          <cell r="K20">
            <v>8</v>
          </cell>
          <cell r="L20">
            <v>2007</v>
          </cell>
          <cell r="M20">
            <v>25</v>
          </cell>
          <cell r="N20">
            <v>1</v>
          </cell>
          <cell r="O20">
            <v>9</v>
          </cell>
          <cell r="U20">
            <v>56.5</v>
          </cell>
          <cell r="AB20">
            <v>48.8</v>
          </cell>
          <cell r="AI20">
            <v>26.2</v>
          </cell>
          <cell r="AP20">
            <v>21.4</v>
          </cell>
          <cell r="AW20">
            <v>26.2</v>
          </cell>
          <cell r="BB20">
            <v>19.7</v>
          </cell>
          <cell r="BG20">
            <v>19.7</v>
          </cell>
          <cell r="BL20">
            <v>19.7</v>
          </cell>
          <cell r="BQ20">
            <v>19.7</v>
          </cell>
          <cell r="BS20">
            <v>257.89999999999998</v>
          </cell>
          <cell r="CA20">
            <v>27.8</v>
          </cell>
          <cell r="CO20" t="str">
            <v/>
          </cell>
          <cell r="CR20" t="str">
            <v>ناجح</v>
          </cell>
        </row>
        <row r="21">
          <cell r="H21" t="str">
            <v>أحمد وليد رمضان عبد العال متولي</v>
          </cell>
          <cell r="J21">
            <v>11</v>
          </cell>
          <cell r="K21">
            <v>1</v>
          </cell>
          <cell r="L21">
            <v>2007</v>
          </cell>
          <cell r="M21">
            <v>20</v>
          </cell>
          <cell r="N21">
            <v>8</v>
          </cell>
          <cell r="O21">
            <v>9</v>
          </cell>
          <cell r="U21">
            <v>89</v>
          </cell>
          <cell r="AB21">
            <v>68.400000000000006</v>
          </cell>
          <cell r="AI21">
            <v>39.4</v>
          </cell>
          <cell r="AP21">
            <v>37</v>
          </cell>
          <cell r="AW21">
            <v>36.200000000000003</v>
          </cell>
          <cell r="BB21">
            <v>19.7</v>
          </cell>
          <cell r="BG21">
            <v>19.7</v>
          </cell>
          <cell r="BL21">
            <v>19.7</v>
          </cell>
          <cell r="BQ21">
            <v>19.7</v>
          </cell>
          <cell r="BS21">
            <v>348.79999999999995</v>
          </cell>
          <cell r="CA21">
            <v>37.200000000000003</v>
          </cell>
          <cell r="CO21" t="str">
            <v/>
          </cell>
          <cell r="CR21" t="str">
            <v>ناجح</v>
          </cell>
        </row>
        <row r="22">
          <cell r="H22" t="str">
            <v>أكرم محمد محمود حسنين</v>
          </cell>
          <cell r="J22">
            <v>28</v>
          </cell>
          <cell r="K22">
            <v>10</v>
          </cell>
          <cell r="L22">
            <v>2007</v>
          </cell>
          <cell r="M22">
            <v>3</v>
          </cell>
          <cell r="N22">
            <v>11</v>
          </cell>
          <cell r="O22">
            <v>8</v>
          </cell>
          <cell r="U22">
            <v>100</v>
          </cell>
          <cell r="AB22">
            <v>73.2</v>
          </cell>
          <cell r="AI22">
            <v>40</v>
          </cell>
          <cell r="AP22">
            <v>38.799999999999997</v>
          </cell>
          <cell r="AW22">
            <v>39.200000000000003</v>
          </cell>
          <cell r="BB22">
            <v>19.7</v>
          </cell>
          <cell r="BG22">
            <v>19.7</v>
          </cell>
          <cell r="BL22">
            <v>19.7</v>
          </cell>
          <cell r="BQ22">
            <v>19.7</v>
          </cell>
          <cell r="BS22">
            <v>369.99999999999994</v>
          </cell>
          <cell r="CA22">
            <v>39.4</v>
          </cell>
          <cell r="CO22" t="str">
            <v/>
          </cell>
          <cell r="CR22" t="str">
            <v>ناجح</v>
          </cell>
        </row>
        <row r="23">
          <cell r="H23" t="str">
            <v>السيد طارق سليمان شادي</v>
          </cell>
          <cell r="J23">
            <v>25</v>
          </cell>
          <cell r="K23">
            <v>12</v>
          </cell>
          <cell r="L23">
            <v>2007</v>
          </cell>
          <cell r="M23">
            <v>6</v>
          </cell>
          <cell r="N23">
            <v>9</v>
          </cell>
          <cell r="O23">
            <v>8</v>
          </cell>
          <cell r="U23">
            <v>96</v>
          </cell>
          <cell r="AB23">
            <v>71.599999999999994</v>
          </cell>
          <cell r="AI23">
            <v>39.799999999999997</v>
          </cell>
          <cell r="AP23">
            <v>39.6</v>
          </cell>
          <cell r="AW23">
            <v>38</v>
          </cell>
          <cell r="BB23">
            <v>19.7</v>
          </cell>
          <cell r="BG23">
            <v>19.7</v>
          </cell>
          <cell r="BL23">
            <v>19.7</v>
          </cell>
          <cell r="BQ23">
            <v>19.7</v>
          </cell>
          <cell r="BS23">
            <v>363.79999999999995</v>
          </cell>
          <cell r="CA23">
            <v>38</v>
          </cell>
          <cell r="CO23" t="str">
            <v/>
          </cell>
          <cell r="CR23" t="str">
            <v>ناجح</v>
          </cell>
        </row>
        <row r="24">
          <cell r="H24" t="str">
            <v>امير مجدى ابراهيم الجزار</v>
          </cell>
          <cell r="J24">
            <v>21</v>
          </cell>
          <cell r="K24">
            <v>8</v>
          </cell>
          <cell r="L24">
            <v>2007</v>
          </cell>
          <cell r="M24">
            <v>10</v>
          </cell>
          <cell r="N24">
            <v>1</v>
          </cell>
          <cell r="O24">
            <v>9</v>
          </cell>
          <cell r="U24">
            <v>98.5</v>
          </cell>
          <cell r="AB24">
            <v>73.2</v>
          </cell>
          <cell r="AI24">
            <v>39.200000000000003</v>
          </cell>
          <cell r="AP24">
            <v>38.6</v>
          </cell>
          <cell r="AW24">
            <v>39.4</v>
          </cell>
          <cell r="BB24">
            <v>19.7</v>
          </cell>
          <cell r="BG24">
            <v>19.7</v>
          </cell>
          <cell r="BL24">
            <v>19.7</v>
          </cell>
          <cell r="BQ24">
            <v>19.7</v>
          </cell>
          <cell r="BS24">
            <v>367.69999999999993</v>
          </cell>
          <cell r="CA24">
            <v>38.799999999999997</v>
          </cell>
          <cell r="CO24" t="str">
            <v/>
          </cell>
          <cell r="CR24" t="str">
            <v>ناجح</v>
          </cell>
        </row>
        <row r="25">
          <cell r="H25" t="str">
            <v>أنس إبراهيم محمد الحاج موسى</v>
          </cell>
          <cell r="J25">
            <v>21</v>
          </cell>
          <cell r="K25">
            <v>3</v>
          </cell>
          <cell r="L25">
            <v>2008</v>
          </cell>
          <cell r="M25">
            <v>10</v>
          </cell>
          <cell r="N25">
            <v>6</v>
          </cell>
          <cell r="O25">
            <v>8</v>
          </cell>
          <cell r="U25">
            <v>98</v>
          </cell>
          <cell r="AB25">
            <v>70</v>
          </cell>
          <cell r="AI25">
            <v>39.6</v>
          </cell>
          <cell r="AP25">
            <v>37.799999999999997</v>
          </cell>
          <cell r="AW25">
            <v>38.200000000000003</v>
          </cell>
          <cell r="BB25">
            <v>19.7</v>
          </cell>
          <cell r="BG25">
            <v>19.7</v>
          </cell>
          <cell r="BL25">
            <v>19.7</v>
          </cell>
          <cell r="BQ25">
            <v>19.7</v>
          </cell>
          <cell r="BS25">
            <v>362.4</v>
          </cell>
          <cell r="CA25">
            <v>35.799999999999997</v>
          </cell>
          <cell r="CO25" t="str">
            <v/>
          </cell>
          <cell r="CR25" t="str">
            <v>ناجح</v>
          </cell>
        </row>
        <row r="26">
          <cell r="H26" t="str">
            <v>انس مجدى ابراهيم الجزار</v>
          </cell>
          <cell r="J26">
            <v>21</v>
          </cell>
          <cell r="K26">
            <v>8</v>
          </cell>
          <cell r="L26">
            <v>2007</v>
          </cell>
          <cell r="M26">
            <v>10</v>
          </cell>
          <cell r="N26">
            <v>1</v>
          </cell>
          <cell r="O26">
            <v>9</v>
          </cell>
          <cell r="U26">
            <v>97</v>
          </cell>
          <cell r="AB26">
            <v>74.400000000000006</v>
          </cell>
          <cell r="AI26">
            <v>39</v>
          </cell>
          <cell r="AP26">
            <v>38.799999999999997</v>
          </cell>
          <cell r="AW26">
            <v>39.200000000000003</v>
          </cell>
          <cell r="BB26">
            <v>19.7</v>
          </cell>
          <cell r="BG26">
            <v>19.7</v>
          </cell>
          <cell r="BL26">
            <v>19.7</v>
          </cell>
          <cell r="BQ26">
            <v>19.7</v>
          </cell>
          <cell r="BS26">
            <v>367.19999999999993</v>
          </cell>
          <cell r="CA26">
            <v>38.200000000000003</v>
          </cell>
          <cell r="CO26" t="str">
            <v/>
          </cell>
          <cell r="CR26" t="str">
            <v>ناجح</v>
          </cell>
        </row>
        <row r="27">
          <cell r="H27" t="str">
            <v>جمال محمد جمال عبد الحليم المرادي</v>
          </cell>
          <cell r="J27">
            <v>21</v>
          </cell>
          <cell r="K27">
            <v>10</v>
          </cell>
          <cell r="L27">
            <v>2006</v>
          </cell>
          <cell r="M27">
            <v>10</v>
          </cell>
          <cell r="N27">
            <v>11</v>
          </cell>
          <cell r="O27">
            <v>9</v>
          </cell>
          <cell r="U27">
            <v>79</v>
          </cell>
          <cell r="AB27">
            <v>60.4</v>
          </cell>
          <cell r="AI27">
            <v>36.799999999999997</v>
          </cell>
          <cell r="AP27">
            <v>36.200000000000003</v>
          </cell>
          <cell r="AW27">
            <v>37.200000000000003</v>
          </cell>
          <cell r="BB27">
            <v>19.7</v>
          </cell>
          <cell r="BG27">
            <v>19.7</v>
          </cell>
          <cell r="BL27">
            <v>19.7</v>
          </cell>
          <cell r="BQ27">
            <v>19.7</v>
          </cell>
          <cell r="BS27">
            <v>328.4</v>
          </cell>
          <cell r="CA27">
            <v>30.4</v>
          </cell>
          <cell r="CO27" t="str">
            <v/>
          </cell>
          <cell r="CR27" t="str">
            <v>ناجح</v>
          </cell>
        </row>
        <row r="28">
          <cell r="H28" t="str">
            <v>حسن أيمن حسن باز الشريف</v>
          </cell>
          <cell r="J28">
            <v>2</v>
          </cell>
          <cell r="K28">
            <v>7</v>
          </cell>
          <cell r="L28">
            <v>2007</v>
          </cell>
          <cell r="M28">
            <v>29</v>
          </cell>
          <cell r="N28">
            <v>2</v>
          </cell>
          <cell r="O28">
            <v>9</v>
          </cell>
          <cell r="U28">
            <v>78.5</v>
          </cell>
          <cell r="AB28">
            <v>65.2</v>
          </cell>
          <cell r="AI28">
            <v>37.200000000000003</v>
          </cell>
          <cell r="AP28">
            <v>34.799999999999997</v>
          </cell>
          <cell r="AW28">
            <v>37.799999999999997</v>
          </cell>
          <cell r="BB28">
            <v>19.7</v>
          </cell>
          <cell r="BG28">
            <v>19.7</v>
          </cell>
          <cell r="BL28">
            <v>19.7</v>
          </cell>
          <cell r="BQ28">
            <v>19.7</v>
          </cell>
          <cell r="BS28">
            <v>332.29999999999995</v>
          </cell>
          <cell r="CA28">
            <v>33.4</v>
          </cell>
          <cell r="CO28" t="str">
            <v/>
          </cell>
          <cell r="CR28" t="str">
            <v>ناجح</v>
          </cell>
        </row>
        <row r="29">
          <cell r="H29" t="str">
            <v>زياد محمد زايد عبد الرازق عبد العال</v>
          </cell>
          <cell r="J29">
            <v>1</v>
          </cell>
          <cell r="K29">
            <v>10</v>
          </cell>
          <cell r="L29">
            <v>2007</v>
          </cell>
          <cell r="M29">
            <v>0</v>
          </cell>
          <cell r="N29">
            <v>0</v>
          </cell>
          <cell r="O29">
            <v>9</v>
          </cell>
          <cell r="U29">
            <v>73.5</v>
          </cell>
          <cell r="AB29">
            <v>62.4</v>
          </cell>
          <cell r="AI29">
            <v>33.799999999999997</v>
          </cell>
          <cell r="AP29">
            <v>29.8</v>
          </cell>
          <cell r="AW29">
            <v>29.4</v>
          </cell>
          <cell r="BB29">
            <v>19.7</v>
          </cell>
          <cell r="BG29">
            <v>19.7</v>
          </cell>
          <cell r="BL29">
            <v>19.7</v>
          </cell>
          <cell r="BQ29">
            <v>19.7</v>
          </cell>
          <cell r="BS29">
            <v>307.7</v>
          </cell>
          <cell r="CA29">
            <v>25.2</v>
          </cell>
          <cell r="CO29" t="str">
            <v/>
          </cell>
          <cell r="CR29" t="str">
            <v>ناجح</v>
          </cell>
        </row>
        <row r="30">
          <cell r="H30" t="str">
            <v>سعد محمد سعد محمد سويلم</v>
          </cell>
          <cell r="J30">
            <v>16</v>
          </cell>
          <cell r="K30">
            <v>8</v>
          </cell>
          <cell r="L30">
            <v>2007</v>
          </cell>
          <cell r="M30">
            <v>15</v>
          </cell>
          <cell r="N30">
            <v>1</v>
          </cell>
          <cell r="O30">
            <v>9</v>
          </cell>
          <cell r="U30">
            <v>70</v>
          </cell>
          <cell r="AB30">
            <v>61.6</v>
          </cell>
          <cell r="AI30">
            <v>32.6</v>
          </cell>
          <cell r="AP30">
            <v>34.4</v>
          </cell>
          <cell r="AW30">
            <v>32.4</v>
          </cell>
          <cell r="BB30">
            <v>19.7</v>
          </cell>
          <cell r="BG30">
            <v>19.7</v>
          </cell>
          <cell r="BL30">
            <v>19.7</v>
          </cell>
          <cell r="BQ30">
            <v>19.7</v>
          </cell>
          <cell r="BS30">
            <v>309.79999999999995</v>
          </cell>
          <cell r="CA30">
            <v>28.2</v>
          </cell>
          <cell r="CO30" t="str">
            <v/>
          </cell>
          <cell r="CR30" t="str">
            <v>ناجح</v>
          </cell>
        </row>
        <row r="31">
          <cell r="H31" t="str">
            <v>سيف ايمن موسى ابراهيم حسين</v>
          </cell>
          <cell r="J31">
            <v>18</v>
          </cell>
          <cell r="K31">
            <v>11</v>
          </cell>
          <cell r="L31">
            <v>2007</v>
          </cell>
          <cell r="M31">
            <v>13</v>
          </cell>
          <cell r="N31">
            <v>10</v>
          </cell>
          <cell r="O31">
            <v>8</v>
          </cell>
          <cell r="U31">
            <v>95</v>
          </cell>
          <cell r="AB31">
            <v>66</v>
          </cell>
          <cell r="AI31">
            <v>39.200000000000003</v>
          </cell>
          <cell r="AP31">
            <v>36.799999999999997</v>
          </cell>
          <cell r="AW31">
            <v>35.799999999999997</v>
          </cell>
          <cell r="BB31">
            <v>19.7</v>
          </cell>
          <cell r="BG31">
            <v>19.7</v>
          </cell>
          <cell r="BL31">
            <v>19.7</v>
          </cell>
          <cell r="BQ31">
            <v>19.7</v>
          </cell>
          <cell r="BS31">
            <v>351.59999999999997</v>
          </cell>
          <cell r="CA31">
            <v>35.200000000000003</v>
          </cell>
          <cell r="CO31" t="str">
            <v/>
          </cell>
          <cell r="CR31" t="str">
            <v>ناجح</v>
          </cell>
        </row>
        <row r="32">
          <cell r="H32" t="str">
            <v>عاطف محمد الكيلاني عكاشه</v>
          </cell>
          <cell r="J32">
            <v>1</v>
          </cell>
          <cell r="K32">
            <v>10</v>
          </cell>
          <cell r="L32">
            <v>2007</v>
          </cell>
          <cell r="M32">
            <v>0</v>
          </cell>
          <cell r="N32">
            <v>0</v>
          </cell>
          <cell r="O32">
            <v>9</v>
          </cell>
          <cell r="U32">
            <v>75</v>
          </cell>
          <cell r="AB32">
            <v>60.4</v>
          </cell>
          <cell r="AI32">
            <v>33</v>
          </cell>
          <cell r="AP32">
            <v>34.200000000000003</v>
          </cell>
          <cell r="AW32">
            <v>33.200000000000003</v>
          </cell>
          <cell r="BB32">
            <v>19.7</v>
          </cell>
          <cell r="BG32">
            <v>19.7</v>
          </cell>
          <cell r="BL32">
            <v>19.7</v>
          </cell>
          <cell r="BQ32">
            <v>19.7</v>
          </cell>
          <cell r="BS32">
            <v>314.59999999999997</v>
          </cell>
          <cell r="CA32">
            <v>33.799999999999997</v>
          </cell>
          <cell r="CO32" t="str">
            <v/>
          </cell>
          <cell r="CR32" t="str">
            <v>ناجح</v>
          </cell>
        </row>
        <row r="33">
          <cell r="H33" t="str">
            <v>عبد الرحمن أحمد عبد الله أحمد يوسف</v>
          </cell>
          <cell r="J33">
            <v>30</v>
          </cell>
          <cell r="K33">
            <v>4</v>
          </cell>
          <cell r="L33">
            <v>2007</v>
          </cell>
          <cell r="M33">
            <v>1</v>
          </cell>
          <cell r="N33">
            <v>5</v>
          </cell>
          <cell r="O33">
            <v>9</v>
          </cell>
          <cell r="U33">
            <v>70.5</v>
          </cell>
          <cell r="AB33">
            <v>55.2</v>
          </cell>
          <cell r="AI33">
            <v>29.6</v>
          </cell>
          <cell r="AP33">
            <v>22.6</v>
          </cell>
          <cell r="AW33">
            <v>29.4</v>
          </cell>
          <cell r="BB33">
            <v>19.7</v>
          </cell>
          <cell r="BG33">
            <v>19.7</v>
          </cell>
          <cell r="BL33">
            <v>19.7</v>
          </cell>
          <cell r="BQ33">
            <v>19.7</v>
          </cell>
          <cell r="BS33">
            <v>286.09999999999997</v>
          </cell>
          <cell r="CA33">
            <v>29.6</v>
          </cell>
          <cell r="CO33" t="str">
            <v/>
          </cell>
          <cell r="CR33" t="str">
            <v>ناجح</v>
          </cell>
        </row>
        <row r="34">
          <cell r="H34" t="str">
            <v>عبد الرحمن جمال الشناوي الحسيني</v>
          </cell>
          <cell r="J34">
            <v>19</v>
          </cell>
          <cell r="K34">
            <v>4</v>
          </cell>
          <cell r="L34">
            <v>2007</v>
          </cell>
          <cell r="M34">
            <v>12</v>
          </cell>
          <cell r="N34">
            <v>5</v>
          </cell>
          <cell r="O34">
            <v>9</v>
          </cell>
          <cell r="U34">
            <v>71.5</v>
          </cell>
          <cell r="AB34">
            <v>59.2</v>
          </cell>
          <cell r="AI34">
            <v>37.6</v>
          </cell>
          <cell r="AP34">
            <v>34.4</v>
          </cell>
          <cell r="AW34">
            <v>35.4</v>
          </cell>
          <cell r="BB34">
            <v>19.7</v>
          </cell>
          <cell r="BG34">
            <v>19.7</v>
          </cell>
          <cell r="BL34">
            <v>19.7</v>
          </cell>
          <cell r="BQ34">
            <v>19.7</v>
          </cell>
          <cell r="BS34">
            <v>316.89999999999998</v>
          </cell>
          <cell r="CA34">
            <v>30</v>
          </cell>
          <cell r="CO34" t="str">
            <v/>
          </cell>
          <cell r="CR34" t="str">
            <v>ناجح</v>
          </cell>
        </row>
        <row r="35">
          <cell r="H35" t="str">
            <v>عبد الرحمن عصام محمد بكر</v>
          </cell>
          <cell r="J35">
            <v>6</v>
          </cell>
          <cell r="K35">
            <v>12</v>
          </cell>
          <cell r="L35">
            <v>2007</v>
          </cell>
          <cell r="M35">
            <v>25</v>
          </cell>
          <cell r="N35">
            <v>9</v>
          </cell>
          <cell r="O35">
            <v>8</v>
          </cell>
          <cell r="U35">
            <v>95.5</v>
          </cell>
          <cell r="AB35">
            <v>72.8</v>
          </cell>
          <cell r="AI35">
            <v>39.200000000000003</v>
          </cell>
          <cell r="AP35">
            <v>38</v>
          </cell>
          <cell r="AW35">
            <v>37.4</v>
          </cell>
          <cell r="BB35">
            <v>19.7</v>
          </cell>
          <cell r="BG35">
            <v>19.7</v>
          </cell>
          <cell r="BL35">
            <v>19.7</v>
          </cell>
          <cell r="BQ35">
            <v>19.7</v>
          </cell>
          <cell r="BS35">
            <v>361.69999999999993</v>
          </cell>
          <cell r="CA35">
            <v>34.200000000000003</v>
          </cell>
          <cell r="CO35" t="str">
            <v/>
          </cell>
          <cell r="CR35" t="str">
            <v>ناجح</v>
          </cell>
        </row>
        <row r="36">
          <cell r="H36" t="str">
            <v>عبد الرحمن عماد محمد عبدالعليم فرج</v>
          </cell>
          <cell r="J36">
            <v>4</v>
          </cell>
          <cell r="K36">
            <v>12</v>
          </cell>
          <cell r="L36">
            <v>2007</v>
          </cell>
          <cell r="M36">
            <v>27</v>
          </cell>
          <cell r="N36">
            <v>9</v>
          </cell>
          <cell r="O36">
            <v>8</v>
          </cell>
          <cell r="U36">
            <v>95</v>
          </cell>
          <cell r="AB36">
            <v>76.8</v>
          </cell>
          <cell r="AI36">
            <v>39.200000000000003</v>
          </cell>
          <cell r="AP36">
            <v>37.6</v>
          </cell>
          <cell r="AW36">
            <v>36.799999999999997</v>
          </cell>
          <cell r="BB36">
            <v>19.7</v>
          </cell>
          <cell r="BG36">
            <v>19.7</v>
          </cell>
          <cell r="BL36">
            <v>19.7</v>
          </cell>
          <cell r="BQ36">
            <v>19.7</v>
          </cell>
          <cell r="BS36">
            <v>364.19999999999993</v>
          </cell>
          <cell r="CA36">
            <v>37.6</v>
          </cell>
          <cell r="CO36" t="str">
            <v/>
          </cell>
          <cell r="CR36" t="str">
            <v>ناجح</v>
          </cell>
        </row>
        <row r="37">
          <cell r="H37" t="str">
            <v>عبد الرحمن محمد أحمد عثمان</v>
          </cell>
          <cell r="J37">
            <v>9</v>
          </cell>
          <cell r="K37">
            <v>6</v>
          </cell>
          <cell r="L37">
            <v>2007</v>
          </cell>
          <cell r="M37">
            <v>22</v>
          </cell>
          <cell r="N37">
            <v>3</v>
          </cell>
          <cell r="O37">
            <v>9</v>
          </cell>
          <cell r="U37">
            <v>81.5</v>
          </cell>
          <cell r="AB37">
            <v>64.8</v>
          </cell>
          <cell r="AI37">
            <v>36.200000000000003</v>
          </cell>
          <cell r="AP37">
            <v>32.200000000000003</v>
          </cell>
          <cell r="AW37">
            <v>31.4</v>
          </cell>
          <cell r="BB37">
            <v>19.7</v>
          </cell>
          <cell r="BG37">
            <v>19.7</v>
          </cell>
          <cell r="BL37">
            <v>19.7</v>
          </cell>
          <cell r="BQ37">
            <v>19.7</v>
          </cell>
          <cell r="BS37">
            <v>324.89999999999998</v>
          </cell>
          <cell r="CA37">
            <v>29.4</v>
          </cell>
          <cell r="CO37" t="str">
            <v/>
          </cell>
          <cell r="CR37" t="str">
            <v>ناجح</v>
          </cell>
        </row>
        <row r="38">
          <cell r="H38" t="str">
            <v>عبد العزيز محمد عبد العزيز حماد</v>
          </cell>
          <cell r="J38">
            <v>30</v>
          </cell>
          <cell r="K38">
            <v>9</v>
          </cell>
          <cell r="L38">
            <v>2007</v>
          </cell>
          <cell r="M38">
            <v>1</v>
          </cell>
          <cell r="N38">
            <v>0</v>
          </cell>
          <cell r="O38">
            <v>9</v>
          </cell>
          <cell r="U38">
            <v>95.5</v>
          </cell>
          <cell r="AB38">
            <v>70</v>
          </cell>
          <cell r="AI38">
            <v>39.200000000000003</v>
          </cell>
          <cell r="AP38">
            <v>37</v>
          </cell>
          <cell r="AW38">
            <v>37.4</v>
          </cell>
          <cell r="BB38">
            <v>19.7</v>
          </cell>
          <cell r="BG38">
            <v>19.7</v>
          </cell>
          <cell r="BL38">
            <v>19.7</v>
          </cell>
          <cell r="BQ38">
            <v>19.7</v>
          </cell>
          <cell r="BS38">
            <v>357.9</v>
          </cell>
          <cell r="CA38">
            <v>34.6</v>
          </cell>
          <cell r="CO38" t="str">
            <v/>
          </cell>
          <cell r="CR38" t="str">
            <v>ناجح</v>
          </cell>
        </row>
        <row r="39">
          <cell r="H39" t="str">
            <v>عبدالرحمن فتحي موسي عبد الدايم</v>
          </cell>
          <cell r="J39">
            <v>9</v>
          </cell>
          <cell r="K39">
            <v>12</v>
          </cell>
          <cell r="L39">
            <v>2007</v>
          </cell>
          <cell r="M39">
            <v>22</v>
          </cell>
          <cell r="N39">
            <v>9</v>
          </cell>
          <cell r="O39">
            <v>8</v>
          </cell>
          <cell r="U39">
            <v>84</v>
          </cell>
          <cell r="AB39">
            <v>62.4</v>
          </cell>
          <cell r="AI39">
            <v>36.6</v>
          </cell>
          <cell r="AP39">
            <v>35</v>
          </cell>
          <cell r="AW39">
            <v>35.4</v>
          </cell>
          <cell r="BB39">
            <v>19.7</v>
          </cell>
          <cell r="BG39">
            <v>19.7</v>
          </cell>
          <cell r="BL39">
            <v>19.7</v>
          </cell>
          <cell r="BQ39">
            <v>19.7</v>
          </cell>
          <cell r="BS39">
            <v>332.2</v>
          </cell>
          <cell r="CA39">
            <v>33.6</v>
          </cell>
          <cell r="CO39" t="str">
            <v/>
          </cell>
          <cell r="CR39" t="str">
            <v>ناجح</v>
          </cell>
        </row>
        <row r="40">
          <cell r="H40" t="str">
            <v>عصام محمد سمير فرج</v>
          </cell>
          <cell r="J40">
            <v>7</v>
          </cell>
          <cell r="K40">
            <v>7</v>
          </cell>
          <cell r="L40">
            <v>2007</v>
          </cell>
          <cell r="M40">
            <v>24</v>
          </cell>
          <cell r="N40">
            <v>2</v>
          </cell>
          <cell r="O40">
            <v>9</v>
          </cell>
          <cell r="U40">
            <v>94.5</v>
          </cell>
          <cell r="AB40">
            <v>74.8</v>
          </cell>
          <cell r="AI40">
            <v>40</v>
          </cell>
          <cell r="AP40">
            <v>37.799999999999997</v>
          </cell>
          <cell r="AW40">
            <v>38.4</v>
          </cell>
          <cell r="BB40">
            <v>19.7</v>
          </cell>
          <cell r="BG40">
            <v>19.7</v>
          </cell>
          <cell r="BL40">
            <v>19.7</v>
          </cell>
          <cell r="BQ40">
            <v>19.7</v>
          </cell>
          <cell r="BS40">
            <v>364.29999999999995</v>
          </cell>
          <cell r="CA40">
            <v>37.200000000000003</v>
          </cell>
          <cell r="CO40" t="str">
            <v/>
          </cell>
          <cell r="CR40" t="str">
            <v>ناجح</v>
          </cell>
        </row>
        <row r="41">
          <cell r="H41" t="str">
            <v>على محمد على عبد الجواد</v>
          </cell>
          <cell r="J41">
            <v>20</v>
          </cell>
          <cell r="K41">
            <v>8</v>
          </cell>
          <cell r="L41">
            <v>2007</v>
          </cell>
          <cell r="M41">
            <v>11</v>
          </cell>
          <cell r="N41">
            <v>1</v>
          </cell>
          <cell r="O41">
            <v>9</v>
          </cell>
          <cell r="U41">
            <v>58</v>
          </cell>
          <cell r="AB41">
            <v>51.2</v>
          </cell>
          <cell r="AI41">
            <v>34.799999999999997</v>
          </cell>
          <cell r="AP41">
            <v>22</v>
          </cell>
          <cell r="AW41">
            <v>25.8</v>
          </cell>
          <cell r="BB41">
            <v>19.7</v>
          </cell>
          <cell r="BG41">
            <v>19.7</v>
          </cell>
          <cell r="BL41">
            <v>19.7</v>
          </cell>
          <cell r="BQ41">
            <v>19.7</v>
          </cell>
          <cell r="BS41">
            <v>270.59999999999997</v>
          </cell>
          <cell r="CA41">
            <v>23.6</v>
          </cell>
          <cell r="CO41" t="str">
            <v/>
          </cell>
          <cell r="CR41" t="str">
            <v>ناجح</v>
          </cell>
        </row>
        <row r="42">
          <cell r="H42" t="str">
            <v>عمار حاتم محمد رياض عمر</v>
          </cell>
          <cell r="J42">
            <v>29</v>
          </cell>
          <cell r="K42">
            <v>4</v>
          </cell>
          <cell r="L42">
            <v>2007</v>
          </cell>
          <cell r="M42">
            <v>2</v>
          </cell>
          <cell r="N42">
            <v>5</v>
          </cell>
          <cell r="O42">
            <v>9</v>
          </cell>
          <cell r="U42">
            <v>97</v>
          </cell>
          <cell r="AB42">
            <v>64.8</v>
          </cell>
          <cell r="AI42">
            <v>38.799999999999997</v>
          </cell>
          <cell r="AP42">
            <v>37.799999999999997</v>
          </cell>
          <cell r="AW42">
            <v>36.4</v>
          </cell>
          <cell r="BB42">
            <v>19.7</v>
          </cell>
          <cell r="BG42">
            <v>19.7</v>
          </cell>
          <cell r="BL42">
            <v>19.7</v>
          </cell>
          <cell r="BQ42">
            <v>19.7</v>
          </cell>
          <cell r="BS42">
            <v>353.59999999999991</v>
          </cell>
          <cell r="CA42">
            <v>38.6</v>
          </cell>
          <cell r="CO42" t="str">
            <v/>
          </cell>
          <cell r="CR42" t="str">
            <v>ناجح</v>
          </cell>
        </row>
        <row r="43">
          <cell r="H43" t="str">
            <v>عمار علي علي رضوان الشحري</v>
          </cell>
          <cell r="J43">
            <v>1</v>
          </cell>
          <cell r="K43">
            <v>5</v>
          </cell>
          <cell r="L43">
            <v>2007</v>
          </cell>
          <cell r="M43">
            <v>0</v>
          </cell>
          <cell r="N43">
            <v>5</v>
          </cell>
          <cell r="O43">
            <v>9</v>
          </cell>
          <cell r="U43">
            <v>87</v>
          </cell>
          <cell r="AB43">
            <v>77.2</v>
          </cell>
          <cell r="AI43">
            <v>35.6</v>
          </cell>
          <cell r="AP43">
            <v>37.799999999999997</v>
          </cell>
          <cell r="AW43">
            <v>38.200000000000003</v>
          </cell>
          <cell r="BB43">
            <v>19.7</v>
          </cell>
          <cell r="BG43">
            <v>19.7</v>
          </cell>
          <cell r="BL43">
            <v>19.7</v>
          </cell>
          <cell r="BQ43">
            <v>19.7</v>
          </cell>
          <cell r="BS43">
            <v>354.59999999999997</v>
          </cell>
          <cell r="CA43">
            <v>32.6</v>
          </cell>
          <cell r="CO43" t="str">
            <v/>
          </cell>
          <cell r="CR43" t="str">
            <v>ناجح</v>
          </cell>
        </row>
        <row r="44">
          <cell r="H44" t="str">
            <v>عمر أمير عبد الحفيظ أحمد الطنطاوي</v>
          </cell>
          <cell r="J44">
            <v>9</v>
          </cell>
          <cell r="K44">
            <v>11</v>
          </cell>
          <cell r="L44">
            <v>2006</v>
          </cell>
          <cell r="M44">
            <v>22</v>
          </cell>
          <cell r="N44">
            <v>10</v>
          </cell>
          <cell r="O44">
            <v>9</v>
          </cell>
          <cell r="U44">
            <v>85.5</v>
          </cell>
          <cell r="AB44">
            <v>64.8</v>
          </cell>
          <cell r="AI44">
            <v>35.6</v>
          </cell>
          <cell r="AP44">
            <v>37.799999999999997</v>
          </cell>
          <cell r="AW44">
            <v>37</v>
          </cell>
          <cell r="BB44">
            <v>19.7</v>
          </cell>
          <cell r="BG44">
            <v>19.7</v>
          </cell>
          <cell r="BL44">
            <v>19.7</v>
          </cell>
          <cell r="BQ44">
            <v>19.7</v>
          </cell>
          <cell r="BS44">
            <v>339.49999999999994</v>
          </cell>
          <cell r="CA44">
            <v>33</v>
          </cell>
          <cell r="CO44" t="str">
            <v/>
          </cell>
          <cell r="CR44" t="str">
            <v>ناجح</v>
          </cell>
        </row>
        <row r="45">
          <cell r="H45" t="str">
            <v>عمر محمد محمد عبد العزيز حماد</v>
          </cell>
          <cell r="J45">
            <v>31</v>
          </cell>
          <cell r="K45">
            <v>10</v>
          </cell>
          <cell r="L45">
            <v>2007</v>
          </cell>
          <cell r="M45">
            <v>0</v>
          </cell>
          <cell r="N45">
            <v>11</v>
          </cell>
          <cell r="O45">
            <v>8</v>
          </cell>
          <cell r="U45">
            <v>92.5</v>
          </cell>
          <cell r="AB45">
            <v>74</v>
          </cell>
          <cell r="AI45">
            <v>39</v>
          </cell>
          <cell r="AP45">
            <v>37.200000000000003</v>
          </cell>
          <cell r="AW45">
            <v>36</v>
          </cell>
          <cell r="BB45">
            <v>19.7</v>
          </cell>
          <cell r="BG45">
            <v>19.7</v>
          </cell>
          <cell r="BL45">
            <v>19.7</v>
          </cell>
          <cell r="BQ45">
            <v>19.7</v>
          </cell>
          <cell r="BS45">
            <v>357.49999999999994</v>
          </cell>
          <cell r="CA45">
            <v>36.200000000000003</v>
          </cell>
          <cell r="CO45" t="str">
            <v/>
          </cell>
          <cell r="CR45" t="str">
            <v>ناجح</v>
          </cell>
        </row>
        <row r="46">
          <cell r="H46" t="str">
            <v>عمرو محمد إبراهيم محمد إبراهيم</v>
          </cell>
          <cell r="J46">
            <v>10</v>
          </cell>
          <cell r="K46">
            <v>10</v>
          </cell>
          <cell r="L46">
            <v>2007</v>
          </cell>
          <cell r="M46">
            <v>21</v>
          </cell>
          <cell r="N46">
            <v>11</v>
          </cell>
          <cell r="O46">
            <v>8</v>
          </cell>
          <cell r="U46">
            <v>72</v>
          </cell>
          <cell r="AB46">
            <v>63.6</v>
          </cell>
          <cell r="AI46">
            <v>32.4</v>
          </cell>
          <cell r="AP46">
            <v>30.8</v>
          </cell>
          <cell r="AW46">
            <v>34.6</v>
          </cell>
          <cell r="BB46">
            <v>19.7</v>
          </cell>
          <cell r="BG46">
            <v>19.7</v>
          </cell>
          <cell r="BL46">
            <v>19.7</v>
          </cell>
          <cell r="BQ46">
            <v>19.7</v>
          </cell>
          <cell r="BS46">
            <v>312.2</v>
          </cell>
          <cell r="CA46">
            <v>27.8</v>
          </cell>
          <cell r="CO46" t="str">
            <v/>
          </cell>
          <cell r="CR46" t="str">
            <v>ناجح</v>
          </cell>
        </row>
        <row r="47">
          <cell r="H47" t="str">
            <v>فارس محمد عبد الله محمد هدهد</v>
          </cell>
          <cell r="J47">
            <v>29</v>
          </cell>
          <cell r="K47">
            <v>11</v>
          </cell>
          <cell r="L47">
            <v>2006</v>
          </cell>
          <cell r="M47">
            <v>2</v>
          </cell>
          <cell r="N47">
            <v>10</v>
          </cell>
          <cell r="O47">
            <v>9</v>
          </cell>
          <cell r="U47">
            <v>9</v>
          </cell>
          <cell r="AB47">
            <v>10.4</v>
          </cell>
          <cell r="AI47">
            <v>5.6</v>
          </cell>
          <cell r="AP47">
            <v>1.4</v>
          </cell>
          <cell r="AW47">
            <v>6.2</v>
          </cell>
          <cell r="BB47">
            <v>10</v>
          </cell>
          <cell r="BG47">
            <v>10</v>
          </cell>
          <cell r="BL47">
            <v>10</v>
          </cell>
          <cell r="BQ47">
            <v>10</v>
          </cell>
          <cell r="BS47">
            <v>72.599999999999994</v>
          </cell>
          <cell r="CA47">
            <v>5.2</v>
          </cell>
          <cell r="CO47" t="str">
            <v xml:space="preserve"> -   عربى   -   رياضيات     -   إنجليزى     -   دراسات     -   علوم     -   دين    </v>
          </cell>
          <cell r="CR47" t="str">
            <v>دور ثان</v>
          </cell>
        </row>
        <row r="48">
          <cell r="H48" t="str">
            <v>فتحى عادل فتحى عبدالكريم</v>
          </cell>
          <cell r="J48">
            <v>7</v>
          </cell>
          <cell r="K48">
            <v>5</v>
          </cell>
          <cell r="L48">
            <v>2007</v>
          </cell>
          <cell r="M48">
            <v>24</v>
          </cell>
          <cell r="N48">
            <v>4</v>
          </cell>
          <cell r="O48">
            <v>9</v>
          </cell>
          <cell r="U48">
            <v>87.5</v>
          </cell>
          <cell r="AB48">
            <v>63.6</v>
          </cell>
          <cell r="AI48">
            <v>35.6</v>
          </cell>
          <cell r="AP48">
            <v>35.6</v>
          </cell>
          <cell r="AW48">
            <v>35.799999999999997</v>
          </cell>
          <cell r="BB48">
            <v>19.7</v>
          </cell>
          <cell r="BG48">
            <v>19.7</v>
          </cell>
          <cell r="BL48">
            <v>19.7</v>
          </cell>
          <cell r="BQ48">
            <v>19.7</v>
          </cell>
          <cell r="BS48">
            <v>336.9</v>
          </cell>
          <cell r="CA48">
            <v>31</v>
          </cell>
          <cell r="CO48" t="str">
            <v/>
          </cell>
          <cell r="CR48" t="str">
            <v>ناجح</v>
          </cell>
        </row>
        <row r="49">
          <cell r="H49" t="str">
            <v>فتحى عبد الكريم فتحى عبد الكريم يوسف</v>
          </cell>
          <cell r="J49">
            <v>1</v>
          </cell>
          <cell r="K49">
            <v>2</v>
          </cell>
          <cell r="L49">
            <v>2008</v>
          </cell>
          <cell r="M49">
            <v>0</v>
          </cell>
          <cell r="N49">
            <v>8</v>
          </cell>
          <cell r="O49">
            <v>8</v>
          </cell>
          <cell r="U49">
            <v>76</v>
          </cell>
          <cell r="AB49">
            <v>66</v>
          </cell>
          <cell r="AI49">
            <v>34.6</v>
          </cell>
          <cell r="AP49">
            <v>35.799999999999997</v>
          </cell>
          <cell r="AW49">
            <v>35</v>
          </cell>
          <cell r="BB49">
            <v>19.7</v>
          </cell>
          <cell r="BG49">
            <v>19.7</v>
          </cell>
          <cell r="BL49">
            <v>19.7</v>
          </cell>
          <cell r="BQ49">
            <v>19.7</v>
          </cell>
          <cell r="BS49">
            <v>326.2</v>
          </cell>
          <cell r="CA49">
            <v>33.200000000000003</v>
          </cell>
          <cell r="CO49" t="str">
            <v/>
          </cell>
          <cell r="CR49" t="str">
            <v>ناجح</v>
          </cell>
        </row>
        <row r="50">
          <cell r="H50" t="str">
            <v>فتحي أيمن فتحي محمد إبراهيم</v>
          </cell>
          <cell r="J50">
            <v>11</v>
          </cell>
          <cell r="K50">
            <v>9</v>
          </cell>
          <cell r="L50">
            <v>2007</v>
          </cell>
          <cell r="M50">
            <v>20</v>
          </cell>
          <cell r="N50">
            <v>0</v>
          </cell>
          <cell r="O50">
            <v>9</v>
          </cell>
          <cell r="U50">
            <v>97</v>
          </cell>
          <cell r="AB50">
            <v>75.2</v>
          </cell>
          <cell r="AI50">
            <v>36.6</v>
          </cell>
          <cell r="AP50">
            <v>39</v>
          </cell>
          <cell r="AW50">
            <v>37.799999999999997</v>
          </cell>
          <cell r="BB50">
            <v>19.7</v>
          </cell>
          <cell r="BG50">
            <v>19.7</v>
          </cell>
          <cell r="BL50">
            <v>19.7</v>
          </cell>
          <cell r="BQ50">
            <v>19.7</v>
          </cell>
          <cell r="BS50">
            <v>364.4</v>
          </cell>
          <cell r="CA50">
            <v>37.6</v>
          </cell>
          <cell r="CO50" t="str">
            <v/>
          </cell>
          <cell r="CR50" t="str">
            <v>ناجح</v>
          </cell>
        </row>
        <row r="51">
          <cell r="H51" t="str">
            <v>فرج محمود فرج مغاوري</v>
          </cell>
          <cell r="J51">
            <v>23</v>
          </cell>
          <cell r="K51">
            <v>1</v>
          </cell>
          <cell r="L51">
            <v>2007</v>
          </cell>
          <cell r="M51">
            <v>8</v>
          </cell>
          <cell r="N51">
            <v>8</v>
          </cell>
          <cell r="O51">
            <v>9</v>
          </cell>
          <cell r="U51">
            <v>82.5</v>
          </cell>
          <cell r="AB51">
            <v>65.599999999999994</v>
          </cell>
          <cell r="AI51">
            <v>33.4</v>
          </cell>
          <cell r="AP51">
            <v>32</v>
          </cell>
          <cell r="AW51">
            <v>35</v>
          </cell>
          <cell r="BB51">
            <v>19.7</v>
          </cell>
          <cell r="BG51">
            <v>19.7</v>
          </cell>
          <cell r="BL51">
            <v>19.7</v>
          </cell>
          <cell r="BQ51">
            <v>19.7</v>
          </cell>
          <cell r="BS51">
            <v>327.29999999999995</v>
          </cell>
          <cell r="CA51">
            <v>32.200000000000003</v>
          </cell>
          <cell r="CO51" t="str">
            <v/>
          </cell>
          <cell r="CR51" t="str">
            <v>ناجح</v>
          </cell>
        </row>
        <row r="52">
          <cell r="H52" t="str">
            <v>فهد محمد عبد الحليم سيد المرادي</v>
          </cell>
          <cell r="J52">
            <v>25</v>
          </cell>
          <cell r="K52">
            <v>10</v>
          </cell>
          <cell r="L52">
            <v>2006</v>
          </cell>
          <cell r="M52">
            <v>6</v>
          </cell>
          <cell r="N52">
            <v>11</v>
          </cell>
          <cell r="O52">
            <v>9</v>
          </cell>
          <cell r="U52">
            <v>8</v>
          </cell>
          <cell r="AB52">
            <v>18</v>
          </cell>
          <cell r="AI52">
            <v>10</v>
          </cell>
          <cell r="AP52">
            <v>11.2</v>
          </cell>
          <cell r="AW52">
            <v>13.2</v>
          </cell>
          <cell r="BB52">
            <v>10</v>
          </cell>
          <cell r="BG52">
            <v>10</v>
          </cell>
          <cell r="BL52">
            <v>10</v>
          </cell>
          <cell r="BQ52">
            <v>10</v>
          </cell>
          <cell r="BS52">
            <v>100.4</v>
          </cell>
          <cell r="CA52">
            <v>7.6</v>
          </cell>
          <cell r="CO52" t="str">
            <v xml:space="preserve"> -   عربى   -   رياضيات     -   إنجليزى     -   دراسات     -   علوم     -   دين    </v>
          </cell>
          <cell r="CR52" t="str">
            <v>دور ثان</v>
          </cell>
        </row>
        <row r="53">
          <cell r="H53" t="str">
            <v>فهيم ياسر فهيم احمد مروان</v>
          </cell>
          <cell r="J53">
            <v>23</v>
          </cell>
          <cell r="K53">
            <v>8</v>
          </cell>
          <cell r="L53">
            <v>2007</v>
          </cell>
          <cell r="M53">
            <v>8</v>
          </cell>
          <cell r="N53">
            <v>1</v>
          </cell>
          <cell r="O53">
            <v>9</v>
          </cell>
          <cell r="U53">
            <v>82.5</v>
          </cell>
          <cell r="AB53">
            <v>66.400000000000006</v>
          </cell>
          <cell r="AI53">
            <v>31.2</v>
          </cell>
          <cell r="AP53">
            <v>33.799999999999997</v>
          </cell>
          <cell r="AW53">
            <v>30.4</v>
          </cell>
          <cell r="BB53">
            <v>19.7</v>
          </cell>
          <cell r="BG53">
            <v>19.7</v>
          </cell>
          <cell r="BL53">
            <v>19.7</v>
          </cell>
          <cell r="BQ53">
            <v>19.7</v>
          </cell>
          <cell r="BS53">
            <v>323.09999999999997</v>
          </cell>
          <cell r="CA53">
            <v>30.2</v>
          </cell>
          <cell r="CO53" t="str">
            <v/>
          </cell>
          <cell r="CR53" t="str">
            <v>ناجح</v>
          </cell>
        </row>
        <row r="54">
          <cell r="H54" t="str">
            <v>محمد ايهاب محمد الدسوقي</v>
          </cell>
          <cell r="J54">
            <v>3</v>
          </cell>
          <cell r="K54">
            <v>12</v>
          </cell>
          <cell r="L54">
            <v>2007</v>
          </cell>
          <cell r="M54">
            <v>28</v>
          </cell>
          <cell r="N54">
            <v>9</v>
          </cell>
          <cell r="O54">
            <v>8</v>
          </cell>
          <cell r="U54">
            <v>99.5</v>
          </cell>
          <cell r="AB54">
            <v>77.599999999999994</v>
          </cell>
          <cell r="AI54">
            <v>40</v>
          </cell>
          <cell r="AP54">
            <v>39.6</v>
          </cell>
          <cell r="AW54">
            <v>40</v>
          </cell>
          <cell r="BB54">
            <v>19.7</v>
          </cell>
          <cell r="BG54">
            <v>19.7</v>
          </cell>
          <cell r="BL54">
            <v>19.7</v>
          </cell>
          <cell r="BQ54">
            <v>19.7</v>
          </cell>
          <cell r="BS54">
            <v>375.49999999999994</v>
          </cell>
          <cell r="CA54">
            <v>39.200000000000003</v>
          </cell>
          <cell r="CO54" t="str">
            <v/>
          </cell>
          <cell r="CR54" t="str">
            <v>ناجح</v>
          </cell>
        </row>
        <row r="55">
          <cell r="H55" t="str">
            <v>محمد جمعة عبدالغفار محمد هدهد</v>
          </cell>
          <cell r="J55">
            <v>28</v>
          </cell>
          <cell r="K55">
            <v>12</v>
          </cell>
          <cell r="L55">
            <v>2007</v>
          </cell>
          <cell r="M55">
            <v>3</v>
          </cell>
          <cell r="N55">
            <v>9</v>
          </cell>
          <cell r="O55">
            <v>8</v>
          </cell>
          <cell r="U55">
            <v>65.5</v>
          </cell>
          <cell r="AB55">
            <v>57.6</v>
          </cell>
          <cell r="AI55">
            <v>26.8</v>
          </cell>
          <cell r="AP55">
            <v>27.8</v>
          </cell>
          <cell r="AW55">
            <v>30.8</v>
          </cell>
          <cell r="BB55">
            <v>19.7</v>
          </cell>
          <cell r="BG55">
            <v>19.7</v>
          </cell>
          <cell r="BL55">
            <v>19.7</v>
          </cell>
          <cell r="BQ55">
            <v>19.7</v>
          </cell>
          <cell r="BS55">
            <v>287.29999999999995</v>
          </cell>
          <cell r="CA55">
            <v>26.4</v>
          </cell>
          <cell r="CO55" t="str">
            <v/>
          </cell>
          <cell r="CR55" t="str">
            <v>ناجح</v>
          </cell>
        </row>
        <row r="56">
          <cell r="H56" t="str">
            <v>محمد حسام عبد المنعم السيد فرج</v>
          </cell>
          <cell r="J56">
            <v>3</v>
          </cell>
          <cell r="K56">
            <v>7</v>
          </cell>
          <cell r="L56">
            <v>2007</v>
          </cell>
          <cell r="M56">
            <v>28</v>
          </cell>
          <cell r="N56">
            <v>2</v>
          </cell>
          <cell r="O56">
            <v>9</v>
          </cell>
          <cell r="U56">
            <v>94.5</v>
          </cell>
          <cell r="AB56">
            <v>72</v>
          </cell>
          <cell r="AI56">
            <v>39.200000000000003</v>
          </cell>
          <cell r="AP56">
            <v>38.4</v>
          </cell>
          <cell r="AW56">
            <v>37.4</v>
          </cell>
          <cell r="BB56">
            <v>19.7</v>
          </cell>
          <cell r="BG56">
            <v>19.7</v>
          </cell>
          <cell r="BL56">
            <v>19.7</v>
          </cell>
          <cell r="BQ56">
            <v>19.7</v>
          </cell>
          <cell r="BS56">
            <v>360.29999999999995</v>
          </cell>
          <cell r="CA56">
            <v>38</v>
          </cell>
          <cell r="CO56" t="str">
            <v/>
          </cell>
          <cell r="CR56" t="str">
            <v>ناجح</v>
          </cell>
        </row>
        <row r="57">
          <cell r="H57" t="str">
            <v>محمد ماهر إبراهيم المرادي</v>
          </cell>
          <cell r="J57">
            <v>25</v>
          </cell>
          <cell r="K57">
            <v>8</v>
          </cell>
          <cell r="L57">
            <v>2007</v>
          </cell>
          <cell r="M57">
            <v>6</v>
          </cell>
          <cell r="N57">
            <v>1</v>
          </cell>
          <cell r="O57">
            <v>9</v>
          </cell>
          <cell r="U57">
            <v>90.5</v>
          </cell>
          <cell r="AB57">
            <v>73.2</v>
          </cell>
          <cell r="AI57">
            <v>38.200000000000003</v>
          </cell>
          <cell r="AP57">
            <v>38</v>
          </cell>
          <cell r="AW57">
            <v>36.6</v>
          </cell>
          <cell r="BB57">
            <v>19.7</v>
          </cell>
          <cell r="BG57">
            <v>19.7</v>
          </cell>
          <cell r="BL57">
            <v>19.7</v>
          </cell>
          <cell r="BQ57">
            <v>19.7</v>
          </cell>
          <cell r="BS57">
            <v>355.29999999999995</v>
          </cell>
          <cell r="CA57">
            <v>35.799999999999997</v>
          </cell>
          <cell r="CO57" t="str">
            <v/>
          </cell>
          <cell r="CR57" t="str">
            <v>ناجح</v>
          </cell>
        </row>
        <row r="58">
          <cell r="H58" t="str">
            <v>محمد ماهر محمد سعيد السيد</v>
          </cell>
          <cell r="J58">
            <v>1</v>
          </cell>
          <cell r="K58">
            <v>1</v>
          </cell>
          <cell r="L58">
            <v>2007</v>
          </cell>
          <cell r="M58">
            <v>0</v>
          </cell>
          <cell r="N58">
            <v>9</v>
          </cell>
          <cell r="O58">
            <v>9</v>
          </cell>
          <cell r="U58">
            <v>91.5</v>
          </cell>
          <cell r="AB58">
            <v>64.8</v>
          </cell>
          <cell r="AI58">
            <v>38.4</v>
          </cell>
          <cell r="AP58">
            <v>36.200000000000003</v>
          </cell>
          <cell r="AW58">
            <v>34.799999999999997</v>
          </cell>
          <cell r="BB58">
            <v>19.7</v>
          </cell>
          <cell r="BG58">
            <v>19.7</v>
          </cell>
          <cell r="BL58">
            <v>19.7</v>
          </cell>
          <cell r="BQ58">
            <v>19.7</v>
          </cell>
          <cell r="BS58">
            <v>344.49999999999994</v>
          </cell>
          <cell r="CA58">
            <v>35.200000000000003</v>
          </cell>
          <cell r="CO58" t="str">
            <v/>
          </cell>
          <cell r="CR58" t="str">
            <v>ناجح</v>
          </cell>
        </row>
        <row r="59">
          <cell r="H59" t="str">
            <v>محمود رفعت عبدالرشيد السيد عامر</v>
          </cell>
          <cell r="J59">
            <v>11</v>
          </cell>
          <cell r="K59">
            <v>12</v>
          </cell>
          <cell r="L59">
            <v>2007</v>
          </cell>
          <cell r="M59">
            <v>20</v>
          </cell>
          <cell r="N59">
            <v>9</v>
          </cell>
          <cell r="O59">
            <v>8</v>
          </cell>
          <cell r="U59">
            <v>93</v>
          </cell>
          <cell r="AB59">
            <v>74.400000000000006</v>
          </cell>
          <cell r="AI59">
            <v>39.200000000000003</v>
          </cell>
          <cell r="AP59">
            <v>38.799999999999997</v>
          </cell>
          <cell r="AW59">
            <v>37</v>
          </cell>
          <cell r="BB59">
            <v>19.7</v>
          </cell>
          <cell r="BG59">
            <v>19.7</v>
          </cell>
          <cell r="BL59">
            <v>19.7</v>
          </cell>
          <cell r="BQ59">
            <v>19.7</v>
          </cell>
          <cell r="BS59">
            <v>361.19999999999993</v>
          </cell>
          <cell r="CA59">
            <v>36</v>
          </cell>
          <cell r="CO59" t="str">
            <v/>
          </cell>
          <cell r="CR59" t="str">
            <v>ناجح</v>
          </cell>
        </row>
        <row r="60">
          <cell r="H60" t="str">
            <v>محمود عاطف عبدالرازق قطب</v>
          </cell>
          <cell r="J60">
            <v>8</v>
          </cell>
          <cell r="K60">
            <v>5</v>
          </cell>
          <cell r="L60">
            <v>2007</v>
          </cell>
          <cell r="M60">
            <v>23</v>
          </cell>
          <cell r="N60">
            <v>4</v>
          </cell>
          <cell r="O60">
            <v>9</v>
          </cell>
          <cell r="U60">
            <v>55.5</v>
          </cell>
          <cell r="AB60">
            <v>47.2</v>
          </cell>
          <cell r="AI60">
            <v>22.8</v>
          </cell>
          <cell r="AP60">
            <v>22.8</v>
          </cell>
          <cell r="AW60">
            <v>28.4</v>
          </cell>
          <cell r="BB60">
            <v>19.7</v>
          </cell>
          <cell r="BG60">
            <v>19.7</v>
          </cell>
          <cell r="BL60">
            <v>19.7</v>
          </cell>
          <cell r="BQ60">
            <v>19.7</v>
          </cell>
          <cell r="BS60">
            <v>255.49999999999994</v>
          </cell>
          <cell r="CA60">
            <v>25</v>
          </cell>
          <cell r="CO60" t="str">
            <v/>
          </cell>
          <cell r="CR60" t="str">
            <v>ناجح</v>
          </cell>
        </row>
        <row r="61">
          <cell r="H61" t="str">
            <v>محمود عماد عبد الستار محمد ابراهيم</v>
          </cell>
          <cell r="J61">
            <v>8</v>
          </cell>
          <cell r="K61">
            <v>5</v>
          </cell>
          <cell r="L61">
            <v>2007</v>
          </cell>
          <cell r="M61">
            <v>23</v>
          </cell>
          <cell r="N61">
            <v>4</v>
          </cell>
          <cell r="O61">
            <v>9</v>
          </cell>
          <cell r="U61">
            <v>95</v>
          </cell>
          <cell r="AB61">
            <v>68.8</v>
          </cell>
          <cell r="AI61">
            <v>38.200000000000003</v>
          </cell>
          <cell r="AP61">
            <v>38.200000000000003</v>
          </cell>
          <cell r="AW61">
            <v>38.200000000000003</v>
          </cell>
          <cell r="BB61">
            <v>19.7</v>
          </cell>
          <cell r="BG61">
            <v>19.7</v>
          </cell>
          <cell r="BL61">
            <v>19.7</v>
          </cell>
          <cell r="BQ61">
            <v>19.7</v>
          </cell>
          <cell r="BS61">
            <v>357.19999999999993</v>
          </cell>
          <cell r="CA61">
            <v>36.799999999999997</v>
          </cell>
          <cell r="CO61" t="str">
            <v/>
          </cell>
          <cell r="CR61" t="str">
            <v>ناجح</v>
          </cell>
        </row>
        <row r="62">
          <cell r="H62" t="str">
            <v>مصطفي عاطف محمد أحمد</v>
          </cell>
          <cell r="J62">
            <v>21</v>
          </cell>
          <cell r="K62">
            <v>2</v>
          </cell>
          <cell r="L62">
            <v>2007</v>
          </cell>
          <cell r="M62">
            <v>10</v>
          </cell>
          <cell r="N62">
            <v>7</v>
          </cell>
          <cell r="O62">
            <v>9</v>
          </cell>
          <cell r="U62">
            <v>83.5</v>
          </cell>
          <cell r="AB62">
            <v>66</v>
          </cell>
          <cell r="AI62">
            <v>36.200000000000003</v>
          </cell>
          <cell r="AP62">
            <v>36.6</v>
          </cell>
          <cell r="AW62">
            <v>38.4</v>
          </cell>
          <cell r="BB62">
            <v>19.7</v>
          </cell>
          <cell r="BG62">
            <v>19.7</v>
          </cell>
          <cell r="BL62">
            <v>19.7</v>
          </cell>
          <cell r="BQ62">
            <v>19.7</v>
          </cell>
          <cell r="BS62">
            <v>339.49999999999994</v>
          </cell>
          <cell r="CA62">
            <v>33.799999999999997</v>
          </cell>
          <cell r="CO62" t="str">
            <v/>
          </cell>
          <cell r="CR62" t="str">
            <v>ناجح</v>
          </cell>
        </row>
        <row r="63">
          <cell r="H63" t="str">
            <v>معتز إيهاب عبدالمطلب على</v>
          </cell>
          <cell r="J63">
            <v>10</v>
          </cell>
          <cell r="K63">
            <v>12</v>
          </cell>
          <cell r="L63">
            <v>2007</v>
          </cell>
          <cell r="M63">
            <v>21</v>
          </cell>
          <cell r="N63">
            <v>9</v>
          </cell>
          <cell r="O63">
            <v>8</v>
          </cell>
          <cell r="U63">
            <v>97.5</v>
          </cell>
          <cell r="AB63">
            <v>74</v>
          </cell>
          <cell r="AI63">
            <v>39.799999999999997</v>
          </cell>
          <cell r="AP63">
            <v>39.200000000000003</v>
          </cell>
          <cell r="AW63">
            <v>37</v>
          </cell>
          <cell r="BB63">
            <v>19.7</v>
          </cell>
          <cell r="BG63">
            <v>19.7</v>
          </cell>
          <cell r="BL63">
            <v>19.7</v>
          </cell>
          <cell r="BQ63">
            <v>19.7</v>
          </cell>
          <cell r="BS63">
            <v>366.29999999999995</v>
          </cell>
          <cell r="CA63">
            <v>38.799999999999997</v>
          </cell>
          <cell r="CO63" t="str">
            <v/>
          </cell>
          <cell r="CR63" t="str">
            <v>ناجح</v>
          </cell>
        </row>
        <row r="64">
          <cell r="H64" t="str">
            <v>مهند أمير سامي عبد المطلب درغام</v>
          </cell>
          <cell r="J64">
            <v>23</v>
          </cell>
          <cell r="K64">
            <v>9</v>
          </cell>
          <cell r="L64">
            <v>2007</v>
          </cell>
          <cell r="M64">
            <v>8</v>
          </cell>
          <cell r="N64">
            <v>0</v>
          </cell>
          <cell r="O64">
            <v>9</v>
          </cell>
          <cell r="U64">
            <v>90</v>
          </cell>
          <cell r="AB64">
            <v>70</v>
          </cell>
          <cell r="AI64">
            <v>33.6</v>
          </cell>
          <cell r="AP64">
            <v>37.200000000000003</v>
          </cell>
          <cell r="AW64">
            <v>36.4</v>
          </cell>
          <cell r="BB64">
            <v>19.7</v>
          </cell>
          <cell r="BG64">
            <v>19.7</v>
          </cell>
          <cell r="BL64">
            <v>19.7</v>
          </cell>
          <cell r="BQ64">
            <v>19.7</v>
          </cell>
          <cell r="BS64">
            <v>345.99999999999994</v>
          </cell>
          <cell r="CA64">
            <v>32</v>
          </cell>
          <cell r="CO64" t="str">
            <v/>
          </cell>
          <cell r="CR64" t="str">
            <v>ناجح</v>
          </cell>
        </row>
        <row r="65">
          <cell r="H65" t="str">
            <v>يوسف ماهر محمود عبدالعاطي محمد</v>
          </cell>
          <cell r="J65">
            <v>16</v>
          </cell>
          <cell r="K65">
            <v>9</v>
          </cell>
          <cell r="L65">
            <v>2007</v>
          </cell>
          <cell r="M65">
            <v>15</v>
          </cell>
          <cell r="N65">
            <v>0</v>
          </cell>
          <cell r="O65">
            <v>9</v>
          </cell>
          <cell r="U65">
            <v>92</v>
          </cell>
          <cell r="AB65">
            <v>68.400000000000006</v>
          </cell>
          <cell r="AI65">
            <v>37.6</v>
          </cell>
          <cell r="AP65">
            <v>36.4</v>
          </cell>
          <cell r="AW65">
            <v>38.6</v>
          </cell>
          <cell r="BB65">
            <v>19.7</v>
          </cell>
          <cell r="BG65">
            <v>19.7</v>
          </cell>
          <cell r="BL65">
            <v>19.7</v>
          </cell>
          <cell r="BQ65">
            <v>19.7</v>
          </cell>
          <cell r="BS65">
            <v>351.79999999999995</v>
          </cell>
          <cell r="CA65">
            <v>34</v>
          </cell>
          <cell r="CO65" t="str">
            <v/>
          </cell>
          <cell r="CR65" t="str">
            <v>ناجح</v>
          </cell>
        </row>
        <row r="66">
          <cell r="H66" t="str">
            <v>يوسف محمد أحمد محمد وافي</v>
          </cell>
          <cell r="J66">
            <v>1</v>
          </cell>
          <cell r="K66">
            <v>1</v>
          </cell>
          <cell r="L66">
            <v>2007</v>
          </cell>
          <cell r="M66">
            <v>0</v>
          </cell>
          <cell r="N66">
            <v>9</v>
          </cell>
          <cell r="O66">
            <v>9</v>
          </cell>
          <cell r="U66">
            <v>70.5</v>
          </cell>
          <cell r="AB66">
            <v>52</v>
          </cell>
          <cell r="AI66">
            <v>28.4</v>
          </cell>
          <cell r="AP66">
            <v>33.200000000000003</v>
          </cell>
          <cell r="AW66">
            <v>31.6</v>
          </cell>
          <cell r="BB66">
            <v>19.7</v>
          </cell>
          <cell r="BG66">
            <v>19.7</v>
          </cell>
          <cell r="BL66">
            <v>19.7</v>
          </cell>
          <cell r="BQ66">
            <v>19.7</v>
          </cell>
          <cell r="BS66">
            <v>294.5</v>
          </cell>
          <cell r="CA66">
            <v>28.2</v>
          </cell>
          <cell r="CO66" t="str">
            <v/>
          </cell>
          <cell r="CR66" t="str">
            <v>ناجح</v>
          </cell>
        </row>
        <row r="67">
          <cell r="H67" t="str">
            <v>يوسف محمد جبر أحمد جبر</v>
          </cell>
          <cell r="J67">
            <v>6</v>
          </cell>
          <cell r="K67">
            <v>3</v>
          </cell>
          <cell r="L67">
            <v>2007</v>
          </cell>
          <cell r="M67">
            <v>25</v>
          </cell>
          <cell r="N67">
            <v>6</v>
          </cell>
          <cell r="O67">
            <v>9</v>
          </cell>
          <cell r="U67">
            <v>83.5</v>
          </cell>
          <cell r="AB67">
            <v>64.8</v>
          </cell>
          <cell r="AI67">
            <v>35.4</v>
          </cell>
          <cell r="AP67">
            <v>36.200000000000003</v>
          </cell>
          <cell r="AW67">
            <v>31.4</v>
          </cell>
          <cell r="BB67">
            <v>19.7</v>
          </cell>
          <cell r="BG67">
            <v>19.7</v>
          </cell>
          <cell r="BL67">
            <v>19.7</v>
          </cell>
          <cell r="BQ67">
            <v>19.7</v>
          </cell>
          <cell r="BS67">
            <v>330.09999999999997</v>
          </cell>
          <cell r="CA67">
            <v>32.799999999999997</v>
          </cell>
          <cell r="CO67" t="str">
            <v/>
          </cell>
          <cell r="CR67" t="str">
            <v>ناجح</v>
          </cell>
        </row>
        <row r="68">
          <cell r="H68" t="str">
            <v>يوسف محمد عبد الحميد هدهد</v>
          </cell>
          <cell r="J68">
            <v>15</v>
          </cell>
          <cell r="K68">
            <v>4</v>
          </cell>
          <cell r="L68">
            <v>2007</v>
          </cell>
          <cell r="M68">
            <v>16</v>
          </cell>
          <cell r="N68">
            <v>5</v>
          </cell>
          <cell r="O68">
            <v>9</v>
          </cell>
          <cell r="U68">
            <v>81</v>
          </cell>
          <cell r="AB68">
            <v>62.4</v>
          </cell>
          <cell r="AI68">
            <v>32.799999999999997</v>
          </cell>
          <cell r="AP68">
            <v>31.6</v>
          </cell>
          <cell r="AW68">
            <v>28.6</v>
          </cell>
          <cell r="BB68">
            <v>19.7</v>
          </cell>
          <cell r="BG68">
            <v>19.7</v>
          </cell>
          <cell r="BL68">
            <v>19.7</v>
          </cell>
          <cell r="BQ68">
            <v>19.7</v>
          </cell>
          <cell r="BS68">
            <v>315.2</v>
          </cell>
          <cell r="CA68">
            <v>25.2</v>
          </cell>
          <cell r="CO68" t="str">
            <v/>
          </cell>
          <cell r="CR68" t="str">
            <v>ناجح</v>
          </cell>
        </row>
        <row r="69">
          <cell r="H69" t="str">
            <v>يوسف محمد عبد السميع بكر</v>
          </cell>
          <cell r="J69">
            <v>25</v>
          </cell>
          <cell r="K69">
            <v>9</v>
          </cell>
          <cell r="L69">
            <v>2007</v>
          </cell>
          <cell r="M69">
            <v>6</v>
          </cell>
          <cell r="N69">
            <v>0</v>
          </cell>
          <cell r="O69">
            <v>9</v>
          </cell>
          <cell r="U69">
            <v>83</v>
          </cell>
          <cell r="AB69">
            <v>61.2</v>
          </cell>
          <cell r="AI69">
            <v>35.200000000000003</v>
          </cell>
          <cell r="AP69">
            <v>33</v>
          </cell>
          <cell r="AW69">
            <v>30.6</v>
          </cell>
          <cell r="BB69">
            <v>19.7</v>
          </cell>
          <cell r="BG69">
            <v>19.7</v>
          </cell>
          <cell r="BL69">
            <v>19.7</v>
          </cell>
          <cell r="BQ69">
            <v>19.7</v>
          </cell>
          <cell r="BS69">
            <v>321.79999999999995</v>
          </cell>
          <cell r="CA69">
            <v>29</v>
          </cell>
          <cell r="CO69" t="str">
            <v/>
          </cell>
          <cell r="CR69" t="str">
            <v>ناجح</v>
          </cell>
        </row>
        <row r="70">
          <cell r="H70" t="str">
            <v>يوسف محمد كمال الصادق فرج</v>
          </cell>
          <cell r="J70">
            <v>1</v>
          </cell>
          <cell r="K70">
            <v>1</v>
          </cell>
          <cell r="L70">
            <v>2007</v>
          </cell>
          <cell r="M70">
            <v>0</v>
          </cell>
          <cell r="N70">
            <v>9</v>
          </cell>
          <cell r="O70">
            <v>9</v>
          </cell>
          <cell r="U70">
            <v>46</v>
          </cell>
          <cell r="AB70">
            <v>48.8</v>
          </cell>
          <cell r="AI70">
            <v>18.399999999999999</v>
          </cell>
          <cell r="AP70">
            <v>21.4</v>
          </cell>
          <cell r="AW70">
            <v>28.4</v>
          </cell>
          <cell r="BB70">
            <v>19.7</v>
          </cell>
          <cell r="BG70">
            <v>19.7</v>
          </cell>
          <cell r="BL70">
            <v>19.7</v>
          </cell>
          <cell r="BQ70">
            <v>19.7</v>
          </cell>
          <cell r="BS70">
            <v>241.79999999999995</v>
          </cell>
          <cell r="CA70">
            <v>25.6</v>
          </cell>
          <cell r="CO70" t="str">
            <v xml:space="preserve"> -   عربى   -   إنجليزى    </v>
          </cell>
          <cell r="CR70" t="str">
            <v>دور ثان</v>
          </cell>
        </row>
        <row r="71">
          <cell r="H71" t="str">
            <v>يوسف محمود عبد الموجود السيد سيد أحمد</v>
          </cell>
          <cell r="J71">
            <v>21</v>
          </cell>
          <cell r="K71">
            <v>8</v>
          </cell>
          <cell r="L71">
            <v>2007</v>
          </cell>
          <cell r="M71">
            <v>10</v>
          </cell>
          <cell r="N71">
            <v>1</v>
          </cell>
          <cell r="O71">
            <v>9</v>
          </cell>
          <cell r="U71">
            <v>50.5</v>
          </cell>
          <cell r="AB71">
            <v>52.8</v>
          </cell>
          <cell r="AI71">
            <v>21.8</v>
          </cell>
          <cell r="AP71">
            <v>19.399999999999999</v>
          </cell>
          <cell r="AW71">
            <v>30.4</v>
          </cell>
          <cell r="BB71">
            <v>19.7</v>
          </cell>
          <cell r="BG71">
            <v>19.7</v>
          </cell>
          <cell r="BL71">
            <v>19.7</v>
          </cell>
          <cell r="BQ71">
            <v>19.7</v>
          </cell>
          <cell r="BS71">
            <v>253.69999999999993</v>
          </cell>
          <cell r="CA71">
            <v>20.6</v>
          </cell>
          <cell r="CO71" t="str">
            <v xml:space="preserve"> -   عربى   -   دراسات    </v>
          </cell>
          <cell r="CR71" t="str">
            <v>دور ثان</v>
          </cell>
        </row>
        <row r="72">
          <cell r="H72" t="str">
            <v>اروى عزب عبد المولى عزب خليل</v>
          </cell>
          <cell r="J72">
            <v>15</v>
          </cell>
          <cell r="K72">
            <v>7</v>
          </cell>
          <cell r="L72">
            <v>2007</v>
          </cell>
          <cell r="M72">
            <v>16</v>
          </cell>
          <cell r="N72">
            <v>2</v>
          </cell>
          <cell r="O72">
            <v>9</v>
          </cell>
          <cell r="U72">
            <v>89.5</v>
          </cell>
          <cell r="AB72">
            <v>68.8</v>
          </cell>
          <cell r="AI72">
            <v>33.200000000000003</v>
          </cell>
          <cell r="AP72">
            <v>33.4</v>
          </cell>
          <cell r="AW72">
            <v>30.8</v>
          </cell>
          <cell r="BB72">
            <v>19.7</v>
          </cell>
          <cell r="BG72">
            <v>19.7</v>
          </cell>
          <cell r="BL72">
            <v>19.7</v>
          </cell>
          <cell r="BQ72">
            <v>19.7</v>
          </cell>
          <cell r="BS72">
            <v>334.49999999999994</v>
          </cell>
          <cell r="CA72">
            <v>33.6</v>
          </cell>
          <cell r="CO72" t="str">
            <v/>
          </cell>
          <cell r="CR72" t="str">
            <v>ناجح</v>
          </cell>
        </row>
        <row r="73">
          <cell r="H73" t="str">
            <v>إسراء جمال محمد الخضري</v>
          </cell>
          <cell r="J73">
            <v>11</v>
          </cell>
          <cell r="K73">
            <v>8</v>
          </cell>
          <cell r="L73">
            <v>2007</v>
          </cell>
          <cell r="M73">
            <v>20</v>
          </cell>
          <cell r="N73">
            <v>1</v>
          </cell>
          <cell r="O73">
            <v>9</v>
          </cell>
          <cell r="U73">
            <v>81.5</v>
          </cell>
          <cell r="AB73">
            <v>63.2</v>
          </cell>
          <cell r="AI73">
            <v>35.200000000000003</v>
          </cell>
          <cell r="AP73">
            <v>35.4</v>
          </cell>
          <cell r="AW73">
            <v>35.4</v>
          </cell>
          <cell r="BB73">
            <v>19.7</v>
          </cell>
          <cell r="BG73">
            <v>19.7</v>
          </cell>
          <cell r="BL73">
            <v>19.7</v>
          </cell>
          <cell r="BQ73">
            <v>19.7</v>
          </cell>
          <cell r="BS73">
            <v>329.49999999999994</v>
          </cell>
          <cell r="CA73">
            <v>32.799999999999997</v>
          </cell>
          <cell r="CO73" t="str">
            <v/>
          </cell>
          <cell r="CR73" t="str">
            <v>ناجح</v>
          </cell>
        </row>
        <row r="74">
          <cell r="H74" t="str">
            <v>آلاء أشرف محمود السيد عبد الرحمن</v>
          </cell>
          <cell r="J74">
            <v>18</v>
          </cell>
          <cell r="K74">
            <v>8</v>
          </cell>
          <cell r="L74">
            <v>2007</v>
          </cell>
          <cell r="M74">
            <v>13</v>
          </cell>
          <cell r="N74">
            <v>1</v>
          </cell>
          <cell r="O74">
            <v>9</v>
          </cell>
          <cell r="U74">
            <v>97.5</v>
          </cell>
          <cell r="AB74">
            <v>71.599999999999994</v>
          </cell>
          <cell r="AI74">
            <v>39.200000000000003</v>
          </cell>
          <cell r="AP74">
            <v>36.200000000000003</v>
          </cell>
          <cell r="AW74">
            <v>35</v>
          </cell>
          <cell r="BB74">
            <v>19.7</v>
          </cell>
          <cell r="BG74">
            <v>19.7</v>
          </cell>
          <cell r="BL74">
            <v>19.7</v>
          </cell>
          <cell r="BQ74">
            <v>19.7</v>
          </cell>
          <cell r="BS74">
            <v>358.29999999999995</v>
          </cell>
          <cell r="CA74">
            <v>35.200000000000003</v>
          </cell>
          <cell r="CO74" t="str">
            <v/>
          </cell>
          <cell r="CR74" t="str">
            <v>ناجح</v>
          </cell>
        </row>
        <row r="75">
          <cell r="H75" t="str">
            <v>آلاء محمد عبد اللطيف السيد عطوه</v>
          </cell>
          <cell r="J75">
            <v>1</v>
          </cell>
          <cell r="K75">
            <v>8</v>
          </cell>
          <cell r="L75">
            <v>2007</v>
          </cell>
          <cell r="M75">
            <v>0</v>
          </cell>
          <cell r="N75">
            <v>2</v>
          </cell>
          <cell r="O75">
            <v>9</v>
          </cell>
          <cell r="U75">
            <v>58</v>
          </cell>
          <cell r="AB75">
            <v>56.4</v>
          </cell>
          <cell r="AI75">
            <v>25.2</v>
          </cell>
          <cell r="AP75">
            <v>24.4</v>
          </cell>
          <cell r="AW75">
            <v>24.6</v>
          </cell>
          <cell r="BB75">
            <v>19.7</v>
          </cell>
          <cell r="BG75">
            <v>19.7</v>
          </cell>
          <cell r="BL75">
            <v>19.7</v>
          </cell>
          <cell r="BQ75">
            <v>19.7</v>
          </cell>
          <cell r="BS75">
            <v>267.39999999999998</v>
          </cell>
          <cell r="CA75">
            <v>22.6</v>
          </cell>
          <cell r="CO75" t="str">
            <v xml:space="preserve"> -   عربى   -   دين    </v>
          </cell>
          <cell r="CR75" t="str">
            <v>دور ثان</v>
          </cell>
        </row>
        <row r="76">
          <cell r="H76" t="str">
            <v>ايثار حمدي عبد الستار علي فرج</v>
          </cell>
          <cell r="J76">
            <v>25</v>
          </cell>
          <cell r="K76">
            <v>6</v>
          </cell>
          <cell r="L76">
            <v>2007</v>
          </cell>
          <cell r="M76">
            <v>6</v>
          </cell>
          <cell r="N76">
            <v>3</v>
          </cell>
          <cell r="O76">
            <v>9</v>
          </cell>
          <cell r="U76">
            <v>64.5</v>
          </cell>
          <cell r="AB76">
            <v>58.8</v>
          </cell>
          <cell r="AI76">
            <v>27.6</v>
          </cell>
          <cell r="AP76">
            <v>27</v>
          </cell>
          <cell r="AW76">
            <v>30</v>
          </cell>
          <cell r="BB76">
            <v>19.7</v>
          </cell>
          <cell r="BG76">
            <v>19.7</v>
          </cell>
          <cell r="BL76">
            <v>19.7</v>
          </cell>
          <cell r="BQ76">
            <v>19.7</v>
          </cell>
          <cell r="BS76">
            <v>286.69999999999993</v>
          </cell>
          <cell r="CA76">
            <v>25.2</v>
          </cell>
          <cell r="CO76" t="str">
            <v/>
          </cell>
          <cell r="CR76" t="str">
            <v>ناجح</v>
          </cell>
        </row>
        <row r="77">
          <cell r="H77" t="str">
            <v>آيه إيهاب عبد الله إبراهيم عامر</v>
          </cell>
          <cell r="J77">
            <v>14</v>
          </cell>
          <cell r="K77">
            <v>7</v>
          </cell>
          <cell r="L77">
            <v>2007</v>
          </cell>
          <cell r="M77">
            <v>17</v>
          </cell>
          <cell r="N77">
            <v>2</v>
          </cell>
          <cell r="O77">
            <v>9</v>
          </cell>
          <cell r="U77">
            <v>99</v>
          </cell>
          <cell r="AB77">
            <v>76.400000000000006</v>
          </cell>
          <cell r="AI77">
            <v>39.6</v>
          </cell>
          <cell r="AP77">
            <v>38.799999999999997</v>
          </cell>
          <cell r="AW77">
            <v>38.799999999999997</v>
          </cell>
          <cell r="BB77">
            <v>19.7</v>
          </cell>
          <cell r="BG77">
            <v>19.7</v>
          </cell>
          <cell r="BL77">
            <v>19.7</v>
          </cell>
          <cell r="BQ77">
            <v>19.7</v>
          </cell>
          <cell r="BS77">
            <v>371.4</v>
          </cell>
          <cell r="CA77">
            <v>39.200000000000003</v>
          </cell>
          <cell r="CO77" t="str">
            <v/>
          </cell>
          <cell r="CR77" t="str">
            <v>ناجح</v>
          </cell>
        </row>
        <row r="78">
          <cell r="H78" t="str">
            <v>آيه عبد الحميد علي بكر</v>
          </cell>
          <cell r="J78">
            <v>11</v>
          </cell>
          <cell r="K78">
            <v>5</v>
          </cell>
          <cell r="L78">
            <v>2007</v>
          </cell>
          <cell r="M78">
            <v>20</v>
          </cell>
          <cell r="N78">
            <v>4</v>
          </cell>
          <cell r="O78">
            <v>9</v>
          </cell>
          <cell r="U78">
            <v>99</v>
          </cell>
          <cell r="AB78">
            <v>74</v>
          </cell>
          <cell r="AI78">
            <v>38.799999999999997</v>
          </cell>
          <cell r="AP78">
            <v>39.200000000000003</v>
          </cell>
          <cell r="AW78">
            <v>37.200000000000003</v>
          </cell>
          <cell r="BB78">
            <v>19.7</v>
          </cell>
          <cell r="BG78">
            <v>19.7</v>
          </cell>
          <cell r="BL78">
            <v>19.7</v>
          </cell>
          <cell r="BQ78">
            <v>19.7</v>
          </cell>
          <cell r="BS78">
            <v>366.99999999999994</v>
          </cell>
          <cell r="CA78">
            <v>38.4</v>
          </cell>
          <cell r="CO78" t="str">
            <v/>
          </cell>
          <cell r="CR78" t="str">
            <v>ناجح</v>
          </cell>
        </row>
        <row r="79">
          <cell r="H79" t="str">
            <v>بسملة محمد فوزى صلاح الدين عامر</v>
          </cell>
          <cell r="J79">
            <v>1</v>
          </cell>
          <cell r="K79">
            <v>6</v>
          </cell>
          <cell r="L79">
            <v>2007</v>
          </cell>
          <cell r="M79">
            <v>0</v>
          </cell>
          <cell r="N79">
            <v>4</v>
          </cell>
          <cell r="O79">
            <v>9</v>
          </cell>
          <cell r="U79">
            <v>91</v>
          </cell>
          <cell r="AB79">
            <v>64</v>
          </cell>
          <cell r="AI79">
            <v>37.799999999999997</v>
          </cell>
          <cell r="AP79">
            <v>34.6</v>
          </cell>
          <cell r="AW79">
            <v>35</v>
          </cell>
          <cell r="BB79">
            <v>19.7</v>
          </cell>
          <cell r="BG79">
            <v>19.7</v>
          </cell>
          <cell r="BL79">
            <v>19.7</v>
          </cell>
          <cell r="BQ79">
            <v>19.7</v>
          </cell>
          <cell r="BS79">
            <v>341.19999999999993</v>
          </cell>
          <cell r="CA79">
            <v>33.6</v>
          </cell>
          <cell r="CO79" t="str">
            <v/>
          </cell>
          <cell r="CR79" t="str">
            <v>ناجح</v>
          </cell>
        </row>
        <row r="80">
          <cell r="H80" t="str">
            <v>جنى عبد الله حسن عبد الله ابراهيم</v>
          </cell>
          <cell r="J80">
            <v>5</v>
          </cell>
          <cell r="K80">
            <v>12</v>
          </cell>
          <cell r="L80">
            <v>2007</v>
          </cell>
          <cell r="M80">
            <v>26</v>
          </cell>
          <cell r="N80">
            <v>9</v>
          </cell>
          <cell r="O80">
            <v>8</v>
          </cell>
          <cell r="U80">
            <v>96.5</v>
          </cell>
          <cell r="AB80">
            <v>74.400000000000006</v>
          </cell>
          <cell r="AI80">
            <v>39.200000000000003</v>
          </cell>
          <cell r="AP80">
            <v>39.4</v>
          </cell>
          <cell r="AW80">
            <v>37.799999999999997</v>
          </cell>
          <cell r="BB80">
            <v>19.7</v>
          </cell>
          <cell r="BG80">
            <v>19.7</v>
          </cell>
          <cell r="BL80">
            <v>19.7</v>
          </cell>
          <cell r="BQ80">
            <v>19.7</v>
          </cell>
          <cell r="BS80">
            <v>366.09999999999997</v>
          </cell>
          <cell r="CA80">
            <v>39.6</v>
          </cell>
          <cell r="CO80" t="str">
            <v/>
          </cell>
          <cell r="CR80" t="str">
            <v>ناجح</v>
          </cell>
        </row>
        <row r="81">
          <cell r="H81" t="str">
            <v>حبيبة هشام ابراهيم علي</v>
          </cell>
          <cell r="J81">
            <v>11</v>
          </cell>
          <cell r="K81">
            <v>1</v>
          </cell>
          <cell r="L81">
            <v>2008</v>
          </cell>
          <cell r="M81">
            <v>20</v>
          </cell>
          <cell r="N81">
            <v>8</v>
          </cell>
          <cell r="O81">
            <v>8</v>
          </cell>
          <cell r="U81">
            <v>95</v>
          </cell>
          <cell r="AB81">
            <v>71.2</v>
          </cell>
          <cell r="AI81">
            <v>39.799999999999997</v>
          </cell>
          <cell r="AP81">
            <v>38.6</v>
          </cell>
          <cell r="AW81">
            <v>37.6</v>
          </cell>
          <cell r="BB81">
            <v>19.7</v>
          </cell>
          <cell r="BG81">
            <v>19.7</v>
          </cell>
          <cell r="BL81">
            <v>19.7</v>
          </cell>
          <cell r="BQ81">
            <v>19.7</v>
          </cell>
          <cell r="BS81">
            <v>360.99999999999994</v>
          </cell>
          <cell r="CA81">
            <v>38.200000000000003</v>
          </cell>
          <cell r="CO81" t="str">
            <v/>
          </cell>
          <cell r="CR81" t="str">
            <v>ناجح</v>
          </cell>
        </row>
        <row r="82">
          <cell r="H82" t="str">
            <v>حبيبه جمال إمام محمد المرادي</v>
          </cell>
          <cell r="J82">
            <v>28</v>
          </cell>
          <cell r="K82">
            <v>6</v>
          </cell>
          <cell r="L82">
            <v>2007</v>
          </cell>
          <cell r="M82">
            <v>3</v>
          </cell>
          <cell r="N82">
            <v>3</v>
          </cell>
          <cell r="O82">
            <v>9</v>
          </cell>
          <cell r="U82">
            <v>89</v>
          </cell>
          <cell r="AB82">
            <v>53.6</v>
          </cell>
          <cell r="AI82">
            <v>37.200000000000003</v>
          </cell>
          <cell r="AP82">
            <v>37.799999999999997</v>
          </cell>
          <cell r="AW82">
            <v>34.6</v>
          </cell>
          <cell r="BB82">
            <v>19.7</v>
          </cell>
          <cell r="BG82">
            <v>19.7</v>
          </cell>
          <cell r="BL82">
            <v>19.7</v>
          </cell>
          <cell r="BQ82">
            <v>19.7</v>
          </cell>
          <cell r="BS82">
            <v>331</v>
          </cell>
          <cell r="CA82">
            <v>34.6</v>
          </cell>
          <cell r="CO82" t="str">
            <v/>
          </cell>
          <cell r="CR82" t="str">
            <v>ناجح</v>
          </cell>
        </row>
        <row r="83">
          <cell r="H83" t="str">
            <v>حبيبه صلاح الدين أحمد عبد الوهاب حماد</v>
          </cell>
          <cell r="J83">
            <v>1</v>
          </cell>
          <cell r="K83">
            <v>10</v>
          </cell>
          <cell r="L83">
            <v>2007</v>
          </cell>
          <cell r="M83">
            <v>0</v>
          </cell>
          <cell r="N83">
            <v>0</v>
          </cell>
          <cell r="O83">
            <v>9</v>
          </cell>
          <cell r="U83">
            <v>92</v>
          </cell>
          <cell r="AB83">
            <v>65.599999999999994</v>
          </cell>
          <cell r="AI83">
            <v>37.6</v>
          </cell>
          <cell r="AP83">
            <v>35.4</v>
          </cell>
          <cell r="AW83">
            <v>36</v>
          </cell>
          <cell r="BB83">
            <v>19.7</v>
          </cell>
          <cell r="BG83">
            <v>19.7</v>
          </cell>
          <cell r="BL83">
            <v>19.7</v>
          </cell>
          <cell r="BQ83">
            <v>19.7</v>
          </cell>
          <cell r="BS83">
            <v>345.4</v>
          </cell>
          <cell r="CA83">
            <v>37</v>
          </cell>
          <cell r="CO83" t="str">
            <v/>
          </cell>
          <cell r="CR83" t="str">
            <v>ناجح</v>
          </cell>
        </row>
        <row r="84">
          <cell r="H84" t="str">
            <v>حبيبه محمد عبد الله مرسي</v>
          </cell>
          <cell r="J84">
            <v>9</v>
          </cell>
          <cell r="K84">
            <v>9</v>
          </cell>
          <cell r="L84">
            <v>2007</v>
          </cell>
          <cell r="M84">
            <v>22</v>
          </cell>
          <cell r="N84">
            <v>0</v>
          </cell>
          <cell r="O84">
            <v>9</v>
          </cell>
          <cell r="U84">
            <v>86.5</v>
          </cell>
          <cell r="AB84">
            <v>61.6</v>
          </cell>
          <cell r="AI84">
            <v>34</v>
          </cell>
          <cell r="AP84">
            <v>34.799999999999997</v>
          </cell>
          <cell r="AW84">
            <v>31.8</v>
          </cell>
          <cell r="BB84">
            <v>19.7</v>
          </cell>
          <cell r="BG84">
            <v>19.7</v>
          </cell>
          <cell r="BL84">
            <v>19.7</v>
          </cell>
          <cell r="BQ84">
            <v>19.7</v>
          </cell>
          <cell r="BS84">
            <v>327.49999999999994</v>
          </cell>
          <cell r="CA84">
            <v>33.6</v>
          </cell>
          <cell r="CO84" t="str">
            <v/>
          </cell>
          <cell r="CR84" t="str">
            <v>ناجح</v>
          </cell>
        </row>
        <row r="85">
          <cell r="H85" t="str">
            <v>دعاء ياسر عبد الرحيم علي شعلان</v>
          </cell>
          <cell r="J85">
            <v>23</v>
          </cell>
          <cell r="K85">
            <v>11</v>
          </cell>
          <cell r="L85">
            <v>2006</v>
          </cell>
          <cell r="M85">
            <v>8</v>
          </cell>
          <cell r="N85">
            <v>10</v>
          </cell>
          <cell r="O85">
            <v>9</v>
          </cell>
          <cell r="U85">
            <v>99</v>
          </cell>
          <cell r="AB85">
            <v>77.599999999999994</v>
          </cell>
          <cell r="AI85">
            <v>39.4</v>
          </cell>
          <cell r="AP85">
            <v>38.200000000000003</v>
          </cell>
          <cell r="AW85">
            <v>37.6</v>
          </cell>
          <cell r="BB85">
            <v>19.7</v>
          </cell>
          <cell r="BG85">
            <v>19.7</v>
          </cell>
          <cell r="BL85">
            <v>19.7</v>
          </cell>
          <cell r="BQ85">
            <v>19.7</v>
          </cell>
          <cell r="BS85">
            <v>370.59999999999997</v>
          </cell>
          <cell r="CA85">
            <v>38.200000000000003</v>
          </cell>
          <cell r="CO85" t="str">
            <v/>
          </cell>
          <cell r="CR85" t="str">
            <v>ناجح</v>
          </cell>
        </row>
        <row r="86">
          <cell r="H86" t="str">
            <v>دنيا عبد الكريم عبد الله عبد الكريم يوسف</v>
          </cell>
          <cell r="J86">
            <v>12</v>
          </cell>
          <cell r="K86">
            <v>7</v>
          </cell>
          <cell r="L86">
            <v>2007</v>
          </cell>
          <cell r="M86">
            <v>19</v>
          </cell>
          <cell r="N86">
            <v>2</v>
          </cell>
          <cell r="O86">
            <v>9</v>
          </cell>
          <cell r="U86">
            <v>97.5</v>
          </cell>
          <cell r="AB86">
            <v>69.599999999999994</v>
          </cell>
          <cell r="AI86">
            <v>38.799999999999997</v>
          </cell>
          <cell r="AP86">
            <v>39</v>
          </cell>
          <cell r="AW86">
            <v>37.799999999999997</v>
          </cell>
          <cell r="BB86">
            <v>19.7</v>
          </cell>
          <cell r="BG86">
            <v>19.7</v>
          </cell>
          <cell r="BL86">
            <v>19.7</v>
          </cell>
          <cell r="BQ86">
            <v>19.7</v>
          </cell>
          <cell r="BS86">
            <v>361.49999999999994</v>
          </cell>
          <cell r="CA86">
            <v>36.4</v>
          </cell>
          <cell r="CO86" t="str">
            <v/>
          </cell>
          <cell r="CR86" t="str">
            <v>ناجح</v>
          </cell>
        </row>
        <row r="87">
          <cell r="H87" t="str">
            <v>روان باسم نعيم السيد محمود</v>
          </cell>
          <cell r="J87">
            <v>20</v>
          </cell>
          <cell r="K87">
            <v>5</v>
          </cell>
          <cell r="L87">
            <v>2007</v>
          </cell>
          <cell r="M87">
            <v>11</v>
          </cell>
          <cell r="N87">
            <v>4</v>
          </cell>
          <cell r="O87">
            <v>9</v>
          </cell>
          <cell r="U87">
            <v>96.5</v>
          </cell>
          <cell r="AB87">
            <v>70.400000000000006</v>
          </cell>
          <cell r="AI87">
            <v>38.4</v>
          </cell>
          <cell r="AP87">
            <v>36.4</v>
          </cell>
          <cell r="AW87">
            <v>36.6</v>
          </cell>
          <cell r="BB87">
            <v>19.7</v>
          </cell>
          <cell r="BG87">
            <v>19.7</v>
          </cell>
          <cell r="BL87">
            <v>19.7</v>
          </cell>
          <cell r="BQ87">
            <v>19.7</v>
          </cell>
          <cell r="BS87">
            <v>357.09999999999997</v>
          </cell>
          <cell r="CA87">
            <v>35.799999999999997</v>
          </cell>
          <cell r="CO87" t="str">
            <v/>
          </cell>
          <cell r="CR87" t="str">
            <v>ناجح</v>
          </cell>
        </row>
        <row r="88">
          <cell r="H88" t="str">
            <v>رودينه محمود طه محمود عيد</v>
          </cell>
          <cell r="J88">
            <v>5</v>
          </cell>
          <cell r="K88">
            <v>9</v>
          </cell>
          <cell r="L88">
            <v>2007</v>
          </cell>
          <cell r="M88">
            <v>26</v>
          </cell>
          <cell r="N88">
            <v>0</v>
          </cell>
          <cell r="O88">
            <v>9</v>
          </cell>
          <cell r="U88">
            <v>80.5</v>
          </cell>
          <cell r="AB88">
            <v>55.6</v>
          </cell>
          <cell r="AI88">
            <v>29.8</v>
          </cell>
          <cell r="AP88">
            <v>30.8</v>
          </cell>
          <cell r="AW88">
            <v>30</v>
          </cell>
          <cell r="BB88">
            <v>19.7</v>
          </cell>
          <cell r="BG88">
            <v>19.7</v>
          </cell>
          <cell r="BL88">
            <v>19.7</v>
          </cell>
          <cell r="BQ88">
            <v>19.7</v>
          </cell>
          <cell r="BS88">
            <v>305.49999999999994</v>
          </cell>
          <cell r="CA88">
            <v>30.6</v>
          </cell>
          <cell r="CO88" t="str">
            <v/>
          </cell>
          <cell r="CR88" t="str">
            <v>ناجح</v>
          </cell>
        </row>
        <row r="89">
          <cell r="H89" t="str">
            <v>رؤي سمير موسي أحمد عبد الدايم</v>
          </cell>
          <cell r="J89">
            <v>14</v>
          </cell>
          <cell r="K89">
            <v>3</v>
          </cell>
          <cell r="L89">
            <v>2007</v>
          </cell>
          <cell r="M89">
            <v>17</v>
          </cell>
          <cell r="N89">
            <v>6</v>
          </cell>
          <cell r="O89">
            <v>9</v>
          </cell>
          <cell r="U89">
            <v>95</v>
          </cell>
          <cell r="AB89">
            <v>75.2</v>
          </cell>
          <cell r="AI89">
            <v>39.4</v>
          </cell>
          <cell r="AP89">
            <v>37.4</v>
          </cell>
          <cell r="AW89">
            <v>36.6</v>
          </cell>
          <cell r="BB89">
            <v>19.7</v>
          </cell>
          <cell r="BG89">
            <v>19.7</v>
          </cell>
          <cell r="BL89">
            <v>19.7</v>
          </cell>
          <cell r="BQ89">
            <v>19.7</v>
          </cell>
          <cell r="BS89">
            <v>362.4</v>
          </cell>
          <cell r="CA89">
            <v>37.200000000000003</v>
          </cell>
          <cell r="CO89" t="str">
            <v/>
          </cell>
          <cell r="CR89" t="str">
            <v>ناجح</v>
          </cell>
        </row>
        <row r="90">
          <cell r="H90" t="str">
            <v>سامية عبد العزيز محمد عبد العزيز حماد</v>
          </cell>
          <cell r="J90">
            <v>27</v>
          </cell>
          <cell r="K90">
            <v>11</v>
          </cell>
          <cell r="L90">
            <v>2007</v>
          </cell>
          <cell r="M90">
            <v>4</v>
          </cell>
          <cell r="N90">
            <v>10</v>
          </cell>
          <cell r="O90">
            <v>8</v>
          </cell>
          <cell r="U90">
            <v>97</v>
          </cell>
          <cell r="AB90">
            <v>75.599999999999994</v>
          </cell>
          <cell r="AI90">
            <v>39.200000000000003</v>
          </cell>
          <cell r="AP90">
            <v>39</v>
          </cell>
          <cell r="AW90">
            <v>38.6</v>
          </cell>
          <cell r="BB90">
            <v>19.7</v>
          </cell>
          <cell r="BG90">
            <v>19.7</v>
          </cell>
          <cell r="BL90">
            <v>19.7</v>
          </cell>
          <cell r="BQ90">
            <v>19.7</v>
          </cell>
          <cell r="BS90">
            <v>368.19999999999993</v>
          </cell>
          <cell r="CA90">
            <v>39.799999999999997</v>
          </cell>
          <cell r="CO90" t="str">
            <v/>
          </cell>
          <cell r="CR90" t="str">
            <v>ناجح</v>
          </cell>
        </row>
        <row r="91">
          <cell r="H91" t="str">
            <v>سعاد عادل فتحى عبدالكريم</v>
          </cell>
          <cell r="J91">
            <v>7</v>
          </cell>
          <cell r="K91">
            <v>5</v>
          </cell>
          <cell r="L91">
            <v>2007</v>
          </cell>
          <cell r="M91">
            <v>24</v>
          </cell>
          <cell r="N91">
            <v>4</v>
          </cell>
          <cell r="O91">
            <v>9</v>
          </cell>
          <cell r="U91">
            <v>74.5</v>
          </cell>
          <cell r="AB91">
            <v>57.2</v>
          </cell>
          <cell r="AI91">
            <v>32.4</v>
          </cell>
          <cell r="AP91">
            <v>33.799999999999997</v>
          </cell>
          <cell r="AW91">
            <v>33.799999999999997</v>
          </cell>
          <cell r="BB91">
            <v>19.7</v>
          </cell>
          <cell r="BG91">
            <v>19.7</v>
          </cell>
          <cell r="BL91">
            <v>19.7</v>
          </cell>
          <cell r="BQ91">
            <v>19.7</v>
          </cell>
          <cell r="BS91">
            <v>310.49999999999994</v>
          </cell>
          <cell r="CA91">
            <v>30.2</v>
          </cell>
          <cell r="CO91" t="str">
            <v/>
          </cell>
          <cell r="CR91" t="str">
            <v>ناجح</v>
          </cell>
        </row>
        <row r="92">
          <cell r="H92" t="str">
            <v>سندس ماهر أمين محمد المرادي</v>
          </cell>
          <cell r="J92">
            <v>27</v>
          </cell>
          <cell r="K92">
            <v>7</v>
          </cell>
          <cell r="L92">
            <v>2007</v>
          </cell>
          <cell r="M92">
            <v>4</v>
          </cell>
          <cell r="N92">
            <v>2</v>
          </cell>
          <cell r="O92">
            <v>9</v>
          </cell>
          <cell r="U92">
            <v>95.5</v>
          </cell>
          <cell r="AB92">
            <v>70.8</v>
          </cell>
          <cell r="AI92">
            <v>39.200000000000003</v>
          </cell>
          <cell r="AP92">
            <v>38.200000000000003</v>
          </cell>
          <cell r="AW92">
            <v>36.4</v>
          </cell>
          <cell r="BB92">
            <v>19.7</v>
          </cell>
          <cell r="BG92">
            <v>19.7</v>
          </cell>
          <cell r="BL92">
            <v>19.7</v>
          </cell>
          <cell r="BQ92">
            <v>19.7</v>
          </cell>
          <cell r="BS92">
            <v>358.9</v>
          </cell>
          <cell r="CA92">
            <v>36</v>
          </cell>
          <cell r="CO92" t="str">
            <v/>
          </cell>
          <cell r="CR92" t="str">
            <v>ناجح</v>
          </cell>
        </row>
        <row r="93">
          <cell r="H93" t="str">
            <v>شذا أنور أحمد التهامي حجاج</v>
          </cell>
          <cell r="J93">
            <v>5</v>
          </cell>
          <cell r="K93">
            <v>12</v>
          </cell>
          <cell r="L93">
            <v>2007</v>
          </cell>
          <cell r="M93">
            <v>26</v>
          </cell>
          <cell r="N93">
            <v>9</v>
          </cell>
          <cell r="O93">
            <v>8</v>
          </cell>
          <cell r="U93">
            <v>93</v>
          </cell>
          <cell r="AB93">
            <v>72.400000000000006</v>
          </cell>
          <cell r="AI93">
            <v>39</v>
          </cell>
          <cell r="AP93">
            <v>39.4</v>
          </cell>
          <cell r="AW93">
            <v>38</v>
          </cell>
          <cell r="BB93">
            <v>19.7</v>
          </cell>
          <cell r="BG93">
            <v>19.7</v>
          </cell>
          <cell r="BL93">
            <v>19.7</v>
          </cell>
          <cell r="BQ93">
            <v>19.7</v>
          </cell>
          <cell r="BS93">
            <v>360.59999999999997</v>
          </cell>
          <cell r="CA93">
            <v>37.200000000000003</v>
          </cell>
          <cell r="CO93" t="str">
            <v/>
          </cell>
          <cell r="CR93" t="str">
            <v>ناجح</v>
          </cell>
        </row>
        <row r="94">
          <cell r="H94" t="str">
            <v>شهد عبد الله فراج أحمد فراج</v>
          </cell>
          <cell r="J94">
            <v>23</v>
          </cell>
          <cell r="K94">
            <v>6</v>
          </cell>
          <cell r="L94">
            <v>2007</v>
          </cell>
          <cell r="M94">
            <v>8</v>
          </cell>
          <cell r="N94">
            <v>3</v>
          </cell>
          <cell r="O94">
            <v>9</v>
          </cell>
          <cell r="U94">
            <v>96</v>
          </cell>
          <cell r="AB94">
            <v>78.400000000000006</v>
          </cell>
          <cell r="AI94">
            <v>38.6</v>
          </cell>
          <cell r="AP94">
            <v>38.799999999999997</v>
          </cell>
          <cell r="AW94">
            <v>36.799999999999997</v>
          </cell>
          <cell r="BB94">
            <v>19.7</v>
          </cell>
          <cell r="BG94">
            <v>19.7</v>
          </cell>
          <cell r="BL94">
            <v>19.7</v>
          </cell>
          <cell r="BQ94">
            <v>19.7</v>
          </cell>
          <cell r="BS94">
            <v>367.4</v>
          </cell>
          <cell r="CA94">
            <v>39.200000000000003</v>
          </cell>
          <cell r="CO94" t="str">
            <v/>
          </cell>
          <cell r="CR94" t="str">
            <v>ناجح</v>
          </cell>
        </row>
        <row r="95">
          <cell r="H95" t="str">
            <v>شهد علي محمد مصلحي عوض</v>
          </cell>
          <cell r="J95">
            <v>15</v>
          </cell>
          <cell r="K95">
            <v>8</v>
          </cell>
          <cell r="L95">
            <v>2007</v>
          </cell>
          <cell r="M95">
            <v>16</v>
          </cell>
          <cell r="N95">
            <v>1</v>
          </cell>
          <cell r="O95">
            <v>9</v>
          </cell>
          <cell r="U95">
            <v>99</v>
          </cell>
          <cell r="AB95">
            <v>76</v>
          </cell>
          <cell r="AI95">
            <v>39</v>
          </cell>
          <cell r="AP95">
            <v>39.200000000000003</v>
          </cell>
          <cell r="AW95">
            <v>38.4</v>
          </cell>
          <cell r="BB95">
            <v>19.7</v>
          </cell>
          <cell r="BG95">
            <v>19.7</v>
          </cell>
          <cell r="BL95">
            <v>19.7</v>
          </cell>
          <cell r="BQ95">
            <v>19.7</v>
          </cell>
          <cell r="BS95">
            <v>370.4</v>
          </cell>
          <cell r="CA95">
            <v>38.799999999999997</v>
          </cell>
          <cell r="CO95" t="str">
            <v/>
          </cell>
          <cell r="CR95" t="str">
            <v>ناجح</v>
          </cell>
        </row>
        <row r="96">
          <cell r="H96" t="str">
            <v>شهد محمد إبراهيم متولي اليبد</v>
          </cell>
          <cell r="J96">
            <v>11</v>
          </cell>
          <cell r="K96">
            <v>9</v>
          </cell>
          <cell r="L96">
            <v>2007</v>
          </cell>
          <cell r="M96">
            <v>20</v>
          </cell>
          <cell r="N96">
            <v>0</v>
          </cell>
          <cell r="O96">
            <v>9</v>
          </cell>
          <cell r="U96">
            <v>85</v>
          </cell>
          <cell r="AB96">
            <v>70</v>
          </cell>
          <cell r="AI96">
            <v>37.6</v>
          </cell>
          <cell r="AP96">
            <v>37</v>
          </cell>
          <cell r="AW96">
            <v>34.6</v>
          </cell>
          <cell r="BB96">
            <v>19.7</v>
          </cell>
          <cell r="BG96">
            <v>19.7</v>
          </cell>
          <cell r="BL96">
            <v>19.7</v>
          </cell>
          <cell r="BQ96">
            <v>19.7</v>
          </cell>
          <cell r="BS96">
            <v>342.99999999999994</v>
          </cell>
          <cell r="CA96">
            <v>32.4</v>
          </cell>
          <cell r="CO96" t="str">
            <v/>
          </cell>
          <cell r="CR96" t="str">
            <v>ناجح</v>
          </cell>
        </row>
        <row r="97">
          <cell r="H97" t="str">
            <v>شهد نادر عقل محمد عقل</v>
          </cell>
          <cell r="J97">
            <v>16</v>
          </cell>
          <cell r="K97">
            <v>8</v>
          </cell>
          <cell r="L97">
            <v>2007</v>
          </cell>
          <cell r="M97">
            <v>15</v>
          </cell>
          <cell r="N97">
            <v>1</v>
          </cell>
          <cell r="O97">
            <v>9</v>
          </cell>
          <cell r="U97">
            <v>96.5</v>
          </cell>
          <cell r="AB97">
            <v>72.8</v>
          </cell>
          <cell r="AI97">
            <v>38</v>
          </cell>
          <cell r="AP97">
            <v>38</v>
          </cell>
          <cell r="AW97">
            <v>36</v>
          </cell>
          <cell r="BB97">
            <v>19.7</v>
          </cell>
          <cell r="BG97">
            <v>19.7</v>
          </cell>
          <cell r="BL97">
            <v>19.7</v>
          </cell>
          <cell r="BQ97">
            <v>19.7</v>
          </cell>
          <cell r="BS97">
            <v>360.09999999999997</v>
          </cell>
          <cell r="CA97">
            <v>36.4</v>
          </cell>
          <cell r="CO97" t="str">
            <v/>
          </cell>
          <cell r="CR97" t="str">
            <v>ناجح</v>
          </cell>
        </row>
        <row r="98">
          <cell r="H98" t="str">
            <v>فاطمة أيمن محمد عبد الستارعطيه</v>
          </cell>
          <cell r="J98">
            <v>21</v>
          </cell>
          <cell r="K98">
            <v>7</v>
          </cell>
          <cell r="L98">
            <v>2007</v>
          </cell>
          <cell r="M98">
            <v>10</v>
          </cell>
          <cell r="N98">
            <v>2</v>
          </cell>
          <cell r="O98">
            <v>9</v>
          </cell>
          <cell r="U98">
            <v>87.5</v>
          </cell>
          <cell r="AB98">
            <v>71.2</v>
          </cell>
          <cell r="AI98">
            <v>37.6</v>
          </cell>
          <cell r="AP98">
            <v>36.6</v>
          </cell>
          <cell r="AW98">
            <v>36.4</v>
          </cell>
          <cell r="BB98">
            <v>19.7</v>
          </cell>
          <cell r="BG98">
            <v>19.7</v>
          </cell>
          <cell r="BL98">
            <v>19.7</v>
          </cell>
          <cell r="BQ98">
            <v>19.7</v>
          </cell>
          <cell r="BS98">
            <v>348.09999999999997</v>
          </cell>
          <cell r="CA98">
            <v>38.799999999999997</v>
          </cell>
          <cell r="CO98" t="str">
            <v/>
          </cell>
          <cell r="CR98" t="str">
            <v>ناجح</v>
          </cell>
        </row>
        <row r="99">
          <cell r="H99" t="str">
            <v>مريم جلال إبراهيم الدسوقي النادي</v>
          </cell>
          <cell r="J99">
            <v>29</v>
          </cell>
          <cell r="K99">
            <v>9</v>
          </cell>
          <cell r="L99">
            <v>2007</v>
          </cell>
          <cell r="M99">
            <v>2</v>
          </cell>
          <cell r="N99">
            <v>0</v>
          </cell>
          <cell r="O99">
            <v>9</v>
          </cell>
          <cell r="U99">
            <v>92.5</v>
          </cell>
          <cell r="AB99">
            <v>76.400000000000006</v>
          </cell>
          <cell r="AI99">
            <v>39.4</v>
          </cell>
          <cell r="AP99">
            <v>37.200000000000003</v>
          </cell>
          <cell r="AW99">
            <v>37.6</v>
          </cell>
          <cell r="BB99">
            <v>19.7</v>
          </cell>
          <cell r="BG99">
            <v>19.7</v>
          </cell>
          <cell r="BL99">
            <v>19.7</v>
          </cell>
          <cell r="BQ99">
            <v>19.7</v>
          </cell>
          <cell r="BS99">
            <v>361.9</v>
          </cell>
          <cell r="CA99">
            <v>37.799999999999997</v>
          </cell>
          <cell r="CO99" t="str">
            <v/>
          </cell>
          <cell r="CR99" t="str">
            <v>ناجح</v>
          </cell>
        </row>
        <row r="100">
          <cell r="H100" t="str">
            <v>مريم سعيد عبدالمنعم ابراهيم موسى</v>
          </cell>
          <cell r="J100">
            <v>8</v>
          </cell>
          <cell r="K100">
            <v>11</v>
          </cell>
          <cell r="L100">
            <v>2007</v>
          </cell>
          <cell r="M100">
            <v>23</v>
          </cell>
          <cell r="N100">
            <v>10</v>
          </cell>
          <cell r="O100">
            <v>8</v>
          </cell>
          <cell r="U100">
            <v>99.5</v>
          </cell>
          <cell r="AB100">
            <v>76</v>
          </cell>
          <cell r="AI100">
            <v>39.799999999999997</v>
          </cell>
          <cell r="AP100">
            <v>37.799999999999997</v>
          </cell>
          <cell r="AW100">
            <v>38.6</v>
          </cell>
          <cell r="BB100">
            <v>19.7</v>
          </cell>
          <cell r="BG100">
            <v>19.7</v>
          </cell>
          <cell r="BL100">
            <v>19.7</v>
          </cell>
          <cell r="BQ100">
            <v>19.7</v>
          </cell>
          <cell r="BS100">
            <v>370.49999999999994</v>
          </cell>
          <cell r="CA100">
            <v>39.799999999999997</v>
          </cell>
          <cell r="CO100" t="str">
            <v/>
          </cell>
          <cell r="CR100" t="str">
            <v>ناجح</v>
          </cell>
        </row>
        <row r="101">
          <cell r="H101" t="str">
            <v>ملك جمال عبد الوهاب علي</v>
          </cell>
          <cell r="J101">
            <v>25</v>
          </cell>
          <cell r="K101">
            <v>3</v>
          </cell>
          <cell r="L101">
            <v>2007</v>
          </cell>
          <cell r="M101">
            <v>6</v>
          </cell>
          <cell r="N101">
            <v>6</v>
          </cell>
          <cell r="O101">
            <v>9</v>
          </cell>
          <cell r="U101">
            <v>95.5</v>
          </cell>
          <cell r="AB101">
            <v>75.2</v>
          </cell>
          <cell r="AI101">
            <v>39.6</v>
          </cell>
          <cell r="AP101">
            <v>38.4</v>
          </cell>
          <cell r="AW101">
            <v>38.6</v>
          </cell>
          <cell r="BB101">
            <v>19.7</v>
          </cell>
          <cell r="BG101">
            <v>19.7</v>
          </cell>
          <cell r="BL101">
            <v>19.7</v>
          </cell>
          <cell r="BQ101">
            <v>19.7</v>
          </cell>
          <cell r="BS101">
            <v>366.09999999999997</v>
          </cell>
          <cell r="CA101">
            <v>38.799999999999997</v>
          </cell>
          <cell r="CO101" t="str">
            <v/>
          </cell>
          <cell r="CR101" t="str">
            <v>ناجح</v>
          </cell>
        </row>
        <row r="102">
          <cell r="H102" t="str">
            <v>ملك حسين موسي ابراهيم موسى</v>
          </cell>
          <cell r="J102">
            <v>5</v>
          </cell>
          <cell r="K102">
            <v>5</v>
          </cell>
          <cell r="L102">
            <v>2007</v>
          </cell>
          <cell r="M102">
            <v>26</v>
          </cell>
          <cell r="N102">
            <v>4</v>
          </cell>
          <cell r="O102">
            <v>9</v>
          </cell>
          <cell r="U102">
            <v>96</v>
          </cell>
          <cell r="AB102">
            <v>78.400000000000006</v>
          </cell>
          <cell r="AI102">
            <v>39.200000000000003</v>
          </cell>
          <cell r="AP102">
            <v>39.200000000000003</v>
          </cell>
          <cell r="AW102">
            <v>39.4</v>
          </cell>
          <cell r="BB102">
            <v>19.7</v>
          </cell>
          <cell r="BG102">
            <v>19.7</v>
          </cell>
          <cell r="BL102">
            <v>19.7</v>
          </cell>
          <cell r="BQ102">
            <v>19.7</v>
          </cell>
          <cell r="BS102">
            <v>370.99999999999994</v>
          </cell>
          <cell r="CA102">
            <v>39.200000000000003</v>
          </cell>
          <cell r="CO102" t="str">
            <v/>
          </cell>
          <cell r="CR102" t="str">
            <v>ناجح</v>
          </cell>
        </row>
        <row r="103">
          <cell r="H103" t="str">
            <v>ملك عماد النادي موسي المرادي</v>
          </cell>
          <cell r="J103">
            <v>1</v>
          </cell>
          <cell r="K103">
            <v>1</v>
          </cell>
          <cell r="L103">
            <v>2007</v>
          </cell>
          <cell r="M103">
            <v>0</v>
          </cell>
          <cell r="N103">
            <v>9</v>
          </cell>
          <cell r="O103">
            <v>9</v>
          </cell>
          <cell r="U103">
            <v>79</v>
          </cell>
          <cell r="AB103">
            <v>71.2</v>
          </cell>
          <cell r="AI103">
            <v>36.6</v>
          </cell>
          <cell r="AP103">
            <v>37.799999999999997</v>
          </cell>
          <cell r="AW103">
            <v>35.799999999999997</v>
          </cell>
          <cell r="BB103">
            <v>19.7</v>
          </cell>
          <cell r="BG103">
            <v>19.7</v>
          </cell>
          <cell r="BL103">
            <v>19.7</v>
          </cell>
          <cell r="BQ103">
            <v>19.7</v>
          </cell>
          <cell r="BS103">
            <v>339.19999999999993</v>
          </cell>
          <cell r="CA103">
            <v>34.4</v>
          </cell>
          <cell r="CO103" t="str">
            <v/>
          </cell>
          <cell r="CR103" t="str">
            <v>ناجح</v>
          </cell>
        </row>
        <row r="104">
          <cell r="H104" t="str">
            <v>ملك ماهر السيد حسين غلوش</v>
          </cell>
          <cell r="J104">
            <v>12</v>
          </cell>
          <cell r="K104">
            <v>11</v>
          </cell>
          <cell r="L104">
            <v>2007</v>
          </cell>
          <cell r="M104">
            <v>19</v>
          </cell>
          <cell r="N104">
            <v>10</v>
          </cell>
          <cell r="O104">
            <v>8</v>
          </cell>
          <cell r="U104">
            <v>96.5</v>
          </cell>
          <cell r="AB104">
            <v>70</v>
          </cell>
          <cell r="AI104">
            <v>38.6</v>
          </cell>
          <cell r="AP104">
            <v>39.200000000000003</v>
          </cell>
          <cell r="AW104">
            <v>39.200000000000003</v>
          </cell>
          <cell r="BB104">
            <v>19.7</v>
          </cell>
          <cell r="BG104">
            <v>19.7</v>
          </cell>
          <cell r="BL104">
            <v>19.7</v>
          </cell>
          <cell r="BQ104">
            <v>19.7</v>
          </cell>
          <cell r="BS104">
            <v>362.29999999999995</v>
          </cell>
          <cell r="CA104">
            <v>38.200000000000003</v>
          </cell>
          <cell r="CO104" t="str">
            <v/>
          </cell>
          <cell r="CR104" t="str">
            <v>ناجح</v>
          </cell>
        </row>
        <row r="105">
          <cell r="H105" t="str">
            <v>ملك محمد السيد خضير</v>
          </cell>
          <cell r="J105">
            <v>8</v>
          </cell>
          <cell r="K105">
            <v>12</v>
          </cell>
          <cell r="L105">
            <v>2007</v>
          </cell>
          <cell r="M105">
            <v>23</v>
          </cell>
          <cell r="N105">
            <v>9</v>
          </cell>
          <cell r="O105">
            <v>8</v>
          </cell>
          <cell r="U105">
            <v>99.5</v>
          </cell>
          <cell r="AB105">
            <v>79.599999999999994</v>
          </cell>
          <cell r="AI105">
            <v>39.6</v>
          </cell>
          <cell r="AP105">
            <v>39.200000000000003</v>
          </cell>
          <cell r="AW105">
            <v>39.4</v>
          </cell>
          <cell r="BB105">
            <v>19.7</v>
          </cell>
          <cell r="BG105">
            <v>19.7</v>
          </cell>
          <cell r="BL105">
            <v>19.7</v>
          </cell>
          <cell r="BQ105">
            <v>19.7</v>
          </cell>
          <cell r="BS105">
            <v>376.09999999999991</v>
          </cell>
          <cell r="CA105">
            <v>39.200000000000003</v>
          </cell>
          <cell r="CO105" t="str">
            <v/>
          </cell>
          <cell r="CR105" t="str">
            <v>ناجح</v>
          </cell>
        </row>
        <row r="106">
          <cell r="H106" t="str">
            <v>ملك محمد عبد الله حسن فرج</v>
          </cell>
          <cell r="J106">
            <v>28</v>
          </cell>
          <cell r="K106">
            <v>1</v>
          </cell>
          <cell r="L106">
            <v>2007</v>
          </cell>
          <cell r="M106">
            <v>3</v>
          </cell>
          <cell r="N106">
            <v>8</v>
          </cell>
          <cell r="O106">
            <v>9</v>
          </cell>
          <cell r="U106">
            <v>70</v>
          </cell>
          <cell r="AB106">
            <v>70.8</v>
          </cell>
          <cell r="AI106">
            <v>27.4</v>
          </cell>
          <cell r="AP106">
            <v>31.8</v>
          </cell>
          <cell r="AW106">
            <v>34.4</v>
          </cell>
          <cell r="BB106">
            <v>19.7</v>
          </cell>
          <cell r="BG106">
            <v>19.7</v>
          </cell>
          <cell r="BL106">
            <v>19.7</v>
          </cell>
          <cell r="BQ106">
            <v>19.7</v>
          </cell>
          <cell r="BS106">
            <v>313.19999999999993</v>
          </cell>
          <cell r="CA106">
            <v>30.2</v>
          </cell>
          <cell r="CO106" t="str">
            <v/>
          </cell>
          <cell r="CR106" t="str">
            <v>ناجح</v>
          </cell>
        </row>
        <row r="107">
          <cell r="H107" t="str">
            <v>ملك محمد عبد الله محمود البكري</v>
          </cell>
          <cell r="J107">
            <v>14</v>
          </cell>
          <cell r="K107">
            <v>12</v>
          </cell>
          <cell r="L107">
            <v>2006</v>
          </cell>
          <cell r="M107">
            <v>17</v>
          </cell>
          <cell r="N107">
            <v>9</v>
          </cell>
          <cell r="O107">
            <v>9</v>
          </cell>
          <cell r="U107">
            <v>93.5</v>
          </cell>
          <cell r="AB107">
            <v>70</v>
          </cell>
          <cell r="AI107">
            <v>39.4</v>
          </cell>
          <cell r="AP107">
            <v>39.200000000000003</v>
          </cell>
          <cell r="AW107">
            <v>38.6</v>
          </cell>
          <cell r="BB107">
            <v>19.7</v>
          </cell>
          <cell r="BG107">
            <v>19.7</v>
          </cell>
          <cell r="BL107">
            <v>19.7</v>
          </cell>
          <cell r="BQ107">
            <v>19.7</v>
          </cell>
          <cell r="BS107">
            <v>359.5</v>
          </cell>
          <cell r="CA107">
            <v>38</v>
          </cell>
          <cell r="CO107" t="str">
            <v/>
          </cell>
          <cell r="CR107" t="str">
            <v>ناجح</v>
          </cell>
        </row>
        <row r="108">
          <cell r="H108" t="str">
            <v>ملك نبيل أحمد أبو المجد أحمد</v>
          </cell>
          <cell r="J108">
            <v>1</v>
          </cell>
          <cell r="K108">
            <v>9</v>
          </cell>
          <cell r="L108">
            <v>2007</v>
          </cell>
          <cell r="M108">
            <v>0</v>
          </cell>
          <cell r="N108">
            <v>1</v>
          </cell>
          <cell r="O108">
            <v>9</v>
          </cell>
          <cell r="U108">
            <v>85.5</v>
          </cell>
          <cell r="AB108">
            <v>70</v>
          </cell>
          <cell r="AI108">
            <v>36.6</v>
          </cell>
          <cell r="AP108">
            <v>35.799999999999997</v>
          </cell>
          <cell r="AW108">
            <v>36.799999999999997</v>
          </cell>
          <cell r="BB108">
            <v>19.7</v>
          </cell>
          <cell r="BG108">
            <v>19.7</v>
          </cell>
          <cell r="BL108">
            <v>19.7</v>
          </cell>
          <cell r="BQ108">
            <v>19.7</v>
          </cell>
          <cell r="BS108">
            <v>343.49999999999994</v>
          </cell>
          <cell r="CA108">
            <v>33.200000000000003</v>
          </cell>
          <cell r="CO108" t="str">
            <v/>
          </cell>
          <cell r="CR108" t="str">
            <v>ناجح</v>
          </cell>
        </row>
        <row r="109">
          <cell r="H109" t="str">
            <v>منه امير عبد الله ابراهيم عامر</v>
          </cell>
          <cell r="J109">
            <v>8</v>
          </cell>
          <cell r="K109">
            <v>4</v>
          </cell>
          <cell r="L109">
            <v>2007</v>
          </cell>
          <cell r="M109">
            <v>23</v>
          </cell>
          <cell r="N109">
            <v>5</v>
          </cell>
          <cell r="O109">
            <v>9</v>
          </cell>
          <cell r="U109">
            <v>83</v>
          </cell>
          <cell r="AB109">
            <v>52.8</v>
          </cell>
          <cell r="AI109">
            <v>28.6</v>
          </cell>
          <cell r="AP109">
            <v>32.6</v>
          </cell>
          <cell r="AW109">
            <v>33.200000000000003</v>
          </cell>
          <cell r="BB109">
            <v>19.7</v>
          </cell>
          <cell r="BG109">
            <v>19.7</v>
          </cell>
          <cell r="BL109">
            <v>19.7</v>
          </cell>
          <cell r="BQ109">
            <v>19.7</v>
          </cell>
          <cell r="BS109">
            <v>308.99999999999994</v>
          </cell>
          <cell r="CA109">
            <v>30.6</v>
          </cell>
          <cell r="CO109" t="str">
            <v/>
          </cell>
          <cell r="CR109" t="str">
            <v>ناجح</v>
          </cell>
        </row>
        <row r="110">
          <cell r="H110" t="str">
            <v>منه ماهر عبد المولي الصادق فرج</v>
          </cell>
          <cell r="J110">
            <v>6</v>
          </cell>
          <cell r="K110">
            <v>3</v>
          </cell>
          <cell r="L110">
            <v>2007</v>
          </cell>
          <cell r="M110">
            <v>25</v>
          </cell>
          <cell r="N110">
            <v>6</v>
          </cell>
          <cell r="O110">
            <v>9</v>
          </cell>
          <cell r="U110">
            <v>97.5</v>
          </cell>
          <cell r="AB110">
            <v>76.8</v>
          </cell>
          <cell r="AI110">
            <v>39</v>
          </cell>
          <cell r="AP110">
            <v>36.6</v>
          </cell>
          <cell r="AW110">
            <v>39.4</v>
          </cell>
          <cell r="BB110">
            <v>19.7</v>
          </cell>
          <cell r="BG110">
            <v>19.7</v>
          </cell>
          <cell r="BL110">
            <v>19.7</v>
          </cell>
          <cell r="BQ110">
            <v>19.7</v>
          </cell>
          <cell r="BS110">
            <v>368.09999999999997</v>
          </cell>
          <cell r="CA110">
            <v>38.200000000000003</v>
          </cell>
          <cell r="CO110" t="str">
            <v/>
          </cell>
          <cell r="CR110" t="str">
            <v>ناجح</v>
          </cell>
        </row>
        <row r="111">
          <cell r="H111" t="str">
            <v>مني جمال ابراهيم محمد عبدالله</v>
          </cell>
          <cell r="J111">
            <v>4</v>
          </cell>
          <cell r="K111">
            <v>4</v>
          </cell>
          <cell r="L111">
            <v>2007</v>
          </cell>
          <cell r="M111">
            <v>27</v>
          </cell>
          <cell r="N111">
            <v>5</v>
          </cell>
          <cell r="O111">
            <v>9</v>
          </cell>
          <cell r="U111">
            <v>96</v>
          </cell>
          <cell r="AB111">
            <v>79.599999999999994</v>
          </cell>
          <cell r="AI111">
            <v>38.6</v>
          </cell>
          <cell r="AP111">
            <v>39</v>
          </cell>
          <cell r="AW111">
            <v>39.4</v>
          </cell>
          <cell r="BB111">
            <v>19.7</v>
          </cell>
          <cell r="BG111">
            <v>19.7</v>
          </cell>
          <cell r="BL111">
            <v>19.7</v>
          </cell>
          <cell r="BQ111">
            <v>19.7</v>
          </cell>
          <cell r="BS111">
            <v>371.4</v>
          </cell>
          <cell r="CA111">
            <v>38.799999999999997</v>
          </cell>
          <cell r="CO111" t="str">
            <v/>
          </cell>
          <cell r="CR111" t="str">
            <v>ناجح</v>
          </cell>
        </row>
        <row r="112">
          <cell r="H112" t="str">
            <v>نادين أيمن عبد الله الصادق فرج</v>
          </cell>
          <cell r="J112">
            <v>8</v>
          </cell>
          <cell r="K112">
            <v>8</v>
          </cell>
          <cell r="L112">
            <v>2007</v>
          </cell>
          <cell r="M112">
            <v>23</v>
          </cell>
          <cell r="N112">
            <v>1</v>
          </cell>
          <cell r="O112">
            <v>9</v>
          </cell>
          <cell r="U112">
            <v>98</v>
          </cell>
          <cell r="AB112">
            <v>74.8</v>
          </cell>
          <cell r="AI112">
            <v>39.4</v>
          </cell>
          <cell r="AP112">
            <v>37.6</v>
          </cell>
          <cell r="AW112">
            <v>38.6</v>
          </cell>
          <cell r="BB112">
            <v>19.7</v>
          </cell>
          <cell r="BG112">
            <v>19.7</v>
          </cell>
          <cell r="BL112">
            <v>19.7</v>
          </cell>
          <cell r="BQ112">
            <v>19.7</v>
          </cell>
          <cell r="BS112">
            <v>367.19999999999993</v>
          </cell>
          <cell r="CA112">
            <v>39</v>
          </cell>
          <cell r="CO112" t="str">
            <v/>
          </cell>
          <cell r="CR112" t="str">
            <v>ناجح</v>
          </cell>
        </row>
        <row r="113">
          <cell r="H113" t="str">
            <v>نور أحمد عبد الرازق يوسف عبد الله</v>
          </cell>
          <cell r="J113">
            <v>8</v>
          </cell>
          <cell r="K113">
            <v>8</v>
          </cell>
          <cell r="L113">
            <v>2007</v>
          </cell>
          <cell r="M113">
            <v>23</v>
          </cell>
          <cell r="N113">
            <v>1</v>
          </cell>
          <cell r="O113">
            <v>9</v>
          </cell>
          <cell r="U113">
            <v>97.5</v>
          </cell>
          <cell r="AB113">
            <v>79.599999999999994</v>
          </cell>
          <cell r="AI113">
            <v>39.200000000000003</v>
          </cell>
          <cell r="AP113">
            <v>39</v>
          </cell>
          <cell r="AW113">
            <v>39.200000000000003</v>
          </cell>
          <cell r="BB113">
            <v>19.7</v>
          </cell>
          <cell r="BG113">
            <v>19.7</v>
          </cell>
          <cell r="BL113">
            <v>19.7</v>
          </cell>
          <cell r="BQ113">
            <v>19.7</v>
          </cell>
          <cell r="BS113">
            <v>373.29999999999995</v>
          </cell>
          <cell r="CA113">
            <v>39.4</v>
          </cell>
          <cell r="CO113" t="str">
            <v/>
          </cell>
          <cell r="CR113" t="str">
            <v>ناجح</v>
          </cell>
        </row>
        <row r="114">
          <cell r="H114" t="str">
            <v>نورا إبراهيم كمال الصادق فرج</v>
          </cell>
          <cell r="J114">
            <v>1</v>
          </cell>
          <cell r="K114">
            <v>1</v>
          </cell>
          <cell r="L114">
            <v>2007</v>
          </cell>
          <cell r="M114">
            <v>0</v>
          </cell>
          <cell r="N114">
            <v>9</v>
          </cell>
          <cell r="O114">
            <v>9</v>
          </cell>
          <cell r="U114">
            <v>94</v>
          </cell>
          <cell r="AB114">
            <v>76.8</v>
          </cell>
          <cell r="AI114">
            <v>38.6</v>
          </cell>
          <cell r="AP114">
            <v>37.6</v>
          </cell>
          <cell r="AW114">
            <v>38.200000000000003</v>
          </cell>
          <cell r="BB114">
            <v>19.7</v>
          </cell>
          <cell r="BG114">
            <v>19.7</v>
          </cell>
          <cell r="BL114">
            <v>19.7</v>
          </cell>
          <cell r="BQ114">
            <v>19.7</v>
          </cell>
          <cell r="BS114">
            <v>363.99999999999994</v>
          </cell>
          <cell r="CA114">
            <v>37.200000000000003</v>
          </cell>
          <cell r="CO114" t="str">
            <v/>
          </cell>
          <cell r="CR114" t="str">
            <v>ناجح</v>
          </cell>
        </row>
        <row r="115">
          <cell r="H115" t="str">
            <v>هاجر ايمن محمود السيد المرادى</v>
          </cell>
          <cell r="J115">
            <v>12</v>
          </cell>
          <cell r="K115">
            <v>12</v>
          </cell>
          <cell r="L115">
            <v>2007</v>
          </cell>
          <cell r="M115">
            <v>19</v>
          </cell>
          <cell r="N115">
            <v>9</v>
          </cell>
          <cell r="O115">
            <v>8</v>
          </cell>
          <cell r="U115">
            <v>82.5</v>
          </cell>
          <cell r="AB115">
            <v>51.2</v>
          </cell>
          <cell r="AI115">
            <v>29.2</v>
          </cell>
          <cell r="AP115">
            <v>32.200000000000003</v>
          </cell>
          <cell r="AW115">
            <v>33.4</v>
          </cell>
          <cell r="BB115">
            <v>19.7</v>
          </cell>
          <cell r="BG115">
            <v>19.7</v>
          </cell>
          <cell r="BL115">
            <v>19.7</v>
          </cell>
          <cell r="BQ115">
            <v>19.7</v>
          </cell>
          <cell r="BS115">
            <v>307.29999999999995</v>
          </cell>
          <cell r="CA115">
            <v>27</v>
          </cell>
          <cell r="CO115" t="str">
            <v/>
          </cell>
          <cell r="CR115" t="str">
            <v>ناجح</v>
          </cell>
        </row>
        <row r="116">
          <cell r="H116" t="str">
            <v>هبة الله السيد فهمي محمد إبراهيم</v>
          </cell>
          <cell r="J116">
            <v>12</v>
          </cell>
          <cell r="K116">
            <v>12</v>
          </cell>
          <cell r="L116">
            <v>2007</v>
          </cell>
          <cell r="M116">
            <v>19</v>
          </cell>
          <cell r="N116">
            <v>9</v>
          </cell>
          <cell r="O116">
            <v>8</v>
          </cell>
          <cell r="U116">
            <v>100</v>
          </cell>
          <cell r="AB116">
            <v>78.400000000000006</v>
          </cell>
          <cell r="AI116">
            <v>40</v>
          </cell>
          <cell r="AP116">
            <v>39.799999999999997</v>
          </cell>
          <cell r="AW116">
            <v>39.6</v>
          </cell>
          <cell r="BB116">
            <v>19.7</v>
          </cell>
          <cell r="BG116">
            <v>19.7</v>
          </cell>
          <cell r="BL116">
            <v>19.7</v>
          </cell>
          <cell r="BQ116">
            <v>19.7</v>
          </cell>
          <cell r="BS116">
            <v>376.59999999999997</v>
          </cell>
          <cell r="CA116">
            <v>39.200000000000003</v>
          </cell>
          <cell r="CO116" t="str">
            <v/>
          </cell>
          <cell r="CR116" t="str">
            <v>ناجح</v>
          </cell>
        </row>
        <row r="117">
          <cell r="H117" t="str">
            <v>هدير أحمد محمد أحمد مكاوي</v>
          </cell>
          <cell r="J117">
            <v>12</v>
          </cell>
          <cell r="K117">
            <v>12</v>
          </cell>
          <cell r="L117">
            <v>2007</v>
          </cell>
          <cell r="M117">
            <v>19</v>
          </cell>
          <cell r="N117">
            <v>9</v>
          </cell>
          <cell r="O117">
            <v>8</v>
          </cell>
          <cell r="U117">
            <v>55</v>
          </cell>
          <cell r="AB117">
            <v>45.2</v>
          </cell>
          <cell r="AI117">
            <v>19.2</v>
          </cell>
          <cell r="AP117">
            <v>21</v>
          </cell>
          <cell r="AW117">
            <v>27</v>
          </cell>
          <cell r="BB117">
            <v>19.7</v>
          </cell>
          <cell r="BG117">
            <v>19.7</v>
          </cell>
          <cell r="BL117">
            <v>19.7</v>
          </cell>
          <cell r="BQ117">
            <v>19.7</v>
          </cell>
          <cell r="BS117">
            <v>246.19999999999996</v>
          </cell>
          <cell r="CA117">
            <v>25.2</v>
          </cell>
          <cell r="CO117" t="str">
            <v xml:space="preserve"> -   عربى   -   إنجليزى    </v>
          </cell>
          <cell r="CR117" t="str">
            <v>دور ثان</v>
          </cell>
        </row>
        <row r="118">
          <cell r="H118" t="str">
            <v>وفاء علاء محمد علي حسن</v>
          </cell>
          <cell r="J118">
            <v>12</v>
          </cell>
          <cell r="K118">
            <v>12</v>
          </cell>
          <cell r="L118">
            <v>2007</v>
          </cell>
          <cell r="M118">
            <v>19</v>
          </cell>
          <cell r="N118">
            <v>9</v>
          </cell>
          <cell r="O118">
            <v>8</v>
          </cell>
          <cell r="U118">
            <v>100</v>
          </cell>
          <cell r="AB118">
            <v>77.2</v>
          </cell>
          <cell r="AI118">
            <v>40</v>
          </cell>
          <cell r="AP118">
            <v>39.4</v>
          </cell>
          <cell r="AW118">
            <v>39.4</v>
          </cell>
          <cell r="BB118">
            <v>19.7</v>
          </cell>
          <cell r="BG118">
            <v>19.7</v>
          </cell>
          <cell r="BL118">
            <v>19.7</v>
          </cell>
          <cell r="BQ118">
            <v>19.7</v>
          </cell>
          <cell r="BS118">
            <v>374.79999999999995</v>
          </cell>
          <cell r="CA118">
            <v>39.799999999999997</v>
          </cell>
          <cell r="CO118" t="str">
            <v/>
          </cell>
          <cell r="CR118" t="str">
            <v>ناجح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5">
    <tabColor rgb="FFFFFF00"/>
  </sheetPr>
  <dimension ref="A1:U124"/>
  <sheetViews>
    <sheetView rightToLeft="1" tabSelected="1" workbookViewId="0">
      <selection activeCell="O9" sqref="O9:O10"/>
    </sheetView>
  </sheetViews>
  <sheetFormatPr defaultRowHeight="12.75" x14ac:dyDescent="0.2"/>
  <cols>
    <col min="1" max="1" width="4.7109375" customWidth="1"/>
    <col min="2" max="2" width="27.28515625" customWidth="1"/>
    <col min="3" max="3" width="3.42578125" customWidth="1"/>
    <col min="4" max="4" width="3.28515625" customWidth="1"/>
    <col min="5" max="5" width="4.85546875" style="42" customWidth="1"/>
    <col min="6" max="6" width="3.42578125" customWidth="1"/>
    <col min="7" max="7" width="3.140625" customWidth="1"/>
    <col min="8" max="8" width="3.42578125" customWidth="1"/>
    <col min="9" max="9" width="5.7109375" customWidth="1"/>
    <col min="10" max="10" width="5.5703125" customWidth="1"/>
    <col min="11" max="11" width="5.7109375" customWidth="1"/>
    <col min="12" max="12" width="5.85546875" customWidth="1"/>
    <col min="13" max="13" width="5.28515625" customWidth="1"/>
    <col min="14" max="14" width="4" customWidth="1"/>
    <col min="15" max="15" width="3.85546875" customWidth="1"/>
    <col min="16" max="16" width="4.5703125" customWidth="1"/>
    <col min="17" max="17" width="4.7109375" customWidth="1"/>
    <col min="18" max="18" width="5.85546875" customWidth="1"/>
    <col min="19" max="19" width="5.28515625" customWidth="1"/>
    <col min="20" max="20" width="37.5703125" style="11" customWidth="1"/>
    <col min="21" max="21" width="7.7109375" customWidth="1"/>
    <col min="22" max="22" width="7.42578125" customWidth="1"/>
    <col min="23" max="23" width="7.7109375" customWidth="1"/>
    <col min="24" max="25" width="6.42578125" customWidth="1"/>
    <col min="26" max="26" width="5.7109375" customWidth="1"/>
  </cols>
  <sheetData>
    <row r="1" spans="1:21" ht="21" x14ac:dyDescent="0.35">
      <c r="A1" s="1" t="s">
        <v>0</v>
      </c>
      <c r="B1" s="2"/>
      <c r="C1" s="2"/>
      <c r="D1" s="2"/>
      <c r="E1" s="3"/>
      <c r="F1" s="4"/>
      <c r="G1" s="5"/>
      <c r="H1" s="6"/>
      <c r="I1" s="7"/>
      <c r="J1" s="8"/>
      <c r="K1" s="9"/>
      <c r="L1" s="9"/>
      <c r="M1" s="9"/>
      <c r="N1" s="4"/>
      <c r="O1" s="4"/>
      <c r="P1" s="4"/>
      <c r="Q1" s="10"/>
      <c r="R1" s="10"/>
    </row>
    <row r="2" spans="1:21" ht="32.25" customHeight="1" thickBot="1" x14ac:dyDescent="0.25">
      <c r="A2" s="12" t="s">
        <v>20</v>
      </c>
      <c r="B2" s="13"/>
      <c r="C2" s="13"/>
      <c r="D2" s="13"/>
      <c r="E2" s="14"/>
      <c r="F2" s="15"/>
      <c r="G2" s="16"/>
      <c r="H2" s="17"/>
      <c r="I2" s="18"/>
      <c r="J2" s="19"/>
      <c r="K2" s="19"/>
      <c r="L2" s="19"/>
      <c r="M2" s="19"/>
      <c r="N2" s="20"/>
      <c r="O2" s="20"/>
      <c r="P2" s="20"/>
      <c r="Q2" s="20"/>
      <c r="R2" s="21"/>
    </row>
    <row r="3" spans="1:21" ht="30.75" customHeight="1" thickTop="1" x14ac:dyDescent="0.2">
      <c r="A3" s="52" t="s">
        <v>1</v>
      </c>
      <c r="B3" s="55" t="s">
        <v>2</v>
      </c>
      <c r="C3" s="58" t="s">
        <v>3</v>
      </c>
      <c r="D3" s="59"/>
      <c r="E3" s="60"/>
      <c r="F3" s="61" t="s">
        <v>4</v>
      </c>
      <c r="G3" s="61"/>
      <c r="H3" s="61"/>
      <c r="I3" s="48" t="s">
        <v>5</v>
      </c>
      <c r="J3" s="48" t="s">
        <v>6</v>
      </c>
      <c r="K3" s="48" t="s">
        <v>7</v>
      </c>
      <c r="L3" s="48" t="s">
        <v>8</v>
      </c>
      <c r="M3" s="64" t="s">
        <v>9</v>
      </c>
      <c r="N3" s="48" t="s">
        <v>10</v>
      </c>
      <c r="O3" s="48" t="s">
        <v>11</v>
      </c>
      <c r="P3" s="48" t="s">
        <v>12</v>
      </c>
      <c r="Q3" s="48" t="s">
        <v>13</v>
      </c>
      <c r="R3" s="50" t="s">
        <v>14</v>
      </c>
      <c r="S3" s="48" t="s">
        <v>15</v>
      </c>
      <c r="T3" s="43" t="s">
        <v>19</v>
      </c>
    </row>
    <row r="4" spans="1:21" ht="35.25" customHeight="1" thickBot="1" x14ac:dyDescent="0.25">
      <c r="A4" s="53"/>
      <c r="B4" s="56"/>
      <c r="C4" s="66" t="s">
        <v>16</v>
      </c>
      <c r="D4" s="44" t="s">
        <v>17</v>
      </c>
      <c r="E4" s="68" t="s">
        <v>18</v>
      </c>
      <c r="F4" s="44" t="s">
        <v>16</v>
      </c>
      <c r="G4" s="46" t="s">
        <v>17</v>
      </c>
      <c r="H4" s="62" t="s">
        <v>18</v>
      </c>
      <c r="I4" s="49"/>
      <c r="J4" s="49"/>
      <c r="K4" s="49"/>
      <c r="L4" s="49"/>
      <c r="M4" s="65"/>
      <c r="N4" s="49"/>
      <c r="O4" s="49"/>
      <c r="P4" s="49"/>
      <c r="Q4" s="49"/>
      <c r="R4" s="51"/>
      <c r="S4" s="49"/>
    </row>
    <row r="5" spans="1:21" ht="18" customHeight="1" thickTop="1" thickBot="1" x14ac:dyDescent="0.3">
      <c r="A5" s="54"/>
      <c r="B5" s="57"/>
      <c r="C5" s="67"/>
      <c r="D5" s="45"/>
      <c r="E5" s="69"/>
      <c r="F5" s="45"/>
      <c r="G5" s="47"/>
      <c r="H5" s="63"/>
      <c r="I5" s="22">
        <v>100</v>
      </c>
      <c r="J5" s="22">
        <v>80</v>
      </c>
      <c r="K5" s="23">
        <v>40</v>
      </c>
      <c r="L5" s="24">
        <v>40</v>
      </c>
      <c r="M5" s="22">
        <v>40</v>
      </c>
      <c r="N5" s="23">
        <v>20</v>
      </c>
      <c r="O5" s="24">
        <v>20</v>
      </c>
      <c r="P5" s="22">
        <v>20</v>
      </c>
      <c r="Q5" s="22">
        <v>20</v>
      </c>
      <c r="R5" s="23">
        <v>380</v>
      </c>
      <c r="S5" s="25">
        <v>40</v>
      </c>
    </row>
    <row r="6" spans="1:21" ht="17.100000000000001" customHeight="1" thickTop="1" thickBot="1" x14ac:dyDescent="0.25">
      <c r="A6" s="26">
        <v>1</v>
      </c>
      <c r="B6" s="27" t="str">
        <f>'[2]شيت الرابع'!H12</f>
        <v>ابراهيم موسى ابراهيم موسي المرادى</v>
      </c>
      <c r="C6" s="28">
        <f>'[2]شيت الرابع'!J12</f>
        <v>23</v>
      </c>
      <c r="D6" s="29">
        <f>'[2]شيت الرابع'!K12</f>
        <v>1</v>
      </c>
      <c r="E6" s="30">
        <f>'[2]شيت الرابع'!L12</f>
        <v>2007</v>
      </c>
      <c r="F6" s="31">
        <f>'[2]شيت الرابع'!M12</f>
        <v>8</v>
      </c>
      <c r="G6" s="29">
        <f>'[2]شيت الرابع'!N12</f>
        <v>8</v>
      </c>
      <c r="H6" s="32">
        <f>'[2]شيت الرابع'!O12</f>
        <v>9</v>
      </c>
      <c r="I6" s="33">
        <f>'[2]شيت الرابع'!U12</f>
        <v>83</v>
      </c>
      <c r="J6" s="34">
        <f>'[2]شيت الرابع'!AB12</f>
        <v>64.8</v>
      </c>
      <c r="K6" s="35">
        <f>'[2]شيت الرابع'!AI12</f>
        <v>38.200000000000003</v>
      </c>
      <c r="L6" s="34">
        <f>'[2]شيت الرابع'!AP12</f>
        <v>37.6</v>
      </c>
      <c r="M6" s="35">
        <f>'[2]شيت الرابع'!AW12</f>
        <v>37.200000000000003</v>
      </c>
      <c r="N6" s="35">
        <f>'[2]شيت الرابع'!BB12</f>
        <v>19.7</v>
      </c>
      <c r="O6" s="35">
        <f>'[2]شيت الرابع'!BG12</f>
        <v>19.7</v>
      </c>
      <c r="P6" s="35">
        <f>'[2]شيت الرابع'!BL12</f>
        <v>19.7</v>
      </c>
      <c r="Q6" s="34">
        <f>'[2]شيت الرابع'!BQ12</f>
        <v>19.7</v>
      </c>
      <c r="R6" s="34">
        <f>'[2]شيت الرابع'!BS12</f>
        <v>339.59999999999997</v>
      </c>
      <c r="S6" s="36">
        <f>'[2]شيت الرابع'!CA12</f>
        <v>35.200000000000003</v>
      </c>
      <c r="T6" s="37" t="str">
        <f>'[2]شيت الرابع'!CO12</f>
        <v/>
      </c>
      <c r="U6" s="37" t="str">
        <f>'[2]شيت الرابع'!CR12</f>
        <v>ناجح</v>
      </c>
    </row>
    <row r="7" spans="1:21" ht="17.100000000000001" customHeight="1" thickTop="1" thickBot="1" x14ac:dyDescent="0.25">
      <c r="A7" s="38">
        <v>2</v>
      </c>
      <c r="B7" s="27" t="str">
        <f>'[2]شيت الرابع'!H13</f>
        <v>أحمد السيد عبد الوهاب محمد عرفه</v>
      </c>
      <c r="C7" s="28">
        <f>'[2]شيت الرابع'!J13</f>
        <v>7</v>
      </c>
      <c r="D7" s="29">
        <f>'[2]شيت الرابع'!K13</f>
        <v>7</v>
      </c>
      <c r="E7" s="30">
        <f>'[2]شيت الرابع'!L13</f>
        <v>2007</v>
      </c>
      <c r="F7" s="39">
        <f>'[2]شيت الرابع'!M13</f>
        <v>24</v>
      </c>
      <c r="G7" s="40">
        <f>'[2]شيت الرابع'!N13</f>
        <v>2</v>
      </c>
      <c r="H7" s="41">
        <f>'[2]شيت الرابع'!O13</f>
        <v>9</v>
      </c>
      <c r="I7" s="34">
        <f>'[2]شيت الرابع'!U13</f>
        <v>96.5</v>
      </c>
      <c r="J7" s="34">
        <f>'[2]شيت الرابع'!AB13</f>
        <v>72.8</v>
      </c>
      <c r="K7" s="35">
        <f>'[2]شيت الرابع'!AI13</f>
        <v>38.4</v>
      </c>
      <c r="L7" s="34">
        <f>'[2]شيت الرابع'!AP13</f>
        <v>39.6</v>
      </c>
      <c r="M7" s="35">
        <f>'[2]شيت الرابع'!AW13</f>
        <v>37.6</v>
      </c>
      <c r="N7" s="35">
        <f>'[2]شيت الرابع'!BB13</f>
        <v>19.7</v>
      </c>
      <c r="O7" s="35">
        <f>'[2]شيت الرابع'!BG13</f>
        <v>19.7</v>
      </c>
      <c r="P7" s="35">
        <f>'[2]شيت الرابع'!BL13</f>
        <v>19.7</v>
      </c>
      <c r="Q7" s="34">
        <f>'[2]شيت الرابع'!BQ13</f>
        <v>19.7</v>
      </c>
      <c r="R7" s="34">
        <f>'[2]شيت الرابع'!BS13</f>
        <v>363.69999999999993</v>
      </c>
      <c r="S7" s="36">
        <f>'[2]شيت الرابع'!CA13</f>
        <v>36.4</v>
      </c>
      <c r="T7" s="37" t="str">
        <f>'[2]شيت الرابع'!CO13</f>
        <v/>
      </c>
      <c r="U7" s="37" t="str">
        <f>'[2]شيت الرابع'!CR13</f>
        <v>ناجح</v>
      </c>
    </row>
    <row r="8" spans="1:21" ht="17.100000000000001" customHeight="1" thickTop="1" thickBot="1" x14ac:dyDescent="0.25">
      <c r="A8" s="38">
        <v>3</v>
      </c>
      <c r="B8" s="27" t="str">
        <f>'[2]شيت الرابع'!H14</f>
        <v>أحمد ايهاب مسعد محمد سلطان</v>
      </c>
      <c r="C8" s="28">
        <f>'[2]شيت الرابع'!J14</f>
        <v>4</v>
      </c>
      <c r="D8" s="29">
        <f>'[2]شيت الرابع'!K14</f>
        <v>10</v>
      </c>
      <c r="E8" s="30">
        <f>'[2]شيت الرابع'!L14</f>
        <v>2007</v>
      </c>
      <c r="F8" s="39">
        <f>'[2]شيت الرابع'!M14</f>
        <v>27</v>
      </c>
      <c r="G8" s="40">
        <f>'[2]شيت الرابع'!N14</f>
        <v>11</v>
      </c>
      <c r="H8" s="41">
        <f>'[2]شيت الرابع'!O14</f>
        <v>8</v>
      </c>
      <c r="I8" s="34">
        <f>'[2]شيت الرابع'!U14</f>
        <v>69.5</v>
      </c>
      <c r="J8" s="34">
        <f>'[2]شيت الرابع'!AB14</f>
        <v>61.2</v>
      </c>
      <c r="K8" s="35">
        <f>'[2]شيت الرابع'!AI14</f>
        <v>34.4</v>
      </c>
      <c r="L8" s="34">
        <f>'[2]شيت الرابع'!AP14</f>
        <v>30.6</v>
      </c>
      <c r="M8" s="35">
        <f>'[2]شيت الرابع'!AW14</f>
        <v>34.6</v>
      </c>
      <c r="N8" s="35">
        <f>'[2]شيت الرابع'!BB14</f>
        <v>19.7</v>
      </c>
      <c r="O8" s="35">
        <f>'[2]شيت الرابع'!BG14</f>
        <v>19.7</v>
      </c>
      <c r="P8" s="35">
        <f>'[2]شيت الرابع'!BL14</f>
        <v>19.7</v>
      </c>
      <c r="Q8" s="34">
        <f>'[2]شيت الرابع'!BQ14</f>
        <v>19.7</v>
      </c>
      <c r="R8" s="34">
        <f>'[2]شيت الرابع'!BS14</f>
        <v>309.09999999999997</v>
      </c>
      <c r="S8" s="36">
        <f>'[2]شيت الرابع'!CA14</f>
        <v>27.6</v>
      </c>
      <c r="T8" s="37" t="str">
        <f>'[2]شيت الرابع'!CO14</f>
        <v/>
      </c>
      <c r="U8" s="37" t="str">
        <f>'[2]شيت الرابع'!CR14</f>
        <v>ناجح</v>
      </c>
    </row>
    <row r="9" spans="1:21" ht="17.100000000000001" customHeight="1" thickTop="1" thickBot="1" x14ac:dyDescent="0.25">
      <c r="A9" s="38">
        <v>4</v>
      </c>
      <c r="B9" s="27" t="str">
        <f>'[2]شيت الرابع'!H15</f>
        <v>أحمد سامح إبراهيم مصيلحى</v>
      </c>
      <c r="C9" s="28">
        <f>'[2]شيت الرابع'!J15</f>
        <v>13</v>
      </c>
      <c r="D9" s="29">
        <f>'[2]شيت الرابع'!K15</f>
        <v>9</v>
      </c>
      <c r="E9" s="30">
        <f>'[2]شيت الرابع'!L15</f>
        <v>2007</v>
      </c>
      <c r="F9" s="39">
        <f>'[2]شيت الرابع'!M15</f>
        <v>18</v>
      </c>
      <c r="G9" s="40">
        <f>'[2]شيت الرابع'!N15</f>
        <v>0</v>
      </c>
      <c r="H9" s="41">
        <f>'[2]شيت الرابع'!O15</f>
        <v>9</v>
      </c>
      <c r="I9" s="34">
        <f>'[2]شيت الرابع'!U15</f>
        <v>54.5</v>
      </c>
      <c r="J9" s="34">
        <f>'[2]شيت الرابع'!AB15</f>
        <v>50</v>
      </c>
      <c r="K9" s="35">
        <f>'[2]شيت الرابع'!AI15</f>
        <v>26</v>
      </c>
      <c r="L9" s="34">
        <f>'[2]شيت الرابع'!AP15</f>
        <v>27.2</v>
      </c>
      <c r="M9" s="35">
        <f>'[2]شيت الرابع'!AW15</f>
        <v>27.8</v>
      </c>
      <c r="N9" s="35">
        <f>'[2]شيت الرابع'!BB15</f>
        <v>19.7</v>
      </c>
      <c r="O9" s="35">
        <f>'[2]شيت الرابع'!BG15</f>
        <v>19.7</v>
      </c>
      <c r="P9" s="35">
        <f>'[2]شيت الرابع'!BL15</f>
        <v>19.7</v>
      </c>
      <c r="Q9" s="34">
        <f>'[2]شيت الرابع'!BQ15</f>
        <v>19.7</v>
      </c>
      <c r="R9" s="34">
        <f>'[2]شيت الرابع'!BS15</f>
        <v>264.29999999999995</v>
      </c>
      <c r="S9" s="36">
        <f>'[2]شيت الرابع'!CA15</f>
        <v>26.2</v>
      </c>
      <c r="T9" s="37" t="str">
        <f>'[2]شيت الرابع'!CO15</f>
        <v/>
      </c>
      <c r="U9" s="37" t="str">
        <f>'[2]شيت الرابع'!CR15</f>
        <v>ناجح</v>
      </c>
    </row>
    <row r="10" spans="1:21" ht="17.100000000000001" customHeight="1" thickTop="1" thickBot="1" x14ac:dyDescent="0.25">
      <c r="A10" s="38">
        <v>5</v>
      </c>
      <c r="B10" s="27" t="str">
        <f>'[2]شيت الرابع'!H16</f>
        <v>أحمد عصام صبحي محمد المرادي</v>
      </c>
      <c r="C10" s="28">
        <f>'[2]شيت الرابع'!J16</f>
        <v>1</v>
      </c>
      <c r="D10" s="29">
        <f>'[2]شيت الرابع'!K16</f>
        <v>4</v>
      </c>
      <c r="E10" s="30">
        <f>'[2]شيت الرابع'!L16</f>
        <v>2007</v>
      </c>
      <c r="F10" s="39">
        <f>'[2]شيت الرابع'!M16</f>
        <v>0</v>
      </c>
      <c r="G10" s="40">
        <f>'[2]شيت الرابع'!N16</f>
        <v>6</v>
      </c>
      <c r="H10" s="41">
        <f>'[2]شيت الرابع'!O16</f>
        <v>9</v>
      </c>
      <c r="I10" s="34">
        <f>'[2]شيت الرابع'!U16</f>
        <v>70.5</v>
      </c>
      <c r="J10" s="34">
        <f>'[2]شيت الرابع'!AB16</f>
        <v>53.2</v>
      </c>
      <c r="K10" s="35">
        <f>'[2]شيت الرابع'!AI16</f>
        <v>29</v>
      </c>
      <c r="L10" s="34">
        <f>'[2]شيت الرابع'!AP16</f>
        <v>29.4</v>
      </c>
      <c r="M10" s="35">
        <f>'[2]شيت الرابع'!AW16</f>
        <v>27.2</v>
      </c>
      <c r="N10" s="35">
        <f>'[2]شيت الرابع'!BB16</f>
        <v>19.7</v>
      </c>
      <c r="O10" s="35">
        <f>'[2]شيت الرابع'!BG16</f>
        <v>19.7</v>
      </c>
      <c r="P10" s="35">
        <f>'[2]شيت الرابع'!BL16</f>
        <v>19.7</v>
      </c>
      <c r="Q10" s="34">
        <f>'[2]شيت الرابع'!BQ16</f>
        <v>19.7</v>
      </c>
      <c r="R10" s="34">
        <f>'[2]شيت الرابع'!BS16</f>
        <v>288.09999999999997</v>
      </c>
      <c r="S10" s="36">
        <f>'[2]شيت الرابع'!CA16</f>
        <v>26.8</v>
      </c>
      <c r="T10" s="37" t="str">
        <f>'[2]شيت الرابع'!CO16</f>
        <v/>
      </c>
      <c r="U10" s="37" t="str">
        <f>'[2]شيت الرابع'!CR16</f>
        <v>ناجح</v>
      </c>
    </row>
    <row r="11" spans="1:21" ht="17.100000000000001" customHeight="1" thickTop="1" thickBot="1" x14ac:dyDescent="0.25">
      <c r="A11" s="38">
        <v>6</v>
      </c>
      <c r="B11" s="27" t="str">
        <f>'[2]شيت الرابع'!H17</f>
        <v>أحمد محمد سعيد سيد المرادي</v>
      </c>
      <c r="C11" s="28">
        <f>'[2]شيت الرابع'!J17</f>
        <v>14</v>
      </c>
      <c r="D11" s="29">
        <f>'[2]شيت الرابع'!K17</f>
        <v>6</v>
      </c>
      <c r="E11" s="30">
        <f>'[2]شيت الرابع'!L17</f>
        <v>2006</v>
      </c>
      <c r="F11" s="39">
        <f>'[2]شيت الرابع'!M17</f>
        <v>17</v>
      </c>
      <c r="G11" s="40">
        <f>'[2]شيت الرابع'!N17</f>
        <v>3</v>
      </c>
      <c r="H11" s="41">
        <f>'[2]شيت الرابع'!O17</f>
        <v>10</v>
      </c>
      <c r="I11" s="34">
        <f>'[2]شيت الرابع'!U17</f>
        <v>43.5</v>
      </c>
      <c r="J11" s="34">
        <f>'[2]شيت الرابع'!AB17</f>
        <v>52.8</v>
      </c>
      <c r="K11" s="35">
        <f>'[2]شيت الرابع'!AI17</f>
        <v>23.2</v>
      </c>
      <c r="L11" s="34">
        <f>'[2]شيت الرابع'!AP17</f>
        <v>18.2</v>
      </c>
      <c r="M11" s="35">
        <f>'[2]شيت الرابع'!AW17</f>
        <v>25.4</v>
      </c>
      <c r="N11" s="35">
        <f>'[2]شيت الرابع'!BB17</f>
        <v>19.7</v>
      </c>
      <c r="O11" s="35">
        <f>'[2]شيت الرابع'!BG17</f>
        <v>19.7</v>
      </c>
      <c r="P11" s="35">
        <f>'[2]شيت الرابع'!BL17</f>
        <v>19.7</v>
      </c>
      <c r="Q11" s="34">
        <f>'[2]شيت الرابع'!BQ17</f>
        <v>19.7</v>
      </c>
      <c r="R11" s="34">
        <f>'[2]شيت الرابع'!BS17</f>
        <v>241.89999999999995</v>
      </c>
      <c r="S11" s="36">
        <f>'[2]شيت الرابع'!CA17</f>
        <v>28.6</v>
      </c>
      <c r="T11" s="37" t="str">
        <f>'[2]شيت الرابع'!CO17</f>
        <v xml:space="preserve"> -   عربى   -   دراسات    </v>
      </c>
      <c r="U11" s="37" t="str">
        <f>'[2]شيت الرابع'!CR17</f>
        <v>دور ثان</v>
      </c>
    </row>
    <row r="12" spans="1:21" ht="17.100000000000001" customHeight="1" thickTop="1" thickBot="1" x14ac:dyDescent="0.25">
      <c r="A12" s="38">
        <v>7</v>
      </c>
      <c r="B12" s="27" t="str">
        <f>'[2]شيت الرابع'!H18</f>
        <v>أحمد محمد منصور باز الشريف</v>
      </c>
      <c r="C12" s="28">
        <f>'[2]شيت الرابع'!J18</f>
        <v>17</v>
      </c>
      <c r="D12" s="29">
        <f>'[2]شيت الرابع'!K18</f>
        <v>3</v>
      </c>
      <c r="E12" s="30">
        <f>'[2]شيت الرابع'!L18</f>
        <v>2008</v>
      </c>
      <c r="F12" s="39">
        <f>'[2]شيت الرابع'!M18</f>
        <v>14</v>
      </c>
      <c r="G12" s="40">
        <f>'[2]شيت الرابع'!N18</f>
        <v>6</v>
      </c>
      <c r="H12" s="41">
        <f>'[2]شيت الرابع'!O18</f>
        <v>8</v>
      </c>
      <c r="I12" s="34">
        <f>'[2]شيت الرابع'!U18</f>
        <v>93.5</v>
      </c>
      <c r="J12" s="34">
        <f>'[2]شيت الرابع'!AB18</f>
        <v>70.8</v>
      </c>
      <c r="K12" s="35">
        <f>'[2]شيت الرابع'!AI18</f>
        <v>38.799999999999997</v>
      </c>
      <c r="L12" s="34">
        <f>'[2]شيت الرابع'!AP18</f>
        <v>38.4</v>
      </c>
      <c r="M12" s="35">
        <f>'[2]شيت الرابع'!AW18</f>
        <v>37.799999999999997</v>
      </c>
      <c r="N12" s="35">
        <f>'[2]شيت الرابع'!BB18</f>
        <v>19.7</v>
      </c>
      <c r="O12" s="35">
        <f>'[2]شيت الرابع'!BG18</f>
        <v>19.7</v>
      </c>
      <c r="P12" s="35">
        <f>'[2]شيت الرابع'!BL18</f>
        <v>19.7</v>
      </c>
      <c r="Q12" s="34">
        <f>'[2]شيت الرابع'!BQ18</f>
        <v>19.7</v>
      </c>
      <c r="R12" s="34">
        <f>'[2]شيت الرابع'!BS18</f>
        <v>358.09999999999991</v>
      </c>
      <c r="S12" s="36">
        <f>'[2]شيت الرابع'!CA18</f>
        <v>39.200000000000003</v>
      </c>
      <c r="T12" s="37" t="str">
        <f>'[2]شيت الرابع'!CO18</f>
        <v/>
      </c>
      <c r="U12" s="37" t="str">
        <f>'[2]شيت الرابع'!CR18</f>
        <v>ناجح</v>
      </c>
    </row>
    <row r="13" spans="1:21" ht="17.100000000000001" customHeight="1" thickTop="1" thickBot="1" x14ac:dyDescent="0.25">
      <c r="A13" s="38">
        <v>8</v>
      </c>
      <c r="B13" s="27" t="str">
        <f>'[2]شيت الرابع'!H19</f>
        <v>أحمد هاني عبدالوهاب علي ابراهيم</v>
      </c>
      <c r="C13" s="28">
        <f>'[2]شيت الرابع'!J19</f>
        <v>23</v>
      </c>
      <c r="D13" s="29">
        <f>'[2]شيت الرابع'!K19</f>
        <v>4</v>
      </c>
      <c r="E13" s="30">
        <f>'[2]شيت الرابع'!L19</f>
        <v>2007</v>
      </c>
      <c r="F13" s="39">
        <f>'[2]شيت الرابع'!M19</f>
        <v>8</v>
      </c>
      <c r="G13" s="40">
        <f>'[2]شيت الرابع'!N19</f>
        <v>5</v>
      </c>
      <c r="H13" s="41">
        <f>'[2]شيت الرابع'!O19</f>
        <v>9</v>
      </c>
      <c r="I13" s="34">
        <f>'[2]شيت الرابع'!U19</f>
        <v>69.5</v>
      </c>
      <c r="J13" s="34">
        <f>'[2]شيت الرابع'!AB19</f>
        <v>59.6</v>
      </c>
      <c r="K13" s="35">
        <f>'[2]شيت الرابع'!AI19</f>
        <v>32.6</v>
      </c>
      <c r="L13" s="34">
        <f>'[2]شيت الرابع'!AP19</f>
        <v>25.6</v>
      </c>
      <c r="M13" s="35">
        <f>'[2]شيت الرابع'!AW19</f>
        <v>32.200000000000003</v>
      </c>
      <c r="N13" s="35">
        <f>'[2]شيت الرابع'!BB19</f>
        <v>19.7</v>
      </c>
      <c r="O13" s="35">
        <f>'[2]شيت الرابع'!BG19</f>
        <v>19.7</v>
      </c>
      <c r="P13" s="35">
        <f>'[2]شيت الرابع'!BL19</f>
        <v>19.7</v>
      </c>
      <c r="Q13" s="34">
        <f>'[2]شيت الرابع'!BQ19</f>
        <v>19.7</v>
      </c>
      <c r="R13" s="34">
        <f>'[2]شيت الرابع'!BS19</f>
        <v>298.29999999999995</v>
      </c>
      <c r="S13" s="36">
        <f>'[2]شيت الرابع'!CA19</f>
        <v>29.8</v>
      </c>
      <c r="T13" s="37" t="str">
        <f>'[2]شيت الرابع'!CO19</f>
        <v/>
      </c>
      <c r="U13" s="37" t="str">
        <f>'[2]شيت الرابع'!CR19</f>
        <v>ناجح</v>
      </c>
    </row>
    <row r="14" spans="1:21" ht="17.100000000000001" customHeight="1" thickTop="1" thickBot="1" x14ac:dyDescent="0.25">
      <c r="A14" s="38">
        <v>9</v>
      </c>
      <c r="B14" s="27" t="str">
        <f>'[2]شيت الرابع'!H20</f>
        <v>احمد وجيه محمد الخضرى سيد احمد</v>
      </c>
      <c r="C14" s="28">
        <f>'[2]شيت الرابع'!J20</f>
        <v>6</v>
      </c>
      <c r="D14" s="29">
        <f>'[2]شيت الرابع'!K20</f>
        <v>8</v>
      </c>
      <c r="E14" s="30">
        <f>'[2]شيت الرابع'!L20</f>
        <v>2007</v>
      </c>
      <c r="F14" s="39">
        <f>'[2]شيت الرابع'!M20</f>
        <v>25</v>
      </c>
      <c r="G14" s="40">
        <f>'[2]شيت الرابع'!N20</f>
        <v>1</v>
      </c>
      <c r="H14" s="41">
        <f>'[2]شيت الرابع'!O20</f>
        <v>9</v>
      </c>
      <c r="I14" s="34">
        <f>'[2]شيت الرابع'!U20</f>
        <v>56.5</v>
      </c>
      <c r="J14" s="34">
        <f>'[2]شيت الرابع'!AB20</f>
        <v>48.8</v>
      </c>
      <c r="K14" s="35">
        <f>'[2]شيت الرابع'!AI20</f>
        <v>26.2</v>
      </c>
      <c r="L14" s="34">
        <f>'[2]شيت الرابع'!AP20</f>
        <v>21.4</v>
      </c>
      <c r="M14" s="35">
        <f>'[2]شيت الرابع'!AW20</f>
        <v>26.2</v>
      </c>
      <c r="N14" s="35">
        <f>'[2]شيت الرابع'!BB20</f>
        <v>19.7</v>
      </c>
      <c r="O14" s="35">
        <f>'[2]شيت الرابع'!BG20</f>
        <v>19.7</v>
      </c>
      <c r="P14" s="35">
        <f>'[2]شيت الرابع'!BL20</f>
        <v>19.7</v>
      </c>
      <c r="Q14" s="34">
        <f>'[2]شيت الرابع'!BQ20</f>
        <v>19.7</v>
      </c>
      <c r="R14" s="34">
        <f>'[2]شيت الرابع'!BS20</f>
        <v>257.89999999999998</v>
      </c>
      <c r="S14" s="36">
        <f>'[2]شيت الرابع'!CA20</f>
        <v>27.8</v>
      </c>
      <c r="T14" s="37" t="str">
        <f>'[2]شيت الرابع'!CO20</f>
        <v/>
      </c>
      <c r="U14" s="37" t="str">
        <f>'[2]شيت الرابع'!CR20</f>
        <v>ناجح</v>
      </c>
    </row>
    <row r="15" spans="1:21" ht="17.100000000000001" customHeight="1" thickTop="1" thickBot="1" x14ac:dyDescent="0.25">
      <c r="A15" s="38">
        <v>10</v>
      </c>
      <c r="B15" s="27" t="str">
        <f>'[2]شيت الرابع'!H21</f>
        <v>أحمد وليد رمضان عبد العال متولي</v>
      </c>
      <c r="C15" s="28">
        <f>'[2]شيت الرابع'!J21</f>
        <v>11</v>
      </c>
      <c r="D15" s="29">
        <f>'[2]شيت الرابع'!K21</f>
        <v>1</v>
      </c>
      <c r="E15" s="30">
        <f>'[2]شيت الرابع'!L21</f>
        <v>2007</v>
      </c>
      <c r="F15" s="39">
        <f>'[2]شيت الرابع'!M21</f>
        <v>20</v>
      </c>
      <c r="G15" s="40">
        <f>'[2]شيت الرابع'!N21</f>
        <v>8</v>
      </c>
      <c r="H15" s="41">
        <f>'[2]شيت الرابع'!O21</f>
        <v>9</v>
      </c>
      <c r="I15" s="34">
        <f>'[2]شيت الرابع'!U21</f>
        <v>89</v>
      </c>
      <c r="J15" s="34">
        <f>'[2]شيت الرابع'!AB21</f>
        <v>68.400000000000006</v>
      </c>
      <c r="K15" s="35">
        <f>'[2]شيت الرابع'!AI21</f>
        <v>39.4</v>
      </c>
      <c r="L15" s="34">
        <f>'[2]شيت الرابع'!AP21</f>
        <v>37</v>
      </c>
      <c r="M15" s="35">
        <f>'[2]شيت الرابع'!AW21</f>
        <v>36.200000000000003</v>
      </c>
      <c r="N15" s="35">
        <f>'[2]شيت الرابع'!BB21</f>
        <v>19.7</v>
      </c>
      <c r="O15" s="35">
        <f>'[2]شيت الرابع'!BG21</f>
        <v>19.7</v>
      </c>
      <c r="P15" s="35">
        <f>'[2]شيت الرابع'!BL21</f>
        <v>19.7</v>
      </c>
      <c r="Q15" s="34">
        <f>'[2]شيت الرابع'!BQ21</f>
        <v>19.7</v>
      </c>
      <c r="R15" s="34">
        <f>'[2]شيت الرابع'!BS21</f>
        <v>348.79999999999995</v>
      </c>
      <c r="S15" s="36">
        <f>'[2]شيت الرابع'!CA21</f>
        <v>37.200000000000003</v>
      </c>
      <c r="T15" s="37" t="str">
        <f>'[2]شيت الرابع'!CO21</f>
        <v/>
      </c>
      <c r="U15" s="37" t="str">
        <f>'[2]شيت الرابع'!CR21</f>
        <v>ناجح</v>
      </c>
    </row>
    <row r="16" spans="1:21" ht="17.100000000000001" customHeight="1" thickTop="1" thickBot="1" x14ac:dyDescent="0.25">
      <c r="A16" s="38">
        <v>11</v>
      </c>
      <c r="B16" s="27" t="str">
        <f>'[2]شيت الرابع'!H22</f>
        <v>أكرم محمد محمود حسنين</v>
      </c>
      <c r="C16" s="28">
        <f>'[2]شيت الرابع'!J22</f>
        <v>28</v>
      </c>
      <c r="D16" s="29">
        <f>'[2]شيت الرابع'!K22</f>
        <v>10</v>
      </c>
      <c r="E16" s="30">
        <f>'[2]شيت الرابع'!L22</f>
        <v>2007</v>
      </c>
      <c r="F16" s="39">
        <f>'[2]شيت الرابع'!M22</f>
        <v>3</v>
      </c>
      <c r="G16" s="40">
        <f>'[2]شيت الرابع'!N22</f>
        <v>11</v>
      </c>
      <c r="H16" s="41">
        <f>'[2]شيت الرابع'!O22</f>
        <v>8</v>
      </c>
      <c r="I16" s="34">
        <f>'[2]شيت الرابع'!U22</f>
        <v>100</v>
      </c>
      <c r="J16" s="34">
        <f>'[2]شيت الرابع'!AB22</f>
        <v>73.2</v>
      </c>
      <c r="K16" s="35">
        <f>'[2]شيت الرابع'!AI22</f>
        <v>40</v>
      </c>
      <c r="L16" s="34">
        <f>'[2]شيت الرابع'!AP22</f>
        <v>38.799999999999997</v>
      </c>
      <c r="M16" s="35">
        <f>'[2]شيت الرابع'!AW22</f>
        <v>39.200000000000003</v>
      </c>
      <c r="N16" s="35">
        <f>'[2]شيت الرابع'!BB22</f>
        <v>19.7</v>
      </c>
      <c r="O16" s="35">
        <f>'[2]شيت الرابع'!BG22</f>
        <v>19.7</v>
      </c>
      <c r="P16" s="35">
        <f>'[2]شيت الرابع'!BL22</f>
        <v>19.7</v>
      </c>
      <c r="Q16" s="34">
        <f>'[2]شيت الرابع'!BQ22</f>
        <v>19.7</v>
      </c>
      <c r="R16" s="34">
        <f>'[2]شيت الرابع'!BS22</f>
        <v>369.99999999999994</v>
      </c>
      <c r="S16" s="36">
        <f>'[2]شيت الرابع'!CA22</f>
        <v>39.4</v>
      </c>
      <c r="T16" s="37" t="str">
        <f>'[2]شيت الرابع'!CO22</f>
        <v/>
      </c>
      <c r="U16" s="37" t="str">
        <f>'[2]شيت الرابع'!CR22</f>
        <v>ناجح</v>
      </c>
    </row>
    <row r="17" spans="1:21" ht="17.100000000000001" customHeight="1" thickTop="1" thickBot="1" x14ac:dyDescent="0.25">
      <c r="A17" s="38">
        <v>12</v>
      </c>
      <c r="B17" s="27" t="str">
        <f>'[2]شيت الرابع'!H23</f>
        <v>السيد طارق سليمان شادي</v>
      </c>
      <c r="C17" s="28">
        <f>'[2]شيت الرابع'!J23</f>
        <v>25</v>
      </c>
      <c r="D17" s="29">
        <f>'[2]شيت الرابع'!K23</f>
        <v>12</v>
      </c>
      <c r="E17" s="30">
        <f>'[2]شيت الرابع'!L23</f>
        <v>2007</v>
      </c>
      <c r="F17" s="39">
        <f>'[2]شيت الرابع'!M23</f>
        <v>6</v>
      </c>
      <c r="G17" s="40">
        <f>'[2]شيت الرابع'!N23</f>
        <v>9</v>
      </c>
      <c r="H17" s="41">
        <f>'[2]شيت الرابع'!O23</f>
        <v>8</v>
      </c>
      <c r="I17" s="34">
        <f>'[2]شيت الرابع'!U23</f>
        <v>96</v>
      </c>
      <c r="J17" s="34">
        <f>'[2]شيت الرابع'!AB23</f>
        <v>71.599999999999994</v>
      </c>
      <c r="K17" s="35">
        <f>'[2]شيت الرابع'!AI23</f>
        <v>39.799999999999997</v>
      </c>
      <c r="L17" s="34">
        <f>'[2]شيت الرابع'!AP23</f>
        <v>39.6</v>
      </c>
      <c r="M17" s="35">
        <f>'[2]شيت الرابع'!AW23</f>
        <v>38</v>
      </c>
      <c r="N17" s="35">
        <f>'[2]شيت الرابع'!BB23</f>
        <v>19.7</v>
      </c>
      <c r="O17" s="35">
        <f>'[2]شيت الرابع'!BG23</f>
        <v>19.7</v>
      </c>
      <c r="P17" s="35">
        <f>'[2]شيت الرابع'!BL23</f>
        <v>19.7</v>
      </c>
      <c r="Q17" s="34">
        <f>'[2]شيت الرابع'!BQ23</f>
        <v>19.7</v>
      </c>
      <c r="R17" s="34">
        <f>'[2]شيت الرابع'!BS23</f>
        <v>363.79999999999995</v>
      </c>
      <c r="S17" s="36">
        <f>'[2]شيت الرابع'!CA23</f>
        <v>38</v>
      </c>
      <c r="T17" s="37" t="str">
        <f>'[2]شيت الرابع'!CO23</f>
        <v/>
      </c>
      <c r="U17" s="37" t="str">
        <f>'[2]شيت الرابع'!CR23</f>
        <v>ناجح</v>
      </c>
    </row>
    <row r="18" spans="1:21" ht="17.100000000000001" customHeight="1" thickTop="1" thickBot="1" x14ac:dyDescent="0.25">
      <c r="A18" s="38">
        <v>13</v>
      </c>
      <c r="B18" s="27" t="str">
        <f>'[2]شيت الرابع'!H24</f>
        <v>امير مجدى ابراهيم الجزار</v>
      </c>
      <c r="C18" s="28">
        <f>'[2]شيت الرابع'!J24</f>
        <v>21</v>
      </c>
      <c r="D18" s="29">
        <f>'[2]شيت الرابع'!K24</f>
        <v>8</v>
      </c>
      <c r="E18" s="30">
        <f>'[2]شيت الرابع'!L24</f>
        <v>2007</v>
      </c>
      <c r="F18" s="39">
        <f>'[2]شيت الرابع'!M24</f>
        <v>10</v>
      </c>
      <c r="G18" s="40">
        <f>'[2]شيت الرابع'!N24</f>
        <v>1</v>
      </c>
      <c r="H18" s="41">
        <f>'[2]شيت الرابع'!O24</f>
        <v>9</v>
      </c>
      <c r="I18" s="34">
        <f>'[2]شيت الرابع'!U24</f>
        <v>98.5</v>
      </c>
      <c r="J18" s="34">
        <f>'[2]شيت الرابع'!AB24</f>
        <v>73.2</v>
      </c>
      <c r="K18" s="35">
        <f>'[2]شيت الرابع'!AI24</f>
        <v>39.200000000000003</v>
      </c>
      <c r="L18" s="34">
        <f>'[2]شيت الرابع'!AP24</f>
        <v>38.6</v>
      </c>
      <c r="M18" s="35">
        <f>'[2]شيت الرابع'!AW24</f>
        <v>39.4</v>
      </c>
      <c r="N18" s="35">
        <f>'[2]شيت الرابع'!BB24</f>
        <v>19.7</v>
      </c>
      <c r="O18" s="35">
        <f>'[2]شيت الرابع'!BG24</f>
        <v>19.7</v>
      </c>
      <c r="P18" s="35">
        <f>'[2]شيت الرابع'!BL24</f>
        <v>19.7</v>
      </c>
      <c r="Q18" s="34">
        <f>'[2]شيت الرابع'!BQ24</f>
        <v>19.7</v>
      </c>
      <c r="R18" s="34">
        <f>'[2]شيت الرابع'!BS24</f>
        <v>367.69999999999993</v>
      </c>
      <c r="S18" s="36">
        <f>'[2]شيت الرابع'!CA24</f>
        <v>38.799999999999997</v>
      </c>
      <c r="T18" s="37" t="str">
        <f>'[2]شيت الرابع'!CO24</f>
        <v/>
      </c>
      <c r="U18" s="37" t="str">
        <f>'[2]شيت الرابع'!CR24</f>
        <v>ناجح</v>
      </c>
    </row>
    <row r="19" spans="1:21" ht="17.100000000000001" customHeight="1" thickTop="1" thickBot="1" x14ac:dyDescent="0.25">
      <c r="A19" s="38">
        <v>14</v>
      </c>
      <c r="B19" s="27" t="str">
        <f>'[2]شيت الرابع'!H25</f>
        <v>أنس إبراهيم محمد الحاج موسى</v>
      </c>
      <c r="C19" s="28">
        <f>'[2]شيت الرابع'!J25</f>
        <v>21</v>
      </c>
      <c r="D19" s="29">
        <f>'[2]شيت الرابع'!K25</f>
        <v>3</v>
      </c>
      <c r="E19" s="30">
        <f>'[2]شيت الرابع'!L25</f>
        <v>2008</v>
      </c>
      <c r="F19" s="39">
        <f>'[2]شيت الرابع'!M25</f>
        <v>10</v>
      </c>
      <c r="G19" s="40">
        <f>'[2]شيت الرابع'!N25</f>
        <v>6</v>
      </c>
      <c r="H19" s="41">
        <f>'[2]شيت الرابع'!O25</f>
        <v>8</v>
      </c>
      <c r="I19" s="34">
        <f>'[2]شيت الرابع'!U25</f>
        <v>98</v>
      </c>
      <c r="J19" s="34">
        <f>'[2]شيت الرابع'!AB25</f>
        <v>70</v>
      </c>
      <c r="K19" s="35">
        <f>'[2]شيت الرابع'!AI25</f>
        <v>39.6</v>
      </c>
      <c r="L19" s="34">
        <f>'[2]شيت الرابع'!AP25</f>
        <v>37.799999999999997</v>
      </c>
      <c r="M19" s="35">
        <f>'[2]شيت الرابع'!AW25</f>
        <v>38.200000000000003</v>
      </c>
      <c r="N19" s="35">
        <f>'[2]شيت الرابع'!BB25</f>
        <v>19.7</v>
      </c>
      <c r="O19" s="35">
        <f>'[2]شيت الرابع'!BG25</f>
        <v>19.7</v>
      </c>
      <c r="P19" s="35">
        <f>'[2]شيت الرابع'!BL25</f>
        <v>19.7</v>
      </c>
      <c r="Q19" s="34">
        <f>'[2]شيت الرابع'!BQ25</f>
        <v>19.7</v>
      </c>
      <c r="R19" s="34">
        <f>'[2]شيت الرابع'!BS25</f>
        <v>362.4</v>
      </c>
      <c r="S19" s="36">
        <f>'[2]شيت الرابع'!CA25</f>
        <v>35.799999999999997</v>
      </c>
      <c r="T19" s="37" t="str">
        <f>'[2]شيت الرابع'!CO25</f>
        <v/>
      </c>
      <c r="U19" s="37" t="str">
        <f>'[2]شيت الرابع'!CR25</f>
        <v>ناجح</v>
      </c>
    </row>
    <row r="20" spans="1:21" ht="17.100000000000001" customHeight="1" thickTop="1" thickBot="1" x14ac:dyDescent="0.25">
      <c r="A20" s="38">
        <v>15</v>
      </c>
      <c r="B20" s="27" t="str">
        <f>'[2]شيت الرابع'!H26</f>
        <v>انس مجدى ابراهيم الجزار</v>
      </c>
      <c r="C20" s="28">
        <f>'[2]شيت الرابع'!J26</f>
        <v>21</v>
      </c>
      <c r="D20" s="29">
        <f>'[2]شيت الرابع'!K26</f>
        <v>8</v>
      </c>
      <c r="E20" s="30">
        <f>'[2]شيت الرابع'!L26</f>
        <v>2007</v>
      </c>
      <c r="F20" s="39">
        <f>'[2]شيت الرابع'!M26</f>
        <v>10</v>
      </c>
      <c r="G20" s="40">
        <f>'[2]شيت الرابع'!N26</f>
        <v>1</v>
      </c>
      <c r="H20" s="41">
        <f>'[2]شيت الرابع'!O26</f>
        <v>9</v>
      </c>
      <c r="I20" s="34">
        <f>'[2]شيت الرابع'!U26</f>
        <v>97</v>
      </c>
      <c r="J20" s="34">
        <f>'[2]شيت الرابع'!AB26</f>
        <v>74.400000000000006</v>
      </c>
      <c r="K20" s="35">
        <f>'[2]شيت الرابع'!AI26</f>
        <v>39</v>
      </c>
      <c r="L20" s="34">
        <f>'[2]شيت الرابع'!AP26</f>
        <v>38.799999999999997</v>
      </c>
      <c r="M20" s="35">
        <f>'[2]شيت الرابع'!AW26</f>
        <v>39.200000000000003</v>
      </c>
      <c r="N20" s="35">
        <f>'[2]شيت الرابع'!BB26</f>
        <v>19.7</v>
      </c>
      <c r="O20" s="35">
        <f>'[2]شيت الرابع'!BG26</f>
        <v>19.7</v>
      </c>
      <c r="P20" s="35">
        <f>'[2]شيت الرابع'!BL26</f>
        <v>19.7</v>
      </c>
      <c r="Q20" s="34">
        <f>'[2]شيت الرابع'!BQ26</f>
        <v>19.7</v>
      </c>
      <c r="R20" s="34">
        <f>'[2]شيت الرابع'!BS26</f>
        <v>367.19999999999993</v>
      </c>
      <c r="S20" s="36">
        <f>'[2]شيت الرابع'!CA26</f>
        <v>38.200000000000003</v>
      </c>
      <c r="T20" s="37" t="str">
        <f>'[2]شيت الرابع'!CO26</f>
        <v/>
      </c>
      <c r="U20" s="37" t="str">
        <f>'[2]شيت الرابع'!CR26</f>
        <v>ناجح</v>
      </c>
    </row>
    <row r="21" spans="1:21" ht="17.100000000000001" customHeight="1" thickTop="1" thickBot="1" x14ac:dyDescent="0.25">
      <c r="A21" s="38">
        <v>16</v>
      </c>
      <c r="B21" s="27" t="str">
        <f>'[2]شيت الرابع'!H27</f>
        <v>جمال محمد جمال عبد الحليم المرادي</v>
      </c>
      <c r="C21" s="28">
        <f>'[2]شيت الرابع'!J27</f>
        <v>21</v>
      </c>
      <c r="D21" s="29">
        <f>'[2]شيت الرابع'!K27</f>
        <v>10</v>
      </c>
      <c r="E21" s="30">
        <f>'[2]شيت الرابع'!L27</f>
        <v>2006</v>
      </c>
      <c r="F21" s="39">
        <f>'[2]شيت الرابع'!M27</f>
        <v>10</v>
      </c>
      <c r="G21" s="40">
        <f>'[2]شيت الرابع'!N27</f>
        <v>11</v>
      </c>
      <c r="H21" s="41">
        <f>'[2]شيت الرابع'!O27</f>
        <v>9</v>
      </c>
      <c r="I21" s="34">
        <f>'[2]شيت الرابع'!U27</f>
        <v>79</v>
      </c>
      <c r="J21" s="34">
        <f>'[2]شيت الرابع'!AB27</f>
        <v>60.4</v>
      </c>
      <c r="K21" s="35">
        <f>'[2]شيت الرابع'!AI27</f>
        <v>36.799999999999997</v>
      </c>
      <c r="L21" s="34">
        <f>'[2]شيت الرابع'!AP27</f>
        <v>36.200000000000003</v>
      </c>
      <c r="M21" s="35">
        <f>'[2]شيت الرابع'!AW27</f>
        <v>37.200000000000003</v>
      </c>
      <c r="N21" s="35">
        <f>'[2]شيت الرابع'!BB27</f>
        <v>19.7</v>
      </c>
      <c r="O21" s="35">
        <f>'[2]شيت الرابع'!BG27</f>
        <v>19.7</v>
      </c>
      <c r="P21" s="35">
        <f>'[2]شيت الرابع'!BL27</f>
        <v>19.7</v>
      </c>
      <c r="Q21" s="34">
        <f>'[2]شيت الرابع'!BQ27</f>
        <v>19.7</v>
      </c>
      <c r="R21" s="34">
        <f>'[2]شيت الرابع'!BS27</f>
        <v>328.4</v>
      </c>
      <c r="S21" s="36">
        <f>'[2]شيت الرابع'!CA27</f>
        <v>30.4</v>
      </c>
      <c r="T21" s="37" t="str">
        <f>'[2]شيت الرابع'!CO27</f>
        <v/>
      </c>
      <c r="U21" s="37" t="str">
        <f>'[2]شيت الرابع'!CR27</f>
        <v>ناجح</v>
      </c>
    </row>
    <row r="22" spans="1:21" ht="17.100000000000001" customHeight="1" thickTop="1" thickBot="1" x14ac:dyDescent="0.25">
      <c r="A22" s="38">
        <v>17</v>
      </c>
      <c r="B22" s="27" t="str">
        <f>'[2]شيت الرابع'!H28</f>
        <v>حسن أيمن حسن باز الشريف</v>
      </c>
      <c r="C22" s="28">
        <f>'[2]شيت الرابع'!J28</f>
        <v>2</v>
      </c>
      <c r="D22" s="29">
        <f>'[2]شيت الرابع'!K28</f>
        <v>7</v>
      </c>
      <c r="E22" s="30">
        <f>'[2]شيت الرابع'!L28</f>
        <v>2007</v>
      </c>
      <c r="F22" s="39">
        <f>'[2]شيت الرابع'!M28</f>
        <v>29</v>
      </c>
      <c r="G22" s="40">
        <f>'[2]شيت الرابع'!N28</f>
        <v>2</v>
      </c>
      <c r="H22" s="41">
        <f>'[2]شيت الرابع'!O28</f>
        <v>9</v>
      </c>
      <c r="I22" s="34">
        <f>'[2]شيت الرابع'!U28</f>
        <v>78.5</v>
      </c>
      <c r="J22" s="34">
        <f>'[2]شيت الرابع'!AB28</f>
        <v>65.2</v>
      </c>
      <c r="K22" s="35">
        <f>'[2]شيت الرابع'!AI28</f>
        <v>37.200000000000003</v>
      </c>
      <c r="L22" s="34">
        <f>'[2]شيت الرابع'!AP28</f>
        <v>34.799999999999997</v>
      </c>
      <c r="M22" s="35">
        <f>'[2]شيت الرابع'!AW28</f>
        <v>37.799999999999997</v>
      </c>
      <c r="N22" s="35">
        <f>'[2]شيت الرابع'!BB28</f>
        <v>19.7</v>
      </c>
      <c r="O22" s="35">
        <f>'[2]شيت الرابع'!BG28</f>
        <v>19.7</v>
      </c>
      <c r="P22" s="35">
        <f>'[2]شيت الرابع'!BL28</f>
        <v>19.7</v>
      </c>
      <c r="Q22" s="34">
        <f>'[2]شيت الرابع'!BQ28</f>
        <v>19.7</v>
      </c>
      <c r="R22" s="34">
        <f>'[2]شيت الرابع'!BS28</f>
        <v>332.29999999999995</v>
      </c>
      <c r="S22" s="36">
        <f>'[2]شيت الرابع'!CA28</f>
        <v>33.4</v>
      </c>
      <c r="T22" s="37" t="str">
        <f>'[2]شيت الرابع'!CO28</f>
        <v/>
      </c>
      <c r="U22" s="37" t="str">
        <f>'[2]شيت الرابع'!CR28</f>
        <v>ناجح</v>
      </c>
    </row>
    <row r="23" spans="1:21" ht="17.100000000000001" customHeight="1" thickTop="1" thickBot="1" x14ac:dyDescent="0.25">
      <c r="A23" s="38">
        <v>18</v>
      </c>
      <c r="B23" s="27" t="str">
        <f>'[2]شيت الرابع'!H29</f>
        <v>زياد محمد زايد عبد الرازق عبد العال</v>
      </c>
      <c r="C23" s="28">
        <f>'[2]شيت الرابع'!J29</f>
        <v>1</v>
      </c>
      <c r="D23" s="29">
        <f>'[2]شيت الرابع'!K29</f>
        <v>10</v>
      </c>
      <c r="E23" s="30">
        <f>'[2]شيت الرابع'!L29</f>
        <v>2007</v>
      </c>
      <c r="F23" s="39">
        <f>'[2]شيت الرابع'!M29</f>
        <v>0</v>
      </c>
      <c r="G23" s="40">
        <f>'[2]شيت الرابع'!N29</f>
        <v>0</v>
      </c>
      <c r="H23" s="41">
        <f>'[2]شيت الرابع'!O29</f>
        <v>9</v>
      </c>
      <c r="I23" s="34">
        <f>'[2]شيت الرابع'!U29</f>
        <v>73.5</v>
      </c>
      <c r="J23" s="34">
        <f>'[2]شيت الرابع'!AB29</f>
        <v>62.4</v>
      </c>
      <c r="K23" s="35">
        <f>'[2]شيت الرابع'!AI29</f>
        <v>33.799999999999997</v>
      </c>
      <c r="L23" s="34">
        <f>'[2]شيت الرابع'!AP29</f>
        <v>29.8</v>
      </c>
      <c r="M23" s="35">
        <f>'[2]شيت الرابع'!AW29</f>
        <v>29.4</v>
      </c>
      <c r="N23" s="35">
        <f>'[2]شيت الرابع'!BB29</f>
        <v>19.7</v>
      </c>
      <c r="O23" s="35">
        <f>'[2]شيت الرابع'!BG29</f>
        <v>19.7</v>
      </c>
      <c r="P23" s="35">
        <f>'[2]شيت الرابع'!BL29</f>
        <v>19.7</v>
      </c>
      <c r="Q23" s="34">
        <f>'[2]شيت الرابع'!BQ29</f>
        <v>19.7</v>
      </c>
      <c r="R23" s="34">
        <f>'[2]شيت الرابع'!BS29</f>
        <v>307.7</v>
      </c>
      <c r="S23" s="36">
        <f>'[2]شيت الرابع'!CA29</f>
        <v>25.2</v>
      </c>
      <c r="T23" s="37" t="str">
        <f>'[2]شيت الرابع'!CO29</f>
        <v/>
      </c>
      <c r="U23" s="37" t="str">
        <f>'[2]شيت الرابع'!CR29</f>
        <v>ناجح</v>
      </c>
    </row>
    <row r="24" spans="1:21" ht="17.100000000000001" customHeight="1" thickTop="1" thickBot="1" x14ac:dyDescent="0.25">
      <c r="A24" s="38">
        <v>19</v>
      </c>
      <c r="B24" s="27" t="str">
        <f>'[2]شيت الرابع'!H30</f>
        <v>سعد محمد سعد محمد سويلم</v>
      </c>
      <c r="C24" s="28">
        <f>'[2]شيت الرابع'!J30</f>
        <v>16</v>
      </c>
      <c r="D24" s="29">
        <f>'[2]شيت الرابع'!K30</f>
        <v>8</v>
      </c>
      <c r="E24" s="30">
        <f>'[2]شيت الرابع'!L30</f>
        <v>2007</v>
      </c>
      <c r="F24" s="39">
        <f>'[2]شيت الرابع'!M30</f>
        <v>15</v>
      </c>
      <c r="G24" s="40">
        <f>'[2]شيت الرابع'!N30</f>
        <v>1</v>
      </c>
      <c r="H24" s="41">
        <f>'[2]شيت الرابع'!O30</f>
        <v>9</v>
      </c>
      <c r="I24" s="34">
        <f>'[2]شيت الرابع'!U30</f>
        <v>70</v>
      </c>
      <c r="J24" s="34">
        <f>'[2]شيت الرابع'!AB30</f>
        <v>61.6</v>
      </c>
      <c r="K24" s="35">
        <f>'[2]شيت الرابع'!AI30</f>
        <v>32.6</v>
      </c>
      <c r="L24" s="34">
        <f>'[2]شيت الرابع'!AP30</f>
        <v>34.4</v>
      </c>
      <c r="M24" s="35">
        <f>'[2]شيت الرابع'!AW30</f>
        <v>32.4</v>
      </c>
      <c r="N24" s="35">
        <f>'[2]شيت الرابع'!BB30</f>
        <v>19.7</v>
      </c>
      <c r="O24" s="35">
        <f>'[2]شيت الرابع'!BG30</f>
        <v>19.7</v>
      </c>
      <c r="P24" s="35">
        <f>'[2]شيت الرابع'!BL30</f>
        <v>19.7</v>
      </c>
      <c r="Q24" s="34">
        <f>'[2]شيت الرابع'!BQ30</f>
        <v>19.7</v>
      </c>
      <c r="R24" s="34">
        <f>'[2]شيت الرابع'!BS30</f>
        <v>309.79999999999995</v>
      </c>
      <c r="S24" s="36">
        <f>'[2]شيت الرابع'!CA30</f>
        <v>28.2</v>
      </c>
      <c r="T24" s="37" t="str">
        <f>'[2]شيت الرابع'!CO30</f>
        <v/>
      </c>
      <c r="U24" s="37" t="str">
        <f>'[2]شيت الرابع'!CR30</f>
        <v>ناجح</v>
      </c>
    </row>
    <row r="25" spans="1:21" ht="17.100000000000001" customHeight="1" thickTop="1" thickBot="1" x14ac:dyDescent="0.25">
      <c r="A25" s="38">
        <v>20</v>
      </c>
      <c r="B25" s="27" t="str">
        <f>'[2]شيت الرابع'!H31</f>
        <v>سيف ايمن موسى ابراهيم حسين</v>
      </c>
      <c r="C25" s="28">
        <f>'[2]شيت الرابع'!J31</f>
        <v>18</v>
      </c>
      <c r="D25" s="29">
        <f>'[2]شيت الرابع'!K31</f>
        <v>11</v>
      </c>
      <c r="E25" s="30">
        <f>'[2]شيت الرابع'!L31</f>
        <v>2007</v>
      </c>
      <c r="F25" s="39">
        <f>'[2]شيت الرابع'!M31</f>
        <v>13</v>
      </c>
      <c r="G25" s="40">
        <f>'[2]شيت الرابع'!N31</f>
        <v>10</v>
      </c>
      <c r="H25" s="41">
        <f>'[2]شيت الرابع'!O31</f>
        <v>8</v>
      </c>
      <c r="I25" s="34">
        <f>'[2]شيت الرابع'!U31</f>
        <v>95</v>
      </c>
      <c r="J25" s="34">
        <f>'[2]شيت الرابع'!AB31</f>
        <v>66</v>
      </c>
      <c r="K25" s="35">
        <f>'[2]شيت الرابع'!AI31</f>
        <v>39.200000000000003</v>
      </c>
      <c r="L25" s="34">
        <f>'[2]شيت الرابع'!AP31</f>
        <v>36.799999999999997</v>
      </c>
      <c r="M25" s="35">
        <f>'[2]شيت الرابع'!AW31</f>
        <v>35.799999999999997</v>
      </c>
      <c r="N25" s="35">
        <f>'[2]شيت الرابع'!BB31</f>
        <v>19.7</v>
      </c>
      <c r="O25" s="35">
        <f>'[2]شيت الرابع'!BG31</f>
        <v>19.7</v>
      </c>
      <c r="P25" s="35">
        <f>'[2]شيت الرابع'!BL31</f>
        <v>19.7</v>
      </c>
      <c r="Q25" s="34">
        <f>'[2]شيت الرابع'!BQ31</f>
        <v>19.7</v>
      </c>
      <c r="R25" s="34">
        <f>'[2]شيت الرابع'!BS31</f>
        <v>351.59999999999997</v>
      </c>
      <c r="S25" s="36">
        <f>'[2]شيت الرابع'!CA31</f>
        <v>35.200000000000003</v>
      </c>
      <c r="T25" s="37" t="str">
        <f>'[2]شيت الرابع'!CO31</f>
        <v/>
      </c>
      <c r="U25" s="37" t="str">
        <f>'[2]شيت الرابع'!CR31</f>
        <v>ناجح</v>
      </c>
    </row>
    <row r="26" spans="1:21" ht="17.100000000000001" customHeight="1" thickTop="1" thickBot="1" x14ac:dyDescent="0.25">
      <c r="A26" s="38">
        <v>21</v>
      </c>
      <c r="B26" s="27" t="str">
        <f>'[2]شيت الرابع'!H32</f>
        <v>عاطف محمد الكيلاني عكاشه</v>
      </c>
      <c r="C26" s="28">
        <f>'[2]شيت الرابع'!J32</f>
        <v>1</v>
      </c>
      <c r="D26" s="29">
        <f>'[2]شيت الرابع'!K32</f>
        <v>10</v>
      </c>
      <c r="E26" s="30">
        <f>'[2]شيت الرابع'!L32</f>
        <v>2007</v>
      </c>
      <c r="F26" s="39">
        <f>'[2]شيت الرابع'!M32</f>
        <v>0</v>
      </c>
      <c r="G26" s="40">
        <f>'[2]شيت الرابع'!N32</f>
        <v>0</v>
      </c>
      <c r="H26" s="41">
        <f>'[2]شيت الرابع'!O32</f>
        <v>9</v>
      </c>
      <c r="I26" s="34">
        <f>'[2]شيت الرابع'!U32</f>
        <v>75</v>
      </c>
      <c r="J26" s="34">
        <f>'[2]شيت الرابع'!AB32</f>
        <v>60.4</v>
      </c>
      <c r="K26" s="35">
        <f>'[2]شيت الرابع'!AI32</f>
        <v>33</v>
      </c>
      <c r="L26" s="34">
        <f>'[2]شيت الرابع'!AP32</f>
        <v>34.200000000000003</v>
      </c>
      <c r="M26" s="35">
        <f>'[2]شيت الرابع'!AW32</f>
        <v>33.200000000000003</v>
      </c>
      <c r="N26" s="35">
        <f>'[2]شيت الرابع'!BB32</f>
        <v>19.7</v>
      </c>
      <c r="O26" s="35">
        <f>'[2]شيت الرابع'!BG32</f>
        <v>19.7</v>
      </c>
      <c r="P26" s="35">
        <f>'[2]شيت الرابع'!BL32</f>
        <v>19.7</v>
      </c>
      <c r="Q26" s="34">
        <f>'[2]شيت الرابع'!BQ32</f>
        <v>19.7</v>
      </c>
      <c r="R26" s="34">
        <f>'[2]شيت الرابع'!BS32</f>
        <v>314.59999999999997</v>
      </c>
      <c r="S26" s="36">
        <f>'[2]شيت الرابع'!CA32</f>
        <v>33.799999999999997</v>
      </c>
      <c r="T26" s="37" t="str">
        <f>'[2]شيت الرابع'!CO32</f>
        <v/>
      </c>
      <c r="U26" s="37" t="str">
        <f>'[2]شيت الرابع'!CR32</f>
        <v>ناجح</v>
      </c>
    </row>
    <row r="27" spans="1:21" ht="17.100000000000001" customHeight="1" thickTop="1" thickBot="1" x14ac:dyDescent="0.25">
      <c r="A27" s="38">
        <v>22</v>
      </c>
      <c r="B27" s="27" t="str">
        <f>'[2]شيت الرابع'!H33</f>
        <v>عبد الرحمن أحمد عبد الله أحمد يوسف</v>
      </c>
      <c r="C27" s="28">
        <f>'[2]شيت الرابع'!J33</f>
        <v>30</v>
      </c>
      <c r="D27" s="29">
        <f>'[2]شيت الرابع'!K33</f>
        <v>4</v>
      </c>
      <c r="E27" s="30">
        <f>'[2]شيت الرابع'!L33</f>
        <v>2007</v>
      </c>
      <c r="F27" s="39">
        <f>'[2]شيت الرابع'!M33</f>
        <v>1</v>
      </c>
      <c r="G27" s="40">
        <f>'[2]شيت الرابع'!N33</f>
        <v>5</v>
      </c>
      <c r="H27" s="41">
        <f>'[2]شيت الرابع'!O33</f>
        <v>9</v>
      </c>
      <c r="I27" s="34">
        <f>'[2]شيت الرابع'!U33</f>
        <v>70.5</v>
      </c>
      <c r="J27" s="34">
        <f>'[2]شيت الرابع'!AB33</f>
        <v>55.2</v>
      </c>
      <c r="K27" s="35">
        <f>'[2]شيت الرابع'!AI33</f>
        <v>29.6</v>
      </c>
      <c r="L27" s="34">
        <f>'[2]شيت الرابع'!AP33</f>
        <v>22.6</v>
      </c>
      <c r="M27" s="35">
        <f>'[2]شيت الرابع'!AW33</f>
        <v>29.4</v>
      </c>
      <c r="N27" s="35">
        <f>'[2]شيت الرابع'!BB33</f>
        <v>19.7</v>
      </c>
      <c r="O27" s="35">
        <f>'[2]شيت الرابع'!BG33</f>
        <v>19.7</v>
      </c>
      <c r="P27" s="35">
        <f>'[2]شيت الرابع'!BL33</f>
        <v>19.7</v>
      </c>
      <c r="Q27" s="34">
        <f>'[2]شيت الرابع'!BQ33</f>
        <v>19.7</v>
      </c>
      <c r="R27" s="34">
        <f>'[2]شيت الرابع'!BS33</f>
        <v>286.09999999999997</v>
      </c>
      <c r="S27" s="36">
        <f>'[2]شيت الرابع'!CA33</f>
        <v>29.6</v>
      </c>
      <c r="T27" s="37" t="str">
        <f>'[2]شيت الرابع'!CO33</f>
        <v/>
      </c>
      <c r="U27" s="37" t="str">
        <f>'[2]شيت الرابع'!CR33</f>
        <v>ناجح</v>
      </c>
    </row>
    <row r="28" spans="1:21" ht="17.100000000000001" customHeight="1" thickTop="1" thickBot="1" x14ac:dyDescent="0.25">
      <c r="A28" s="38">
        <v>23</v>
      </c>
      <c r="B28" s="27" t="str">
        <f>'[2]شيت الرابع'!H34</f>
        <v>عبد الرحمن جمال الشناوي الحسيني</v>
      </c>
      <c r="C28" s="28">
        <f>'[2]شيت الرابع'!J34</f>
        <v>19</v>
      </c>
      <c r="D28" s="29">
        <f>'[2]شيت الرابع'!K34</f>
        <v>4</v>
      </c>
      <c r="E28" s="30">
        <f>'[2]شيت الرابع'!L34</f>
        <v>2007</v>
      </c>
      <c r="F28" s="39">
        <f>'[2]شيت الرابع'!M34</f>
        <v>12</v>
      </c>
      <c r="G28" s="40">
        <f>'[2]شيت الرابع'!N34</f>
        <v>5</v>
      </c>
      <c r="H28" s="41">
        <f>'[2]شيت الرابع'!O34</f>
        <v>9</v>
      </c>
      <c r="I28" s="34">
        <f>'[2]شيت الرابع'!U34</f>
        <v>71.5</v>
      </c>
      <c r="J28" s="34">
        <f>'[2]شيت الرابع'!AB34</f>
        <v>59.2</v>
      </c>
      <c r="K28" s="35">
        <f>'[2]شيت الرابع'!AI34</f>
        <v>37.6</v>
      </c>
      <c r="L28" s="34">
        <f>'[2]شيت الرابع'!AP34</f>
        <v>34.4</v>
      </c>
      <c r="M28" s="35">
        <f>'[2]شيت الرابع'!AW34</f>
        <v>35.4</v>
      </c>
      <c r="N28" s="35">
        <f>'[2]شيت الرابع'!BB34</f>
        <v>19.7</v>
      </c>
      <c r="O28" s="35">
        <f>'[2]شيت الرابع'!BG34</f>
        <v>19.7</v>
      </c>
      <c r="P28" s="35">
        <f>'[2]شيت الرابع'!BL34</f>
        <v>19.7</v>
      </c>
      <c r="Q28" s="34">
        <f>'[2]شيت الرابع'!BQ34</f>
        <v>19.7</v>
      </c>
      <c r="R28" s="34">
        <f>'[2]شيت الرابع'!BS34</f>
        <v>316.89999999999998</v>
      </c>
      <c r="S28" s="36">
        <f>'[2]شيت الرابع'!CA34</f>
        <v>30</v>
      </c>
      <c r="T28" s="37" t="str">
        <f>'[2]شيت الرابع'!CO34</f>
        <v/>
      </c>
      <c r="U28" s="37" t="str">
        <f>'[2]شيت الرابع'!CR34</f>
        <v>ناجح</v>
      </c>
    </row>
    <row r="29" spans="1:21" ht="17.100000000000001" customHeight="1" thickTop="1" thickBot="1" x14ac:dyDescent="0.25">
      <c r="A29" s="38">
        <v>24</v>
      </c>
      <c r="B29" s="27" t="str">
        <f>'[2]شيت الرابع'!H35</f>
        <v>عبد الرحمن عصام محمد بكر</v>
      </c>
      <c r="C29" s="28">
        <f>'[2]شيت الرابع'!J35</f>
        <v>6</v>
      </c>
      <c r="D29" s="29">
        <f>'[2]شيت الرابع'!K35</f>
        <v>12</v>
      </c>
      <c r="E29" s="30">
        <f>'[2]شيت الرابع'!L35</f>
        <v>2007</v>
      </c>
      <c r="F29" s="39">
        <f>'[2]شيت الرابع'!M35</f>
        <v>25</v>
      </c>
      <c r="G29" s="40">
        <f>'[2]شيت الرابع'!N35</f>
        <v>9</v>
      </c>
      <c r="H29" s="41">
        <f>'[2]شيت الرابع'!O35</f>
        <v>8</v>
      </c>
      <c r="I29" s="34">
        <f>'[2]شيت الرابع'!U35</f>
        <v>95.5</v>
      </c>
      <c r="J29" s="34">
        <f>'[2]شيت الرابع'!AB35</f>
        <v>72.8</v>
      </c>
      <c r="K29" s="35">
        <f>'[2]شيت الرابع'!AI35</f>
        <v>39.200000000000003</v>
      </c>
      <c r="L29" s="34">
        <f>'[2]شيت الرابع'!AP35</f>
        <v>38</v>
      </c>
      <c r="M29" s="35">
        <f>'[2]شيت الرابع'!AW35</f>
        <v>37.4</v>
      </c>
      <c r="N29" s="35">
        <f>'[2]شيت الرابع'!BB35</f>
        <v>19.7</v>
      </c>
      <c r="O29" s="35">
        <f>'[2]شيت الرابع'!BG35</f>
        <v>19.7</v>
      </c>
      <c r="P29" s="35">
        <f>'[2]شيت الرابع'!BL35</f>
        <v>19.7</v>
      </c>
      <c r="Q29" s="34">
        <f>'[2]شيت الرابع'!BQ35</f>
        <v>19.7</v>
      </c>
      <c r="R29" s="34">
        <f>'[2]شيت الرابع'!BS35</f>
        <v>361.69999999999993</v>
      </c>
      <c r="S29" s="36">
        <f>'[2]شيت الرابع'!CA35</f>
        <v>34.200000000000003</v>
      </c>
      <c r="T29" s="37" t="str">
        <f>'[2]شيت الرابع'!CO35</f>
        <v/>
      </c>
      <c r="U29" s="37" t="str">
        <f>'[2]شيت الرابع'!CR35</f>
        <v>ناجح</v>
      </c>
    </row>
    <row r="30" spans="1:21" ht="17.100000000000001" customHeight="1" thickTop="1" thickBot="1" x14ac:dyDescent="0.25">
      <c r="A30" s="38">
        <v>25</v>
      </c>
      <c r="B30" s="27" t="str">
        <f>'[2]شيت الرابع'!H36</f>
        <v>عبد الرحمن عماد محمد عبدالعليم فرج</v>
      </c>
      <c r="C30" s="28">
        <f>'[2]شيت الرابع'!J36</f>
        <v>4</v>
      </c>
      <c r="D30" s="29">
        <f>'[2]شيت الرابع'!K36</f>
        <v>12</v>
      </c>
      <c r="E30" s="30">
        <f>'[2]شيت الرابع'!L36</f>
        <v>2007</v>
      </c>
      <c r="F30" s="39">
        <f>'[2]شيت الرابع'!M36</f>
        <v>27</v>
      </c>
      <c r="G30" s="40">
        <f>'[2]شيت الرابع'!N36</f>
        <v>9</v>
      </c>
      <c r="H30" s="41">
        <f>'[2]شيت الرابع'!O36</f>
        <v>8</v>
      </c>
      <c r="I30" s="34">
        <f>'[2]شيت الرابع'!U36</f>
        <v>95</v>
      </c>
      <c r="J30" s="34">
        <f>'[2]شيت الرابع'!AB36</f>
        <v>76.8</v>
      </c>
      <c r="K30" s="35">
        <f>'[2]شيت الرابع'!AI36</f>
        <v>39.200000000000003</v>
      </c>
      <c r="L30" s="34">
        <f>'[2]شيت الرابع'!AP36</f>
        <v>37.6</v>
      </c>
      <c r="M30" s="35">
        <f>'[2]شيت الرابع'!AW36</f>
        <v>36.799999999999997</v>
      </c>
      <c r="N30" s="35">
        <f>'[2]شيت الرابع'!BB36</f>
        <v>19.7</v>
      </c>
      <c r="O30" s="35">
        <f>'[2]شيت الرابع'!BG36</f>
        <v>19.7</v>
      </c>
      <c r="P30" s="35">
        <f>'[2]شيت الرابع'!BL36</f>
        <v>19.7</v>
      </c>
      <c r="Q30" s="34">
        <f>'[2]شيت الرابع'!BQ36</f>
        <v>19.7</v>
      </c>
      <c r="R30" s="34">
        <f>'[2]شيت الرابع'!BS36</f>
        <v>364.19999999999993</v>
      </c>
      <c r="S30" s="36">
        <f>'[2]شيت الرابع'!CA36</f>
        <v>37.6</v>
      </c>
      <c r="T30" s="37" t="str">
        <f>'[2]شيت الرابع'!CO36</f>
        <v/>
      </c>
      <c r="U30" s="37" t="str">
        <f>'[2]شيت الرابع'!CR36</f>
        <v>ناجح</v>
      </c>
    </row>
    <row r="31" spans="1:21" ht="17.100000000000001" customHeight="1" thickTop="1" thickBot="1" x14ac:dyDescent="0.25">
      <c r="A31" s="38">
        <v>26</v>
      </c>
      <c r="B31" s="27" t="str">
        <f>'[2]شيت الرابع'!H37</f>
        <v>عبد الرحمن محمد أحمد عثمان</v>
      </c>
      <c r="C31" s="28">
        <f>'[2]شيت الرابع'!J37</f>
        <v>9</v>
      </c>
      <c r="D31" s="29">
        <f>'[2]شيت الرابع'!K37</f>
        <v>6</v>
      </c>
      <c r="E31" s="30">
        <f>'[2]شيت الرابع'!L37</f>
        <v>2007</v>
      </c>
      <c r="F31" s="39">
        <f>'[2]شيت الرابع'!M37</f>
        <v>22</v>
      </c>
      <c r="G31" s="40">
        <f>'[2]شيت الرابع'!N37</f>
        <v>3</v>
      </c>
      <c r="H31" s="41">
        <f>'[2]شيت الرابع'!O37</f>
        <v>9</v>
      </c>
      <c r="I31" s="34">
        <f>'[2]شيت الرابع'!U37</f>
        <v>81.5</v>
      </c>
      <c r="J31" s="34">
        <f>'[2]شيت الرابع'!AB37</f>
        <v>64.8</v>
      </c>
      <c r="K31" s="35">
        <f>'[2]شيت الرابع'!AI37</f>
        <v>36.200000000000003</v>
      </c>
      <c r="L31" s="34">
        <f>'[2]شيت الرابع'!AP37</f>
        <v>32.200000000000003</v>
      </c>
      <c r="M31" s="35">
        <f>'[2]شيت الرابع'!AW37</f>
        <v>31.4</v>
      </c>
      <c r="N31" s="35">
        <f>'[2]شيت الرابع'!BB37</f>
        <v>19.7</v>
      </c>
      <c r="O31" s="35">
        <f>'[2]شيت الرابع'!BG37</f>
        <v>19.7</v>
      </c>
      <c r="P31" s="35">
        <f>'[2]شيت الرابع'!BL37</f>
        <v>19.7</v>
      </c>
      <c r="Q31" s="34">
        <f>'[2]شيت الرابع'!BQ37</f>
        <v>19.7</v>
      </c>
      <c r="R31" s="34">
        <f>'[2]شيت الرابع'!BS37</f>
        <v>324.89999999999998</v>
      </c>
      <c r="S31" s="36">
        <f>'[2]شيت الرابع'!CA37</f>
        <v>29.4</v>
      </c>
      <c r="T31" s="37" t="str">
        <f>'[2]شيت الرابع'!CO37</f>
        <v/>
      </c>
      <c r="U31" s="37" t="str">
        <f>'[2]شيت الرابع'!CR37</f>
        <v>ناجح</v>
      </c>
    </row>
    <row r="32" spans="1:21" ht="17.100000000000001" customHeight="1" thickTop="1" thickBot="1" x14ac:dyDescent="0.25">
      <c r="A32" s="38">
        <v>27</v>
      </c>
      <c r="B32" s="27" t="str">
        <f>'[2]شيت الرابع'!H38</f>
        <v>عبد العزيز محمد عبد العزيز حماد</v>
      </c>
      <c r="C32" s="28">
        <f>'[2]شيت الرابع'!J38</f>
        <v>30</v>
      </c>
      <c r="D32" s="29">
        <f>'[2]شيت الرابع'!K38</f>
        <v>9</v>
      </c>
      <c r="E32" s="30">
        <f>'[2]شيت الرابع'!L38</f>
        <v>2007</v>
      </c>
      <c r="F32" s="39">
        <f>'[2]شيت الرابع'!M38</f>
        <v>1</v>
      </c>
      <c r="G32" s="40">
        <f>'[2]شيت الرابع'!N38</f>
        <v>0</v>
      </c>
      <c r="H32" s="41">
        <f>'[2]شيت الرابع'!O38</f>
        <v>9</v>
      </c>
      <c r="I32" s="34">
        <f>'[2]شيت الرابع'!U38</f>
        <v>95.5</v>
      </c>
      <c r="J32" s="34">
        <f>'[2]شيت الرابع'!AB38</f>
        <v>70</v>
      </c>
      <c r="K32" s="35">
        <f>'[2]شيت الرابع'!AI38</f>
        <v>39.200000000000003</v>
      </c>
      <c r="L32" s="34">
        <f>'[2]شيت الرابع'!AP38</f>
        <v>37</v>
      </c>
      <c r="M32" s="35">
        <f>'[2]شيت الرابع'!AW38</f>
        <v>37.4</v>
      </c>
      <c r="N32" s="35">
        <f>'[2]شيت الرابع'!BB38</f>
        <v>19.7</v>
      </c>
      <c r="O32" s="35">
        <f>'[2]شيت الرابع'!BG38</f>
        <v>19.7</v>
      </c>
      <c r="P32" s="35">
        <f>'[2]شيت الرابع'!BL38</f>
        <v>19.7</v>
      </c>
      <c r="Q32" s="34">
        <f>'[2]شيت الرابع'!BQ38</f>
        <v>19.7</v>
      </c>
      <c r="R32" s="34">
        <f>'[2]شيت الرابع'!BS38</f>
        <v>357.9</v>
      </c>
      <c r="S32" s="36">
        <f>'[2]شيت الرابع'!CA38</f>
        <v>34.6</v>
      </c>
      <c r="T32" s="37" t="str">
        <f>'[2]شيت الرابع'!CO38</f>
        <v/>
      </c>
      <c r="U32" s="37" t="str">
        <f>'[2]شيت الرابع'!CR38</f>
        <v>ناجح</v>
      </c>
    </row>
    <row r="33" spans="1:21" ht="17.100000000000001" customHeight="1" thickTop="1" thickBot="1" x14ac:dyDescent="0.25">
      <c r="A33" s="38">
        <v>28</v>
      </c>
      <c r="B33" s="27" t="str">
        <f>'[2]شيت الرابع'!H39</f>
        <v>عبدالرحمن فتحي موسي عبد الدايم</v>
      </c>
      <c r="C33" s="28">
        <f>'[2]شيت الرابع'!J39</f>
        <v>9</v>
      </c>
      <c r="D33" s="29">
        <f>'[2]شيت الرابع'!K39</f>
        <v>12</v>
      </c>
      <c r="E33" s="30">
        <f>'[2]شيت الرابع'!L39</f>
        <v>2007</v>
      </c>
      <c r="F33" s="39">
        <f>'[2]شيت الرابع'!M39</f>
        <v>22</v>
      </c>
      <c r="G33" s="40">
        <f>'[2]شيت الرابع'!N39</f>
        <v>9</v>
      </c>
      <c r="H33" s="41">
        <f>'[2]شيت الرابع'!O39</f>
        <v>8</v>
      </c>
      <c r="I33" s="34">
        <f>'[2]شيت الرابع'!U39</f>
        <v>84</v>
      </c>
      <c r="J33" s="34">
        <f>'[2]شيت الرابع'!AB39</f>
        <v>62.4</v>
      </c>
      <c r="K33" s="35">
        <f>'[2]شيت الرابع'!AI39</f>
        <v>36.6</v>
      </c>
      <c r="L33" s="34">
        <f>'[2]شيت الرابع'!AP39</f>
        <v>35</v>
      </c>
      <c r="M33" s="35">
        <f>'[2]شيت الرابع'!AW39</f>
        <v>35.4</v>
      </c>
      <c r="N33" s="35">
        <f>'[2]شيت الرابع'!BB39</f>
        <v>19.7</v>
      </c>
      <c r="O33" s="35">
        <f>'[2]شيت الرابع'!BG39</f>
        <v>19.7</v>
      </c>
      <c r="P33" s="35">
        <f>'[2]شيت الرابع'!BL39</f>
        <v>19.7</v>
      </c>
      <c r="Q33" s="34">
        <f>'[2]شيت الرابع'!BQ39</f>
        <v>19.7</v>
      </c>
      <c r="R33" s="34">
        <f>'[2]شيت الرابع'!BS39</f>
        <v>332.2</v>
      </c>
      <c r="S33" s="36">
        <f>'[2]شيت الرابع'!CA39</f>
        <v>33.6</v>
      </c>
      <c r="T33" s="37" t="str">
        <f>'[2]شيت الرابع'!CO39</f>
        <v/>
      </c>
      <c r="U33" s="37" t="str">
        <f>'[2]شيت الرابع'!CR39</f>
        <v>ناجح</v>
      </c>
    </row>
    <row r="34" spans="1:21" ht="17.100000000000001" customHeight="1" thickTop="1" thickBot="1" x14ac:dyDescent="0.25">
      <c r="A34" s="38">
        <v>29</v>
      </c>
      <c r="B34" s="27" t="str">
        <f>'[2]شيت الرابع'!H40</f>
        <v>عصام محمد سمير فرج</v>
      </c>
      <c r="C34" s="28">
        <f>'[2]شيت الرابع'!J40</f>
        <v>7</v>
      </c>
      <c r="D34" s="29">
        <f>'[2]شيت الرابع'!K40</f>
        <v>7</v>
      </c>
      <c r="E34" s="30">
        <f>'[2]شيت الرابع'!L40</f>
        <v>2007</v>
      </c>
      <c r="F34" s="39">
        <f>'[2]شيت الرابع'!M40</f>
        <v>24</v>
      </c>
      <c r="G34" s="40">
        <f>'[2]شيت الرابع'!N40</f>
        <v>2</v>
      </c>
      <c r="H34" s="41">
        <f>'[2]شيت الرابع'!O40</f>
        <v>9</v>
      </c>
      <c r="I34" s="34">
        <f>'[2]شيت الرابع'!U40</f>
        <v>94.5</v>
      </c>
      <c r="J34" s="34">
        <f>'[2]شيت الرابع'!AB40</f>
        <v>74.8</v>
      </c>
      <c r="K34" s="35">
        <f>'[2]شيت الرابع'!AI40</f>
        <v>40</v>
      </c>
      <c r="L34" s="34">
        <f>'[2]شيت الرابع'!AP40</f>
        <v>37.799999999999997</v>
      </c>
      <c r="M34" s="35">
        <f>'[2]شيت الرابع'!AW40</f>
        <v>38.4</v>
      </c>
      <c r="N34" s="35">
        <f>'[2]شيت الرابع'!BB40</f>
        <v>19.7</v>
      </c>
      <c r="O34" s="35">
        <f>'[2]شيت الرابع'!BG40</f>
        <v>19.7</v>
      </c>
      <c r="P34" s="35">
        <f>'[2]شيت الرابع'!BL40</f>
        <v>19.7</v>
      </c>
      <c r="Q34" s="34">
        <f>'[2]شيت الرابع'!BQ40</f>
        <v>19.7</v>
      </c>
      <c r="R34" s="34">
        <f>'[2]شيت الرابع'!BS40</f>
        <v>364.29999999999995</v>
      </c>
      <c r="S34" s="36">
        <f>'[2]شيت الرابع'!CA40</f>
        <v>37.200000000000003</v>
      </c>
      <c r="T34" s="37" t="str">
        <f>'[2]شيت الرابع'!CO40</f>
        <v/>
      </c>
      <c r="U34" s="37" t="str">
        <f>'[2]شيت الرابع'!CR40</f>
        <v>ناجح</v>
      </c>
    </row>
    <row r="35" spans="1:21" ht="17.100000000000001" customHeight="1" thickTop="1" thickBot="1" x14ac:dyDescent="0.25">
      <c r="A35" s="38">
        <v>30</v>
      </c>
      <c r="B35" s="27" t="str">
        <f>'[2]شيت الرابع'!H41</f>
        <v>على محمد على عبد الجواد</v>
      </c>
      <c r="C35" s="28">
        <f>'[2]شيت الرابع'!J41</f>
        <v>20</v>
      </c>
      <c r="D35" s="29">
        <f>'[2]شيت الرابع'!K41</f>
        <v>8</v>
      </c>
      <c r="E35" s="30">
        <f>'[2]شيت الرابع'!L41</f>
        <v>2007</v>
      </c>
      <c r="F35" s="39">
        <f>'[2]شيت الرابع'!M41</f>
        <v>11</v>
      </c>
      <c r="G35" s="40">
        <f>'[2]شيت الرابع'!N41</f>
        <v>1</v>
      </c>
      <c r="H35" s="41">
        <f>'[2]شيت الرابع'!O41</f>
        <v>9</v>
      </c>
      <c r="I35" s="34">
        <f>'[2]شيت الرابع'!U41</f>
        <v>58</v>
      </c>
      <c r="J35" s="34">
        <f>'[2]شيت الرابع'!AB41</f>
        <v>51.2</v>
      </c>
      <c r="K35" s="35">
        <f>'[2]شيت الرابع'!AI41</f>
        <v>34.799999999999997</v>
      </c>
      <c r="L35" s="34">
        <f>'[2]شيت الرابع'!AP41</f>
        <v>22</v>
      </c>
      <c r="M35" s="35">
        <f>'[2]شيت الرابع'!AW41</f>
        <v>25.8</v>
      </c>
      <c r="N35" s="35">
        <f>'[2]شيت الرابع'!BB41</f>
        <v>19.7</v>
      </c>
      <c r="O35" s="35">
        <f>'[2]شيت الرابع'!BG41</f>
        <v>19.7</v>
      </c>
      <c r="P35" s="35">
        <f>'[2]شيت الرابع'!BL41</f>
        <v>19.7</v>
      </c>
      <c r="Q35" s="34">
        <f>'[2]شيت الرابع'!BQ41</f>
        <v>19.7</v>
      </c>
      <c r="R35" s="34">
        <f>'[2]شيت الرابع'!BS41</f>
        <v>270.59999999999997</v>
      </c>
      <c r="S35" s="36">
        <f>'[2]شيت الرابع'!CA41</f>
        <v>23.6</v>
      </c>
      <c r="T35" s="37" t="str">
        <f>'[2]شيت الرابع'!CO41</f>
        <v/>
      </c>
      <c r="U35" s="37" t="str">
        <f>'[2]شيت الرابع'!CR41</f>
        <v>ناجح</v>
      </c>
    </row>
    <row r="36" spans="1:21" ht="17.100000000000001" customHeight="1" thickTop="1" thickBot="1" x14ac:dyDescent="0.25">
      <c r="A36" s="38">
        <v>31</v>
      </c>
      <c r="B36" s="27" t="str">
        <f>'[2]شيت الرابع'!H42</f>
        <v>عمار حاتم محمد رياض عمر</v>
      </c>
      <c r="C36" s="28">
        <f>'[2]شيت الرابع'!J42</f>
        <v>29</v>
      </c>
      <c r="D36" s="29">
        <f>'[2]شيت الرابع'!K42</f>
        <v>4</v>
      </c>
      <c r="E36" s="30">
        <f>'[2]شيت الرابع'!L42</f>
        <v>2007</v>
      </c>
      <c r="F36" s="39">
        <f>'[2]شيت الرابع'!M42</f>
        <v>2</v>
      </c>
      <c r="G36" s="40">
        <f>'[2]شيت الرابع'!N42</f>
        <v>5</v>
      </c>
      <c r="H36" s="41">
        <f>'[2]شيت الرابع'!O42</f>
        <v>9</v>
      </c>
      <c r="I36" s="34">
        <f>'[2]شيت الرابع'!U42</f>
        <v>97</v>
      </c>
      <c r="J36" s="34">
        <f>'[2]شيت الرابع'!AB42</f>
        <v>64.8</v>
      </c>
      <c r="K36" s="35">
        <f>'[2]شيت الرابع'!AI42</f>
        <v>38.799999999999997</v>
      </c>
      <c r="L36" s="34">
        <f>'[2]شيت الرابع'!AP42</f>
        <v>37.799999999999997</v>
      </c>
      <c r="M36" s="35">
        <f>'[2]شيت الرابع'!AW42</f>
        <v>36.4</v>
      </c>
      <c r="N36" s="35">
        <f>'[2]شيت الرابع'!BB42</f>
        <v>19.7</v>
      </c>
      <c r="O36" s="35">
        <f>'[2]شيت الرابع'!BG42</f>
        <v>19.7</v>
      </c>
      <c r="P36" s="35">
        <f>'[2]شيت الرابع'!BL42</f>
        <v>19.7</v>
      </c>
      <c r="Q36" s="34">
        <f>'[2]شيت الرابع'!BQ42</f>
        <v>19.7</v>
      </c>
      <c r="R36" s="34">
        <f>'[2]شيت الرابع'!BS42</f>
        <v>353.59999999999991</v>
      </c>
      <c r="S36" s="36">
        <f>'[2]شيت الرابع'!CA42</f>
        <v>38.6</v>
      </c>
      <c r="T36" s="37" t="str">
        <f>'[2]شيت الرابع'!CO42</f>
        <v/>
      </c>
      <c r="U36" s="37" t="str">
        <f>'[2]شيت الرابع'!CR42</f>
        <v>ناجح</v>
      </c>
    </row>
    <row r="37" spans="1:21" ht="17.100000000000001" customHeight="1" thickTop="1" thickBot="1" x14ac:dyDescent="0.25">
      <c r="A37" s="38">
        <v>32</v>
      </c>
      <c r="B37" s="27" t="str">
        <f>'[2]شيت الرابع'!H43</f>
        <v>عمار علي علي رضوان الشحري</v>
      </c>
      <c r="C37" s="28">
        <f>'[2]شيت الرابع'!J43</f>
        <v>1</v>
      </c>
      <c r="D37" s="29">
        <f>'[2]شيت الرابع'!K43</f>
        <v>5</v>
      </c>
      <c r="E37" s="30">
        <f>'[2]شيت الرابع'!L43</f>
        <v>2007</v>
      </c>
      <c r="F37" s="39">
        <f>'[2]شيت الرابع'!M43</f>
        <v>0</v>
      </c>
      <c r="G37" s="40">
        <f>'[2]شيت الرابع'!N43</f>
        <v>5</v>
      </c>
      <c r="H37" s="41">
        <f>'[2]شيت الرابع'!O43</f>
        <v>9</v>
      </c>
      <c r="I37" s="34">
        <f>'[2]شيت الرابع'!U43</f>
        <v>87</v>
      </c>
      <c r="J37" s="34">
        <f>'[2]شيت الرابع'!AB43</f>
        <v>77.2</v>
      </c>
      <c r="K37" s="35">
        <f>'[2]شيت الرابع'!AI43</f>
        <v>35.6</v>
      </c>
      <c r="L37" s="34">
        <f>'[2]شيت الرابع'!AP43</f>
        <v>37.799999999999997</v>
      </c>
      <c r="M37" s="35">
        <f>'[2]شيت الرابع'!AW43</f>
        <v>38.200000000000003</v>
      </c>
      <c r="N37" s="35">
        <f>'[2]شيت الرابع'!BB43</f>
        <v>19.7</v>
      </c>
      <c r="O37" s="35">
        <f>'[2]شيت الرابع'!BG43</f>
        <v>19.7</v>
      </c>
      <c r="P37" s="35">
        <f>'[2]شيت الرابع'!BL43</f>
        <v>19.7</v>
      </c>
      <c r="Q37" s="34">
        <f>'[2]شيت الرابع'!BQ43</f>
        <v>19.7</v>
      </c>
      <c r="R37" s="34">
        <f>'[2]شيت الرابع'!BS43</f>
        <v>354.59999999999997</v>
      </c>
      <c r="S37" s="36">
        <f>'[2]شيت الرابع'!CA43</f>
        <v>32.6</v>
      </c>
      <c r="T37" s="37" t="str">
        <f>'[2]شيت الرابع'!CO43</f>
        <v/>
      </c>
      <c r="U37" s="37" t="str">
        <f>'[2]شيت الرابع'!CR43</f>
        <v>ناجح</v>
      </c>
    </row>
    <row r="38" spans="1:21" ht="17.100000000000001" customHeight="1" thickTop="1" thickBot="1" x14ac:dyDescent="0.25">
      <c r="A38" s="38">
        <v>33</v>
      </c>
      <c r="B38" s="27" t="str">
        <f>'[2]شيت الرابع'!H44</f>
        <v>عمر أمير عبد الحفيظ أحمد الطنطاوي</v>
      </c>
      <c r="C38" s="28">
        <f>'[2]شيت الرابع'!J44</f>
        <v>9</v>
      </c>
      <c r="D38" s="29">
        <f>'[2]شيت الرابع'!K44</f>
        <v>11</v>
      </c>
      <c r="E38" s="30">
        <f>'[2]شيت الرابع'!L44</f>
        <v>2006</v>
      </c>
      <c r="F38" s="39">
        <f>'[2]شيت الرابع'!M44</f>
        <v>22</v>
      </c>
      <c r="G38" s="40">
        <f>'[2]شيت الرابع'!N44</f>
        <v>10</v>
      </c>
      <c r="H38" s="41">
        <f>'[2]شيت الرابع'!O44</f>
        <v>9</v>
      </c>
      <c r="I38" s="34">
        <f>'[2]شيت الرابع'!U44</f>
        <v>85.5</v>
      </c>
      <c r="J38" s="34">
        <f>'[2]شيت الرابع'!AB44</f>
        <v>64.8</v>
      </c>
      <c r="K38" s="35">
        <f>'[2]شيت الرابع'!AI44</f>
        <v>35.6</v>
      </c>
      <c r="L38" s="34">
        <f>'[2]شيت الرابع'!AP44</f>
        <v>37.799999999999997</v>
      </c>
      <c r="M38" s="35">
        <f>'[2]شيت الرابع'!AW44</f>
        <v>37</v>
      </c>
      <c r="N38" s="35">
        <f>'[2]شيت الرابع'!BB44</f>
        <v>19.7</v>
      </c>
      <c r="O38" s="35">
        <f>'[2]شيت الرابع'!BG44</f>
        <v>19.7</v>
      </c>
      <c r="P38" s="35">
        <f>'[2]شيت الرابع'!BL44</f>
        <v>19.7</v>
      </c>
      <c r="Q38" s="34">
        <f>'[2]شيت الرابع'!BQ44</f>
        <v>19.7</v>
      </c>
      <c r="R38" s="34">
        <f>'[2]شيت الرابع'!BS44</f>
        <v>339.49999999999994</v>
      </c>
      <c r="S38" s="36">
        <f>'[2]شيت الرابع'!CA44</f>
        <v>33</v>
      </c>
      <c r="T38" s="37" t="str">
        <f>'[2]شيت الرابع'!CO44</f>
        <v/>
      </c>
      <c r="U38" s="37" t="str">
        <f>'[2]شيت الرابع'!CR44</f>
        <v>ناجح</v>
      </c>
    </row>
    <row r="39" spans="1:21" ht="17.100000000000001" customHeight="1" thickTop="1" thickBot="1" x14ac:dyDescent="0.25">
      <c r="A39" s="38">
        <v>34</v>
      </c>
      <c r="B39" s="27" t="str">
        <f>'[2]شيت الرابع'!H45</f>
        <v>عمر محمد محمد عبد العزيز حماد</v>
      </c>
      <c r="C39" s="28">
        <f>'[2]شيت الرابع'!J45</f>
        <v>31</v>
      </c>
      <c r="D39" s="29">
        <f>'[2]شيت الرابع'!K45</f>
        <v>10</v>
      </c>
      <c r="E39" s="30">
        <f>'[2]شيت الرابع'!L45</f>
        <v>2007</v>
      </c>
      <c r="F39" s="39">
        <f>'[2]شيت الرابع'!M45</f>
        <v>0</v>
      </c>
      <c r="G39" s="40">
        <f>'[2]شيت الرابع'!N45</f>
        <v>11</v>
      </c>
      <c r="H39" s="41">
        <f>'[2]شيت الرابع'!O45</f>
        <v>8</v>
      </c>
      <c r="I39" s="34">
        <f>'[2]شيت الرابع'!U45</f>
        <v>92.5</v>
      </c>
      <c r="J39" s="34">
        <f>'[2]شيت الرابع'!AB45</f>
        <v>74</v>
      </c>
      <c r="K39" s="35">
        <f>'[2]شيت الرابع'!AI45</f>
        <v>39</v>
      </c>
      <c r="L39" s="34">
        <f>'[2]شيت الرابع'!AP45</f>
        <v>37.200000000000003</v>
      </c>
      <c r="M39" s="35">
        <f>'[2]شيت الرابع'!AW45</f>
        <v>36</v>
      </c>
      <c r="N39" s="35">
        <f>'[2]شيت الرابع'!BB45</f>
        <v>19.7</v>
      </c>
      <c r="O39" s="35">
        <f>'[2]شيت الرابع'!BG45</f>
        <v>19.7</v>
      </c>
      <c r="P39" s="35">
        <f>'[2]شيت الرابع'!BL45</f>
        <v>19.7</v>
      </c>
      <c r="Q39" s="34">
        <f>'[2]شيت الرابع'!BQ45</f>
        <v>19.7</v>
      </c>
      <c r="R39" s="34">
        <f>'[2]شيت الرابع'!BS45</f>
        <v>357.49999999999994</v>
      </c>
      <c r="S39" s="36">
        <f>'[2]شيت الرابع'!CA45</f>
        <v>36.200000000000003</v>
      </c>
      <c r="T39" s="37" t="str">
        <f>'[2]شيت الرابع'!CO45</f>
        <v/>
      </c>
      <c r="U39" s="37" t="str">
        <f>'[2]شيت الرابع'!CR45</f>
        <v>ناجح</v>
      </c>
    </row>
    <row r="40" spans="1:21" ht="16.5" customHeight="1" thickTop="1" thickBot="1" x14ac:dyDescent="0.25">
      <c r="A40" s="38">
        <v>35</v>
      </c>
      <c r="B40" s="27" t="str">
        <f>'[2]شيت الرابع'!H46</f>
        <v>عمرو محمد إبراهيم محمد إبراهيم</v>
      </c>
      <c r="C40" s="28">
        <f>'[2]شيت الرابع'!J46</f>
        <v>10</v>
      </c>
      <c r="D40" s="29">
        <f>'[2]شيت الرابع'!K46</f>
        <v>10</v>
      </c>
      <c r="E40" s="30">
        <f>'[2]شيت الرابع'!L46</f>
        <v>2007</v>
      </c>
      <c r="F40" s="39">
        <f>'[2]شيت الرابع'!M46</f>
        <v>21</v>
      </c>
      <c r="G40" s="40">
        <f>'[2]شيت الرابع'!N46</f>
        <v>11</v>
      </c>
      <c r="H40" s="41">
        <f>'[2]شيت الرابع'!O46</f>
        <v>8</v>
      </c>
      <c r="I40" s="34">
        <f>'[2]شيت الرابع'!U46</f>
        <v>72</v>
      </c>
      <c r="J40" s="34">
        <f>'[2]شيت الرابع'!AB46</f>
        <v>63.6</v>
      </c>
      <c r="K40" s="35">
        <f>'[2]شيت الرابع'!AI46</f>
        <v>32.4</v>
      </c>
      <c r="L40" s="34">
        <f>'[2]شيت الرابع'!AP46</f>
        <v>30.8</v>
      </c>
      <c r="M40" s="35">
        <f>'[2]شيت الرابع'!AW46</f>
        <v>34.6</v>
      </c>
      <c r="N40" s="35">
        <f>'[2]شيت الرابع'!BB46</f>
        <v>19.7</v>
      </c>
      <c r="O40" s="35">
        <f>'[2]شيت الرابع'!BG46</f>
        <v>19.7</v>
      </c>
      <c r="P40" s="35">
        <f>'[2]شيت الرابع'!BL46</f>
        <v>19.7</v>
      </c>
      <c r="Q40" s="34">
        <f>'[2]شيت الرابع'!BQ46</f>
        <v>19.7</v>
      </c>
      <c r="R40" s="34">
        <f>'[2]شيت الرابع'!BS46</f>
        <v>312.2</v>
      </c>
      <c r="S40" s="36">
        <f>'[2]شيت الرابع'!CA46</f>
        <v>27.8</v>
      </c>
      <c r="T40" s="37" t="str">
        <f>'[2]شيت الرابع'!CO46</f>
        <v/>
      </c>
      <c r="U40" s="37" t="str">
        <f>'[2]شيت الرابع'!CR46</f>
        <v>ناجح</v>
      </c>
    </row>
    <row r="41" spans="1:21" ht="17.25" customHeight="1" thickTop="1" thickBot="1" x14ac:dyDescent="0.25">
      <c r="A41" s="38">
        <v>36</v>
      </c>
      <c r="B41" s="27" t="str">
        <f>'[2]شيت الرابع'!H47</f>
        <v>فارس محمد عبد الله محمد هدهد</v>
      </c>
      <c r="C41" s="28">
        <f>'[2]شيت الرابع'!J47</f>
        <v>29</v>
      </c>
      <c r="D41" s="29">
        <f>'[2]شيت الرابع'!K47</f>
        <v>11</v>
      </c>
      <c r="E41" s="30">
        <f>'[2]شيت الرابع'!L47</f>
        <v>2006</v>
      </c>
      <c r="F41" s="39">
        <f>'[2]شيت الرابع'!M47</f>
        <v>2</v>
      </c>
      <c r="G41" s="40">
        <f>'[2]شيت الرابع'!N47</f>
        <v>10</v>
      </c>
      <c r="H41" s="41">
        <f>'[2]شيت الرابع'!O47</f>
        <v>9</v>
      </c>
      <c r="I41" s="34">
        <f>'[2]شيت الرابع'!U47</f>
        <v>9</v>
      </c>
      <c r="J41" s="34">
        <f>'[2]شيت الرابع'!AB47</f>
        <v>10.4</v>
      </c>
      <c r="K41" s="35">
        <f>'[2]شيت الرابع'!AI47</f>
        <v>5.6</v>
      </c>
      <c r="L41" s="34">
        <f>'[2]شيت الرابع'!AP47</f>
        <v>1.4</v>
      </c>
      <c r="M41" s="35">
        <f>'[2]شيت الرابع'!AW47</f>
        <v>6.2</v>
      </c>
      <c r="N41" s="35">
        <f>'[2]شيت الرابع'!BB47</f>
        <v>10</v>
      </c>
      <c r="O41" s="35">
        <f>'[2]شيت الرابع'!BG47</f>
        <v>10</v>
      </c>
      <c r="P41" s="35">
        <f>'[2]شيت الرابع'!BL47</f>
        <v>10</v>
      </c>
      <c r="Q41" s="34">
        <f>'[2]شيت الرابع'!BQ47</f>
        <v>10</v>
      </c>
      <c r="R41" s="34">
        <f>'[2]شيت الرابع'!BS47</f>
        <v>72.599999999999994</v>
      </c>
      <c r="S41" s="36">
        <f>'[2]شيت الرابع'!CA47</f>
        <v>5.2</v>
      </c>
      <c r="T41" s="37" t="str">
        <f>'[2]شيت الرابع'!CO47</f>
        <v xml:space="preserve"> -   عربى   -   رياضيات     -   إنجليزى     -   دراسات     -   علوم     -   دين    </v>
      </c>
      <c r="U41" s="37" t="str">
        <f>'[2]شيت الرابع'!CR47</f>
        <v>دور ثان</v>
      </c>
    </row>
    <row r="42" spans="1:21" ht="17.25" customHeight="1" thickTop="1" thickBot="1" x14ac:dyDescent="0.25">
      <c r="A42" s="38">
        <v>37</v>
      </c>
      <c r="B42" s="27" t="str">
        <f>'[2]شيت الرابع'!H48</f>
        <v>فتحى عادل فتحى عبدالكريم</v>
      </c>
      <c r="C42" s="28">
        <f>'[2]شيت الرابع'!J48</f>
        <v>7</v>
      </c>
      <c r="D42" s="29">
        <f>'[2]شيت الرابع'!K48</f>
        <v>5</v>
      </c>
      <c r="E42" s="30">
        <f>'[2]شيت الرابع'!L48</f>
        <v>2007</v>
      </c>
      <c r="F42" s="39">
        <f>'[2]شيت الرابع'!M48</f>
        <v>24</v>
      </c>
      <c r="G42" s="40">
        <f>'[2]شيت الرابع'!N48</f>
        <v>4</v>
      </c>
      <c r="H42" s="41">
        <f>'[2]شيت الرابع'!O48</f>
        <v>9</v>
      </c>
      <c r="I42" s="34">
        <f>'[2]شيت الرابع'!U48</f>
        <v>87.5</v>
      </c>
      <c r="J42" s="34">
        <f>'[2]شيت الرابع'!AB48</f>
        <v>63.6</v>
      </c>
      <c r="K42" s="35">
        <f>'[2]شيت الرابع'!AI48</f>
        <v>35.6</v>
      </c>
      <c r="L42" s="34">
        <f>'[2]شيت الرابع'!AP48</f>
        <v>35.6</v>
      </c>
      <c r="M42" s="35">
        <f>'[2]شيت الرابع'!AW48</f>
        <v>35.799999999999997</v>
      </c>
      <c r="N42" s="35">
        <f>'[2]شيت الرابع'!BB48</f>
        <v>19.7</v>
      </c>
      <c r="O42" s="35">
        <f>'[2]شيت الرابع'!BG48</f>
        <v>19.7</v>
      </c>
      <c r="P42" s="35">
        <f>'[2]شيت الرابع'!BL48</f>
        <v>19.7</v>
      </c>
      <c r="Q42" s="34">
        <f>'[2]شيت الرابع'!BQ48</f>
        <v>19.7</v>
      </c>
      <c r="R42" s="34">
        <f>'[2]شيت الرابع'!BS48</f>
        <v>336.9</v>
      </c>
      <c r="S42" s="36">
        <f>'[2]شيت الرابع'!CA48</f>
        <v>31</v>
      </c>
      <c r="T42" s="37" t="str">
        <f>'[2]شيت الرابع'!CO48</f>
        <v/>
      </c>
      <c r="U42" s="37" t="str">
        <f>'[2]شيت الرابع'!CR48</f>
        <v>ناجح</v>
      </c>
    </row>
    <row r="43" spans="1:21" ht="17.100000000000001" customHeight="1" thickTop="1" thickBot="1" x14ac:dyDescent="0.25">
      <c r="A43" s="38">
        <v>38</v>
      </c>
      <c r="B43" s="27" t="str">
        <f>'[2]شيت الرابع'!H49</f>
        <v>فتحى عبد الكريم فتحى عبد الكريم يوسف</v>
      </c>
      <c r="C43" s="28">
        <f>'[2]شيت الرابع'!J49</f>
        <v>1</v>
      </c>
      <c r="D43" s="29">
        <f>'[2]شيت الرابع'!K49</f>
        <v>2</v>
      </c>
      <c r="E43" s="30">
        <f>'[2]شيت الرابع'!L49</f>
        <v>2008</v>
      </c>
      <c r="F43" s="39">
        <f>'[2]شيت الرابع'!M49</f>
        <v>0</v>
      </c>
      <c r="G43" s="40">
        <f>'[2]شيت الرابع'!N49</f>
        <v>8</v>
      </c>
      <c r="H43" s="41">
        <f>'[2]شيت الرابع'!O49</f>
        <v>8</v>
      </c>
      <c r="I43" s="34">
        <f>'[2]شيت الرابع'!U49</f>
        <v>76</v>
      </c>
      <c r="J43" s="34">
        <f>'[2]شيت الرابع'!AB49</f>
        <v>66</v>
      </c>
      <c r="K43" s="35">
        <f>'[2]شيت الرابع'!AI49</f>
        <v>34.6</v>
      </c>
      <c r="L43" s="34">
        <f>'[2]شيت الرابع'!AP49</f>
        <v>35.799999999999997</v>
      </c>
      <c r="M43" s="35">
        <f>'[2]شيت الرابع'!AW49</f>
        <v>35</v>
      </c>
      <c r="N43" s="35">
        <f>'[2]شيت الرابع'!BB49</f>
        <v>19.7</v>
      </c>
      <c r="O43" s="35">
        <f>'[2]شيت الرابع'!BG49</f>
        <v>19.7</v>
      </c>
      <c r="P43" s="35">
        <f>'[2]شيت الرابع'!BL49</f>
        <v>19.7</v>
      </c>
      <c r="Q43" s="34">
        <f>'[2]شيت الرابع'!BQ49</f>
        <v>19.7</v>
      </c>
      <c r="R43" s="34">
        <f>'[2]شيت الرابع'!BS49</f>
        <v>326.2</v>
      </c>
      <c r="S43" s="36">
        <f>'[2]شيت الرابع'!CA49</f>
        <v>33.200000000000003</v>
      </c>
      <c r="T43" s="37" t="str">
        <f>'[2]شيت الرابع'!CO49</f>
        <v/>
      </c>
      <c r="U43" s="37" t="str">
        <f>'[2]شيت الرابع'!CR49</f>
        <v>ناجح</v>
      </c>
    </row>
    <row r="44" spans="1:21" ht="17.100000000000001" customHeight="1" thickTop="1" thickBot="1" x14ac:dyDescent="0.25">
      <c r="A44" s="38">
        <v>39</v>
      </c>
      <c r="B44" s="27" t="str">
        <f>'[2]شيت الرابع'!H50</f>
        <v>فتحي أيمن فتحي محمد إبراهيم</v>
      </c>
      <c r="C44" s="28">
        <f>'[2]شيت الرابع'!J50</f>
        <v>11</v>
      </c>
      <c r="D44" s="29">
        <f>'[2]شيت الرابع'!K50</f>
        <v>9</v>
      </c>
      <c r="E44" s="30">
        <f>'[2]شيت الرابع'!L50</f>
        <v>2007</v>
      </c>
      <c r="F44" s="39">
        <f>'[2]شيت الرابع'!M50</f>
        <v>20</v>
      </c>
      <c r="G44" s="40">
        <f>'[2]شيت الرابع'!N50</f>
        <v>0</v>
      </c>
      <c r="H44" s="41">
        <f>'[2]شيت الرابع'!O50</f>
        <v>9</v>
      </c>
      <c r="I44" s="34">
        <f>'[2]شيت الرابع'!U50</f>
        <v>97</v>
      </c>
      <c r="J44" s="34">
        <f>'[2]شيت الرابع'!AB50</f>
        <v>75.2</v>
      </c>
      <c r="K44" s="35">
        <f>'[2]شيت الرابع'!AI50</f>
        <v>36.6</v>
      </c>
      <c r="L44" s="34">
        <f>'[2]شيت الرابع'!AP50</f>
        <v>39</v>
      </c>
      <c r="M44" s="35">
        <f>'[2]شيت الرابع'!AW50</f>
        <v>37.799999999999997</v>
      </c>
      <c r="N44" s="35">
        <f>'[2]شيت الرابع'!BB50</f>
        <v>19.7</v>
      </c>
      <c r="O44" s="35">
        <f>'[2]شيت الرابع'!BG50</f>
        <v>19.7</v>
      </c>
      <c r="P44" s="35">
        <f>'[2]شيت الرابع'!BL50</f>
        <v>19.7</v>
      </c>
      <c r="Q44" s="34">
        <f>'[2]شيت الرابع'!BQ50</f>
        <v>19.7</v>
      </c>
      <c r="R44" s="34">
        <f>'[2]شيت الرابع'!BS50</f>
        <v>364.4</v>
      </c>
      <c r="S44" s="36">
        <f>'[2]شيت الرابع'!CA50</f>
        <v>37.6</v>
      </c>
      <c r="T44" s="37" t="str">
        <f>'[2]شيت الرابع'!CO50</f>
        <v/>
      </c>
      <c r="U44" s="37" t="str">
        <f>'[2]شيت الرابع'!CR50</f>
        <v>ناجح</v>
      </c>
    </row>
    <row r="45" spans="1:21" ht="17.100000000000001" customHeight="1" thickTop="1" thickBot="1" x14ac:dyDescent="0.25">
      <c r="A45" s="38">
        <v>40</v>
      </c>
      <c r="B45" s="27" t="str">
        <f>'[2]شيت الرابع'!H51</f>
        <v>فرج محمود فرج مغاوري</v>
      </c>
      <c r="C45" s="28">
        <f>'[2]شيت الرابع'!J51</f>
        <v>23</v>
      </c>
      <c r="D45" s="29">
        <f>'[2]شيت الرابع'!K51</f>
        <v>1</v>
      </c>
      <c r="E45" s="30">
        <f>'[2]شيت الرابع'!L51</f>
        <v>2007</v>
      </c>
      <c r="F45" s="39">
        <f>'[2]شيت الرابع'!M51</f>
        <v>8</v>
      </c>
      <c r="G45" s="40">
        <f>'[2]شيت الرابع'!N51</f>
        <v>8</v>
      </c>
      <c r="H45" s="41">
        <f>'[2]شيت الرابع'!O51</f>
        <v>9</v>
      </c>
      <c r="I45" s="34">
        <f>'[2]شيت الرابع'!U51</f>
        <v>82.5</v>
      </c>
      <c r="J45" s="34">
        <f>'[2]شيت الرابع'!AB51</f>
        <v>65.599999999999994</v>
      </c>
      <c r="K45" s="35">
        <f>'[2]شيت الرابع'!AI51</f>
        <v>33.4</v>
      </c>
      <c r="L45" s="34">
        <f>'[2]شيت الرابع'!AP51</f>
        <v>32</v>
      </c>
      <c r="M45" s="35">
        <f>'[2]شيت الرابع'!AW51</f>
        <v>35</v>
      </c>
      <c r="N45" s="35">
        <f>'[2]شيت الرابع'!BB51</f>
        <v>19.7</v>
      </c>
      <c r="O45" s="35">
        <f>'[2]شيت الرابع'!BG51</f>
        <v>19.7</v>
      </c>
      <c r="P45" s="35">
        <f>'[2]شيت الرابع'!BL51</f>
        <v>19.7</v>
      </c>
      <c r="Q45" s="34">
        <f>'[2]شيت الرابع'!BQ51</f>
        <v>19.7</v>
      </c>
      <c r="R45" s="34">
        <f>'[2]شيت الرابع'!BS51</f>
        <v>327.29999999999995</v>
      </c>
      <c r="S45" s="36">
        <f>'[2]شيت الرابع'!CA51</f>
        <v>32.200000000000003</v>
      </c>
      <c r="T45" s="37" t="str">
        <f>'[2]شيت الرابع'!CO51</f>
        <v/>
      </c>
      <c r="U45" s="37" t="str">
        <f>'[2]شيت الرابع'!CR51</f>
        <v>ناجح</v>
      </c>
    </row>
    <row r="46" spans="1:21" ht="17.100000000000001" customHeight="1" thickTop="1" thickBot="1" x14ac:dyDescent="0.25">
      <c r="A46" s="38">
        <v>41</v>
      </c>
      <c r="B46" s="27" t="str">
        <f>'[2]شيت الرابع'!H52</f>
        <v>فهد محمد عبد الحليم سيد المرادي</v>
      </c>
      <c r="C46" s="28">
        <f>'[2]شيت الرابع'!J52</f>
        <v>25</v>
      </c>
      <c r="D46" s="29">
        <f>'[2]شيت الرابع'!K52</f>
        <v>10</v>
      </c>
      <c r="E46" s="30">
        <f>'[2]شيت الرابع'!L52</f>
        <v>2006</v>
      </c>
      <c r="F46" s="39">
        <f>'[2]شيت الرابع'!M52</f>
        <v>6</v>
      </c>
      <c r="G46" s="40">
        <f>'[2]شيت الرابع'!N52</f>
        <v>11</v>
      </c>
      <c r="H46" s="41">
        <f>'[2]شيت الرابع'!O52</f>
        <v>9</v>
      </c>
      <c r="I46" s="34">
        <f>'[2]شيت الرابع'!U52</f>
        <v>8</v>
      </c>
      <c r="J46" s="34">
        <f>'[2]شيت الرابع'!AB52</f>
        <v>18</v>
      </c>
      <c r="K46" s="35">
        <f>'[2]شيت الرابع'!AI52</f>
        <v>10</v>
      </c>
      <c r="L46" s="34">
        <f>'[2]شيت الرابع'!AP52</f>
        <v>11.2</v>
      </c>
      <c r="M46" s="35">
        <f>'[2]شيت الرابع'!AW52</f>
        <v>13.2</v>
      </c>
      <c r="N46" s="35">
        <f>'[2]شيت الرابع'!BB52</f>
        <v>10</v>
      </c>
      <c r="O46" s="35">
        <f>'[2]شيت الرابع'!BG52</f>
        <v>10</v>
      </c>
      <c r="P46" s="35">
        <f>'[2]شيت الرابع'!BL52</f>
        <v>10</v>
      </c>
      <c r="Q46" s="34">
        <f>'[2]شيت الرابع'!BQ52</f>
        <v>10</v>
      </c>
      <c r="R46" s="34">
        <f>'[2]شيت الرابع'!BS52</f>
        <v>100.4</v>
      </c>
      <c r="S46" s="36">
        <f>'[2]شيت الرابع'!CA52</f>
        <v>7.6</v>
      </c>
      <c r="T46" s="37" t="str">
        <f>'[2]شيت الرابع'!CO52</f>
        <v xml:space="preserve"> -   عربى   -   رياضيات     -   إنجليزى     -   دراسات     -   علوم     -   دين    </v>
      </c>
      <c r="U46" s="37" t="str">
        <f>'[2]شيت الرابع'!CR52</f>
        <v>دور ثان</v>
      </c>
    </row>
    <row r="47" spans="1:21" ht="17.100000000000001" customHeight="1" thickTop="1" thickBot="1" x14ac:dyDescent="0.25">
      <c r="A47" s="38">
        <v>42</v>
      </c>
      <c r="B47" s="27" t="str">
        <f>'[2]شيت الرابع'!H53</f>
        <v>فهيم ياسر فهيم احمد مروان</v>
      </c>
      <c r="C47" s="28">
        <f>'[2]شيت الرابع'!J53</f>
        <v>23</v>
      </c>
      <c r="D47" s="29">
        <f>'[2]شيت الرابع'!K53</f>
        <v>8</v>
      </c>
      <c r="E47" s="30">
        <f>'[2]شيت الرابع'!L53</f>
        <v>2007</v>
      </c>
      <c r="F47" s="39">
        <f>'[2]شيت الرابع'!M53</f>
        <v>8</v>
      </c>
      <c r="G47" s="40">
        <f>'[2]شيت الرابع'!N53</f>
        <v>1</v>
      </c>
      <c r="H47" s="41">
        <f>'[2]شيت الرابع'!O53</f>
        <v>9</v>
      </c>
      <c r="I47" s="34">
        <f>'[2]شيت الرابع'!U53</f>
        <v>82.5</v>
      </c>
      <c r="J47" s="34">
        <f>'[2]شيت الرابع'!AB53</f>
        <v>66.400000000000006</v>
      </c>
      <c r="K47" s="35">
        <f>'[2]شيت الرابع'!AI53</f>
        <v>31.2</v>
      </c>
      <c r="L47" s="34">
        <f>'[2]شيت الرابع'!AP53</f>
        <v>33.799999999999997</v>
      </c>
      <c r="M47" s="35">
        <f>'[2]شيت الرابع'!AW53</f>
        <v>30.4</v>
      </c>
      <c r="N47" s="35">
        <f>'[2]شيت الرابع'!BB53</f>
        <v>19.7</v>
      </c>
      <c r="O47" s="35">
        <f>'[2]شيت الرابع'!BG53</f>
        <v>19.7</v>
      </c>
      <c r="P47" s="35">
        <f>'[2]شيت الرابع'!BL53</f>
        <v>19.7</v>
      </c>
      <c r="Q47" s="34">
        <f>'[2]شيت الرابع'!BQ53</f>
        <v>19.7</v>
      </c>
      <c r="R47" s="34">
        <f>'[2]شيت الرابع'!BS53</f>
        <v>323.09999999999997</v>
      </c>
      <c r="S47" s="36">
        <f>'[2]شيت الرابع'!CA53</f>
        <v>30.2</v>
      </c>
      <c r="T47" s="37" t="str">
        <f>'[2]شيت الرابع'!CO53</f>
        <v/>
      </c>
      <c r="U47" s="37" t="str">
        <f>'[2]شيت الرابع'!CR53</f>
        <v>ناجح</v>
      </c>
    </row>
    <row r="48" spans="1:21" ht="17.100000000000001" customHeight="1" thickTop="1" thickBot="1" x14ac:dyDescent="0.25">
      <c r="A48" s="38">
        <v>43</v>
      </c>
      <c r="B48" s="27" t="str">
        <f>'[2]شيت الرابع'!H54</f>
        <v>محمد ايهاب محمد الدسوقي</v>
      </c>
      <c r="C48" s="28">
        <f>'[2]شيت الرابع'!J54</f>
        <v>3</v>
      </c>
      <c r="D48" s="29">
        <f>'[2]شيت الرابع'!K54</f>
        <v>12</v>
      </c>
      <c r="E48" s="30">
        <f>'[2]شيت الرابع'!L54</f>
        <v>2007</v>
      </c>
      <c r="F48" s="39">
        <f>'[2]شيت الرابع'!M54</f>
        <v>28</v>
      </c>
      <c r="G48" s="40">
        <f>'[2]شيت الرابع'!N54</f>
        <v>9</v>
      </c>
      <c r="H48" s="41">
        <f>'[2]شيت الرابع'!O54</f>
        <v>8</v>
      </c>
      <c r="I48" s="34">
        <f>'[2]شيت الرابع'!U54</f>
        <v>99.5</v>
      </c>
      <c r="J48" s="34">
        <f>'[2]شيت الرابع'!AB54</f>
        <v>77.599999999999994</v>
      </c>
      <c r="K48" s="35">
        <f>'[2]شيت الرابع'!AI54</f>
        <v>40</v>
      </c>
      <c r="L48" s="34">
        <f>'[2]شيت الرابع'!AP54</f>
        <v>39.6</v>
      </c>
      <c r="M48" s="35">
        <f>'[2]شيت الرابع'!AW54</f>
        <v>40</v>
      </c>
      <c r="N48" s="35">
        <f>'[2]شيت الرابع'!BB54</f>
        <v>19.7</v>
      </c>
      <c r="O48" s="35">
        <f>'[2]شيت الرابع'!BG54</f>
        <v>19.7</v>
      </c>
      <c r="P48" s="35">
        <f>'[2]شيت الرابع'!BL54</f>
        <v>19.7</v>
      </c>
      <c r="Q48" s="34">
        <f>'[2]شيت الرابع'!BQ54</f>
        <v>19.7</v>
      </c>
      <c r="R48" s="34">
        <f>'[2]شيت الرابع'!BS54</f>
        <v>375.49999999999994</v>
      </c>
      <c r="S48" s="36">
        <f>'[2]شيت الرابع'!CA54</f>
        <v>39.200000000000003</v>
      </c>
      <c r="T48" s="37" t="str">
        <f>'[2]شيت الرابع'!CO54</f>
        <v/>
      </c>
      <c r="U48" s="37" t="str">
        <f>'[2]شيت الرابع'!CR54</f>
        <v>ناجح</v>
      </c>
    </row>
    <row r="49" spans="1:21" ht="17.100000000000001" customHeight="1" thickTop="1" thickBot="1" x14ac:dyDescent="0.25">
      <c r="A49" s="38">
        <v>44</v>
      </c>
      <c r="B49" s="27" t="str">
        <f>'[2]شيت الرابع'!H55</f>
        <v>محمد جمعة عبدالغفار محمد هدهد</v>
      </c>
      <c r="C49" s="28">
        <f>'[2]شيت الرابع'!J55</f>
        <v>28</v>
      </c>
      <c r="D49" s="29">
        <f>'[2]شيت الرابع'!K55</f>
        <v>12</v>
      </c>
      <c r="E49" s="30">
        <f>'[2]شيت الرابع'!L55</f>
        <v>2007</v>
      </c>
      <c r="F49" s="39">
        <f>'[2]شيت الرابع'!M55</f>
        <v>3</v>
      </c>
      <c r="G49" s="40">
        <f>'[2]شيت الرابع'!N55</f>
        <v>9</v>
      </c>
      <c r="H49" s="41">
        <f>'[2]شيت الرابع'!O55</f>
        <v>8</v>
      </c>
      <c r="I49" s="34">
        <f>'[2]شيت الرابع'!U55</f>
        <v>65.5</v>
      </c>
      <c r="J49" s="34">
        <f>'[2]شيت الرابع'!AB55</f>
        <v>57.6</v>
      </c>
      <c r="K49" s="35">
        <f>'[2]شيت الرابع'!AI55</f>
        <v>26.8</v>
      </c>
      <c r="L49" s="34">
        <f>'[2]شيت الرابع'!AP55</f>
        <v>27.8</v>
      </c>
      <c r="M49" s="35">
        <f>'[2]شيت الرابع'!AW55</f>
        <v>30.8</v>
      </c>
      <c r="N49" s="35">
        <f>'[2]شيت الرابع'!BB55</f>
        <v>19.7</v>
      </c>
      <c r="O49" s="35">
        <f>'[2]شيت الرابع'!BG55</f>
        <v>19.7</v>
      </c>
      <c r="P49" s="35">
        <f>'[2]شيت الرابع'!BL55</f>
        <v>19.7</v>
      </c>
      <c r="Q49" s="34">
        <f>'[2]شيت الرابع'!BQ55</f>
        <v>19.7</v>
      </c>
      <c r="R49" s="34">
        <f>'[2]شيت الرابع'!BS55</f>
        <v>287.29999999999995</v>
      </c>
      <c r="S49" s="36">
        <f>'[2]شيت الرابع'!CA55</f>
        <v>26.4</v>
      </c>
      <c r="T49" s="37" t="str">
        <f>'[2]شيت الرابع'!CO55</f>
        <v/>
      </c>
      <c r="U49" s="37" t="str">
        <f>'[2]شيت الرابع'!CR55</f>
        <v>ناجح</v>
      </c>
    </row>
    <row r="50" spans="1:21" ht="17.100000000000001" customHeight="1" thickTop="1" thickBot="1" x14ac:dyDescent="0.25">
      <c r="A50" s="38">
        <v>45</v>
      </c>
      <c r="B50" s="27" t="str">
        <f>'[2]شيت الرابع'!H56</f>
        <v>محمد حسام عبد المنعم السيد فرج</v>
      </c>
      <c r="C50" s="28">
        <f>'[2]شيت الرابع'!J56</f>
        <v>3</v>
      </c>
      <c r="D50" s="29">
        <f>'[2]شيت الرابع'!K56</f>
        <v>7</v>
      </c>
      <c r="E50" s="30">
        <f>'[2]شيت الرابع'!L56</f>
        <v>2007</v>
      </c>
      <c r="F50" s="39">
        <f>'[2]شيت الرابع'!M56</f>
        <v>28</v>
      </c>
      <c r="G50" s="40">
        <f>'[2]شيت الرابع'!N56</f>
        <v>2</v>
      </c>
      <c r="H50" s="41">
        <f>'[2]شيت الرابع'!O56</f>
        <v>9</v>
      </c>
      <c r="I50" s="34">
        <f>'[2]شيت الرابع'!U56</f>
        <v>94.5</v>
      </c>
      <c r="J50" s="34">
        <f>'[2]شيت الرابع'!AB56</f>
        <v>72</v>
      </c>
      <c r="K50" s="35">
        <f>'[2]شيت الرابع'!AI56</f>
        <v>39.200000000000003</v>
      </c>
      <c r="L50" s="34">
        <f>'[2]شيت الرابع'!AP56</f>
        <v>38.4</v>
      </c>
      <c r="M50" s="35">
        <f>'[2]شيت الرابع'!AW56</f>
        <v>37.4</v>
      </c>
      <c r="N50" s="35">
        <f>'[2]شيت الرابع'!BB56</f>
        <v>19.7</v>
      </c>
      <c r="O50" s="35">
        <f>'[2]شيت الرابع'!BG56</f>
        <v>19.7</v>
      </c>
      <c r="P50" s="35">
        <f>'[2]شيت الرابع'!BL56</f>
        <v>19.7</v>
      </c>
      <c r="Q50" s="34">
        <f>'[2]شيت الرابع'!BQ56</f>
        <v>19.7</v>
      </c>
      <c r="R50" s="34">
        <f>'[2]شيت الرابع'!BS56</f>
        <v>360.29999999999995</v>
      </c>
      <c r="S50" s="36">
        <f>'[2]شيت الرابع'!CA56</f>
        <v>38</v>
      </c>
      <c r="T50" s="37" t="str">
        <f>'[2]شيت الرابع'!CO56</f>
        <v/>
      </c>
      <c r="U50" s="37" t="str">
        <f>'[2]شيت الرابع'!CR56</f>
        <v>ناجح</v>
      </c>
    </row>
    <row r="51" spans="1:21" ht="17.100000000000001" customHeight="1" thickTop="1" thickBot="1" x14ac:dyDescent="0.25">
      <c r="A51" s="38">
        <v>46</v>
      </c>
      <c r="B51" s="27" t="str">
        <f>'[2]شيت الرابع'!H57</f>
        <v>محمد ماهر إبراهيم المرادي</v>
      </c>
      <c r="C51" s="28">
        <f>'[2]شيت الرابع'!J57</f>
        <v>25</v>
      </c>
      <c r="D51" s="29">
        <f>'[2]شيت الرابع'!K57</f>
        <v>8</v>
      </c>
      <c r="E51" s="30">
        <f>'[2]شيت الرابع'!L57</f>
        <v>2007</v>
      </c>
      <c r="F51" s="39">
        <f>'[2]شيت الرابع'!M57</f>
        <v>6</v>
      </c>
      <c r="G51" s="40">
        <f>'[2]شيت الرابع'!N57</f>
        <v>1</v>
      </c>
      <c r="H51" s="41">
        <f>'[2]شيت الرابع'!O57</f>
        <v>9</v>
      </c>
      <c r="I51" s="34">
        <f>'[2]شيت الرابع'!U57</f>
        <v>90.5</v>
      </c>
      <c r="J51" s="34">
        <f>'[2]شيت الرابع'!AB57</f>
        <v>73.2</v>
      </c>
      <c r="K51" s="35">
        <f>'[2]شيت الرابع'!AI57</f>
        <v>38.200000000000003</v>
      </c>
      <c r="L51" s="34">
        <f>'[2]شيت الرابع'!AP57</f>
        <v>38</v>
      </c>
      <c r="M51" s="35">
        <f>'[2]شيت الرابع'!AW57</f>
        <v>36.6</v>
      </c>
      <c r="N51" s="35">
        <f>'[2]شيت الرابع'!BB57</f>
        <v>19.7</v>
      </c>
      <c r="O51" s="35">
        <f>'[2]شيت الرابع'!BG57</f>
        <v>19.7</v>
      </c>
      <c r="P51" s="35">
        <f>'[2]شيت الرابع'!BL57</f>
        <v>19.7</v>
      </c>
      <c r="Q51" s="34">
        <f>'[2]شيت الرابع'!BQ57</f>
        <v>19.7</v>
      </c>
      <c r="R51" s="34">
        <f>'[2]شيت الرابع'!BS57</f>
        <v>355.29999999999995</v>
      </c>
      <c r="S51" s="36">
        <f>'[2]شيت الرابع'!CA57</f>
        <v>35.799999999999997</v>
      </c>
      <c r="T51" s="37" t="str">
        <f>'[2]شيت الرابع'!CO57</f>
        <v/>
      </c>
      <c r="U51" s="37" t="str">
        <f>'[2]شيت الرابع'!CR57</f>
        <v>ناجح</v>
      </c>
    </row>
    <row r="52" spans="1:21" ht="17.100000000000001" customHeight="1" thickTop="1" thickBot="1" x14ac:dyDescent="0.25">
      <c r="A52" s="38">
        <v>47</v>
      </c>
      <c r="B52" s="27" t="str">
        <f>'[2]شيت الرابع'!H58</f>
        <v>محمد ماهر محمد سعيد السيد</v>
      </c>
      <c r="C52" s="28">
        <f>'[2]شيت الرابع'!J58</f>
        <v>1</v>
      </c>
      <c r="D52" s="29">
        <f>'[2]شيت الرابع'!K58</f>
        <v>1</v>
      </c>
      <c r="E52" s="30">
        <f>'[2]شيت الرابع'!L58</f>
        <v>2007</v>
      </c>
      <c r="F52" s="39">
        <f>'[2]شيت الرابع'!M58</f>
        <v>0</v>
      </c>
      <c r="G52" s="40">
        <f>'[2]شيت الرابع'!N58</f>
        <v>9</v>
      </c>
      <c r="H52" s="41">
        <f>'[2]شيت الرابع'!O58</f>
        <v>9</v>
      </c>
      <c r="I52" s="34">
        <f>'[2]شيت الرابع'!U58</f>
        <v>91.5</v>
      </c>
      <c r="J52" s="34">
        <f>'[2]شيت الرابع'!AB58</f>
        <v>64.8</v>
      </c>
      <c r="K52" s="35">
        <f>'[2]شيت الرابع'!AI58</f>
        <v>38.4</v>
      </c>
      <c r="L52" s="34">
        <f>'[2]شيت الرابع'!AP58</f>
        <v>36.200000000000003</v>
      </c>
      <c r="M52" s="35">
        <f>'[2]شيت الرابع'!AW58</f>
        <v>34.799999999999997</v>
      </c>
      <c r="N52" s="35">
        <f>'[2]شيت الرابع'!BB58</f>
        <v>19.7</v>
      </c>
      <c r="O52" s="35">
        <f>'[2]شيت الرابع'!BG58</f>
        <v>19.7</v>
      </c>
      <c r="P52" s="35">
        <f>'[2]شيت الرابع'!BL58</f>
        <v>19.7</v>
      </c>
      <c r="Q52" s="34">
        <f>'[2]شيت الرابع'!BQ58</f>
        <v>19.7</v>
      </c>
      <c r="R52" s="34">
        <f>'[2]شيت الرابع'!BS58</f>
        <v>344.49999999999994</v>
      </c>
      <c r="S52" s="36">
        <f>'[2]شيت الرابع'!CA58</f>
        <v>35.200000000000003</v>
      </c>
      <c r="T52" s="37" t="str">
        <f>'[2]شيت الرابع'!CO58</f>
        <v/>
      </c>
      <c r="U52" s="37" t="str">
        <f>'[2]شيت الرابع'!CR58</f>
        <v>ناجح</v>
      </c>
    </row>
    <row r="53" spans="1:21" ht="17.100000000000001" customHeight="1" thickTop="1" thickBot="1" x14ac:dyDescent="0.25">
      <c r="A53" s="38">
        <v>48</v>
      </c>
      <c r="B53" s="27" t="str">
        <f>'[2]شيت الرابع'!H59</f>
        <v>محمود رفعت عبدالرشيد السيد عامر</v>
      </c>
      <c r="C53" s="28">
        <f>'[2]شيت الرابع'!J59</f>
        <v>11</v>
      </c>
      <c r="D53" s="29">
        <f>'[2]شيت الرابع'!K59</f>
        <v>12</v>
      </c>
      <c r="E53" s="30">
        <f>'[2]شيت الرابع'!L59</f>
        <v>2007</v>
      </c>
      <c r="F53" s="39">
        <f>'[2]شيت الرابع'!M59</f>
        <v>20</v>
      </c>
      <c r="G53" s="40">
        <f>'[2]شيت الرابع'!N59</f>
        <v>9</v>
      </c>
      <c r="H53" s="41">
        <f>'[2]شيت الرابع'!O59</f>
        <v>8</v>
      </c>
      <c r="I53" s="34">
        <f>'[2]شيت الرابع'!U59</f>
        <v>93</v>
      </c>
      <c r="J53" s="34">
        <f>'[2]شيت الرابع'!AB59</f>
        <v>74.400000000000006</v>
      </c>
      <c r="K53" s="35">
        <f>'[2]شيت الرابع'!AI59</f>
        <v>39.200000000000003</v>
      </c>
      <c r="L53" s="34">
        <f>'[2]شيت الرابع'!AP59</f>
        <v>38.799999999999997</v>
      </c>
      <c r="M53" s="35">
        <f>'[2]شيت الرابع'!AW59</f>
        <v>37</v>
      </c>
      <c r="N53" s="35">
        <f>'[2]شيت الرابع'!BB59</f>
        <v>19.7</v>
      </c>
      <c r="O53" s="35">
        <f>'[2]شيت الرابع'!BG59</f>
        <v>19.7</v>
      </c>
      <c r="P53" s="35">
        <f>'[2]شيت الرابع'!BL59</f>
        <v>19.7</v>
      </c>
      <c r="Q53" s="34">
        <f>'[2]شيت الرابع'!BQ59</f>
        <v>19.7</v>
      </c>
      <c r="R53" s="34">
        <f>'[2]شيت الرابع'!BS59</f>
        <v>361.19999999999993</v>
      </c>
      <c r="S53" s="36">
        <f>'[2]شيت الرابع'!CA59</f>
        <v>36</v>
      </c>
      <c r="T53" s="37" t="str">
        <f>'[2]شيت الرابع'!CO59</f>
        <v/>
      </c>
      <c r="U53" s="37" t="str">
        <f>'[2]شيت الرابع'!CR59</f>
        <v>ناجح</v>
      </c>
    </row>
    <row r="54" spans="1:21" ht="17.100000000000001" customHeight="1" thickTop="1" thickBot="1" x14ac:dyDescent="0.25">
      <c r="A54" s="38">
        <v>49</v>
      </c>
      <c r="B54" s="27" t="str">
        <f>'[2]شيت الرابع'!H60</f>
        <v>محمود عاطف عبدالرازق قطب</v>
      </c>
      <c r="C54" s="28">
        <f>'[2]شيت الرابع'!J60</f>
        <v>8</v>
      </c>
      <c r="D54" s="29">
        <f>'[2]شيت الرابع'!K60</f>
        <v>5</v>
      </c>
      <c r="E54" s="30">
        <f>'[2]شيت الرابع'!L60</f>
        <v>2007</v>
      </c>
      <c r="F54" s="39">
        <f>'[2]شيت الرابع'!M60</f>
        <v>23</v>
      </c>
      <c r="G54" s="40">
        <f>'[2]شيت الرابع'!N60</f>
        <v>4</v>
      </c>
      <c r="H54" s="41">
        <f>'[2]شيت الرابع'!O60</f>
        <v>9</v>
      </c>
      <c r="I54" s="34">
        <f>'[2]شيت الرابع'!U60</f>
        <v>55.5</v>
      </c>
      <c r="J54" s="34">
        <f>'[2]شيت الرابع'!AB60</f>
        <v>47.2</v>
      </c>
      <c r="K54" s="35">
        <f>'[2]شيت الرابع'!AI60</f>
        <v>22.8</v>
      </c>
      <c r="L54" s="34">
        <f>'[2]شيت الرابع'!AP60</f>
        <v>22.8</v>
      </c>
      <c r="M54" s="35">
        <f>'[2]شيت الرابع'!AW60</f>
        <v>28.4</v>
      </c>
      <c r="N54" s="35">
        <f>'[2]شيت الرابع'!BB60</f>
        <v>19.7</v>
      </c>
      <c r="O54" s="35">
        <f>'[2]شيت الرابع'!BG60</f>
        <v>19.7</v>
      </c>
      <c r="P54" s="35">
        <f>'[2]شيت الرابع'!BL60</f>
        <v>19.7</v>
      </c>
      <c r="Q54" s="34">
        <f>'[2]شيت الرابع'!BQ60</f>
        <v>19.7</v>
      </c>
      <c r="R54" s="34">
        <f>'[2]شيت الرابع'!BS60</f>
        <v>255.49999999999994</v>
      </c>
      <c r="S54" s="36">
        <f>'[2]شيت الرابع'!CA60</f>
        <v>25</v>
      </c>
      <c r="T54" s="37" t="str">
        <f>'[2]شيت الرابع'!CO60</f>
        <v/>
      </c>
      <c r="U54" s="37" t="str">
        <f>'[2]شيت الرابع'!CR60</f>
        <v>ناجح</v>
      </c>
    </row>
    <row r="55" spans="1:21" ht="17.100000000000001" customHeight="1" thickTop="1" thickBot="1" x14ac:dyDescent="0.25">
      <c r="A55" s="38">
        <v>50</v>
      </c>
      <c r="B55" s="27" t="str">
        <f>'[2]شيت الرابع'!H61</f>
        <v>محمود عماد عبد الستار محمد ابراهيم</v>
      </c>
      <c r="C55" s="28">
        <f>'[2]شيت الرابع'!J61</f>
        <v>8</v>
      </c>
      <c r="D55" s="29">
        <f>'[2]شيت الرابع'!K61</f>
        <v>5</v>
      </c>
      <c r="E55" s="30">
        <f>'[2]شيت الرابع'!L61</f>
        <v>2007</v>
      </c>
      <c r="F55" s="39">
        <f>'[2]شيت الرابع'!M61</f>
        <v>23</v>
      </c>
      <c r="G55" s="40">
        <f>'[2]شيت الرابع'!N61</f>
        <v>4</v>
      </c>
      <c r="H55" s="41">
        <f>'[2]شيت الرابع'!O61</f>
        <v>9</v>
      </c>
      <c r="I55" s="34">
        <f>'[2]شيت الرابع'!U61</f>
        <v>95</v>
      </c>
      <c r="J55" s="34">
        <f>'[2]شيت الرابع'!AB61</f>
        <v>68.8</v>
      </c>
      <c r="K55" s="35">
        <f>'[2]شيت الرابع'!AI61</f>
        <v>38.200000000000003</v>
      </c>
      <c r="L55" s="34">
        <f>'[2]شيت الرابع'!AP61</f>
        <v>38.200000000000003</v>
      </c>
      <c r="M55" s="35">
        <f>'[2]شيت الرابع'!AW61</f>
        <v>38.200000000000003</v>
      </c>
      <c r="N55" s="35">
        <f>'[2]شيت الرابع'!BB61</f>
        <v>19.7</v>
      </c>
      <c r="O55" s="35">
        <f>'[2]شيت الرابع'!BG61</f>
        <v>19.7</v>
      </c>
      <c r="P55" s="35">
        <f>'[2]شيت الرابع'!BL61</f>
        <v>19.7</v>
      </c>
      <c r="Q55" s="34">
        <f>'[2]شيت الرابع'!BQ61</f>
        <v>19.7</v>
      </c>
      <c r="R55" s="34">
        <f>'[2]شيت الرابع'!BS61</f>
        <v>357.19999999999993</v>
      </c>
      <c r="S55" s="36">
        <f>'[2]شيت الرابع'!CA61</f>
        <v>36.799999999999997</v>
      </c>
      <c r="T55" s="37" t="str">
        <f>'[2]شيت الرابع'!CO61</f>
        <v/>
      </c>
      <c r="U55" s="37" t="str">
        <f>'[2]شيت الرابع'!CR61</f>
        <v>ناجح</v>
      </c>
    </row>
    <row r="56" spans="1:21" ht="17.100000000000001" customHeight="1" thickTop="1" thickBot="1" x14ac:dyDescent="0.25">
      <c r="A56" s="38">
        <v>51</v>
      </c>
      <c r="B56" s="27" t="str">
        <f>'[2]شيت الرابع'!H62</f>
        <v>مصطفي عاطف محمد أحمد</v>
      </c>
      <c r="C56" s="28">
        <f>'[2]شيت الرابع'!J62</f>
        <v>21</v>
      </c>
      <c r="D56" s="29">
        <f>'[2]شيت الرابع'!K62</f>
        <v>2</v>
      </c>
      <c r="E56" s="30">
        <f>'[2]شيت الرابع'!L62</f>
        <v>2007</v>
      </c>
      <c r="F56" s="39">
        <f>'[2]شيت الرابع'!M62</f>
        <v>10</v>
      </c>
      <c r="G56" s="40">
        <f>'[2]شيت الرابع'!N62</f>
        <v>7</v>
      </c>
      <c r="H56" s="41">
        <f>'[2]شيت الرابع'!O62</f>
        <v>9</v>
      </c>
      <c r="I56" s="34">
        <f>'[2]شيت الرابع'!U62</f>
        <v>83.5</v>
      </c>
      <c r="J56" s="34">
        <f>'[2]شيت الرابع'!AB62</f>
        <v>66</v>
      </c>
      <c r="K56" s="35">
        <f>'[2]شيت الرابع'!AI62</f>
        <v>36.200000000000003</v>
      </c>
      <c r="L56" s="34">
        <f>'[2]شيت الرابع'!AP62</f>
        <v>36.6</v>
      </c>
      <c r="M56" s="35">
        <f>'[2]شيت الرابع'!AW62</f>
        <v>38.4</v>
      </c>
      <c r="N56" s="35">
        <f>'[2]شيت الرابع'!BB62</f>
        <v>19.7</v>
      </c>
      <c r="O56" s="35">
        <f>'[2]شيت الرابع'!BG62</f>
        <v>19.7</v>
      </c>
      <c r="P56" s="35">
        <f>'[2]شيت الرابع'!BL62</f>
        <v>19.7</v>
      </c>
      <c r="Q56" s="34">
        <f>'[2]شيت الرابع'!BQ62</f>
        <v>19.7</v>
      </c>
      <c r="R56" s="34">
        <f>'[2]شيت الرابع'!BS62</f>
        <v>339.49999999999994</v>
      </c>
      <c r="S56" s="36">
        <f>'[2]شيت الرابع'!CA62</f>
        <v>33.799999999999997</v>
      </c>
      <c r="T56" s="37" t="str">
        <f>'[2]شيت الرابع'!CO62</f>
        <v/>
      </c>
      <c r="U56" s="37" t="str">
        <f>'[2]شيت الرابع'!CR62</f>
        <v>ناجح</v>
      </c>
    </row>
    <row r="57" spans="1:21" ht="17.100000000000001" customHeight="1" thickTop="1" thickBot="1" x14ac:dyDescent="0.25">
      <c r="A57" s="38">
        <v>52</v>
      </c>
      <c r="B57" s="27" t="str">
        <f>'[2]شيت الرابع'!H63</f>
        <v>معتز إيهاب عبدالمطلب على</v>
      </c>
      <c r="C57" s="28">
        <f>'[2]شيت الرابع'!J63</f>
        <v>10</v>
      </c>
      <c r="D57" s="29">
        <f>'[2]شيت الرابع'!K63</f>
        <v>12</v>
      </c>
      <c r="E57" s="30">
        <f>'[2]شيت الرابع'!L63</f>
        <v>2007</v>
      </c>
      <c r="F57" s="39">
        <f>'[2]شيت الرابع'!M63</f>
        <v>21</v>
      </c>
      <c r="G57" s="40">
        <f>'[2]شيت الرابع'!N63</f>
        <v>9</v>
      </c>
      <c r="H57" s="41">
        <f>'[2]شيت الرابع'!O63</f>
        <v>8</v>
      </c>
      <c r="I57" s="34">
        <f>'[2]شيت الرابع'!U63</f>
        <v>97.5</v>
      </c>
      <c r="J57" s="34">
        <f>'[2]شيت الرابع'!AB63</f>
        <v>74</v>
      </c>
      <c r="K57" s="35">
        <f>'[2]شيت الرابع'!AI63</f>
        <v>39.799999999999997</v>
      </c>
      <c r="L57" s="34">
        <f>'[2]شيت الرابع'!AP63</f>
        <v>39.200000000000003</v>
      </c>
      <c r="M57" s="35">
        <f>'[2]شيت الرابع'!AW63</f>
        <v>37</v>
      </c>
      <c r="N57" s="35">
        <f>'[2]شيت الرابع'!BB63</f>
        <v>19.7</v>
      </c>
      <c r="O57" s="35">
        <f>'[2]شيت الرابع'!BG63</f>
        <v>19.7</v>
      </c>
      <c r="P57" s="35">
        <f>'[2]شيت الرابع'!BL63</f>
        <v>19.7</v>
      </c>
      <c r="Q57" s="34">
        <f>'[2]شيت الرابع'!BQ63</f>
        <v>19.7</v>
      </c>
      <c r="R57" s="34">
        <f>'[2]شيت الرابع'!BS63</f>
        <v>366.29999999999995</v>
      </c>
      <c r="S57" s="36">
        <f>'[2]شيت الرابع'!CA63</f>
        <v>38.799999999999997</v>
      </c>
      <c r="T57" s="37" t="str">
        <f>'[2]شيت الرابع'!CO63</f>
        <v/>
      </c>
      <c r="U57" s="37" t="str">
        <f>'[2]شيت الرابع'!CR63</f>
        <v>ناجح</v>
      </c>
    </row>
    <row r="58" spans="1:21" ht="17.100000000000001" customHeight="1" thickTop="1" thickBot="1" x14ac:dyDescent="0.25">
      <c r="A58" s="38">
        <v>53</v>
      </c>
      <c r="B58" s="27" t="str">
        <f>'[2]شيت الرابع'!H64</f>
        <v>مهند أمير سامي عبد المطلب درغام</v>
      </c>
      <c r="C58" s="28">
        <f>'[2]شيت الرابع'!J64</f>
        <v>23</v>
      </c>
      <c r="D58" s="29">
        <f>'[2]شيت الرابع'!K64</f>
        <v>9</v>
      </c>
      <c r="E58" s="30">
        <f>'[2]شيت الرابع'!L64</f>
        <v>2007</v>
      </c>
      <c r="F58" s="39">
        <f>'[2]شيت الرابع'!M64</f>
        <v>8</v>
      </c>
      <c r="G58" s="40">
        <f>'[2]شيت الرابع'!N64</f>
        <v>0</v>
      </c>
      <c r="H58" s="41">
        <f>'[2]شيت الرابع'!O64</f>
        <v>9</v>
      </c>
      <c r="I58" s="34">
        <f>'[2]شيت الرابع'!U64</f>
        <v>90</v>
      </c>
      <c r="J58" s="34">
        <f>'[2]شيت الرابع'!AB64</f>
        <v>70</v>
      </c>
      <c r="K58" s="35">
        <f>'[2]شيت الرابع'!AI64</f>
        <v>33.6</v>
      </c>
      <c r="L58" s="34">
        <f>'[2]شيت الرابع'!AP64</f>
        <v>37.200000000000003</v>
      </c>
      <c r="M58" s="35">
        <f>'[2]شيت الرابع'!AW64</f>
        <v>36.4</v>
      </c>
      <c r="N58" s="35">
        <f>'[2]شيت الرابع'!BB64</f>
        <v>19.7</v>
      </c>
      <c r="O58" s="35">
        <f>'[2]شيت الرابع'!BG64</f>
        <v>19.7</v>
      </c>
      <c r="P58" s="35">
        <f>'[2]شيت الرابع'!BL64</f>
        <v>19.7</v>
      </c>
      <c r="Q58" s="34">
        <f>'[2]شيت الرابع'!BQ64</f>
        <v>19.7</v>
      </c>
      <c r="R58" s="34">
        <f>'[2]شيت الرابع'!BS64</f>
        <v>345.99999999999994</v>
      </c>
      <c r="S58" s="36">
        <f>'[2]شيت الرابع'!CA64</f>
        <v>32</v>
      </c>
      <c r="T58" s="37" t="str">
        <f>'[2]شيت الرابع'!CO64</f>
        <v/>
      </c>
      <c r="U58" s="37" t="str">
        <f>'[2]شيت الرابع'!CR64</f>
        <v>ناجح</v>
      </c>
    </row>
    <row r="59" spans="1:21" ht="17.100000000000001" customHeight="1" thickTop="1" thickBot="1" x14ac:dyDescent="0.25">
      <c r="A59" s="38">
        <v>54</v>
      </c>
      <c r="B59" s="27" t="str">
        <f>'[2]شيت الرابع'!H65</f>
        <v>يوسف ماهر محمود عبدالعاطي محمد</v>
      </c>
      <c r="C59" s="28">
        <f>'[2]شيت الرابع'!J65</f>
        <v>16</v>
      </c>
      <c r="D59" s="29">
        <f>'[2]شيت الرابع'!K65</f>
        <v>9</v>
      </c>
      <c r="E59" s="30">
        <f>'[2]شيت الرابع'!L65</f>
        <v>2007</v>
      </c>
      <c r="F59" s="39">
        <f>'[2]شيت الرابع'!M65</f>
        <v>15</v>
      </c>
      <c r="G59" s="40">
        <f>'[2]شيت الرابع'!N65</f>
        <v>0</v>
      </c>
      <c r="H59" s="41">
        <f>'[2]شيت الرابع'!O65</f>
        <v>9</v>
      </c>
      <c r="I59" s="34">
        <f>'[2]شيت الرابع'!U65</f>
        <v>92</v>
      </c>
      <c r="J59" s="34">
        <f>'[2]شيت الرابع'!AB65</f>
        <v>68.400000000000006</v>
      </c>
      <c r="K59" s="35">
        <f>'[2]شيت الرابع'!AI65</f>
        <v>37.6</v>
      </c>
      <c r="L59" s="34">
        <f>'[2]شيت الرابع'!AP65</f>
        <v>36.4</v>
      </c>
      <c r="M59" s="35">
        <f>'[2]شيت الرابع'!AW65</f>
        <v>38.6</v>
      </c>
      <c r="N59" s="35">
        <f>'[2]شيت الرابع'!BB65</f>
        <v>19.7</v>
      </c>
      <c r="O59" s="35">
        <f>'[2]شيت الرابع'!BG65</f>
        <v>19.7</v>
      </c>
      <c r="P59" s="35">
        <f>'[2]شيت الرابع'!BL65</f>
        <v>19.7</v>
      </c>
      <c r="Q59" s="34">
        <f>'[2]شيت الرابع'!BQ65</f>
        <v>19.7</v>
      </c>
      <c r="R59" s="34">
        <f>'[2]شيت الرابع'!BS65</f>
        <v>351.79999999999995</v>
      </c>
      <c r="S59" s="36">
        <f>'[2]شيت الرابع'!CA65</f>
        <v>34</v>
      </c>
      <c r="T59" s="37" t="str">
        <f>'[2]شيت الرابع'!CO65</f>
        <v/>
      </c>
      <c r="U59" s="37" t="str">
        <f>'[2]شيت الرابع'!CR65</f>
        <v>ناجح</v>
      </c>
    </row>
    <row r="60" spans="1:21" ht="17.100000000000001" customHeight="1" thickTop="1" thickBot="1" x14ac:dyDescent="0.25">
      <c r="A60" s="38">
        <v>55</v>
      </c>
      <c r="B60" s="27" t="str">
        <f>'[2]شيت الرابع'!H66</f>
        <v>يوسف محمد أحمد محمد وافي</v>
      </c>
      <c r="C60" s="28">
        <f>'[2]شيت الرابع'!J66</f>
        <v>1</v>
      </c>
      <c r="D60" s="29">
        <f>'[2]شيت الرابع'!K66</f>
        <v>1</v>
      </c>
      <c r="E60" s="30">
        <f>'[2]شيت الرابع'!L66</f>
        <v>2007</v>
      </c>
      <c r="F60" s="39">
        <f>'[2]شيت الرابع'!M66</f>
        <v>0</v>
      </c>
      <c r="G60" s="40">
        <f>'[2]شيت الرابع'!N66</f>
        <v>9</v>
      </c>
      <c r="H60" s="41">
        <f>'[2]شيت الرابع'!O66</f>
        <v>9</v>
      </c>
      <c r="I60" s="34">
        <f>'[2]شيت الرابع'!U66</f>
        <v>70.5</v>
      </c>
      <c r="J60" s="34">
        <f>'[2]شيت الرابع'!AB66</f>
        <v>52</v>
      </c>
      <c r="K60" s="35">
        <f>'[2]شيت الرابع'!AI66</f>
        <v>28.4</v>
      </c>
      <c r="L60" s="34">
        <f>'[2]شيت الرابع'!AP66</f>
        <v>33.200000000000003</v>
      </c>
      <c r="M60" s="35">
        <f>'[2]شيت الرابع'!AW66</f>
        <v>31.6</v>
      </c>
      <c r="N60" s="35">
        <f>'[2]شيت الرابع'!BB66</f>
        <v>19.7</v>
      </c>
      <c r="O60" s="35">
        <f>'[2]شيت الرابع'!BG66</f>
        <v>19.7</v>
      </c>
      <c r="P60" s="35">
        <f>'[2]شيت الرابع'!BL66</f>
        <v>19.7</v>
      </c>
      <c r="Q60" s="34">
        <f>'[2]شيت الرابع'!BQ66</f>
        <v>19.7</v>
      </c>
      <c r="R60" s="34">
        <f>'[2]شيت الرابع'!BS66</f>
        <v>294.5</v>
      </c>
      <c r="S60" s="36">
        <f>'[2]شيت الرابع'!CA66</f>
        <v>28.2</v>
      </c>
      <c r="T60" s="37" t="str">
        <f>'[2]شيت الرابع'!CO66</f>
        <v/>
      </c>
      <c r="U60" s="37" t="str">
        <f>'[2]شيت الرابع'!CR66</f>
        <v>ناجح</v>
      </c>
    </row>
    <row r="61" spans="1:21" ht="17.100000000000001" customHeight="1" thickTop="1" thickBot="1" x14ac:dyDescent="0.25">
      <c r="A61" s="38">
        <v>56</v>
      </c>
      <c r="B61" s="27" t="str">
        <f>'[2]شيت الرابع'!H67</f>
        <v>يوسف محمد جبر أحمد جبر</v>
      </c>
      <c r="C61" s="28">
        <f>'[2]شيت الرابع'!J67</f>
        <v>6</v>
      </c>
      <c r="D61" s="29">
        <f>'[2]شيت الرابع'!K67</f>
        <v>3</v>
      </c>
      <c r="E61" s="30">
        <f>'[2]شيت الرابع'!L67</f>
        <v>2007</v>
      </c>
      <c r="F61" s="39">
        <f>'[2]شيت الرابع'!M67</f>
        <v>25</v>
      </c>
      <c r="G61" s="40">
        <f>'[2]شيت الرابع'!N67</f>
        <v>6</v>
      </c>
      <c r="H61" s="41">
        <f>'[2]شيت الرابع'!O67</f>
        <v>9</v>
      </c>
      <c r="I61" s="34">
        <f>'[2]شيت الرابع'!U67</f>
        <v>83.5</v>
      </c>
      <c r="J61" s="34">
        <f>'[2]شيت الرابع'!AB67</f>
        <v>64.8</v>
      </c>
      <c r="K61" s="35">
        <f>'[2]شيت الرابع'!AI67</f>
        <v>35.4</v>
      </c>
      <c r="L61" s="34">
        <f>'[2]شيت الرابع'!AP67</f>
        <v>36.200000000000003</v>
      </c>
      <c r="M61" s="35">
        <f>'[2]شيت الرابع'!AW67</f>
        <v>31.4</v>
      </c>
      <c r="N61" s="35">
        <f>'[2]شيت الرابع'!BB67</f>
        <v>19.7</v>
      </c>
      <c r="O61" s="35">
        <f>'[2]شيت الرابع'!BG67</f>
        <v>19.7</v>
      </c>
      <c r="P61" s="35">
        <f>'[2]شيت الرابع'!BL67</f>
        <v>19.7</v>
      </c>
      <c r="Q61" s="34">
        <f>'[2]شيت الرابع'!BQ67</f>
        <v>19.7</v>
      </c>
      <c r="R61" s="34">
        <f>'[2]شيت الرابع'!BS67</f>
        <v>330.09999999999997</v>
      </c>
      <c r="S61" s="36">
        <f>'[2]شيت الرابع'!CA67</f>
        <v>32.799999999999997</v>
      </c>
      <c r="T61" s="37" t="str">
        <f>'[2]شيت الرابع'!CO67</f>
        <v/>
      </c>
      <c r="U61" s="37" t="str">
        <f>'[2]شيت الرابع'!CR67</f>
        <v>ناجح</v>
      </c>
    </row>
    <row r="62" spans="1:21" ht="17.100000000000001" customHeight="1" thickTop="1" thickBot="1" x14ac:dyDescent="0.25">
      <c r="A62" s="38">
        <v>57</v>
      </c>
      <c r="B62" s="27" t="str">
        <f>'[2]شيت الرابع'!H68</f>
        <v>يوسف محمد عبد الحميد هدهد</v>
      </c>
      <c r="C62" s="28">
        <f>'[2]شيت الرابع'!J68</f>
        <v>15</v>
      </c>
      <c r="D62" s="29">
        <f>'[2]شيت الرابع'!K68</f>
        <v>4</v>
      </c>
      <c r="E62" s="30">
        <f>'[2]شيت الرابع'!L68</f>
        <v>2007</v>
      </c>
      <c r="F62" s="39">
        <f>'[2]شيت الرابع'!M68</f>
        <v>16</v>
      </c>
      <c r="G62" s="40">
        <f>'[2]شيت الرابع'!N68</f>
        <v>5</v>
      </c>
      <c r="H62" s="41">
        <f>'[2]شيت الرابع'!O68</f>
        <v>9</v>
      </c>
      <c r="I62" s="34">
        <f>'[2]شيت الرابع'!U68</f>
        <v>81</v>
      </c>
      <c r="J62" s="34">
        <f>'[2]شيت الرابع'!AB68</f>
        <v>62.4</v>
      </c>
      <c r="K62" s="35">
        <f>'[2]شيت الرابع'!AI68</f>
        <v>32.799999999999997</v>
      </c>
      <c r="L62" s="34">
        <f>'[2]شيت الرابع'!AP68</f>
        <v>31.6</v>
      </c>
      <c r="M62" s="35">
        <f>'[2]شيت الرابع'!AW68</f>
        <v>28.6</v>
      </c>
      <c r="N62" s="35">
        <f>'[2]شيت الرابع'!BB68</f>
        <v>19.7</v>
      </c>
      <c r="O62" s="35">
        <f>'[2]شيت الرابع'!BG68</f>
        <v>19.7</v>
      </c>
      <c r="P62" s="35">
        <f>'[2]شيت الرابع'!BL68</f>
        <v>19.7</v>
      </c>
      <c r="Q62" s="34">
        <f>'[2]شيت الرابع'!BQ68</f>
        <v>19.7</v>
      </c>
      <c r="R62" s="34">
        <f>'[2]شيت الرابع'!BS68</f>
        <v>315.2</v>
      </c>
      <c r="S62" s="36">
        <f>'[2]شيت الرابع'!CA68</f>
        <v>25.2</v>
      </c>
      <c r="T62" s="37" t="str">
        <f>'[2]شيت الرابع'!CO68</f>
        <v/>
      </c>
      <c r="U62" s="37" t="str">
        <f>'[2]شيت الرابع'!CR68</f>
        <v>ناجح</v>
      </c>
    </row>
    <row r="63" spans="1:21" ht="17.100000000000001" customHeight="1" thickTop="1" thickBot="1" x14ac:dyDescent="0.25">
      <c r="A63" s="38">
        <v>58</v>
      </c>
      <c r="B63" s="27" t="str">
        <f>'[2]شيت الرابع'!H69</f>
        <v>يوسف محمد عبد السميع بكر</v>
      </c>
      <c r="C63" s="28">
        <f>'[2]شيت الرابع'!J69</f>
        <v>25</v>
      </c>
      <c r="D63" s="29">
        <f>'[2]شيت الرابع'!K69</f>
        <v>9</v>
      </c>
      <c r="E63" s="30">
        <f>'[2]شيت الرابع'!L69</f>
        <v>2007</v>
      </c>
      <c r="F63" s="39">
        <f>'[2]شيت الرابع'!M69</f>
        <v>6</v>
      </c>
      <c r="G63" s="40">
        <f>'[2]شيت الرابع'!N69</f>
        <v>0</v>
      </c>
      <c r="H63" s="41">
        <f>'[2]شيت الرابع'!O69</f>
        <v>9</v>
      </c>
      <c r="I63" s="34">
        <f>'[2]شيت الرابع'!U69</f>
        <v>83</v>
      </c>
      <c r="J63" s="34">
        <f>'[2]شيت الرابع'!AB69</f>
        <v>61.2</v>
      </c>
      <c r="K63" s="35">
        <f>'[2]شيت الرابع'!AI69</f>
        <v>35.200000000000003</v>
      </c>
      <c r="L63" s="34">
        <f>'[2]شيت الرابع'!AP69</f>
        <v>33</v>
      </c>
      <c r="M63" s="35">
        <f>'[2]شيت الرابع'!AW69</f>
        <v>30.6</v>
      </c>
      <c r="N63" s="35">
        <f>'[2]شيت الرابع'!BB69</f>
        <v>19.7</v>
      </c>
      <c r="O63" s="35">
        <f>'[2]شيت الرابع'!BG69</f>
        <v>19.7</v>
      </c>
      <c r="P63" s="35">
        <f>'[2]شيت الرابع'!BL69</f>
        <v>19.7</v>
      </c>
      <c r="Q63" s="34">
        <f>'[2]شيت الرابع'!BQ69</f>
        <v>19.7</v>
      </c>
      <c r="R63" s="34">
        <f>'[2]شيت الرابع'!BS69</f>
        <v>321.79999999999995</v>
      </c>
      <c r="S63" s="36">
        <f>'[2]شيت الرابع'!CA69</f>
        <v>29</v>
      </c>
      <c r="T63" s="37" t="str">
        <f>'[2]شيت الرابع'!CO69</f>
        <v/>
      </c>
      <c r="U63" s="37" t="str">
        <f>'[2]شيت الرابع'!CR69</f>
        <v>ناجح</v>
      </c>
    </row>
    <row r="64" spans="1:21" ht="17.100000000000001" customHeight="1" thickTop="1" thickBot="1" x14ac:dyDescent="0.25">
      <c r="A64" s="38">
        <v>59</v>
      </c>
      <c r="B64" s="27" t="str">
        <f>'[2]شيت الرابع'!H70</f>
        <v>يوسف محمد كمال الصادق فرج</v>
      </c>
      <c r="C64" s="28">
        <f>'[2]شيت الرابع'!J70</f>
        <v>1</v>
      </c>
      <c r="D64" s="29">
        <f>'[2]شيت الرابع'!K70</f>
        <v>1</v>
      </c>
      <c r="E64" s="30">
        <f>'[2]شيت الرابع'!L70</f>
        <v>2007</v>
      </c>
      <c r="F64" s="39">
        <f>'[2]شيت الرابع'!M70</f>
        <v>0</v>
      </c>
      <c r="G64" s="40">
        <f>'[2]شيت الرابع'!N70</f>
        <v>9</v>
      </c>
      <c r="H64" s="41">
        <f>'[2]شيت الرابع'!O70</f>
        <v>9</v>
      </c>
      <c r="I64" s="34">
        <f>'[2]شيت الرابع'!U70</f>
        <v>46</v>
      </c>
      <c r="J64" s="34">
        <f>'[2]شيت الرابع'!AB70</f>
        <v>48.8</v>
      </c>
      <c r="K64" s="35">
        <f>'[2]شيت الرابع'!AI70</f>
        <v>18.399999999999999</v>
      </c>
      <c r="L64" s="34">
        <f>'[2]شيت الرابع'!AP70</f>
        <v>21.4</v>
      </c>
      <c r="M64" s="35">
        <f>'[2]شيت الرابع'!AW70</f>
        <v>28.4</v>
      </c>
      <c r="N64" s="35">
        <f>'[2]شيت الرابع'!BB70</f>
        <v>19.7</v>
      </c>
      <c r="O64" s="35">
        <f>'[2]شيت الرابع'!BG70</f>
        <v>19.7</v>
      </c>
      <c r="P64" s="35">
        <f>'[2]شيت الرابع'!BL70</f>
        <v>19.7</v>
      </c>
      <c r="Q64" s="34">
        <f>'[2]شيت الرابع'!BQ70</f>
        <v>19.7</v>
      </c>
      <c r="R64" s="34">
        <f>'[2]شيت الرابع'!BS70</f>
        <v>241.79999999999995</v>
      </c>
      <c r="S64" s="36">
        <f>'[2]شيت الرابع'!CA70</f>
        <v>25.6</v>
      </c>
      <c r="T64" s="37" t="str">
        <f>'[2]شيت الرابع'!CO70</f>
        <v xml:space="preserve"> -   عربى   -   إنجليزى    </v>
      </c>
      <c r="U64" s="37" t="str">
        <f>'[2]شيت الرابع'!CR70</f>
        <v>دور ثان</v>
      </c>
    </row>
    <row r="65" spans="1:21" ht="17.100000000000001" customHeight="1" thickTop="1" thickBot="1" x14ac:dyDescent="0.25">
      <c r="A65" s="38">
        <v>60</v>
      </c>
      <c r="B65" s="27" t="str">
        <f>'[2]شيت الرابع'!H71</f>
        <v>يوسف محمود عبد الموجود السيد سيد أحمد</v>
      </c>
      <c r="C65" s="28">
        <f>'[2]شيت الرابع'!J71</f>
        <v>21</v>
      </c>
      <c r="D65" s="29">
        <f>'[2]شيت الرابع'!K71</f>
        <v>8</v>
      </c>
      <c r="E65" s="30">
        <f>'[2]شيت الرابع'!L71</f>
        <v>2007</v>
      </c>
      <c r="F65" s="39">
        <f>'[2]شيت الرابع'!M71</f>
        <v>10</v>
      </c>
      <c r="G65" s="40">
        <f>'[2]شيت الرابع'!N71</f>
        <v>1</v>
      </c>
      <c r="H65" s="41">
        <f>'[2]شيت الرابع'!O71</f>
        <v>9</v>
      </c>
      <c r="I65" s="34">
        <f>'[2]شيت الرابع'!U71</f>
        <v>50.5</v>
      </c>
      <c r="J65" s="34">
        <f>'[2]شيت الرابع'!AB71</f>
        <v>52.8</v>
      </c>
      <c r="K65" s="35">
        <f>'[2]شيت الرابع'!AI71</f>
        <v>21.8</v>
      </c>
      <c r="L65" s="34">
        <f>'[2]شيت الرابع'!AP71</f>
        <v>19.399999999999999</v>
      </c>
      <c r="M65" s="35">
        <f>'[2]شيت الرابع'!AW71</f>
        <v>30.4</v>
      </c>
      <c r="N65" s="35">
        <f>'[2]شيت الرابع'!BB71</f>
        <v>19.7</v>
      </c>
      <c r="O65" s="35">
        <f>'[2]شيت الرابع'!BG71</f>
        <v>19.7</v>
      </c>
      <c r="P65" s="35">
        <f>'[2]شيت الرابع'!BL71</f>
        <v>19.7</v>
      </c>
      <c r="Q65" s="34">
        <f>'[2]شيت الرابع'!BQ71</f>
        <v>19.7</v>
      </c>
      <c r="R65" s="34">
        <f>'[2]شيت الرابع'!BS71</f>
        <v>253.69999999999993</v>
      </c>
      <c r="S65" s="36">
        <f>'[2]شيت الرابع'!CA71</f>
        <v>20.6</v>
      </c>
      <c r="T65" s="37" t="str">
        <f>'[2]شيت الرابع'!CO71</f>
        <v xml:space="preserve"> -   عربى   -   دراسات    </v>
      </c>
      <c r="U65" s="37" t="str">
        <f>'[2]شيت الرابع'!CR71</f>
        <v>دور ثان</v>
      </c>
    </row>
    <row r="66" spans="1:21" ht="17.100000000000001" customHeight="1" thickTop="1" thickBot="1" x14ac:dyDescent="0.25">
      <c r="A66" s="38">
        <v>61</v>
      </c>
      <c r="B66" s="27" t="str">
        <f>'[2]شيت الرابع'!H72</f>
        <v>اروى عزب عبد المولى عزب خليل</v>
      </c>
      <c r="C66" s="28">
        <f>'[2]شيت الرابع'!J72</f>
        <v>15</v>
      </c>
      <c r="D66" s="29">
        <f>'[2]شيت الرابع'!K72</f>
        <v>7</v>
      </c>
      <c r="E66" s="30">
        <f>'[2]شيت الرابع'!L72</f>
        <v>2007</v>
      </c>
      <c r="F66" s="39">
        <f>'[2]شيت الرابع'!M72</f>
        <v>16</v>
      </c>
      <c r="G66" s="40">
        <f>'[2]شيت الرابع'!N72</f>
        <v>2</v>
      </c>
      <c r="H66" s="41">
        <f>'[2]شيت الرابع'!O72</f>
        <v>9</v>
      </c>
      <c r="I66" s="34">
        <f>'[2]شيت الرابع'!U72</f>
        <v>89.5</v>
      </c>
      <c r="J66" s="34">
        <f>'[2]شيت الرابع'!AB72</f>
        <v>68.8</v>
      </c>
      <c r="K66" s="35">
        <f>'[2]شيت الرابع'!AI72</f>
        <v>33.200000000000003</v>
      </c>
      <c r="L66" s="34">
        <f>'[2]شيت الرابع'!AP72</f>
        <v>33.4</v>
      </c>
      <c r="M66" s="35">
        <f>'[2]شيت الرابع'!AW72</f>
        <v>30.8</v>
      </c>
      <c r="N66" s="35">
        <f>'[2]شيت الرابع'!BB72</f>
        <v>19.7</v>
      </c>
      <c r="O66" s="35">
        <f>'[2]شيت الرابع'!BG72</f>
        <v>19.7</v>
      </c>
      <c r="P66" s="35">
        <f>'[2]شيت الرابع'!BL72</f>
        <v>19.7</v>
      </c>
      <c r="Q66" s="34">
        <f>'[2]شيت الرابع'!BQ72</f>
        <v>19.7</v>
      </c>
      <c r="R66" s="34">
        <f>'[2]شيت الرابع'!BS72</f>
        <v>334.49999999999994</v>
      </c>
      <c r="S66" s="36">
        <f>'[2]شيت الرابع'!CA72</f>
        <v>33.6</v>
      </c>
      <c r="T66" s="37" t="str">
        <f>'[2]شيت الرابع'!CO72</f>
        <v/>
      </c>
      <c r="U66" s="37" t="str">
        <f>'[2]شيت الرابع'!CR72</f>
        <v>ناجح</v>
      </c>
    </row>
    <row r="67" spans="1:21" ht="17.100000000000001" customHeight="1" thickTop="1" thickBot="1" x14ac:dyDescent="0.25">
      <c r="A67" s="38">
        <v>62</v>
      </c>
      <c r="B67" s="27" t="str">
        <f>'[2]شيت الرابع'!H73</f>
        <v>إسراء جمال محمد الخضري</v>
      </c>
      <c r="C67" s="28">
        <f>'[2]شيت الرابع'!J73</f>
        <v>11</v>
      </c>
      <c r="D67" s="29">
        <f>'[2]شيت الرابع'!K73</f>
        <v>8</v>
      </c>
      <c r="E67" s="30">
        <f>'[2]شيت الرابع'!L73</f>
        <v>2007</v>
      </c>
      <c r="F67" s="39">
        <f>'[2]شيت الرابع'!M73</f>
        <v>20</v>
      </c>
      <c r="G67" s="40">
        <f>'[2]شيت الرابع'!N73</f>
        <v>1</v>
      </c>
      <c r="H67" s="41">
        <f>'[2]شيت الرابع'!O73</f>
        <v>9</v>
      </c>
      <c r="I67" s="34">
        <f>'[2]شيت الرابع'!U73</f>
        <v>81.5</v>
      </c>
      <c r="J67" s="34">
        <f>'[2]شيت الرابع'!AB73</f>
        <v>63.2</v>
      </c>
      <c r="K67" s="35">
        <f>'[2]شيت الرابع'!AI73</f>
        <v>35.200000000000003</v>
      </c>
      <c r="L67" s="34">
        <f>'[2]شيت الرابع'!AP73</f>
        <v>35.4</v>
      </c>
      <c r="M67" s="35">
        <f>'[2]شيت الرابع'!AW73</f>
        <v>35.4</v>
      </c>
      <c r="N67" s="35">
        <f>'[2]شيت الرابع'!BB73</f>
        <v>19.7</v>
      </c>
      <c r="O67" s="35">
        <f>'[2]شيت الرابع'!BG73</f>
        <v>19.7</v>
      </c>
      <c r="P67" s="35">
        <f>'[2]شيت الرابع'!BL73</f>
        <v>19.7</v>
      </c>
      <c r="Q67" s="34">
        <f>'[2]شيت الرابع'!BQ73</f>
        <v>19.7</v>
      </c>
      <c r="R67" s="34">
        <f>'[2]شيت الرابع'!BS73</f>
        <v>329.49999999999994</v>
      </c>
      <c r="S67" s="36">
        <f>'[2]شيت الرابع'!CA73</f>
        <v>32.799999999999997</v>
      </c>
      <c r="T67" s="37" t="str">
        <f>'[2]شيت الرابع'!CO73</f>
        <v/>
      </c>
      <c r="U67" s="37" t="str">
        <f>'[2]شيت الرابع'!CR73</f>
        <v>ناجح</v>
      </c>
    </row>
    <row r="68" spans="1:21" ht="17.100000000000001" customHeight="1" thickTop="1" thickBot="1" x14ac:dyDescent="0.25">
      <c r="A68" s="38">
        <v>63</v>
      </c>
      <c r="B68" s="27" t="str">
        <f>'[2]شيت الرابع'!H74</f>
        <v>آلاء أشرف محمود السيد عبد الرحمن</v>
      </c>
      <c r="C68" s="28">
        <f>'[2]شيت الرابع'!J74</f>
        <v>18</v>
      </c>
      <c r="D68" s="29">
        <f>'[2]شيت الرابع'!K74</f>
        <v>8</v>
      </c>
      <c r="E68" s="30">
        <f>'[2]شيت الرابع'!L74</f>
        <v>2007</v>
      </c>
      <c r="F68" s="39">
        <f>'[2]شيت الرابع'!M74</f>
        <v>13</v>
      </c>
      <c r="G68" s="40">
        <f>'[2]شيت الرابع'!N74</f>
        <v>1</v>
      </c>
      <c r="H68" s="41">
        <f>'[2]شيت الرابع'!O74</f>
        <v>9</v>
      </c>
      <c r="I68" s="34">
        <f>'[2]شيت الرابع'!U74</f>
        <v>97.5</v>
      </c>
      <c r="J68" s="34">
        <f>'[2]شيت الرابع'!AB74</f>
        <v>71.599999999999994</v>
      </c>
      <c r="K68" s="35">
        <f>'[2]شيت الرابع'!AI74</f>
        <v>39.200000000000003</v>
      </c>
      <c r="L68" s="34">
        <f>'[2]شيت الرابع'!AP74</f>
        <v>36.200000000000003</v>
      </c>
      <c r="M68" s="35">
        <f>'[2]شيت الرابع'!AW74</f>
        <v>35</v>
      </c>
      <c r="N68" s="35">
        <f>'[2]شيت الرابع'!BB74</f>
        <v>19.7</v>
      </c>
      <c r="O68" s="35">
        <f>'[2]شيت الرابع'!BG74</f>
        <v>19.7</v>
      </c>
      <c r="P68" s="35">
        <f>'[2]شيت الرابع'!BL74</f>
        <v>19.7</v>
      </c>
      <c r="Q68" s="34">
        <f>'[2]شيت الرابع'!BQ74</f>
        <v>19.7</v>
      </c>
      <c r="R68" s="34">
        <f>'[2]شيت الرابع'!BS74</f>
        <v>358.29999999999995</v>
      </c>
      <c r="S68" s="36">
        <f>'[2]شيت الرابع'!CA74</f>
        <v>35.200000000000003</v>
      </c>
      <c r="T68" s="37" t="str">
        <f>'[2]شيت الرابع'!CO74</f>
        <v/>
      </c>
      <c r="U68" s="37" t="str">
        <f>'[2]شيت الرابع'!CR74</f>
        <v>ناجح</v>
      </c>
    </row>
    <row r="69" spans="1:21" ht="17.100000000000001" customHeight="1" thickTop="1" thickBot="1" x14ac:dyDescent="0.25">
      <c r="A69" s="38">
        <v>64</v>
      </c>
      <c r="B69" s="27" t="str">
        <f>'[2]شيت الرابع'!H75</f>
        <v>آلاء محمد عبد اللطيف السيد عطوه</v>
      </c>
      <c r="C69" s="28">
        <f>'[2]شيت الرابع'!J75</f>
        <v>1</v>
      </c>
      <c r="D69" s="29">
        <f>'[2]شيت الرابع'!K75</f>
        <v>8</v>
      </c>
      <c r="E69" s="30">
        <f>'[2]شيت الرابع'!L75</f>
        <v>2007</v>
      </c>
      <c r="F69" s="39">
        <f>'[2]شيت الرابع'!M75</f>
        <v>0</v>
      </c>
      <c r="G69" s="40">
        <f>'[2]شيت الرابع'!N75</f>
        <v>2</v>
      </c>
      <c r="H69" s="41">
        <f>'[2]شيت الرابع'!O75</f>
        <v>9</v>
      </c>
      <c r="I69" s="34">
        <f>'[2]شيت الرابع'!U75</f>
        <v>58</v>
      </c>
      <c r="J69" s="34">
        <f>'[2]شيت الرابع'!AB75</f>
        <v>56.4</v>
      </c>
      <c r="K69" s="35">
        <f>'[2]شيت الرابع'!AI75</f>
        <v>25.2</v>
      </c>
      <c r="L69" s="34">
        <f>'[2]شيت الرابع'!AP75</f>
        <v>24.4</v>
      </c>
      <c r="M69" s="35">
        <f>'[2]شيت الرابع'!AW75</f>
        <v>24.6</v>
      </c>
      <c r="N69" s="35">
        <f>'[2]شيت الرابع'!BB75</f>
        <v>19.7</v>
      </c>
      <c r="O69" s="35">
        <f>'[2]شيت الرابع'!BG75</f>
        <v>19.7</v>
      </c>
      <c r="P69" s="35">
        <f>'[2]شيت الرابع'!BL75</f>
        <v>19.7</v>
      </c>
      <c r="Q69" s="34">
        <f>'[2]شيت الرابع'!BQ75</f>
        <v>19.7</v>
      </c>
      <c r="R69" s="34">
        <f>'[2]شيت الرابع'!BS75</f>
        <v>267.39999999999998</v>
      </c>
      <c r="S69" s="36">
        <f>'[2]شيت الرابع'!CA75</f>
        <v>22.6</v>
      </c>
      <c r="T69" s="37" t="str">
        <f>'[2]شيت الرابع'!CO75</f>
        <v xml:space="preserve"> -   عربى   -   دين    </v>
      </c>
      <c r="U69" s="37" t="str">
        <f>'[2]شيت الرابع'!CR75</f>
        <v>دور ثان</v>
      </c>
    </row>
    <row r="70" spans="1:21" ht="17.100000000000001" customHeight="1" thickTop="1" thickBot="1" x14ac:dyDescent="0.25">
      <c r="A70" s="38">
        <v>65</v>
      </c>
      <c r="B70" s="27" t="str">
        <f>'[2]شيت الرابع'!H76</f>
        <v>ايثار حمدي عبد الستار علي فرج</v>
      </c>
      <c r="C70" s="28">
        <f>'[2]شيت الرابع'!J76</f>
        <v>25</v>
      </c>
      <c r="D70" s="29">
        <f>'[2]شيت الرابع'!K76</f>
        <v>6</v>
      </c>
      <c r="E70" s="30">
        <f>'[2]شيت الرابع'!L76</f>
        <v>2007</v>
      </c>
      <c r="F70" s="39">
        <f>'[2]شيت الرابع'!M76</f>
        <v>6</v>
      </c>
      <c r="G70" s="40">
        <f>'[2]شيت الرابع'!N76</f>
        <v>3</v>
      </c>
      <c r="H70" s="41">
        <f>'[2]شيت الرابع'!O76</f>
        <v>9</v>
      </c>
      <c r="I70" s="34">
        <f>'[2]شيت الرابع'!U76</f>
        <v>64.5</v>
      </c>
      <c r="J70" s="34">
        <f>'[2]شيت الرابع'!AB76</f>
        <v>58.8</v>
      </c>
      <c r="K70" s="35">
        <f>'[2]شيت الرابع'!AI76</f>
        <v>27.6</v>
      </c>
      <c r="L70" s="34">
        <f>'[2]شيت الرابع'!AP76</f>
        <v>27</v>
      </c>
      <c r="M70" s="35">
        <f>'[2]شيت الرابع'!AW76</f>
        <v>30</v>
      </c>
      <c r="N70" s="35">
        <f>'[2]شيت الرابع'!BB76</f>
        <v>19.7</v>
      </c>
      <c r="O70" s="35">
        <f>'[2]شيت الرابع'!BG76</f>
        <v>19.7</v>
      </c>
      <c r="P70" s="35">
        <f>'[2]شيت الرابع'!BL76</f>
        <v>19.7</v>
      </c>
      <c r="Q70" s="34">
        <f>'[2]شيت الرابع'!BQ76</f>
        <v>19.7</v>
      </c>
      <c r="R70" s="34">
        <f>'[2]شيت الرابع'!BS76</f>
        <v>286.69999999999993</v>
      </c>
      <c r="S70" s="36">
        <f>'[2]شيت الرابع'!CA76</f>
        <v>25.2</v>
      </c>
      <c r="T70" s="37" t="str">
        <f>'[2]شيت الرابع'!CO76</f>
        <v/>
      </c>
      <c r="U70" s="37" t="str">
        <f>'[2]شيت الرابع'!CR76</f>
        <v>ناجح</v>
      </c>
    </row>
    <row r="71" spans="1:21" ht="17.100000000000001" customHeight="1" thickTop="1" thickBot="1" x14ac:dyDescent="0.25">
      <c r="A71" s="38">
        <v>66</v>
      </c>
      <c r="B71" s="27" t="str">
        <f>'[2]شيت الرابع'!H77</f>
        <v>آيه إيهاب عبد الله إبراهيم عامر</v>
      </c>
      <c r="C71" s="28">
        <f>'[2]شيت الرابع'!J77</f>
        <v>14</v>
      </c>
      <c r="D71" s="29">
        <f>'[2]شيت الرابع'!K77</f>
        <v>7</v>
      </c>
      <c r="E71" s="30">
        <f>'[2]شيت الرابع'!L77</f>
        <v>2007</v>
      </c>
      <c r="F71" s="39">
        <f>'[2]شيت الرابع'!M77</f>
        <v>17</v>
      </c>
      <c r="G71" s="40">
        <f>'[2]شيت الرابع'!N77</f>
        <v>2</v>
      </c>
      <c r="H71" s="41">
        <f>'[2]شيت الرابع'!O77</f>
        <v>9</v>
      </c>
      <c r="I71" s="34">
        <f>'[2]شيت الرابع'!U77</f>
        <v>99</v>
      </c>
      <c r="J71" s="34">
        <f>'[2]شيت الرابع'!AB77</f>
        <v>76.400000000000006</v>
      </c>
      <c r="K71" s="35">
        <f>'[2]شيت الرابع'!AI77</f>
        <v>39.6</v>
      </c>
      <c r="L71" s="34">
        <f>'[2]شيت الرابع'!AP77</f>
        <v>38.799999999999997</v>
      </c>
      <c r="M71" s="35">
        <f>'[2]شيت الرابع'!AW77</f>
        <v>38.799999999999997</v>
      </c>
      <c r="N71" s="35">
        <f>'[2]شيت الرابع'!BB77</f>
        <v>19.7</v>
      </c>
      <c r="O71" s="35">
        <f>'[2]شيت الرابع'!BG77</f>
        <v>19.7</v>
      </c>
      <c r="P71" s="35">
        <f>'[2]شيت الرابع'!BL77</f>
        <v>19.7</v>
      </c>
      <c r="Q71" s="34">
        <f>'[2]شيت الرابع'!BQ77</f>
        <v>19.7</v>
      </c>
      <c r="R71" s="34">
        <f>'[2]شيت الرابع'!BS77</f>
        <v>371.4</v>
      </c>
      <c r="S71" s="36">
        <f>'[2]شيت الرابع'!CA77</f>
        <v>39.200000000000003</v>
      </c>
      <c r="T71" s="37" t="str">
        <f>'[2]شيت الرابع'!CO77</f>
        <v/>
      </c>
      <c r="U71" s="37" t="str">
        <f>'[2]شيت الرابع'!CR77</f>
        <v>ناجح</v>
      </c>
    </row>
    <row r="72" spans="1:21" ht="17.100000000000001" customHeight="1" thickTop="1" thickBot="1" x14ac:dyDescent="0.25">
      <c r="A72" s="38">
        <v>67</v>
      </c>
      <c r="B72" s="27" t="str">
        <f>'[2]شيت الرابع'!H78</f>
        <v>آيه عبد الحميد علي بكر</v>
      </c>
      <c r="C72" s="28">
        <f>'[2]شيت الرابع'!J78</f>
        <v>11</v>
      </c>
      <c r="D72" s="29">
        <f>'[2]شيت الرابع'!K78</f>
        <v>5</v>
      </c>
      <c r="E72" s="30">
        <f>'[2]شيت الرابع'!L78</f>
        <v>2007</v>
      </c>
      <c r="F72" s="39">
        <f>'[2]شيت الرابع'!M78</f>
        <v>20</v>
      </c>
      <c r="G72" s="40">
        <f>'[2]شيت الرابع'!N78</f>
        <v>4</v>
      </c>
      <c r="H72" s="41">
        <f>'[2]شيت الرابع'!O78</f>
        <v>9</v>
      </c>
      <c r="I72" s="34">
        <f>'[2]شيت الرابع'!U78</f>
        <v>99</v>
      </c>
      <c r="J72" s="34">
        <f>'[2]شيت الرابع'!AB78</f>
        <v>74</v>
      </c>
      <c r="K72" s="35">
        <f>'[2]شيت الرابع'!AI78</f>
        <v>38.799999999999997</v>
      </c>
      <c r="L72" s="34">
        <f>'[2]شيت الرابع'!AP78</f>
        <v>39.200000000000003</v>
      </c>
      <c r="M72" s="35">
        <f>'[2]شيت الرابع'!AW78</f>
        <v>37.200000000000003</v>
      </c>
      <c r="N72" s="35">
        <f>'[2]شيت الرابع'!BB78</f>
        <v>19.7</v>
      </c>
      <c r="O72" s="35">
        <f>'[2]شيت الرابع'!BG78</f>
        <v>19.7</v>
      </c>
      <c r="P72" s="35">
        <f>'[2]شيت الرابع'!BL78</f>
        <v>19.7</v>
      </c>
      <c r="Q72" s="34">
        <f>'[2]شيت الرابع'!BQ78</f>
        <v>19.7</v>
      </c>
      <c r="R72" s="34">
        <f>'[2]شيت الرابع'!BS78</f>
        <v>366.99999999999994</v>
      </c>
      <c r="S72" s="36">
        <f>'[2]شيت الرابع'!CA78</f>
        <v>38.4</v>
      </c>
      <c r="T72" s="37" t="str">
        <f>'[2]شيت الرابع'!CO78</f>
        <v/>
      </c>
      <c r="U72" s="37" t="str">
        <f>'[2]شيت الرابع'!CR78</f>
        <v>ناجح</v>
      </c>
    </row>
    <row r="73" spans="1:21" ht="17.100000000000001" customHeight="1" thickTop="1" thickBot="1" x14ac:dyDescent="0.25">
      <c r="A73" s="38">
        <v>68</v>
      </c>
      <c r="B73" s="27" t="str">
        <f>'[2]شيت الرابع'!H79</f>
        <v>بسملة محمد فوزى صلاح الدين عامر</v>
      </c>
      <c r="C73" s="28">
        <f>'[2]شيت الرابع'!J79</f>
        <v>1</v>
      </c>
      <c r="D73" s="29">
        <f>'[2]شيت الرابع'!K79</f>
        <v>6</v>
      </c>
      <c r="E73" s="30">
        <f>'[2]شيت الرابع'!L79</f>
        <v>2007</v>
      </c>
      <c r="F73" s="39">
        <f>'[2]شيت الرابع'!M79</f>
        <v>0</v>
      </c>
      <c r="G73" s="40">
        <f>'[2]شيت الرابع'!N79</f>
        <v>4</v>
      </c>
      <c r="H73" s="41">
        <f>'[2]شيت الرابع'!O79</f>
        <v>9</v>
      </c>
      <c r="I73" s="34">
        <f>'[2]شيت الرابع'!U79</f>
        <v>91</v>
      </c>
      <c r="J73" s="34">
        <f>'[2]شيت الرابع'!AB79</f>
        <v>64</v>
      </c>
      <c r="K73" s="35">
        <f>'[2]شيت الرابع'!AI79</f>
        <v>37.799999999999997</v>
      </c>
      <c r="L73" s="34">
        <f>'[2]شيت الرابع'!AP79</f>
        <v>34.6</v>
      </c>
      <c r="M73" s="35">
        <f>'[2]شيت الرابع'!AW79</f>
        <v>35</v>
      </c>
      <c r="N73" s="35">
        <f>'[2]شيت الرابع'!BB79</f>
        <v>19.7</v>
      </c>
      <c r="O73" s="35">
        <f>'[2]شيت الرابع'!BG79</f>
        <v>19.7</v>
      </c>
      <c r="P73" s="35">
        <f>'[2]شيت الرابع'!BL79</f>
        <v>19.7</v>
      </c>
      <c r="Q73" s="34">
        <f>'[2]شيت الرابع'!BQ79</f>
        <v>19.7</v>
      </c>
      <c r="R73" s="34">
        <f>'[2]شيت الرابع'!BS79</f>
        <v>341.19999999999993</v>
      </c>
      <c r="S73" s="36">
        <f>'[2]شيت الرابع'!CA79</f>
        <v>33.6</v>
      </c>
      <c r="T73" s="37" t="str">
        <f>'[2]شيت الرابع'!CO79</f>
        <v/>
      </c>
      <c r="U73" s="37" t="str">
        <f>'[2]شيت الرابع'!CR79</f>
        <v>ناجح</v>
      </c>
    </row>
    <row r="74" spans="1:21" ht="17.100000000000001" customHeight="1" thickTop="1" thickBot="1" x14ac:dyDescent="0.25">
      <c r="A74" s="38">
        <v>69</v>
      </c>
      <c r="B74" s="27" t="str">
        <f>'[2]شيت الرابع'!H80</f>
        <v>جنى عبد الله حسن عبد الله ابراهيم</v>
      </c>
      <c r="C74" s="28">
        <f>'[2]شيت الرابع'!J80</f>
        <v>5</v>
      </c>
      <c r="D74" s="29">
        <f>'[2]شيت الرابع'!K80</f>
        <v>12</v>
      </c>
      <c r="E74" s="30">
        <f>'[2]شيت الرابع'!L80</f>
        <v>2007</v>
      </c>
      <c r="F74" s="39">
        <f>'[2]شيت الرابع'!M80</f>
        <v>26</v>
      </c>
      <c r="G74" s="40">
        <f>'[2]شيت الرابع'!N80</f>
        <v>9</v>
      </c>
      <c r="H74" s="41">
        <f>'[2]شيت الرابع'!O80</f>
        <v>8</v>
      </c>
      <c r="I74" s="34">
        <f>'[2]شيت الرابع'!U80</f>
        <v>96.5</v>
      </c>
      <c r="J74" s="34">
        <f>'[2]شيت الرابع'!AB80</f>
        <v>74.400000000000006</v>
      </c>
      <c r="K74" s="35">
        <f>'[2]شيت الرابع'!AI80</f>
        <v>39.200000000000003</v>
      </c>
      <c r="L74" s="34">
        <f>'[2]شيت الرابع'!AP80</f>
        <v>39.4</v>
      </c>
      <c r="M74" s="35">
        <f>'[2]شيت الرابع'!AW80</f>
        <v>37.799999999999997</v>
      </c>
      <c r="N74" s="35">
        <f>'[2]شيت الرابع'!BB80</f>
        <v>19.7</v>
      </c>
      <c r="O74" s="35">
        <f>'[2]شيت الرابع'!BG80</f>
        <v>19.7</v>
      </c>
      <c r="P74" s="35">
        <f>'[2]شيت الرابع'!BL80</f>
        <v>19.7</v>
      </c>
      <c r="Q74" s="34">
        <f>'[2]شيت الرابع'!BQ80</f>
        <v>19.7</v>
      </c>
      <c r="R74" s="34">
        <f>'[2]شيت الرابع'!BS80</f>
        <v>366.09999999999997</v>
      </c>
      <c r="S74" s="36">
        <f>'[2]شيت الرابع'!CA80</f>
        <v>39.6</v>
      </c>
      <c r="T74" s="37" t="str">
        <f>'[2]شيت الرابع'!CO80</f>
        <v/>
      </c>
      <c r="U74" s="37" t="str">
        <f>'[2]شيت الرابع'!CR80</f>
        <v>ناجح</v>
      </c>
    </row>
    <row r="75" spans="1:21" ht="17.100000000000001" customHeight="1" thickTop="1" thickBot="1" x14ac:dyDescent="0.25">
      <c r="A75" s="38">
        <v>70</v>
      </c>
      <c r="B75" s="27" t="str">
        <f>'[2]شيت الرابع'!H81</f>
        <v>حبيبة هشام ابراهيم علي</v>
      </c>
      <c r="C75" s="28">
        <f>'[2]شيت الرابع'!J81</f>
        <v>11</v>
      </c>
      <c r="D75" s="29">
        <f>'[2]شيت الرابع'!K81</f>
        <v>1</v>
      </c>
      <c r="E75" s="30">
        <f>'[2]شيت الرابع'!L81</f>
        <v>2008</v>
      </c>
      <c r="F75" s="39">
        <f>'[2]شيت الرابع'!M81</f>
        <v>20</v>
      </c>
      <c r="G75" s="40">
        <f>'[2]شيت الرابع'!N81</f>
        <v>8</v>
      </c>
      <c r="H75" s="41">
        <f>'[2]شيت الرابع'!O81</f>
        <v>8</v>
      </c>
      <c r="I75" s="34">
        <f>'[2]شيت الرابع'!U81</f>
        <v>95</v>
      </c>
      <c r="J75" s="34">
        <f>'[2]شيت الرابع'!AB81</f>
        <v>71.2</v>
      </c>
      <c r="K75" s="35">
        <f>'[2]شيت الرابع'!AI81</f>
        <v>39.799999999999997</v>
      </c>
      <c r="L75" s="34">
        <f>'[2]شيت الرابع'!AP81</f>
        <v>38.6</v>
      </c>
      <c r="M75" s="35">
        <f>'[2]شيت الرابع'!AW81</f>
        <v>37.6</v>
      </c>
      <c r="N75" s="35">
        <f>'[2]شيت الرابع'!BB81</f>
        <v>19.7</v>
      </c>
      <c r="O75" s="35">
        <f>'[2]شيت الرابع'!BG81</f>
        <v>19.7</v>
      </c>
      <c r="P75" s="35">
        <f>'[2]شيت الرابع'!BL81</f>
        <v>19.7</v>
      </c>
      <c r="Q75" s="34">
        <f>'[2]شيت الرابع'!BQ81</f>
        <v>19.7</v>
      </c>
      <c r="R75" s="34">
        <f>'[2]شيت الرابع'!BS81</f>
        <v>360.99999999999994</v>
      </c>
      <c r="S75" s="36">
        <f>'[2]شيت الرابع'!CA81</f>
        <v>38.200000000000003</v>
      </c>
      <c r="T75" s="37" t="str">
        <f>'[2]شيت الرابع'!CO81</f>
        <v/>
      </c>
      <c r="U75" s="37" t="str">
        <f>'[2]شيت الرابع'!CR81</f>
        <v>ناجح</v>
      </c>
    </row>
    <row r="76" spans="1:21" ht="17.100000000000001" customHeight="1" thickTop="1" thickBot="1" x14ac:dyDescent="0.25">
      <c r="A76" s="38">
        <v>71</v>
      </c>
      <c r="B76" s="27" t="str">
        <f>'[2]شيت الرابع'!H82</f>
        <v>حبيبه جمال إمام محمد المرادي</v>
      </c>
      <c r="C76" s="28">
        <f>'[2]شيت الرابع'!J82</f>
        <v>28</v>
      </c>
      <c r="D76" s="29">
        <f>'[2]شيت الرابع'!K82</f>
        <v>6</v>
      </c>
      <c r="E76" s="30">
        <f>'[2]شيت الرابع'!L82</f>
        <v>2007</v>
      </c>
      <c r="F76" s="39">
        <f>'[2]شيت الرابع'!M82</f>
        <v>3</v>
      </c>
      <c r="G76" s="40">
        <f>'[2]شيت الرابع'!N82</f>
        <v>3</v>
      </c>
      <c r="H76" s="41">
        <f>'[2]شيت الرابع'!O82</f>
        <v>9</v>
      </c>
      <c r="I76" s="34">
        <f>'[2]شيت الرابع'!U82</f>
        <v>89</v>
      </c>
      <c r="J76" s="34">
        <f>'[2]شيت الرابع'!AB82</f>
        <v>53.6</v>
      </c>
      <c r="K76" s="35">
        <f>'[2]شيت الرابع'!AI82</f>
        <v>37.200000000000003</v>
      </c>
      <c r="L76" s="34">
        <f>'[2]شيت الرابع'!AP82</f>
        <v>37.799999999999997</v>
      </c>
      <c r="M76" s="35">
        <f>'[2]شيت الرابع'!AW82</f>
        <v>34.6</v>
      </c>
      <c r="N76" s="35">
        <f>'[2]شيت الرابع'!BB82</f>
        <v>19.7</v>
      </c>
      <c r="O76" s="35">
        <f>'[2]شيت الرابع'!BG82</f>
        <v>19.7</v>
      </c>
      <c r="P76" s="35">
        <f>'[2]شيت الرابع'!BL82</f>
        <v>19.7</v>
      </c>
      <c r="Q76" s="34">
        <f>'[2]شيت الرابع'!BQ82</f>
        <v>19.7</v>
      </c>
      <c r="R76" s="34">
        <f>'[2]شيت الرابع'!BS82</f>
        <v>331</v>
      </c>
      <c r="S76" s="36">
        <f>'[2]شيت الرابع'!CA82</f>
        <v>34.6</v>
      </c>
      <c r="T76" s="37" t="str">
        <f>'[2]شيت الرابع'!CO82</f>
        <v/>
      </c>
      <c r="U76" s="37" t="str">
        <f>'[2]شيت الرابع'!CR82</f>
        <v>ناجح</v>
      </c>
    </row>
    <row r="77" spans="1:21" ht="17.100000000000001" customHeight="1" thickTop="1" thickBot="1" x14ac:dyDescent="0.25">
      <c r="A77" s="38">
        <v>72</v>
      </c>
      <c r="B77" s="27" t="str">
        <f>'[2]شيت الرابع'!H83</f>
        <v>حبيبه صلاح الدين أحمد عبد الوهاب حماد</v>
      </c>
      <c r="C77" s="28">
        <f>'[2]شيت الرابع'!J83</f>
        <v>1</v>
      </c>
      <c r="D77" s="29">
        <f>'[2]شيت الرابع'!K83</f>
        <v>10</v>
      </c>
      <c r="E77" s="30">
        <f>'[2]شيت الرابع'!L83</f>
        <v>2007</v>
      </c>
      <c r="F77" s="39">
        <f>'[2]شيت الرابع'!M83</f>
        <v>0</v>
      </c>
      <c r="G77" s="40">
        <f>'[2]شيت الرابع'!N83</f>
        <v>0</v>
      </c>
      <c r="H77" s="41">
        <f>'[2]شيت الرابع'!O83</f>
        <v>9</v>
      </c>
      <c r="I77" s="34">
        <f>'[2]شيت الرابع'!U83</f>
        <v>92</v>
      </c>
      <c r="J77" s="34">
        <f>'[2]شيت الرابع'!AB83</f>
        <v>65.599999999999994</v>
      </c>
      <c r="K77" s="35">
        <f>'[2]شيت الرابع'!AI83</f>
        <v>37.6</v>
      </c>
      <c r="L77" s="34">
        <f>'[2]شيت الرابع'!AP83</f>
        <v>35.4</v>
      </c>
      <c r="M77" s="35">
        <f>'[2]شيت الرابع'!AW83</f>
        <v>36</v>
      </c>
      <c r="N77" s="35">
        <f>'[2]شيت الرابع'!BB83</f>
        <v>19.7</v>
      </c>
      <c r="O77" s="35">
        <f>'[2]شيت الرابع'!BG83</f>
        <v>19.7</v>
      </c>
      <c r="P77" s="35">
        <f>'[2]شيت الرابع'!BL83</f>
        <v>19.7</v>
      </c>
      <c r="Q77" s="34">
        <f>'[2]شيت الرابع'!BQ83</f>
        <v>19.7</v>
      </c>
      <c r="R77" s="34">
        <f>'[2]شيت الرابع'!BS83</f>
        <v>345.4</v>
      </c>
      <c r="S77" s="36">
        <f>'[2]شيت الرابع'!CA83</f>
        <v>37</v>
      </c>
      <c r="T77" s="37" t="str">
        <f>'[2]شيت الرابع'!CO83</f>
        <v/>
      </c>
      <c r="U77" s="37" t="str">
        <f>'[2]شيت الرابع'!CR83</f>
        <v>ناجح</v>
      </c>
    </row>
    <row r="78" spans="1:21" ht="17.100000000000001" customHeight="1" thickTop="1" thickBot="1" x14ac:dyDescent="0.25">
      <c r="A78" s="38">
        <v>73</v>
      </c>
      <c r="B78" s="27" t="str">
        <f>'[2]شيت الرابع'!H84</f>
        <v>حبيبه محمد عبد الله مرسي</v>
      </c>
      <c r="C78" s="28">
        <f>'[2]شيت الرابع'!J84</f>
        <v>9</v>
      </c>
      <c r="D78" s="29">
        <f>'[2]شيت الرابع'!K84</f>
        <v>9</v>
      </c>
      <c r="E78" s="30">
        <f>'[2]شيت الرابع'!L84</f>
        <v>2007</v>
      </c>
      <c r="F78" s="39">
        <f>'[2]شيت الرابع'!M84</f>
        <v>22</v>
      </c>
      <c r="G78" s="40">
        <f>'[2]شيت الرابع'!N84</f>
        <v>0</v>
      </c>
      <c r="H78" s="41">
        <f>'[2]شيت الرابع'!O84</f>
        <v>9</v>
      </c>
      <c r="I78" s="34">
        <f>'[2]شيت الرابع'!U84</f>
        <v>86.5</v>
      </c>
      <c r="J78" s="34">
        <f>'[2]شيت الرابع'!AB84</f>
        <v>61.6</v>
      </c>
      <c r="K78" s="35">
        <f>'[2]شيت الرابع'!AI84</f>
        <v>34</v>
      </c>
      <c r="L78" s="34">
        <f>'[2]شيت الرابع'!AP84</f>
        <v>34.799999999999997</v>
      </c>
      <c r="M78" s="35">
        <f>'[2]شيت الرابع'!AW84</f>
        <v>31.8</v>
      </c>
      <c r="N78" s="35">
        <f>'[2]شيت الرابع'!BB84</f>
        <v>19.7</v>
      </c>
      <c r="O78" s="35">
        <f>'[2]شيت الرابع'!BG84</f>
        <v>19.7</v>
      </c>
      <c r="P78" s="35">
        <f>'[2]شيت الرابع'!BL84</f>
        <v>19.7</v>
      </c>
      <c r="Q78" s="34">
        <f>'[2]شيت الرابع'!BQ84</f>
        <v>19.7</v>
      </c>
      <c r="R78" s="34">
        <f>'[2]شيت الرابع'!BS84</f>
        <v>327.49999999999994</v>
      </c>
      <c r="S78" s="36">
        <f>'[2]شيت الرابع'!CA84</f>
        <v>33.6</v>
      </c>
      <c r="T78" s="37" t="str">
        <f>'[2]شيت الرابع'!CO84</f>
        <v/>
      </c>
      <c r="U78" s="37" t="str">
        <f>'[2]شيت الرابع'!CR84</f>
        <v>ناجح</v>
      </c>
    </row>
    <row r="79" spans="1:21" ht="17.100000000000001" customHeight="1" thickTop="1" thickBot="1" x14ac:dyDescent="0.25">
      <c r="A79" s="38">
        <v>74</v>
      </c>
      <c r="B79" s="27" t="str">
        <f>'[2]شيت الرابع'!H85</f>
        <v>دعاء ياسر عبد الرحيم علي شعلان</v>
      </c>
      <c r="C79" s="28">
        <f>'[2]شيت الرابع'!J85</f>
        <v>23</v>
      </c>
      <c r="D79" s="29">
        <f>'[2]شيت الرابع'!K85</f>
        <v>11</v>
      </c>
      <c r="E79" s="30">
        <f>'[2]شيت الرابع'!L85</f>
        <v>2006</v>
      </c>
      <c r="F79" s="39">
        <f>'[2]شيت الرابع'!M85</f>
        <v>8</v>
      </c>
      <c r="G79" s="40">
        <f>'[2]شيت الرابع'!N85</f>
        <v>10</v>
      </c>
      <c r="H79" s="41">
        <f>'[2]شيت الرابع'!O85</f>
        <v>9</v>
      </c>
      <c r="I79" s="34">
        <f>'[2]شيت الرابع'!U85</f>
        <v>99</v>
      </c>
      <c r="J79" s="34">
        <f>'[2]شيت الرابع'!AB85</f>
        <v>77.599999999999994</v>
      </c>
      <c r="K79" s="35">
        <f>'[2]شيت الرابع'!AI85</f>
        <v>39.4</v>
      </c>
      <c r="L79" s="34">
        <f>'[2]شيت الرابع'!AP85</f>
        <v>38.200000000000003</v>
      </c>
      <c r="M79" s="35">
        <f>'[2]شيت الرابع'!AW85</f>
        <v>37.6</v>
      </c>
      <c r="N79" s="35">
        <f>'[2]شيت الرابع'!BB85</f>
        <v>19.7</v>
      </c>
      <c r="O79" s="35">
        <f>'[2]شيت الرابع'!BG85</f>
        <v>19.7</v>
      </c>
      <c r="P79" s="35">
        <f>'[2]شيت الرابع'!BL85</f>
        <v>19.7</v>
      </c>
      <c r="Q79" s="34">
        <f>'[2]شيت الرابع'!BQ85</f>
        <v>19.7</v>
      </c>
      <c r="R79" s="34">
        <f>'[2]شيت الرابع'!BS85</f>
        <v>370.59999999999997</v>
      </c>
      <c r="S79" s="36">
        <f>'[2]شيت الرابع'!CA85</f>
        <v>38.200000000000003</v>
      </c>
      <c r="T79" s="37" t="str">
        <f>'[2]شيت الرابع'!CO85</f>
        <v/>
      </c>
      <c r="U79" s="37" t="str">
        <f>'[2]شيت الرابع'!CR85</f>
        <v>ناجح</v>
      </c>
    </row>
    <row r="80" spans="1:21" ht="17.100000000000001" customHeight="1" thickTop="1" thickBot="1" x14ac:dyDescent="0.25">
      <c r="A80" s="38">
        <v>75</v>
      </c>
      <c r="B80" s="27" t="str">
        <f>'[2]شيت الرابع'!H86</f>
        <v>دنيا عبد الكريم عبد الله عبد الكريم يوسف</v>
      </c>
      <c r="C80" s="28">
        <f>'[2]شيت الرابع'!J86</f>
        <v>12</v>
      </c>
      <c r="D80" s="29">
        <f>'[2]شيت الرابع'!K86</f>
        <v>7</v>
      </c>
      <c r="E80" s="30">
        <f>'[2]شيت الرابع'!L86</f>
        <v>2007</v>
      </c>
      <c r="F80" s="39">
        <f>'[2]شيت الرابع'!M86</f>
        <v>19</v>
      </c>
      <c r="G80" s="40">
        <f>'[2]شيت الرابع'!N86</f>
        <v>2</v>
      </c>
      <c r="H80" s="41">
        <f>'[2]شيت الرابع'!O86</f>
        <v>9</v>
      </c>
      <c r="I80" s="34">
        <f>'[2]شيت الرابع'!U86</f>
        <v>97.5</v>
      </c>
      <c r="J80" s="34">
        <f>'[2]شيت الرابع'!AB86</f>
        <v>69.599999999999994</v>
      </c>
      <c r="K80" s="35">
        <f>'[2]شيت الرابع'!AI86</f>
        <v>38.799999999999997</v>
      </c>
      <c r="L80" s="34">
        <f>'[2]شيت الرابع'!AP86</f>
        <v>39</v>
      </c>
      <c r="M80" s="35">
        <f>'[2]شيت الرابع'!AW86</f>
        <v>37.799999999999997</v>
      </c>
      <c r="N80" s="35">
        <f>'[2]شيت الرابع'!BB86</f>
        <v>19.7</v>
      </c>
      <c r="O80" s="35">
        <f>'[2]شيت الرابع'!BG86</f>
        <v>19.7</v>
      </c>
      <c r="P80" s="35">
        <f>'[2]شيت الرابع'!BL86</f>
        <v>19.7</v>
      </c>
      <c r="Q80" s="34">
        <f>'[2]شيت الرابع'!BQ86</f>
        <v>19.7</v>
      </c>
      <c r="R80" s="34">
        <f>'[2]شيت الرابع'!BS86</f>
        <v>361.49999999999994</v>
      </c>
      <c r="S80" s="36">
        <f>'[2]شيت الرابع'!CA86</f>
        <v>36.4</v>
      </c>
      <c r="T80" s="37" t="str">
        <f>'[2]شيت الرابع'!CO86</f>
        <v/>
      </c>
      <c r="U80" s="37" t="str">
        <f>'[2]شيت الرابع'!CR86</f>
        <v>ناجح</v>
      </c>
    </row>
    <row r="81" spans="1:21" ht="17.100000000000001" customHeight="1" thickTop="1" thickBot="1" x14ac:dyDescent="0.25">
      <c r="A81" s="38">
        <v>76</v>
      </c>
      <c r="B81" s="27" t="str">
        <f>'[2]شيت الرابع'!H87</f>
        <v>روان باسم نعيم السيد محمود</v>
      </c>
      <c r="C81" s="28">
        <f>'[2]شيت الرابع'!J87</f>
        <v>20</v>
      </c>
      <c r="D81" s="29">
        <f>'[2]شيت الرابع'!K87</f>
        <v>5</v>
      </c>
      <c r="E81" s="30">
        <f>'[2]شيت الرابع'!L87</f>
        <v>2007</v>
      </c>
      <c r="F81" s="39">
        <f>'[2]شيت الرابع'!M87</f>
        <v>11</v>
      </c>
      <c r="G81" s="40">
        <f>'[2]شيت الرابع'!N87</f>
        <v>4</v>
      </c>
      <c r="H81" s="41">
        <f>'[2]شيت الرابع'!O87</f>
        <v>9</v>
      </c>
      <c r="I81" s="34">
        <f>'[2]شيت الرابع'!U87</f>
        <v>96.5</v>
      </c>
      <c r="J81" s="34">
        <f>'[2]شيت الرابع'!AB87</f>
        <v>70.400000000000006</v>
      </c>
      <c r="K81" s="35">
        <f>'[2]شيت الرابع'!AI87</f>
        <v>38.4</v>
      </c>
      <c r="L81" s="34">
        <f>'[2]شيت الرابع'!AP87</f>
        <v>36.4</v>
      </c>
      <c r="M81" s="35">
        <f>'[2]شيت الرابع'!AW87</f>
        <v>36.6</v>
      </c>
      <c r="N81" s="35">
        <f>'[2]شيت الرابع'!BB87</f>
        <v>19.7</v>
      </c>
      <c r="O81" s="35">
        <f>'[2]شيت الرابع'!BG87</f>
        <v>19.7</v>
      </c>
      <c r="P81" s="35">
        <f>'[2]شيت الرابع'!BL87</f>
        <v>19.7</v>
      </c>
      <c r="Q81" s="34">
        <f>'[2]شيت الرابع'!BQ87</f>
        <v>19.7</v>
      </c>
      <c r="R81" s="34">
        <f>'[2]شيت الرابع'!BS87</f>
        <v>357.09999999999997</v>
      </c>
      <c r="S81" s="36">
        <f>'[2]شيت الرابع'!CA87</f>
        <v>35.799999999999997</v>
      </c>
      <c r="T81" s="37" t="str">
        <f>'[2]شيت الرابع'!CO87</f>
        <v/>
      </c>
      <c r="U81" s="37" t="str">
        <f>'[2]شيت الرابع'!CR87</f>
        <v>ناجح</v>
      </c>
    </row>
    <row r="82" spans="1:21" ht="17.100000000000001" customHeight="1" thickTop="1" thickBot="1" x14ac:dyDescent="0.25">
      <c r="A82" s="38">
        <v>77</v>
      </c>
      <c r="B82" s="27" t="str">
        <f>'[2]شيت الرابع'!H88</f>
        <v>رودينه محمود طه محمود عيد</v>
      </c>
      <c r="C82" s="28">
        <f>'[2]شيت الرابع'!J88</f>
        <v>5</v>
      </c>
      <c r="D82" s="29">
        <f>'[2]شيت الرابع'!K88</f>
        <v>9</v>
      </c>
      <c r="E82" s="30">
        <f>'[2]شيت الرابع'!L88</f>
        <v>2007</v>
      </c>
      <c r="F82" s="39">
        <f>'[2]شيت الرابع'!M88</f>
        <v>26</v>
      </c>
      <c r="G82" s="40">
        <f>'[2]شيت الرابع'!N88</f>
        <v>0</v>
      </c>
      <c r="H82" s="41">
        <f>'[2]شيت الرابع'!O88</f>
        <v>9</v>
      </c>
      <c r="I82" s="34">
        <f>'[2]شيت الرابع'!U88</f>
        <v>80.5</v>
      </c>
      <c r="J82" s="34">
        <f>'[2]شيت الرابع'!AB88</f>
        <v>55.6</v>
      </c>
      <c r="K82" s="35">
        <f>'[2]شيت الرابع'!AI88</f>
        <v>29.8</v>
      </c>
      <c r="L82" s="34">
        <f>'[2]شيت الرابع'!AP88</f>
        <v>30.8</v>
      </c>
      <c r="M82" s="35">
        <f>'[2]شيت الرابع'!AW88</f>
        <v>30</v>
      </c>
      <c r="N82" s="35">
        <f>'[2]شيت الرابع'!BB88</f>
        <v>19.7</v>
      </c>
      <c r="O82" s="35">
        <f>'[2]شيت الرابع'!BG88</f>
        <v>19.7</v>
      </c>
      <c r="P82" s="35">
        <f>'[2]شيت الرابع'!BL88</f>
        <v>19.7</v>
      </c>
      <c r="Q82" s="34">
        <f>'[2]شيت الرابع'!BQ88</f>
        <v>19.7</v>
      </c>
      <c r="R82" s="34">
        <f>'[2]شيت الرابع'!BS88</f>
        <v>305.49999999999994</v>
      </c>
      <c r="S82" s="36">
        <f>'[2]شيت الرابع'!CA88</f>
        <v>30.6</v>
      </c>
      <c r="T82" s="37" t="str">
        <f>'[2]شيت الرابع'!CO88</f>
        <v/>
      </c>
      <c r="U82" s="37" t="str">
        <f>'[2]شيت الرابع'!CR88</f>
        <v>ناجح</v>
      </c>
    </row>
    <row r="83" spans="1:21" ht="17.100000000000001" customHeight="1" thickTop="1" thickBot="1" x14ac:dyDescent="0.25">
      <c r="A83" s="38">
        <v>78</v>
      </c>
      <c r="B83" s="27" t="str">
        <f>'[2]شيت الرابع'!H89</f>
        <v>رؤي سمير موسي أحمد عبد الدايم</v>
      </c>
      <c r="C83" s="28">
        <f>'[2]شيت الرابع'!J89</f>
        <v>14</v>
      </c>
      <c r="D83" s="29">
        <f>'[2]شيت الرابع'!K89</f>
        <v>3</v>
      </c>
      <c r="E83" s="30">
        <f>'[2]شيت الرابع'!L89</f>
        <v>2007</v>
      </c>
      <c r="F83" s="39">
        <f>'[2]شيت الرابع'!M89</f>
        <v>17</v>
      </c>
      <c r="G83" s="40">
        <f>'[2]شيت الرابع'!N89</f>
        <v>6</v>
      </c>
      <c r="H83" s="41">
        <f>'[2]شيت الرابع'!O89</f>
        <v>9</v>
      </c>
      <c r="I83" s="34">
        <f>'[2]شيت الرابع'!U89</f>
        <v>95</v>
      </c>
      <c r="J83" s="34">
        <f>'[2]شيت الرابع'!AB89</f>
        <v>75.2</v>
      </c>
      <c r="K83" s="35">
        <f>'[2]شيت الرابع'!AI89</f>
        <v>39.4</v>
      </c>
      <c r="L83" s="34">
        <f>'[2]شيت الرابع'!AP89</f>
        <v>37.4</v>
      </c>
      <c r="M83" s="35">
        <f>'[2]شيت الرابع'!AW89</f>
        <v>36.6</v>
      </c>
      <c r="N83" s="35">
        <f>'[2]شيت الرابع'!BB89</f>
        <v>19.7</v>
      </c>
      <c r="O83" s="35">
        <f>'[2]شيت الرابع'!BG89</f>
        <v>19.7</v>
      </c>
      <c r="P83" s="35">
        <f>'[2]شيت الرابع'!BL89</f>
        <v>19.7</v>
      </c>
      <c r="Q83" s="34">
        <f>'[2]شيت الرابع'!BQ89</f>
        <v>19.7</v>
      </c>
      <c r="R83" s="34">
        <f>'[2]شيت الرابع'!BS89</f>
        <v>362.4</v>
      </c>
      <c r="S83" s="36">
        <f>'[2]شيت الرابع'!CA89</f>
        <v>37.200000000000003</v>
      </c>
      <c r="T83" s="37" t="str">
        <f>'[2]شيت الرابع'!CO89</f>
        <v/>
      </c>
      <c r="U83" s="37" t="str">
        <f>'[2]شيت الرابع'!CR89</f>
        <v>ناجح</v>
      </c>
    </row>
    <row r="84" spans="1:21" ht="17.100000000000001" customHeight="1" thickTop="1" thickBot="1" x14ac:dyDescent="0.25">
      <c r="A84" s="38">
        <v>79</v>
      </c>
      <c r="B84" s="27" t="str">
        <f>'[2]شيت الرابع'!H90</f>
        <v>سامية عبد العزيز محمد عبد العزيز حماد</v>
      </c>
      <c r="C84" s="28">
        <f>'[2]شيت الرابع'!J90</f>
        <v>27</v>
      </c>
      <c r="D84" s="29">
        <f>'[2]شيت الرابع'!K90</f>
        <v>11</v>
      </c>
      <c r="E84" s="30">
        <f>'[2]شيت الرابع'!L90</f>
        <v>2007</v>
      </c>
      <c r="F84" s="39">
        <f>'[2]شيت الرابع'!M90</f>
        <v>4</v>
      </c>
      <c r="G84" s="40">
        <f>'[2]شيت الرابع'!N90</f>
        <v>10</v>
      </c>
      <c r="H84" s="41">
        <f>'[2]شيت الرابع'!O90</f>
        <v>8</v>
      </c>
      <c r="I84" s="34">
        <f>'[2]شيت الرابع'!U90</f>
        <v>97</v>
      </c>
      <c r="J84" s="34">
        <f>'[2]شيت الرابع'!AB90</f>
        <v>75.599999999999994</v>
      </c>
      <c r="K84" s="35">
        <f>'[2]شيت الرابع'!AI90</f>
        <v>39.200000000000003</v>
      </c>
      <c r="L84" s="34">
        <f>'[2]شيت الرابع'!AP90</f>
        <v>39</v>
      </c>
      <c r="M84" s="35">
        <f>'[2]شيت الرابع'!AW90</f>
        <v>38.6</v>
      </c>
      <c r="N84" s="35">
        <f>'[2]شيت الرابع'!BB90</f>
        <v>19.7</v>
      </c>
      <c r="O84" s="35">
        <f>'[2]شيت الرابع'!BG90</f>
        <v>19.7</v>
      </c>
      <c r="P84" s="35">
        <f>'[2]شيت الرابع'!BL90</f>
        <v>19.7</v>
      </c>
      <c r="Q84" s="34">
        <f>'[2]شيت الرابع'!BQ90</f>
        <v>19.7</v>
      </c>
      <c r="R84" s="34">
        <f>'[2]شيت الرابع'!BS90</f>
        <v>368.19999999999993</v>
      </c>
      <c r="S84" s="36">
        <f>'[2]شيت الرابع'!CA90</f>
        <v>39.799999999999997</v>
      </c>
      <c r="T84" s="37" t="str">
        <f>'[2]شيت الرابع'!CO90</f>
        <v/>
      </c>
      <c r="U84" s="37" t="str">
        <f>'[2]شيت الرابع'!CR90</f>
        <v>ناجح</v>
      </c>
    </row>
    <row r="85" spans="1:21" ht="17.100000000000001" customHeight="1" thickTop="1" thickBot="1" x14ac:dyDescent="0.25">
      <c r="A85" s="38">
        <v>80</v>
      </c>
      <c r="B85" s="27" t="str">
        <f>'[2]شيت الرابع'!H91</f>
        <v>سعاد عادل فتحى عبدالكريم</v>
      </c>
      <c r="C85" s="28">
        <f>'[2]شيت الرابع'!J91</f>
        <v>7</v>
      </c>
      <c r="D85" s="29">
        <f>'[2]شيت الرابع'!K91</f>
        <v>5</v>
      </c>
      <c r="E85" s="30">
        <f>'[2]شيت الرابع'!L91</f>
        <v>2007</v>
      </c>
      <c r="F85" s="39">
        <f>'[2]شيت الرابع'!M91</f>
        <v>24</v>
      </c>
      <c r="G85" s="40">
        <f>'[2]شيت الرابع'!N91</f>
        <v>4</v>
      </c>
      <c r="H85" s="41">
        <f>'[2]شيت الرابع'!O91</f>
        <v>9</v>
      </c>
      <c r="I85" s="34">
        <f>'[2]شيت الرابع'!U91</f>
        <v>74.5</v>
      </c>
      <c r="J85" s="34">
        <f>'[2]شيت الرابع'!AB91</f>
        <v>57.2</v>
      </c>
      <c r="K85" s="35">
        <f>'[2]شيت الرابع'!AI91</f>
        <v>32.4</v>
      </c>
      <c r="L85" s="34">
        <f>'[2]شيت الرابع'!AP91</f>
        <v>33.799999999999997</v>
      </c>
      <c r="M85" s="35">
        <f>'[2]شيت الرابع'!AW91</f>
        <v>33.799999999999997</v>
      </c>
      <c r="N85" s="35">
        <f>'[2]شيت الرابع'!BB91</f>
        <v>19.7</v>
      </c>
      <c r="O85" s="35">
        <f>'[2]شيت الرابع'!BG91</f>
        <v>19.7</v>
      </c>
      <c r="P85" s="35">
        <f>'[2]شيت الرابع'!BL91</f>
        <v>19.7</v>
      </c>
      <c r="Q85" s="34">
        <f>'[2]شيت الرابع'!BQ91</f>
        <v>19.7</v>
      </c>
      <c r="R85" s="34">
        <f>'[2]شيت الرابع'!BS91</f>
        <v>310.49999999999994</v>
      </c>
      <c r="S85" s="36">
        <f>'[2]شيت الرابع'!CA91</f>
        <v>30.2</v>
      </c>
      <c r="T85" s="37" t="str">
        <f>'[2]شيت الرابع'!CO91</f>
        <v/>
      </c>
      <c r="U85" s="37" t="str">
        <f>'[2]شيت الرابع'!CR91</f>
        <v>ناجح</v>
      </c>
    </row>
    <row r="86" spans="1:21" ht="17.100000000000001" customHeight="1" thickTop="1" thickBot="1" x14ac:dyDescent="0.25">
      <c r="A86" s="38">
        <v>81</v>
      </c>
      <c r="B86" s="27" t="str">
        <f>'[2]شيت الرابع'!H92</f>
        <v>سندس ماهر أمين محمد المرادي</v>
      </c>
      <c r="C86" s="28">
        <f>'[2]شيت الرابع'!J92</f>
        <v>27</v>
      </c>
      <c r="D86" s="29">
        <f>'[2]شيت الرابع'!K92</f>
        <v>7</v>
      </c>
      <c r="E86" s="30">
        <f>'[2]شيت الرابع'!L92</f>
        <v>2007</v>
      </c>
      <c r="F86" s="39">
        <f>'[2]شيت الرابع'!M92</f>
        <v>4</v>
      </c>
      <c r="G86" s="40">
        <f>'[2]شيت الرابع'!N92</f>
        <v>2</v>
      </c>
      <c r="H86" s="41">
        <f>'[2]شيت الرابع'!O92</f>
        <v>9</v>
      </c>
      <c r="I86" s="34">
        <f>'[2]شيت الرابع'!U92</f>
        <v>95.5</v>
      </c>
      <c r="J86" s="34">
        <f>'[2]شيت الرابع'!AB92</f>
        <v>70.8</v>
      </c>
      <c r="K86" s="35">
        <f>'[2]شيت الرابع'!AI92</f>
        <v>39.200000000000003</v>
      </c>
      <c r="L86" s="34">
        <f>'[2]شيت الرابع'!AP92</f>
        <v>38.200000000000003</v>
      </c>
      <c r="M86" s="35">
        <f>'[2]شيت الرابع'!AW92</f>
        <v>36.4</v>
      </c>
      <c r="N86" s="35">
        <f>'[2]شيت الرابع'!BB92</f>
        <v>19.7</v>
      </c>
      <c r="O86" s="35">
        <f>'[2]شيت الرابع'!BG92</f>
        <v>19.7</v>
      </c>
      <c r="P86" s="35">
        <f>'[2]شيت الرابع'!BL92</f>
        <v>19.7</v>
      </c>
      <c r="Q86" s="34">
        <f>'[2]شيت الرابع'!BQ92</f>
        <v>19.7</v>
      </c>
      <c r="R86" s="34">
        <f>'[2]شيت الرابع'!BS92</f>
        <v>358.9</v>
      </c>
      <c r="S86" s="36">
        <f>'[2]شيت الرابع'!CA92</f>
        <v>36</v>
      </c>
      <c r="T86" s="37" t="str">
        <f>'[2]شيت الرابع'!CO92</f>
        <v/>
      </c>
      <c r="U86" s="37" t="str">
        <f>'[2]شيت الرابع'!CR92</f>
        <v>ناجح</v>
      </c>
    </row>
    <row r="87" spans="1:21" ht="21" customHeight="1" thickTop="1" thickBot="1" x14ac:dyDescent="0.25">
      <c r="A87" s="38">
        <v>82</v>
      </c>
      <c r="B87" s="27" t="str">
        <f>'[2]شيت الرابع'!H93</f>
        <v>شذا أنور أحمد التهامي حجاج</v>
      </c>
      <c r="C87" s="28">
        <f>'[2]شيت الرابع'!J93</f>
        <v>5</v>
      </c>
      <c r="D87" s="29">
        <f>'[2]شيت الرابع'!K93</f>
        <v>12</v>
      </c>
      <c r="E87" s="30">
        <f>'[2]شيت الرابع'!L93</f>
        <v>2007</v>
      </c>
      <c r="F87" s="39">
        <f>'[2]شيت الرابع'!M93</f>
        <v>26</v>
      </c>
      <c r="G87" s="40">
        <f>'[2]شيت الرابع'!N93</f>
        <v>9</v>
      </c>
      <c r="H87" s="41">
        <f>'[2]شيت الرابع'!O93</f>
        <v>8</v>
      </c>
      <c r="I87" s="34">
        <f>'[2]شيت الرابع'!U93</f>
        <v>93</v>
      </c>
      <c r="J87" s="34">
        <f>'[2]شيت الرابع'!AB93</f>
        <v>72.400000000000006</v>
      </c>
      <c r="K87" s="35">
        <f>'[2]شيت الرابع'!AI93</f>
        <v>39</v>
      </c>
      <c r="L87" s="34">
        <f>'[2]شيت الرابع'!AP93</f>
        <v>39.4</v>
      </c>
      <c r="M87" s="35">
        <f>'[2]شيت الرابع'!AW93</f>
        <v>38</v>
      </c>
      <c r="N87" s="35">
        <f>'[2]شيت الرابع'!BB93</f>
        <v>19.7</v>
      </c>
      <c r="O87" s="35">
        <f>'[2]شيت الرابع'!BG93</f>
        <v>19.7</v>
      </c>
      <c r="P87" s="35">
        <f>'[2]شيت الرابع'!BL93</f>
        <v>19.7</v>
      </c>
      <c r="Q87" s="34">
        <f>'[2]شيت الرابع'!BQ93</f>
        <v>19.7</v>
      </c>
      <c r="R87" s="34">
        <f>'[2]شيت الرابع'!BS93</f>
        <v>360.59999999999997</v>
      </c>
      <c r="S87" s="36">
        <f>'[2]شيت الرابع'!CA93</f>
        <v>37.200000000000003</v>
      </c>
      <c r="T87" s="37" t="str">
        <f>'[2]شيت الرابع'!CO93</f>
        <v/>
      </c>
      <c r="U87" s="37" t="str">
        <f>'[2]شيت الرابع'!CR93</f>
        <v>ناجح</v>
      </c>
    </row>
    <row r="88" spans="1:21" ht="17.100000000000001" customHeight="1" thickTop="1" thickBot="1" x14ac:dyDescent="0.25">
      <c r="A88" s="38">
        <v>83</v>
      </c>
      <c r="B88" s="27" t="str">
        <f>'[2]شيت الرابع'!H94</f>
        <v>شهد عبد الله فراج أحمد فراج</v>
      </c>
      <c r="C88" s="28">
        <f>'[2]شيت الرابع'!J94</f>
        <v>23</v>
      </c>
      <c r="D88" s="29">
        <f>'[2]شيت الرابع'!K94</f>
        <v>6</v>
      </c>
      <c r="E88" s="30">
        <f>'[2]شيت الرابع'!L94</f>
        <v>2007</v>
      </c>
      <c r="F88" s="39">
        <f>'[2]شيت الرابع'!M94</f>
        <v>8</v>
      </c>
      <c r="G88" s="40">
        <f>'[2]شيت الرابع'!N94</f>
        <v>3</v>
      </c>
      <c r="H88" s="41">
        <f>'[2]شيت الرابع'!O94</f>
        <v>9</v>
      </c>
      <c r="I88" s="34">
        <f>'[2]شيت الرابع'!U94</f>
        <v>96</v>
      </c>
      <c r="J88" s="34">
        <f>'[2]شيت الرابع'!AB94</f>
        <v>78.400000000000006</v>
      </c>
      <c r="K88" s="35">
        <f>'[2]شيت الرابع'!AI94</f>
        <v>38.6</v>
      </c>
      <c r="L88" s="34">
        <f>'[2]شيت الرابع'!AP94</f>
        <v>38.799999999999997</v>
      </c>
      <c r="M88" s="35">
        <f>'[2]شيت الرابع'!AW94</f>
        <v>36.799999999999997</v>
      </c>
      <c r="N88" s="35">
        <f>'[2]شيت الرابع'!BB94</f>
        <v>19.7</v>
      </c>
      <c r="O88" s="35">
        <f>'[2]شيت الرابع'!BG94</f>
        <v>19.7</v>
      </c>
      <c r="P88" s="35">
        <f>'[2]شيت الرابع'!BL94</f>
        <v>19.7</v>
      </c>
      <c r="Q88" s="34">
        <f>'[2]شيت الرابع'!BQ94</f>
        <v>19.7</v>
      </c>
      <c r="R88" s="34">
        <f>'[2]شيت الرابع'!BS94</f>
        <v>367.4</v>
      </c>
      <c r="S88" s="36">
        <f>'[2]شيت الرابع'!CA94</f>
        <v>39.200000000000003</v>
      </c>
      <c r="T88" s="37" t="str">
        <f>'[2]شيت الرابع'!CO94</f>
        <v/>
      </c>
      <c r="U88" s="37" t="str">
        <f>'[2]شيت الرابع'!CR94</f>
        <v>ناجح</v>
      </c>
    </row>
    <row r="89" spans="1:21" ht="17.100000000000001" customHeight="1" thickTop="1" thickBot="1" x14ac:dyDescent="0.25">
      <c r="A89" s="38">
        <v>84</v>
      </c>
      <c r="B89" s="27" t="str">
        <f>'[2]شيت الرابع'!H95</f>
        <v>شهد علي محمد مصلحي عوض</v>
      </c>
      <c r="C89" s="28">
        <f>'[2]شيت الرابع'!J95</f>
        <v>15</v>
      </c>
      <c r="D89" s="29">
        <f>'[2]شيت الرابع'!K95</f>
        <v>8</v>
      </c>
      <c r="E89" s="30">
        <f>'[2]شيت الرابع'!L95</f>
        <v>2007</v>
      </c>
      <c r="F89" s="39">
        <f>'[2]شيت الرابع'!M95</f>
        <v>16</v>
      </c>
      <c r="G89" s="40">
        <f>'[2]شيت الرابع'!N95</f>
        <v>1</v>
      </c>
      <c r="H89" s="41">
        <f>'[2]شيت الرابع'!O95</f>
        <v>9</v>
      </c>
      <c r="I89" s="34">
        <f>'[2]شيت الرابع'!U95</f>
        <v>99</v>
      </c>
      <c r="J89" s="34">
        <f>'[2]شيت الرابع'!AB95</f>
        <v>76</v>
      </c>
      <c r="K89" s="35">
        <f>'[2]شيت الرابع'!AI95</f>
        <v>39</v>
      </c>
      <c r="L89" s="34">
        <f>'[2]شيت الرابع'!AP95</f>
        <v>39.200000000000003</v>
      </c>
      <c r="M89" s="35">
        <f>'[2]شيت الرابع'!AW95</f>
        <v>38.4</v>
      </c>
      <c r="N89" s="35">
        <f>'[2]شيت الرابع'!BB95</f>
        <v>19.7</v>
      </c>
      <c r="O89" s="35">
        <f>'[2]شيت الرابع'!BG95</f>
        <v>19.7</v>
      </c>
      <c r="P89" s="35">
        <f>'[2]شيت الرابع'!BL95</f>
        <v>19.7</v>
      </c>
      <c r="Q89" s="34">
        <f>'[2]شيت الرابع'!BQ95</f>
        <v>19.7</v>
      </c>
      <c r="R89" s="34">
        <f>'[2]شيت الرابع'!BS95</f>
        <v>370.4</v>
      </c>
      <c r="S89" s="36">
        <f>'[2]شيت الرابع'!CA95</f>
        <v>38.799999999999997</v>
      </c>
      <c r="T89" s="37" t="str">
        <f>'[2]شيت الرابع'!CO95</f>
        <v/>
      </c>
      <c r="U89" s="37" t="str">
        <f>'[2]شيت الرابع'!CR95</f>
        <v>ناجح</v>
      </c>
    </row>
    <row r="90" spans="1:21" ht="17.100000000000001" customHeight="1" thickTop="1" thickBot="1" x14ac:dyDescent="0.25">
      <c r="A90" s="38">
        <v>85</v>
      </c>
      <c r="B90" s="27" t="str">
        <f>'[2]شيت الرابع'!H96</f>
        <v>شهد محمد إبراهيم متولي اليبد</v>
      </c>
      <c r="C90" s="28">
        <f>'[2]شيت الرابع'!J96</f>
        <v>11</v>
      </c>
      <c r="D90" s="29">
        <f>'[2]شيت الرابع'!K96</f>
        <v>9</v>
      </c>
      <c r="E90" s="30">
        <f>'[2]شيت الرابع'!L96</f>
        <v>2007</v>
      </c>
      <c r="F90" s="39">
        <f>'[2]شيت الرابع'!M96</f>
        <v>20</v>
      </c>
      <c r="G90" s="40">
        <f>'[2]شيت الرابع'!N96</f>
        <v>0</v>
      </c>
      <c r="H90" s="41">
        <f>'[2]شيت الرابع'!O96</f>
        <v>9</v>
      </c>
      <c r="I90" s="34">
        <f>'[2]شيت الرابع'!U96</f>
        <v>85</v>
      </c>
      <c r="J90" s="34">
        <f>'[2]شيت الرابع'!AB96</f>
        <v>70</v>
      </c>
      <c r="K90" s="35">
        <f>'[2]شيت الرابع'!AI96</f>
        <v>37.6</v>
      </c>
      <c r="L90" s="34">
        <f>'[2]شيت الرابع'!AP96</f>
        <v>37</v>
      </c>
      <c r="M90" s="35">
        <f>'[2]شيت الرابع'!AW96</f>
        <v>34.6</v>
      </c>
      <c r="N90" s="35">
        <f>'[2]شيت الرابع'!BB96</f>
        <v>19.7</v>
      </c>
      <c r="O90" s="35">
        <f>'[2]شيت الرابع'!BG96</f>
        <v>19.7</v>
      </c>
      <c r="P90" s="35">
        <f>'[2]شيت الرابع'!BL96</f>
        <v>19.7</v>
      </c>
      <c r="Q90" s="34">
        <f>'[2]شيت الرابع'!BQ96</f>
        <v>19.7</v>
      </c>
      <c r="R90" s="34">
        <f>'[2]شيت الرابع'!BS96</f>
        <v>342.99999999999994</v>
      </c>
      <c r="S90" s="36">
        <f>'[2]شيت الرابع'!CA96</f>
        <v>32.4</v>
      </c>
      <c r="T90" s="37" t="str">
        <f>'[2]شيت الرابع'!CO96</f>
        <v/>
      </c>
      <c r="U90" s="37" t="str">
        <f>'[2]شيت الرابع'!CR96</f>
        <v>ناجح</v>
      </c>
    </row>
    <row r="91" spans="1:21" ht="17.100000000000001" customHeight="1" thickTop="1" thickBot="1" x14ac:dyDescent="0.25">
      <c r="A91" s="38">
        <v>86</v>
      </c>
      <c r="B91" s="27" t="str">
        <f>'[2]شيت الرابع'!H97</f>
        <v>شهد نادر عقل محمد عقل</v>
      </c>
      <c r="C91" s="28">
        <f>'[2]شيت الرابع'!J97</f>
        <v>16</v>
      </c>
      <c r="D91" s="29">
        <f>'[2]شيت الرابع'!K97</f>
        <v>8</v>
      </c>
      <c r="E91" s="30">
        <f>'[2]شيت الرابع'!L97</f>
        <v>2007</v>
      </c>
      <c r="F91" s="39">
        <f>'[2]شيت الرابع'!M97</f>
        <v>15</v>
      </c>
      <c r="G91" s="40">
        <f>'[2]شيت الرابع'!N97</f>
        <v>1</v>
      </c>
      <c r="H91" s="41">
        <f>'[2]شيت الرابع'!O97</f>
        <v>9</v>
      </c>
      <c r="I91" s="34">
        <f>'[2]شيت الرابع'!U97</f>
        <v>96.5</v>
      </c>
      <c r="J91" s="34">
        <f>'[2]شيت الرابع'!AB97</f>
        <v>72.8</v>
      </c>
      <c r="K91" s="35">
        <f>'[2]شيت الرابع'!AI97</f>
        <v>38</v>
      </c>
      <c r="L91" s="34">
        <f>'[2]شيت الرابع'!AP97</f>
        <v>38</v>
      </c>
      <c r="M91" s="35">
        <f>'[2]شيت الرابع'!AW97</f>
        <v>36</v>
      </c>
      <c r="N91" s="35">
        <f>'[2]شيت الرابع'!BB97</f>
        <v>19.7</v>
      </c>
      <c r="O91" s="35">
        <f>'[2]شيت الرابع'!BG97</f>
        <v>19.7</v>
      </c>
      <c r="P91" s="35">
        <f>'[2]شيت الرابع'!BL97</f>
        <v>19.7</v>
      </c>
      <c r="Q91" s="34">
        <f>'[2]شيت الرابع'!BQ97</f>
        <v>19.7</v>
      </c>
      <c r="R91" s="34">
        <f>'[2]شيت الرابع'!BS97</f>
        <v>360.09999999999997</v>
      </c>
      <c r="S91" s="36">
        <f>'[2]شيت الرابع'!CA97</f>
        <v>36.4</v>
      </c>
      <c r="T91" s="37" t="str">
        <f>'[2]شيت الرابع'!CO97</f>
        <v/>
      </c>
      <c r="U91" s="37" t="str">
        <f>'[2]شيت الرابع'!CR97</f>
        <v>ناجح</v>
      </c>
    </row>
    <row r="92" spans="1:21" ht="17.100000000000001" customHeight="1" thickTop="1" thickBot="1" x14ac:dyDescent="0.25">
      <c r="A92" s="38">
        <v>87</v>
      </c>
      <c r="B92" s="27" t="str">
        <f>'[2]شيت الرابع'!H98</f>
        <v>فاطمة أيمن محمد عبد الستارعطيه</v>
      </c>
      <c r="C92" s="28">
        <f>'[2]شيت الرابع'!J98</f>
        <v>21</v>
      </c>
      <c r="D92" s="29">
        <f>'[2]شيت الرابع'!K98</f>
        <v>7</v>
      </c>
      <c r="E92" s="30">
        <f>'[2]شيت الرابع'!L98</f>
        <v>2007</v>
      </c>
      <c r="F92" s="39">
        <f>'[2]شيت الرابع'!M98</f>
        <v>10</v>
      </c>
      <c r="G92" s="40">
        <f>'[2]شيت الرابع'!N98</f>
        <v>2</v>
      </c>
      <c r="H92" s="41">
        <f>'[2]شيت الرابع'!O98</f>
        <v>9</v>
      </c>
      <c r="I92" s="34">
        <f>'[2]شيت الرابع'!U98</f>
        <v>87.5</v>
      </c>
      <c r="J92" s="34">
        <f>'[2]شيت الرابع'!AB98</f>
        <v>71.2</v>
      </c>
      <c r="K92" s="35">
        <f>'[2]شيت الرابع'!AI98</f>
        <v>37.6</v>
      </c>
      <c r="L92" s="34">
        <f>'[2]شيت الرابع'!AP98</f>
        <v>36.6</v>
      </c>
      <c r="M92" s="35">
        <f>'[2]شيت الرابع'!AW98</f>
        <v>36.4</v>
      </c>
      <c r="N92" s="35">
        <f>'[2]شيت الرابع'!BB98</f>
        <v>19.7</v>
      </c>
      <c r="O92" s="35">
        <f>'[2]شيت الرابع'!BG98</f>
        <v>19.7</v>
      </c>
      <c r="P92" s="35">
        <f>'[2]شيت الرابع'!BL98</f>
        <v>19.7</v>
      </c>
      <c r="Q92" s="34">
        <f>'[2]شيت الرابع'!BQ98</f>
        <v>19.7</v>
      </c>
      <c r="R92" s="34">
        <f>'[2]شيت الرابع'!BS98</f>
        <v>348.09999999999997</v>
      </c>
      <c r="S92" s="36">
        <f>'[2]شيت الرابع'!CA98</f>
        <v>38.799999999999997</v>
      </c>
      <c r="T92" s="37" t="str">
        <f>'[2]شيت الرابع'!CO98</f>
        <v/>
      </c>
      <c r="U92" s="37" t="str">
        <f>'[2]شيت الرابع'!CR98</f>
        <v>ناجح</v>
      </c>
    </row>
    <row r="93" spans="1:21" ht="22.5" customHeight="1" thickTop="1" thickBot="1" x14ac:dyDescent="0.25">
      <c r="A93" s="38">
        <v>88</v>
      </c>
      <c r="B93" s="27" t="str">
        <f>'[2]شيت الرابع'!H99</f>
        <v>مريم جلال إبراهيم الدسوقي النادي</v>
      </c>
      <c r="C93" s="28">
        <f>'[2]شيت الرابع'!J99</f>
        <v>29</v>
      </c>
      <c r="D93" s="29">
        <f>'[2]شيت الرابع'!K99</f>
        <v>9</v>
      </c>
      <c r="E93" s="30">
        <f>'[2]شيت الرابع'!L99</f>
        <v>2007</v>
      </c>
      <c r="F93" s="39">
        <f>'[2]شيت الرابع'!M99</f>
        <v>2</v>
      </c>
      <c r="G93" s="40">
        <f>'[2]شيت الرابع'!N99</f>
        <v>0</v>
      </c>
      <c r="H93" s="41">
        <f>'[2]شيت الرابع'!O99</f>
        <v>9</v>
      </c>
      <c r="I93" s="34">
        <f>'[2]شيت الرابع'!U99</f>
        <v>92.5</v>
      </c>
      <c r="J93" s="34">
        <f>'[2]شيت الرابع'!AB99</f>
        <v>76.400000000000006</v>
      </c>
      <c r="K93" s="35">
        <f>'[2]شيت الرابع'!AI99</f>
        <v>39.4</v>
      </c>
      <c r="L93" s="34">
        <f>'[2]شيت الرابع'!AP99</f>
        <v>37.200000000000003</v>
      </c>
      <c r="M93" s="35">
        <f>'[2]شيت الرابع'!AW99</f>
        <v>37.6</v>
      </c>
      <c r="N93" s="35">
        <f>'[2]شيت الرابع'!BB99</f>
        <v>19.7</v>
      </c>
      <c r="O93" s="35">
        <f>'[2]شيت الرابع'!BG99</f>
        <v>19.7</v>
      </c>
      <c r="P93" s="35">
        <f>'[2]شيت الرابع'!BL99</f>
        <v>19.7</v>
      </c>
      <c r="Q93" s="34">
        <f>'[2]شيت الرابع'!BQ99</f>
        <v>19.7</v>
      </c>
      <c r="R93" s="34">
        <f>'[2]شيت الرابع'!BS99</f>
        <v>361.9</v>
      </c>
      <c r="S93" s="36">
        <f>'[2]شيت الرابع'!CA99</f>
        <v>37.799999999999997</v>
      </c>
      <c r="T93" s="37" t="str">
        <f>'[2]شيت الرابع'!CO99</f>
        <v/>
      </c>
      <c r="U93" s="37" t="str">
        <f>'[2]شيت الرابع'!CR99</f>
        <v>ناجح</v>
      </c>
    </row>
    <row r="94" spans="1:21" ht="18.75" customHeight="1" thickTop="1" thickBot="1" x14ac:dyDescent="0.25">
      <c r="A94" s="38">
        <v>89</v>
      </c>
      <c r="B94" s="27" t="str">
        <f>'[2]شيت الرابع'!H100</f>
        <v>مريم سعيد عبدالمنعم ابراهيم موسى</v>
      </c>
      <c r="C94" s="28">
        <f>'[2]شيت الرابع'!J100</f>
        <v>8</v>
      </c>
      <c r="D94" s="29">
        <f>'[2]شيت الرابع'!K100</f>
        <v>11</v>
      </c>
      <c r="E94" s="30">
        <f>'[2]شيت الرابع'!L100</f>
        <v>2007</v>
      </c>
      <c r="F94" s="39">
        <f>'[2]شيت الرابع'!M100</f>
        <v>23</v>
      </c>
      <c r="G94" s="40">
        <f>'[2]شيت الرابع'!N100</f>
        <v>10</v>
      </c>
      <c r="H94" s="41">
        <f>'[2]شيت الرابع'!O100</f>
        <v>8</v>
      </c>
      <c r="I94" s="34">
        <f>'[2]شيت الرابع'!U100</f>
        <v>99.5</v>
      </c>
      <c r="J94" s="34">
        <f>'[2]شيت الرابع'!AB100</f>
        <v>76</v>
      </c>
      <c r="K94" s="35">
        <f>'[2]شيت الرابع'!AI100</f>
        <v>39.799999999999997</v>
      </c>
      <c r="L94" s="34">
        <f>'[2]شيت الرابع'!AP100</f>
        <v>37.799999999999997</v>
      </c>
      <c r="M94" s="35">
        <f>'[2]شيت الرابع'!AW100</f>
        <v>38.6</v>
      </c>
      <c r="N94" s="35">
        <f>'[2]شيت الرابع'!BB100</f>
        <v>19.7</v>
      </c>
      <c r="O94" s="35">
        <f>'[2]شيت الرابع'!BG100</f>
        <v>19.7</v>
      </c>
      <c r="P94" s="35">
        <f>'[2]شيت الرابع'!BL100</f>
        <v>19.7</v>
      </c>
      <c r="Q94" s="34">
        <f>'[2]شيت الرابع'!BQ100</f>
        <v>19.7</v>
      </c>
      <c r="R94" s="34">
        <f>'[2]شيت الرابع'!BS100</f>
        <v>370.49999999999994</v>
      </c>
      <c r="S94" s="36">
        <f>'[2]شيت الرابع'!CA100</f>
        <v>39.799999999999997</v>
      </c>
      <c r="T94" s="37" t="str">
        <f>'[2]شيت الرابع'!CO100</f>
        <v/>
      </c>
      <c r="U94" s="37" t="str">
        <f>'[2]شيت الرابع'!CR100</f>
        <v>ناجح</v>
      </c>
    </row>
    <row r="95" spans="1:21" ht="16.5" thickTop="1" thickBot="1" x14ac:dyDescent="0.25">
      <c r="A95" s="38">
        <v>90</v>
      </c>
      <c r="B95" s="27" t="str">
        <f>'[2]شيت الرابع'!H101</f>
        <v>ملك جمال عبد الوهاب علي</v>
      </c>
      <c r="C95" s="28">
        <f>'[2]شيت الرابع'!J101</f>
        <v>25</v>
      </c>
      <c r="D95" s="29">
        <f>'[2]شيت الرابع'!K101</f>
        <v>3</v>
      </c>
      <c r="E95" s="30">
        <f>'[2]شيت الرابع'!L101</f>
        <v>2007</v>
      </c>
      <c r="F95" s="39">
        <f>'[2]شيت الرابع'!M101</f>
        <v>6</v>
      </c>
      <c r="G95" s="40">
        <f>'[2]شيت الرابع'!N101</f>
        <v>6</v>
      </c>
      <c r="H95" s="41">
        <f>'[2]شيت الرابع'!O101</f>
        <v>9</v>
      </c>
      <c r="I95" s="34">
        <f>'[2]شيت الرابع'!U101</f>
        <v>95.5</v>
      </c>
      <c r="J95" s="34">
        <f>'[2]شيت الرابع'!AB101</f>
        <v>75.2</v>
      </c>
      <c r="K95" s="35">
        <f>'[2]شيت الرابع'!AI101</f>
        <v>39.6</v>
      </c>
      <c r="L95" s="34">
        <f>'[2]شيت الرابع'!AP101</f>
        <v>38.4</v>
      </c>
      <c r="M95" s="35">
        <f>'[2]شيت الرابع'!AW101</f>
        <v>38.6</v>
      </c>
      <c r="N95" s="35">
        <f>'[2]شيت الرابع'!BB101</f>
        <v>19.7</v>
      </c>
      <c r="O95" s="35">
        <f>'[2]شيت الرابع'!BG101</f>
        <v>19.7</v>
      </c>
      <c r="P95" s="35">
        <f>'[2]شيت الرابع'!BL101</f>
        <v>19.7</v>
      </c>
      <c r="Q95" s="34">
        <f>'[2]شيت الرابع'!BQ101</f>
        <v>19.7</v>
      </c>
      <c r="R95" s="34">
        <f>'[2]شيت الرابع'!BS101</f>
        <v>366.09999999999997</v>
      </c>
      <c r="S95" s="36">
        <f>'[2]شيت الرابع'!CA101</f>
        <v>38.799999999999997</v>
      </c>
      <c r="T95" s="37" t="str">
        <f>'[2]شيت الرابع'!CO101</f>
        <v/>
      </c>
      <c r="U95" s="37" t="str">
        <f>'[2]شيت الرابع'!CR101</f>
        <v>ناجح</v>
      </c>
    </row>
    <row r="96" spans="1:21" ht="16.5" thickTop="1" thickBot="1" x14ac:dyDescent="0.25">
      <c r="A96" s="38">
        <v>91</v>
      </c>
      <c r="B96" s="27" t="str">
        <f>'[2]شيت الرابع'!H102</f>
        <v>ملك حسين موسي ابراهيم موسى</v>
      </c>
      <c r="C96" s="28">
        <f>'[2]شيت الرابع'!J102</f>
        <v>5</v>
      </c>
      <c r="D96" s="29">
        <f>'[2]شيت الرابع'!K102</f>
        <v>5</v>
      </c>
      <c r="E96" s="30">
        <f>'[2]شيت الرابع'!L102</f>
        <v>2007</v>
      </c>
      <c r="F96" s="39">
        <f>'[2]شيت الرابع'!M102</f>
        <v>26</v>
      </c>
      <c r="G96" s="40">
        <f>'[2]شيت الرابع'!N102</f>
        <v>4</v>
      </c>
      <c r="H96" s="41">
        <f>'[2]شيت الرابع'!O102</f>
        <v>9</v>
      </c>
      <c r="I96" s="34">
        <f>'[2]شيت الرابع'!U102</f>
        <v>96</v>
      </c>
      <c r="J96" s="34">
        <f>'[2]شيت الرابع'!AB102</f>
        <v>78.400000000000006</v>
      </c>
      <c r="K96" s="35">
        <f>'[2]شيت الرابع'!AI102</f>
        <v>39.200000000000003</v>
      </c>
      <c r="L96" s="34">
        <f>'[2]شيت الرابع'!AP102</f>
        <v>39.200000000000003</v>
      </c>
      <c r="M96" s="35">
        <f>'[2]شيت الرابع'!AW102</f>
        <v>39.4</v>
      </c>
      <c r="N96" s="35">
        <f>'[2]شيت الرابع'!BB102</f>
        <v>19.7</v>
      </c>
      <c r="O96" s="35">
        <f>'[2]شيت الرابع'!BG102</f>
        <v>19.7</v>
      </c>
      <c r="P96" s="35">
        <f>'[2]شيت الرابع'!BL102</f>
        <v>19.7</v>
      </c>
      <c r="Q96" s="34">
        <f>'[2]شيت الرابع'!BQ102</f>
        <v>19.7</v>
      </c>
      <c r="R96" s="34">
        <f>'[2]شيت الرابع'!BS102</f>
        <v>370.99999999999994</v>
      </c>
      <c r="S96" s="36">
        <f>'[2]شيت الرابع'!CA102</f>
        <v>39.200000000000003</v>
      </c>
      <c r="T96" s="37" t="str">
        <f>'[2]شيت الرابع'!CO102</f>
        <v/>
      </c>
      <c r="U96" s="37" t="str">
        <f>'[2]شيت الرابع'!CR102</f>
        <v>ناجح</v>
      </c>
    </row>
    <row r="97" spans="1:21" ht="16.5" thickTop="1" thickBot="1" x14ac:dyDescent="0.25">
      <c r="A97" s="38">
        <v>92</v>
      </c>
      <c r="B97" s="27" t="str">
        <f>'[2]شيت الرابع'!H103</f>
        <v>ملك عماد النادي موسي المرادي</v>
      </c>
      <c r="C97" s="28">
        <f>'[2]شيت الرابع'!J103</f>
        <v>1</v>
      </c>
      <c r="D97" s="29">
        <f>'[2]شيت الرابع'!K103</f>
        <v>1</v>
      </c>
      <c r="E97" s="30">
        <f>'[2]شيت الرابع'!L103</f>
        <v>2007</v>
      </c>
      <c r="F97" s="39">
        <f>'[2]شيت الرابع'!M103</f>
        <v>0</v>
      </c>
      <c r="G97" s="40">
        <f>'[2]شيت الرابع'!N103</f>
        <v>9</v>
      </c>
      <c r="H97" s="41">
        <f>'[2]شيت الرابع'!O103</f>
        <v>9</v>
      </c>
      <c r="I97" s="34">
        <f>'[2]شيت الرابع'!U103</f>
        <v>79</v>
      </c>
      <c r="J97" s="34">
        <f>'[2]شيت الرابع'!AB103</f>
        <v>71.2</v>
      </c>
      <c r="K97" s="35">
        <f>'[2]شيت الرابع'!AI103</f>
        <v>36.6</v>
      </c>
      <c r="L97" s="34">
        <f>'[2]شيت الرابع'!AP103</f>
        <v>37.799999999999997</v>
      </c>
      <c r="M97" s="35">
        <f>'[2]شيت الرابع'!AW103</f>
        <v>35.799999999999997</v>
      </c>
      <c r="N97" s="35">
        <f>'[2]شيت الرابع'!BB103</f>
        <v>19.7</v>
      </c>
      <c r="O97" s="35">
        <f>'[2]شيت الرابع'!BG103</f>
        <v>19.7</v>
      </c>
      <c r="P97" s="35">
        <f>'[2]شيت الرابع'!BL103</f>
        <v>19.7</v>
      </c>
      <c r="Q97" s="34">
        <f>'[2]شيت الرابع'!BQ103</f>
        <v>19.7</v>
      </c>
      <c r="R97" s="34">
        <f>'[2]شيت الرابع'!BS103</f>
        <v>339.19999999999993</v>
      </c>
      <c r="S97" s="36">
        <f>'[2]شيت الرابع'!CA103</f>
        <v>34.4</v>
      </c>
      <c r="T97" s="37" t="str">
        <f>'[2]شيت الرابع'!CO103</f>
        <v/>
      </c>
      <c r="U97" s="37" t="str">
        <f>'[2]شيت الرابع'!CR103</f>
        <v>ناجح</v>
      </c>
    </row>
    <row r="98" spans="1:21" ht="16.5" thickTop="1" thickBot="1" x14ac:dyDescent="0.25">
      <c r="A98" s="38">
        <v>93</v>
      </c>
      <c r="B98" s="27" t="str">
        <f>'[2]شيت الرابع'!H104</f>
        <v>ملك ماهر السيد حسين غلوش</v>
      </c>
      <c r="C98" s="28">
        <f>'[2]شيت الرابع'!J104</f>
        <v>12</v>
      </c>
      <c r="D98" s="29">
        <f>'[2]شيت الرابع'!K104</f>
        <v>11</v>
      </c>
      <c r="E98" s="30">
        <f>'[2]شيت الرابع'!L104</f>
        <v>2007</v>
      </c>
      <c r="F98" s="39">
        <f>'[2]شيت الرابع'!M104</f>
        <v>19</v>
      </c>
      <c r="G98" s="40">
        <f>'[2]شيت الرابع'!N104</f>
        <v>10</v>
      </c>
      <c r="H98" s="41">
        <f>'[2]شيت الرابع'!O104</f>
        <v>8</v>
      </c>
      <c r="I98" s="34">
        <f>'[2]شيت الرابع'!U104</f>
        <v>96.5</v>
      </c>
      <c r="J98" s="34">
        <f>'[2]شيت الرابع'!AB104</f>
        <v>70</v>
      </c>
      <c r="K98" s="35">
        <f>'[2]شيت الرابع'!AI104</f>
        <v>38.6</v>
      </c>
      <c r="L98" s="34">
        <f>'[2]شيت الرابع'!AP104</f>
        <v>39.200000000000003</v>
      </c>
      <c r="M98" s="35">
        <f>'[2]شيت الرابع'!AW104</f>
        <v>39.200000000000003</v>
      </c>
      <c r="N98" s="35">
        <f>'[2]شيت الرابع'!BB104</f>
        <v>19.7</v>
      </c>
      <c r="O98" s="35">
        <f>'[2]شيت الرابع'!BG104</f>
        <v>19.7</v>
      </c>
      <c r="P98" s="35">
        <f>'[2]شيت الرابع'!BL104</f>
        <v>19.7</v>
      </c>
      <c r="Q98" s="34">
        <f>'[2]شيت الرابع'!BQ104</f>
        <v>19.7</v>
      </c>
      <c r="R98" s="34">
        <f>'[2]شيت الرابع'!BS104</f>
        <v>362.29999999999995</v>
      </c>
      <c r="S98" s="36">
        <f>'[2]شيت الرابع'!CA104</f>
        <v>38.200000000000003</v>
      </c>
      <c r="T98" s="37" t="str">
        <f>'[2]شيت الرابع'!CO104</f>
        <v/>
      </c>
      <c r="U98" s="37" t="str">
        <f>'[2]شيت الرابع'!CR104</f>
        <v>ناجح</v>
      </c>
    </row>
    <row r="99" spans="1:21" ht="16.5" thickTop="1" thickBot="1" x14ac:dyDescent="0.25">
      <c r="A99" s="38">
        <v>94</v>
      </c>
      <c r="B99" s="27" t="str">
        <f>'[2]شيت الرابع'!H105</f>
        <v>ملك محمد السيد خضير</v>
      </c>
      <c r="C99" s="28">
        <f>'[2]شيت الرابع'!J105</f>
        <v>8</v>
      </c>
      <c r="D99" s="29">
        <f>'[2]شيت الرابع'!K105</f>
        <v>12</v>
      </c>
      <c r="E99" s="30">
        <f>'[2]شيت الرابع'!L105</f>
        <v>2007</v>
      </c>
      <c r="F99" s="39">
        <f>'[2]شيت الرابع'!M105</f>
        <v>23</v>
      </c>
      <c r="G99" s="40">
        <f>'[2]شيت الرابع'!N105</f>
        <v>9</v>
      </c>
      <c r="H99" s="41">
        <f>'[2]شيت الرابع'!O105</f>
        <v>8</v>
      </c>
      <c r="I99" s="34">
        <f>'[2]شيت الرابع'!U105</f>
        <v>99.5</v>
      </c>
      <c r="J99" s="34">
        <f>'[2]شيت الرابع'!AB105</f>
        <v>79.599999999999994</v>
      </c>
      <c r="K99" s="35">
        <f>'[2]شيت الرابع'!AI105</f>
        <v>39.6</v>
      </c>
      <c r="L99" s="34">
        <f>'[2]شيت الرابع'!AP105</f>
        <v>39.200000000000003</v>
      </c>
      <c r="M99" s="35">
        <f>'[2]شيت الرابع'!AW105</f>
        <v>39.4</v>
      </c>
      <c r="N99" s="35">
        <f>'[2]شيت الرابع'!BB105</f>
        <v>19.7</v>
      </c>
      <c r="O99" s="35">
        <f>'[2]شيت الرابع'!BG105</f>
        <v>19.7</v>
      </c>
      <c r="P99" s="35">
        <f>'[2]شيت الرابع'!BL105</f>
        <v>19.7</v>
      </c>
      <c r="Q99" s="34">
        <f>'[2]شيت الرابع'!BQ105</f>
        <v>19.7</v>
      </c>
      <c r="R99" s="34">
        <f>'[2]شيت الرابع'!BS105</f>
        <v>376.09999999999991</v>
      </c>
      <c r="S99" s="36">
        <f>'[2]شيت الرابع'!CA105</f>
        <v>39.200000000000003</v>
      </c>
      <c r="T99" s="37" t="str">
        <f>'[2]شيت الرابع'!CO105</f>
        <v/>
      </c>
      <c r="U99" s="37" t="str">
        <f>'[2]شيت الرابع'!CR105</f>
        <v>ناجح</v>
      </c>
    </row>
    <row r="100" spans="1:21" ht="16.5" thickTop="1" thickBot="1" x14ac:dyDescent="0.25">
      <c r="A100" s="38">
        <v>95</v>
      </c>
      <c r="B100" s="27" t="str">
        <f>'[2]شيت الرابع'!H106</f>
        <v>ملك محمد عبد الله حسن فرج</v>
      </c>
      <c r="C100" s="28">
        <f>'[2]شيت الرابع'!J106</f>
        <v>28</v>
      </c>
      <c r="D100" s="29">
        <f>'[2]شيت الرابع'!K106</f>
        <v>1</v>
      </c>
      <c r="E100" s="30">
        <f>'[2]شيت الرابع'!L106</f>
        <v>2007</v>
      </c>
      <c r="F100" s="39">
        <f>'[2]شيت الرابع'!M106</f>
        <v>3</v>
      </c>
      <c r="G100" s="40">
        <f>'[2]شيت الرابع'!N106</f>
        <v>8</v>
      </c>
      <c r="H100" s="41">
        <f>'[2]شيت الرابع'!O106</f>
        <v>9</v>
      </c>
      <c r="I100" s="34">
        <f>'[2]شيت الرابع'!U106</f>
        <v>70</v>
      </c>
      <c r="J100" s="34">
        <f>'[2]شيت الرابع'!AB106</f>
        <v>70.8</v>
      </c>
      <c r="K100" s="35">
        <f>'[2]شيت الرابع'!AI106</f>
        <v>27.4</v>
      </c>
      <c r="L100" s="34">
        <f>'[2]شيت الرابع'!AP106</f>
        <v>31.8</v>
      </c>
      <c r="M100" s="35">
        <f>'[2]شيت الرابع'!AW106</f>
        <v>34.4</v>
      </c>
      <c r="N100" s="35">
        <f>'[2]شيت الرابع'!BB106</f>
        <v>19.7</v>
      </c>
      <c r="O100" s="35">
        <f>'[2]شيت الرابع'!BG106</f>
        <v>19.7</v>
      </c>
      <c r="P100" s="35">
        <f>'[2]شيت الرابع'!BL106</f>
        <v>19.7</v>
      </c>
      <c r="Q100" s="34">
        <f>'[2]شيت الرابع'!BQ106</f>
        <v>19.7</v>
      </c>
      <c r="R100" s="34">
        <f>'[2]شيت الرابع'!BS106</f>
        <v>313.19999999999993</v>
      </c>
      <c r="S100" s="36">
        <f>'[2]شيت الرابع'!CA106</f>
        <v>30.2</v>
      </c>
      <c r="T100" s="37" t="str">
        <f>'[2]شيت الرابع'!CO106</f>
        <v/>
      </c>
      <c r="U100" s="37" t="str">
        <f>'[2]شيت الرابع'!CR106</f>
        <v>ناجح</v>
      </c>
    </row>
    <row r="101" spans="1:21" ht="16.5" thickTop="1" thickBot="1" x14ac:dyDescent="0.25">
      <c r="A101" s="38">
        <v>96</v>
      </c>
      <c r="B101" s="27" t="str">
        <f>'[2]شيت الرابع'!H107</f>
        <v>ملك محمد عبد الله محمود البكري</v>
      </c>
      <c r="C101" s="28">
        <f>'[2]شيت الرابع'!J107</f>
        <v>14</v>
      </c>
      <c r="D101" s="29">
        <f>'[2]شيت الرابع'!K107</f>
        <v>12</v>
      </c>
      <c r="E101" s="30">
        <f>'[2]شيت الرابع'!L107</f>
        <v>2006</v>
      </c>
      <c r="F101" s="39">
        <f>'[2]شيت الرابع'!M107</f>
        <v>17</v>
      </c>
      <c r="G101" s="40">
        <f>'[2]شيت الرابع'!N107</f>
        <v>9</v>
      </c>
      <c r="H101" s="41">
        <f>'[2]شيت الرابع'!O107</f>
        <v>9</v>
      </c>
      <c r="I101" s="34">
        <f>'[2]شيت الرابع'!U107</f>
        <v>93.5</v>
      </c>
      <c r="J101" s="34">
        <f>'[2]شيت الرابع'!AB107</f>
        <v>70</v>
      </c>
      <c r="K101" s="35">
        <f>'[2]شيت الرابع'!AI107</f>
        <v>39.4</v>
      </c>
      <c r="L101" s="34">
        <f>'[2]شيت الرابع'!AP107</f>
        <v>39.200000000000003</v>
      </c>
      <c r="M101" s="35">
        <f>'[2]شيت الرابع'!AW107</f>
        <v>38.6</v>
      </c>
      <c r="N101" s="35">
        <f>'[2]شيت الرابع'!BB107</f>
        <v>19.7</v>
      </c>
      <c r="O101" s="35">
        <f>'[2]شيت الرابع'!BG107</f>
        <v>19.7</v>
      </c>
      <c r="P101" s="35">
        <f>'[2]شيت الرابع'!BL107</f>
        <v>19.7</v>
      </c>
      <c r="Q101" s="34">
        <f>'[2]شيت الرابع'!BQ107</f>
        <v>19.7</v>
      </c>
      <c r="R101" s="34">
        <f>'[2]شيت الرابع'!BS107</f>
        <v>359.5</v>
      </c>
      <c r="S101" s="36">
        <f>'[2]شيت الرابع'!CA107</f>
        <v>38</v>
      </c>
      <c r="T101" s="37" t="str">
        <f>'[2]شيت الرابع'!CO107</f>
        <v/>
      </c>
      <c r="U101" s="37" t="str">
        <f>'[2]شيت الرابع'!CR107</f>
        <v>ناجح</v>
      </c>
    </row>
    <row r="102" spans="1:21" ht="16.5" thickTop="1" thickBot="1" x14ac:dyDescent="0.25">
      <c r="A102" s="38">
        <v>97</v>
      </c>
      <c r="B102" s="27" t="str">
        <f>'[2]شيت الرابع'!H108</f>
        <v>ملك نبيل أحمد أبو المجد أحمد</v>
      </c>
      <c r="C102" s="28">
        <f>'[2]شيت الرابع'!J108</f>
        <v>1</v>
      </c>
      <c r="D102" s="29">
        <f>'[2]شيت الرابع'!K108</f>
        <v>9</v>
      </c>
      <c r="E102" s="30">
        <f>'[2]شيت الرابع'!L108</f>
        <v>2007</v>
      </c>
      <c r="F102" s="39">
        <f>'[2]شيت الرابع'!M108</f>
        <v>0</v>
      </c>
      <c r="G102" s="40">
        <f>'[2]شيت الرابع'!N108</f>
        <v>1</v>
      </c>
      <c r="H102" s="41">
        <f>'[2]شيت الرابع'!O108</f>
        <v>9</v>
      </c>
      <c r="I102" s="34">
        <f>'[2]شيت الرابع'!U108</f>
        <v>85.5</v>
      </c>
      <c r="J102" s="34">
        <f>'[2]شيت الرابع'!AB108</f>
        <v>70</v>
      </c>
      <c r="K102" s="35">
        <f>'[2]شيت الرابع'!AI108</f>
        <v>36.6</v>
      </c>
      <c r="L102" s="34">
        <f>'[2]شيت الرابع'!AP108</f>
        <v>35.799999999999997</v>
      </c>
      <c r="M102" s="35">
        <f>'[2]شيت الرابع'!AW108</f>
        <v>36.799999999999997</v>
      </c>
      <c r="N102" s="35">
        <f>'[2]شيت الرابع'!BB108</f>
        <v>19.7</v>
      </c>
      <c r="O102" s="35">
        <f>'[2]شيت الرابع'!BG108</f>
        <v>19.7</v>
      </c>
      <c r="P102" s="35">
        <f>'[2]شيت الرابع'!BL108</f>
        <v>19.7</v>
      </c>
      <c r="Q102" s="34">
        <f>'[2]شيت الرابع'!BQ108</f>
        <v>19.7</v>
      </c>
      <c r="R102" s="34">
        <f>'[2]شيت الرابع'!BS108</f>
        <v>343.49999999999994</v>
      </c>
      <c r="S102" s="36">
        <f>'[2]شيت الرابع'!CA108</f>
        <v>33.200000000000003</v>
      </c>
      <c r="T102" s="37" t="str">
        <f>'[2]شيت الرابع'!CO108</f>
        <v/>
      </c>
      <c r="U102" s="37" t="str">
        <f>'[2]شيت الرابع'!CR108</f>
        <v>ناجح</v>
      </c>
    </row>
    <row r="103" spans="1:21" ht="16.5" thickTop="1" thickBot="1" x14ac:dyDescent="0.25">
      <c r="A103" s="38">
        <v>98</v>
      </c>
      <c r="B103" s="27" t="str">
        <f>'[2]شيت الرابع'!H109</f>
        <v>منه امير عبد الله ابراهيم عامر</v>
      </c>
      <c r="C103" s="28">
        <f>'[2]شيت الرابع'!J109</f>
        <v>8</v>
      </c>
      <c r="D103" s="29">
        <f>'[2]شيت الرابع'!K109</f>
        <v>4</v>
      </c>
      <c r="E103" s="30">
        <f>'[2]شيت الرابع'!L109</f>
        <v>2007</v>
      </c>
      <c r="F103" s="39">
        <f>'[2]شيت الرابع'!M109</f>
        <v>23</v>
      </c>
      <c r="G103" s="40">
        <f>'[2]شيت الرابع'!N109</f>
        <v>5</v>
      </c>
      <c r="H103" s="41">
        <f>'[2]شيت الرابع'!O109</f>
        <v>9</v>
      </c>
      <c r="I103" s="34">
        <f>'[2]شيت الرابع'!U109</f>
        <v>83</v>
      </c>
      <c r="J103" s="34">
        <f>'[2]شيت الرابع'!AB109</f>
        <v>52.8</v>
      </c>
      <c r="K103" s="35">
        <f>'[2]شيت الرابع'!AI109</f>
        <v>28.6</v>
      </c>
      <c r="L103" s="34">
        <f>'[2]شيت الرابع'!AP109</f>
        <v>32.6</v>
      </c>
      <c r="M103" s="35">
        <f>'[2]شيت الرابع'!AW109</f>
        <v>33.200000000000003</v>
      </c>
      <c r="N103" s="35">
        <f>'[2]شيت الرابع'!BB109</f>
        <v>19.7</v>
      </c>
      <c r="O103" s="35">
        <f>'[2]شيت الرابع'!BG109</f>
        <v>19.7</v>
      </c>
      <c r="P103" s="35">
        <f>'[2]شيت الرابع'!BL109</f>
        <v>19.7</v>
      </c>
      <c r="Q103" s="34">
        <f>'[2]شيت الرابع'!BQ109</f>
        <v>19.7</v>
      </c>
      <c r="R103" s="34">
        <f>'[2]شيت الرابع'!BS109</f>
        <v>308.99999999999994</v>
      </c>
      <c r="S103" s="36">
        <f>'[2]شيت الرابع'!CA109</f>
        <v>30.6</v>
      </c>
      <c r="T103" s="37" t="str">
        <f>'[2]شيت الرابع'!CO109</f>
        <v/>
      </c>
      <c r="U103" s="37" t="str">
        <f>'[2]شيت الرابع'!CR109</f>
        <v>ناجح</v>
      </c>
    </row>
    <row r="104" spans="1:21" ht="16.5" thickTop="1" thickBot="1" x14ac:dyDescent="0.25">
      <c r="A104" s="38">
        <v>99</v>
      </c>
      <c r="B104" s="27" t="str">
        <f>'[2]شيت الرابع'!H110</f>
        <v>منه ماهر عبد المولي الصادق فرج</v>
      </c>
      <c r="C104" s="28">
        <f>'[2]شيت الرابع'!J110</f>
        <v>6</v>
      </c>
      <c r="D104" s="29">
        <f>'[2]شيت الرابع'!K110</f>
        <v>3</v>
      </c>
      <c r="E104" s="30">
        <f>'[2]شيت الرابع'!L110</f>
        <v>2007</v>
      </c>
      <c r="F104" s="39">
        <f>'[2]شيت الرابع'!M110</f>
        <v>25</v>
      </c>
      <c r="G104" s="40">
        <f>'[2]شيت الرابع'!N110</f>
        <v>6</v>
      </c>
      <c r="H104" s="41">
        <f>'[2]شيت الرابع'!O110</f>
        <v>9</v>
      </c>
      <c r="I104" s="34">
        <f>'[2]شيت الرابع'!U110</f>
        <v>97.5</v>
      </c>
      <c r="J104" s="34">
        <f>'[2]شيت الرابع'!AB110</f>
        <v>76.8</v>
      </c>
      <c r="K104" s="35">
        <f>'[2]شيت الرابع'!AI110</f>
        <v>39</v>
      </c>
      <c r="L104" s="34">
        <f>'[2]شيت الرابع'!AP110</f>
        <v>36.6</v>
      </c>
      <c r="M104" s="35">
        <f>'[2]شيت الرابع'!AW110</f>
        <v>39.4</v>
      </c>
      <c r="N104" s="35">
        <f>'[2]شيت الرابع'!BB110</f>
        <v>19.7</v>
      </c>
      <c r="O104" s="35">
        <f>'[2]شيت الرابع'!BG110</f>
        <v>19.7</v>
      </c>
      <c r="P104" s="35">
        <f>'[2]شيت الرابع'!BL110</f>
        <v>19.7</v>
      </c>
      <c r="Q104" s="34">
        <f>'[2]شيت الرابع'!BQ110</f>
        <v>19.7</v>
      </c>
      <c r="R104" s="34">
        <f>'[2]شيت الرابع'!BS110</f>
        <v>368.09999999999997</v>
      </c>
      <c r="S104" s="36">
        <f>'[2]شيت الرابع'!CA110</f>
        <v>38.200000000000003</v>
      </c>
      <c r="T104" s="37" t="str">
        <f>'[2]شيت الرابع'!CO110</f>
        <v/>
      </c>
      <c r="U104" s="37" t="str">
        <f>'[2]شيت الرابع'!CR110</f>
        <v>ناجح</v>
      </c>
    </row>
    <row r="105" spans="1:21" ht="16.5" thickTop="1" thickBot="1" x14ac:dyDescent="0.25">
      <c r="A105" s="38">
        <v>100</v>
      </c>
      <c r="B105" s="27" t="str">
        <f>'[2]شيت الرابع'!H111</f>
        <v>مني جمال ابراهيم محمد عبدالله</v>
      </c>
      <c r="C105" s="28">
        <f>'[2]شيت الرابع'!J111</f>
        <v>4</v>
      </c>
      <c r="D105" s="29">
        <f>'[2]شيت الرابع'!K111</f>
        <v>4</v>
      </c>
      <c r="E105" s="30">
        <f>'[2]شيت الرابع'!L111</f>
        <v>2007</v>
      </c>
      <c r="F105" s="39">
        <f>'[2]شيت الرابع'!M111</f>
        <v>27</v>
      </c>
      <c r="G105" s="40">
        <f>'[2]شيت الرابع'!N111</f>
        <v>5</v>
      </c>
      <c r="H105" s="41">
        <f>'[2]شيت الرابع'!O111</f>
        <v>9</v>
      </c>
      <c r="I105" s="34">
        <f>'[2]شيت الرابع'!U111</f>
        <v>96</v>
      </c>
      <c r="J105" s="34">
        <f>'[2]شيت الرابع'!AB111</f>
        <v>79.599999999999994</v>
      </c>
      <c r="K105" s="35">
        <f>'[2]شيت الرابع'!AI111</f>
        <v>38.6</v>
      </c>
      <c r="L105" s="34">
        <f>'[2]شيت الرابع'!AP111</f>
        <v>39</v>
      </c>
      <c r="M105" s="35">
        <f>'[2]شيت الرابع'!AW111</f>
        <v>39.4</v>
      </c>
      <c r="N105" s="35">
        <f>'[2]شيت الرابع'!BB111</f>
        <v>19.7</v>
      </c>
      <c r="O105" s="35">
        <f>'[2]شيت الرابع'!BG111</f>
        <v>19.7</v>
      </c>
      <c r="P105" s="35">
        <f>'[2]شيت الرابع'!BL111</f>
        <v>19.7</v>
      </c>
      <c r="Q105" s="34">
        <f>'[2]شيت الرابع'!BQ111</f>
        <v>19.7</v>
      </c>
      <c r="R105" s="34">
        <f>'[2]شيت الرابع'!BS111</f>
        <v>371.4</v>
      </c>
      <c r="S105" s="36">
        <f>'[2]شيت الرابع'!CA111</f>
        <v>38.799999999999997</v>
      </c>
      <c r="T105" s="37" t="str">
        <f>'[2]شيت الرابع'!CO111</f>
        <v/>
      </c>
      <c r="U105" s="37" t="str">
        <f>'[2]شيت الرابع'!CR111</f>
        <v>ناجح</v>
      </c>
    </row>
    <row r="106" spans="1:21" ht="16.5" thickTop="1" thickBot="1" x14ac:dyDescent="0.25">
      <c r="A106" s="38">
        <v>101</v>
      </c>
      <c r="B106" s="27" t="str">
        <f>'[2]شيت الرابع'!H112</f>
        <v>نادين أيمن عبد الله الصادق فرج</v>
      </c>
      <c r="C106" s="28">
        <f>'[2]شيت الرابع'!J112</f>
        <v>8</v>
      </c>
      <c r="D106" s="29">
        <f>'[2]شيت الرابع'!K112</f>
        <v>8</v>
      </c>
      <c r="E106" s="30">
        <f>'[2]شيت الرابع'!L112</f>
        <v>2007</v>
      </c>
      <c r="F106" s="39">
        <f>'[2]شيت الرابع'!M112</f>
        <v>23</v>
      </c>
      <c r="G106" s="40">
        <f>'[2]شيت الرابع'!N112</f>
        <v>1</v>
      </c>
      <c r="H106" s="41">
        <f>'[2]شيت الرابع'!O112</f>
        <v>9</v>
      </c>
      <c r="I106" s="34">
        <f>'[2]شيت الرابع'!U112</f>
        <v>98</v>
      </c>
      <c r="J106" s="34">
        <f>'[2]شيت الرابع'!AB112</f>
        <v>74.8</v>
      </c>
      <c r="K106" s="35">
        <f>'[2]شيت الرابع'!AI112</f>
        <v>39.4</v>
      </c>
      <c r="L106" s="34">
        <f>'[2]شيت الرابع'!AP112</f>
        <v>37.6</v>
      </c>
      <c r="M106" s="35">
        <f>'[2]شيت الرابع'!AW112</f>
        <v>38.6</v>
      </c>
      <c r="N106" s="35">
        <f>'[2]شيت الرابع'!BB112</f>
        <v>19.7</v>
      </c>
      <c r="O106" s="35">
        <f>'[2]شيت الرابع'!BG112</f>
        <v>19.7</v>
      </c>
      <c r="P106" s="35">
        <f>'[2]شيت الرابع'!BL112</f>
        <v>19.7</v>
      </c>
      <c r="Q106" s="34">
        <f>'[2]شيت الرابع'!BQ112</f>
        <v>19.7</v>
      </c>
      <c r="R106" s="34">
        <f>'[2]شيت الرابع'!BS112</f>
        <v>367.19999999999993</v>
      </c>
      <c r="S106" s="36">
        <f>'[2]شيت الرابع'!CA112</f>
        <v>39</v>
      </c>
      <c r="T106" s="37" t="str">
        <f>'[2]شيت الرابع'!CO112</f>
        <v/>
      </c>
      <c r="U106" s="37" t="str">
        <f>'[2]شيت الرابع'!CR112</f>
        <v>ناجح</v>
      </c>
    </row>
    <row r="107" spans="1:21" ht="16.5" thickTop="1" thickBot="1" x14ac:dyDescent="0.25">
      <c r="A107" s="38">
        <v>102</v>
      </c>
      <c r="B107" s="27" t="str">
        <f>'[2]شيت الرابع'!H113</f>
        <v>نور أحمد عبد الرازق يوسف عبد الله</v>
      </c>
      <c r="C107" s="28">
        <f>'[2]شيت الرابع'!J113</f>
        <v>8</v>
      </c>
      <c r="D107" s="29">
        <f>'[2]شيت الرابع'!K113</f>
        <v>8</v>
      </c>
      <c r="E107" s="30">
        <f>'[2]شيت الرابع'!L113</f>
        <v>2007</v>
      </c>
      <c r="F107" s="39">
        <f>'[2]شيت الرابع'!M113</f>
        <v>23</v>
      </c>
      <c r="G107" s="40">
        <f>'[2]شيت الرابع'!N113</f>
        <v>1</v>
      </c>
      <c r="H107" s="41">
        <f>'[2]شيت الرابع'!O113</f>
        <v>9</v>
      </c>
      <c r="I107" s="34">
        <f>'[2]شيت الرابع'!U113</f>
        <v>97.5</v>
      </c>
      <c r="J107" s="34">
        <f>'[2]شيت الرابع'!AB113</f>
        <v>79.599999999999994</v>
      </c>
      <c r="K107" s="35">
        <f>'[2]شيت الرابع'!AI113</f>
        <v>39.200000000000003</v>
      </c>
      <c r="L107" s="34">
        <f>'[2]شيت الرابع'!AP113</f>
        <v>39</v>
      </c>
      <c r="M107" s="35">
        <f>'[2]شيت الرابع'!AW113</f>
        <v>39.200000000000003</v>
      </c>
      <c r="N107" s="35">
        <f>'[2]شيت الرابع'!BB113</f>
        <v>19.7</v>
      </c>
      <c r="O107" s="35">
        <f>'[2]شيت الرابع'!BG113</f>
        <v>19.7</v>
      </c>
      <c r="P107" s="35">
        <f>'[2]شيت الرابع'!BL113</f>
        <v>19.7</v>
      </c>
      <c r="Q107" s="34">
        <f>'[2]شيت الرابع'!BQ113</f>
        <v>19.7</v>
      </c>
      <c r="R107" s="34">
        <f>'[2]شيت الرابع'!BS113</f>
        <v>373.29999999999995</v>
      </c>
      <c r="S107" s="36">
        <f>'[2]شيت الرابع'!CA113</f>
        <v>39.4</v>
      </c>
      <c r="T107" s="37" t="str">
        <f>'[2]شيت الرابع'!CO113</f>
        <v/>
      </c>
      <c r="U107" s="37" t="str">
        <f>'[2]شيت الرابع'!CR113</f>
        <v>ناجح</v>
      </c>
    </row>
    <row r="108" spans="1:21" ht="16.5" thickTop="1" thickBot="1" x14ac:dyDescent="0.25">
      <c r="A108" s="38">
        <v>103</v>
      </c>
      <c r="B108" s="27" t="str">
        <f>'[2]شيت الرابع'!H114</f>
        <v>نورا إبراهيم كمال الصادق فرج</v>
      </c>
      <c r="C108" s="28">
        <f>'[2]شيت الرابع'!J114</f>
        <v>1</v>
      </c>
      <c r="D108" s="29">
        <f>'[2]شيت الرابع'!K114</f>
        <v>1</v>
      </c>
      <c r="E108" s="30">
        <f>'[2]شيت الرابع'!L114</f>
        <v>2007</v>
      </c>
      <c r="F108" s="39">
        <f>'[2]شيت الرابع'!M114</f>
        <v>0</v>
      </c>
      <c r="G108" s="40">
        <f>'[2]شيت الرابع'!N114</f>
        <v>9</v>
      </c>
      <c r="H108" s="41">
        <f>'[2]شيت الرابع'!O114</f>
        <v>9</v>
      </c>
      <c r="I108" s="34">
        <f>'[2]شيت الرابع'!U114</f>
        <v>94</v>
      </c>
      <c r="J108" s="34">
        <f>'[2]شيت الرابع'!AB114</f>
        <v>76.8</v>
      </c>
      <c r="K108" s="35">
        <f>'[2]شيت الرابع'!AI114</f>
        <v>38.6</v>
      </c>
      <c r="L108" s="34">
        <f>'[2]شيت الرابع'!AP114</f>
        <v>37.6</v>
      </c>
      <c r="M108" s="35">
        <f>'[2]شيت الرابع'!AW114</f>
        <v>38.200000000000003</v>
      </c>
      <c r="N108" s="35">
        <f>'[2]شيت الرابع'!BB114</f>
        <v>19.7</v>
      </c>
      <c r="O108" s="35">
        <f>'[2]شيت الرابع'!BG114</f>
        <v>19.7</v>
      </c>
      <c r="P108" s="35">
        <f>'[2]شيت الرابع'!BL114</f>
        <v>19.7</v>
      </c>
      <c r="Q108" s="34">
        <f>'[2]شيت الرابع'!BQ114</f>
        <v>19.7</v>
      </c>
      <c r="R108" s="34">
        <f>'[2]شيت الرابع'!BS114</f>
        <v>363.99999999999994</v>
      </c>
      <c r="S108" s="36">
        <f>'[2]شيت الرابع'!CA114</f>
        <v>37.200000000000003</v>
      </c>
      <c r="T108" s="37" t="str">
        <f>'[2]شيت الرابع'!CO114</f>
        <v/>
      </c>
      <c r="U108" s="37" t="str">
        <f>'[2]شيت الرابع'!CR114</f>
        <v>ناجح</v>
      </c>
    </row>
    <row r="109" spans="1:21" ht="16.5" thickTop="1" thickBot="1" x14ac:dyDescent="0.25">
      <c r="A109" s="38">
        <v>104</v>
      </c>
      <c r="B109" s="27" t="str">
        <f>'[2]شيت الرابع'!H115</f>
        <v>هاجر ايمن محمود السيد المرادى</v>
      </c>
      <c r="C109" s="28">
        <f>'[2]شيت الرابع'!J115</f>
        <v>12</v>
      </c>
      <c r="D109" s="29">
        <f>'[2]شيت الرابع'!K115</f>
        <v>12</v>
      </c>
      <c r="E109" s="30">
        <f>'[2]شيت الرابع'!L115</f>
        <v>2007</v>
      </c>
      <c r="F109" s="39">
        <f>'[2]شيت الرابع'!M115</f>
        <v>19</v>
      </c>
      <c r="G109" s="40">
        <f>'[2]شيت الرابع'!N115</f>
        <v>9</v>
      </c>
      <c r="H109" s="41">
        <f>'[2]شيت الرابع'!O115</f>
        <v>8</v>
      </c>
      <c r="I109" s="34">
        <f>'[2]شيت الرابع'!U115</f>
        <v>82.5</v>
      </c>
      <c r="J109" s="34">
        <f>'[2]شيت الرابع'!AB115</f>
        <v>51.2</v>
      </c>
      <c r="K109" s="35">
        <f>'[2]شيت الرابع'!AI115</f>
        <v>29.2</v>
      </c>
      <c r="L109" s="34">
        <f>'[2]شيت الرابع'!AP115</f>
        <v>32.200000000000003</v>
      </c>
      <c r="M109" s="35">
        <f>'[2]شيت الرابع'!AW115</f>
        <v>33.4</v>
      </c>
      <c r="N109" s="35">
        <f>'[2]شيت الرابع'!BB115</f>
        <v>19.7</v>
      </c>
      <c r="O109" s="35">
        <f>'[2]شيت الرابع'!BG115</f>
        <v>19.7</v>
      </c>
      <c r="P109" s="35">
        <f>'[2]شيت الرابع'!BL115</f>
        <v>19.7</v>
      </c>
      <c r="Q109" s="34">
        <f>'[2]شيت الرابع'!BQ115</f>
        <v>19.7</v>
      </c>
      <c r="R109" s="34">
        <f>'[2]شيت الرابع'!BS115</f>
        <v>307.29999999999995</v>
      </c>
      <c r="S109" s="36">
        <f>'[2]شيت الرابع'!CA115</f>
        <v>27</v>
      </c>
      <c r="T109" s="37" t="str">
        <f>'[2]شيت الرابع'!CO115</f>
        <v/>
      </c>
      <c r="U109" s="37" t="str">
        <f>'[2]شيت الرابع'!CR115</f>
        <v>ناجح</v>
      </c>
    </row>
    <row r="110" spans="1:21" ht="16.5" thickTop="1" thickBot="1" x14ac:dyDescent="0.25">
      <c r="A110" s="38">
        <v>105</v>
      </c>
      <c r="B110" s="27" t="str">
        <f>'[2]شيت الرابع'!H116</f>
        <v>هبة الله السيد فهمي محمد إبراهيم</v>
      </c>
      <c r="C110" s="28">
        <f>'[2]شيت الرابع'!J116</f>
        <v>12</v>
      </c>
      <c r="D110" s="29">
        <f>'[2]شيت الرابع'!K116</f>
        <v>12</v>
      </c>
      <c r="E110" s="30">
        <f>'[2]شيت الرابع'!L116</f>
        <v>2007</v>
      </c>
      <c r="F110" s="39">
        <f>'[2]شيت الرابع'!M116</f>
        <v>19</v>
      </c>
      <c r="G110" s="40">
        <f>'[2]شيت الرابع'!N116</f>
        <v>9</v>
      </c>
      <c r="H110" s="41">
        <f>'[2]شيت الرابع'!O116</f>
        <v>8</v>
      </c>
      <c r="I110" s="34">
        <f>'[2]شيت الرابع'!U116</f>
        <v>100</v>
      </c>
      <c r="J110" s="34">
        <f>'[2]شيت الرابع'!AB116</f>
        <v>78.400000000000006</v>
      </c>
      <c r="K110" s="35">
        <f>'[2]شيت الرابع'!AI116</f>
        <v>40</v>
      </c>
      <c r="L110" s="34">
        <f>'[2]شيت الرابع'!AP116</f>
        <v>39.799999999999997</v>
      </c>
      <c r="M110" s="35">
        <f>'[2]شيت الرابع'!AW116</f>
        <v>39.6</v>
      </c>
      <c r="N110" s="35">
        <f>'[2]شيت الرابع'!BB116</f>
        <v>19.7</v>
      </c>
      <c r="O110" s="35">
        <f>'[2]شيت الرابع'!BG116</f>
        <v>19.7</v>
      </c>
      <c r="P110" s="35">
        <f>'[2]شيت الرابع'!BL116</f>
        <v>19.7</v>
      </c>
      <c r="Q110" s="34">
        <f>'[2]شيت الرابع'!BQ116</f>
        <v>19.7</v>
      </c>
      <c r="R110" s="34">
        <f>'[2]شيت الرابع'!BS116</f>
        <v>376.59999999999997</v>
      </c>
      <c r="S110" s="36">
        <f>'[2]شيت الرابع'!CA116</f>
        <v>39.200000000000003</v>
      </c>
      <c r="T110" s="37" t="str">
        <f>'[2]شيت الرابع'!CO116</f>
        <v/>
      </c>
      <c r="U110" s="37" t="str">
        <f>'[2]شيت الرابع'!CR116</f>
        <v>ناجح</v>
      </c>
    </row>
    <row r="111" spans="1:21" ht="16.5" thickTop="1" thickBot="1" x14ac:dyDescent="0.25">
      <c r="A111" s="38">
        <v>106</v>
      </c>
      <c r="B111" s="27" t="str">
        <f>'[2]شيت الرابع'!H117</f>
        <v>هدير أحمد محمد أحمد مكاوي</v>
      </c>
      <c r="C111" s="28">
        <f>'[2]شيت الرابع'!J117</f>
        <v>12</v>
      </c>
      <c r="D111" s="29">
        <f>'[2]شيت الرابع'!K117</f>
        <v>12</v>
      </c>
      <c r="E111" s="30">
        <f>'[2]شيت الرابع'!L117</f>
        <v>2007</v>
      </c>
      <c r="F111" s="39">
        <f>'[2]شيت الرابع'!M117</f>
        <v>19</v>
      </c>
      <c r="G111" s="40">
        <f>'[2]شيت الرابع'!N117</f>
        <v>9</v>
      </c>
      <c r="H111" s="41">
        <f>'[2]شيت الرابع'!O117</f>
        <v>8</v>
      </c>
      <c r="I111" s="34">
        <f>'[2]شيت الرابع'!U117</f>
        <v>55</v>
      </c>
      <c r="J111" s="34">
        <f>'[2]شيت الرابع'!AB117</f>
        <v>45.2</v>
      </c>
      <c r="K111" s="35">
        <f>'[2]شيت الرابع'!AI117</f>
        <v>19.2</v>
      </c>
      <c r="L111" s="34">
        <f>'[2]شيت الرابع'!AP117</f>
        <v>21</v>
      </c>
      <c r="M111" s="35">
        <f>'[2]شيت الرابع'!AW117</f>
        <v>27</v>
      </c>
      <c r="N111" s="35">
        <f>'[2]شيت الرابع'!BB117</f>
        <v>19.7</v>
      </c>
      <c r="O111" s="35">
        <f>'[2]شيت الرابع'!BG117</f>
        <v>19.7</v>
      </c>
      <c r="P111" s="35">
        <f>'[2]شيت الرابع'!BL117</f>
        <v>19.7</v>
      </c>
      <c r="Q111" s="34">
        <f>'[2]شيت الرابع'!BQ117</f>
        <v>19.7</v>
      </c>
      <c r="R111" s="34">
        <f>'[2]شيت الرابع'!BS117</f>
        <v>246.19999999999996</v>
      </c>
      <c r="S111" s="36">
        <f>'[2]شيت الرابع'!CA117</f>
        <v>25.2</v>
      </c>
      <c r="T111" s="37" t="str">
        <f>'[2]شيت الرابع'!CO117</f>
        <v xml:space="preserve"> -   عربى   -   إنجليزى    </v>
      </c>
      <c r="U111" s="37" t="str">
        <f>'[2]شيت الرابع'!CR117</f>
        <v>دور ثان</v>
      </c>
    </row>
    <row r="112" spans="1:21" ht="15.75" thickTop="1" x14ac:dyDescent="0.2">
      <c r="A112" s="38">
        <v>107</v>
      </c>
      <c r="B112" s="27" t="str">
        <f>'[2]شيت الرابع'!H118</f>
        <v>وفاء علاء محمد علي حسن</v>
      </c>
      <c r="C112" s="28">
        <f>'[2]شيت الرابع'!J118</f>
        <v>12</v>
      </c>
      <c r="D112" s="29">
        <f>'[2]شيت الرابع'!K118</f>
        <v>12</v>
      </c>
      <c r="E112" s="30">
        <f>'[2]شيت الرابع'!L118</f>
        <v>2007</v>
      </c>
      <c r="F112" s="39">
        <f>'[2]شيت الرابع'!M118</f>
        <v>19</v>
      </c>
      <c r="G112" s="40">
        <f>'[2]شيت الرابع'!N118</f>
        <v>9</v>
      </c>
      <c r="H112" s="41">
        <f>'[2]شيت الرابع'!O118</f>
        <v>8</v>
      </c>
      <c r="I112" s="34">
        <f>'[2]شيت الرابع'!U118</f>
        <v>100</v>
      </c>
      <c r="J112" s="34">
        <f>'[2]شيت الرابع'!AB118</f>
        <v>77.2</v>
      </c>
      <c r="K112" s="35">
        <f>'[2]شيت الرابع'!AI118</f>
        <v>40</v>
      </c>
      <c r="L112" s="34">
        <f>'[2]شيت الرابع'!AP118</f>
        <v>39.4</v>
      </c>
      <c r="M112" s="35">
        <f>'[2]شيت الرابع'!AW118</f>
        <v>39.4</v>
      </c>
      <c r="N112" s="35">
        <f>'[2]شيت الرابع'!BB118</f>
        <v>19.7</v>
      </c>
      <c r="O112" s="35">
        <f>'[2]شيت الرابع'!BG118</f>
        <v>19.7</v>
      </c>
      <c r="P112" s="35">
        <f>'[2]شيت الرابع'!BL118</f>
        <v>19.7</v>
      </c>
      <c r="Q112" s="34">
        <f>'[2]شيت الرابع'!BQ118</f>
        <v>19.7</v>
      </c>
      <c r="R112" s="34">
        <f>'[2]شيت الرابع'!BS118</f>
        <v>374.79999999999995</v>
      </c>
      <c r="S112" s="36">
        <f>'[2]شيت الرابع'!CA118</f>
        <v>39.799999999999997</v>
      </c>
      <c r="T112" s="37" t="str">
        <f>'[2]شيت الرابع'!CO118</f>
        <v/>
      </c>
      <c r="U112" s="37" t="str">
        <f>'[2]شيت الرابع'!CR118</f>
        <v>ناجح</v>
      </c>
    </row>
    <row r="113" spans="5:20" x14ac:dyDescent="0.2">
      <c r="E113"/>
      <c r="T113"/>
    </row>
    <row r="114" spans="5:20" x14ac:dyDescent="0.2">
      <c r="E114"/>
      <c r="T114"/>
    </row>
    <row r="115" spans="5:20" x14ac:dyDescent="0.2">
      <c r="E115"/>
      <c r="T115"/>
    </row>
    <row r="116" spans="5:20" x14ac:dyDescent="0.2">
      <c r="E116"/>
      <c r="T116"/>
    </row>
    <row r="117" spans="5:20" x14ac:dyDescent="0.2">
      <c r="E117"/>
      <c r="T117"/>
    </row>
    <row r="118" spans="5:20" x14ac:dyDescent="0.2">
      <c r="E118"/>
      <c r="T118"/>
    </row>
    <row r="119" spans="5:20" x14ac:dyDescent="0.2">
      <c r="E119"/>
      <c r="T119"/>
    </row>
    <row r="120" spans="5:20" x14ac:dyDescent="0.2">
      <c r="E120"/>
      <c r="T120"/>
    </row>
    <row r="121" spans="5:20" x14ac:dyDescent="0.2">
      <c r="E121"/>
      <c r="T121"/>
    </row>
    <row r="122" spans="5:20" x14ac:dyDescent="0.2">
      <c r="E122"/>
      <c r="T122"/>
    </row>
    <row r="123" spans="5:20" x14ac:dyDescent="0.2">
      <c r="E123"/>
      <c r="T123"/>
    </row>
    <row r="124" spans="5:20" x14ac:dyDescent="0.2">
      <c r="E124"/>
      <c r="T124"/>
    </row>
  </sheetData>
  <mergeCells count="21">
    <mergeCell ref="A3:A5"/>
    <mergeCell ref="B3:B5"/>
    <mergeCell ref="C3:E3"/>
    <mergeCell ref="F3:H3"/>
    <mergeCell ref="I3:I4"/>
    <mergeCell ref="H4:H5"/>
    <mergeCell ref="C4:C5"/>
    <mergeCell ref="D4:D5"/>
    <mergeCell ref="E4:E5"/>
    <mergeCell ref="F4:F5"/>
    <mergeCell ref="G4:G5"/>
    <mergeCell ref="Q3:Q4"/>
    <mergeCell ref="R3:R4"/>
    <mergeCell ref="S3:S4"/>
    <mergeCell ref="O3:O4"/>
    <mergeCell ref="P3:P4"/>
    <mergeCell ref="J3:J4"/>
    <mergeCell ref="K3:K4"/>
    <mergeCell ref="L3:L4"/>
    <mergeCell ref="M3:M4"/>
    <mergeCell ref="N3:N4"/>
  </mergeCells>
  <conditionalFormatting sqref="P6:Q112">
    <cfRule type="cellIs" dxfId="3" priority="2" stopIfTrue="1" operator="lessThan">
      <formula>5</formula>
    </cfRule>
  </conditionalFormatting>
  <conditionalFormatting sqref="S6:S112 K6:M112">
    <cfRule type="cellIs" dxfId="2" priority="1" stopIfTrue="1" operator="lessThan">
      <formula>20</formula>
    </cfRule>
  </conditionalFormatting>
  <conditionalFormatting sqref="J6:J112">
    <cfRule type="cellIs" dxfId="1" priority="3" stopIfTrue="1" operator="lessThan">
      <formula>40</formula>
    </cfRule>
  </conditionalFormatting>
  <conditionalFormatting sqref="I6:I112">
    <cfRule type="cellIs" dxfId="0" priority="4" stopIfTrue="1" operator="lessThan">
      <formula>50</formula>
    </cfRule>
  </conditionalFormatting>
  <pageMargins left="0.19685039370078741" right="0.19685039370078741" top="0.27559055118110237" bottom="0.6692913385826772" header="0.27559055118110237" footer="0"/>
  <pageSetup paperSize="9" orientation="portrait" horizontalDpi="300" verticalDpi="300" r:id="rId1"/>
  <headerFooter alignWithMargins="0">
    <oddFooter>&amp;L&amp;"Arial,غامق"&amp;12مديرة المدرسة 
أ / كريمة النجار&amp;C&amp;"Arial,غامق"&amp;12وكيل المدرسة 
وحيد لطفى&amp;R   &amp;"Arial,غامق"&amp;12    ش / ط 
     عايدة فرج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إدارة</vt:lpstr>
      <vt:lpstr>إدارة!Print_Titles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2017-05-20T20:58:09Z</dcterms:created>
  <dcterms:modified xsi:type="dcterms:W3CDTF">2017-05-20T21:01:23Z</dcterms:modified>
</cp:coreProperties>
</file>