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185" activeTab="1"/>
  </bookViews>
  <sheets>
    <sheet name="الدليل" sheetId="4" r:id="rId1"/>
    <sheet name="الكشف" sheetId="7" r:id="rId2"/>
    <sheet name="العمليات" sheetId="5" r:id="rId3"/>
  </sheets>
  <definedNames>
    <definedName name="LIST1">الدليل!$B$3:$B$147</definedName>
  </definedNames>
  <calcPr calcId="124519"/>
  <pivotCaches>
    <pivotCache cacheId="0" r:id="rId4"/>
  </pivotCaches>
  <fileRecoveryPr repairLoad="1"/>
</workbook>
</file>

<file path=xl/calcChain.xml><?xml version="1.0" encoding="utf-8"?>
<calcChain xmlns="http://schemas.openxmlformats.org/spreadsheetml/2006/main">
  <c r="H16" i="5"/>
  <c r="D16"/>
  <c r="H15"/>
  <c r="D15"/>
  <c r="H14"/>
  <c r="D14"/>
  <c r="H13"/>
  <c r="D13"/>
  <c r="H12"/>
  <c r="D12"/>
  <c r="H11"/>
  <c r="D11"/>
  <c r="H10"/>
  <c r="D10"/>
  <c r="H9"/>
  <c r="D9"/>
  <c r="H8"/>
  <c r="D8"/>
  <c r="H7"/>
  <c r="D7"/>
  <c r="H6"/>
  <c r="D6"/>
  <c r="H5"/>
  <c r="D5" l="1"/>
  <c r="H4"/>
  <c r="D4"/>
</calcChain>
</file>

<file path=xl/sharedStrings.xml><?xml version="1.0" encoding="utf-8"?>
<sst xmlns="http://schemas.openxmlformats.org/spreadsheetml/2006/main" count="43" uniqueCount="32">
  <si>
    <t>التاريخ</t>
  </si>
  <si>
    <t>رقم العميل</t>
  </si>
  <si>
    <t>اسم العميل</t>
  </si>
  <si>
    <t xml:space="preserve">مدين </t>
  </si>
  <si>
    <t>دائن</t>
  </si>
  <si>
    <t>البيان</t>
  </si>
  <si>
    <t>على</t>
  </si>
  <si>
    <t>احمد</t>
  </si>
  <si>
    <t>محمد</t>
  </si>
  <si>
    <t>محمود</t>
  </si>
  <si>
    <t>ابراهيم</t>
  </si>
  <si>
    <t>مصطفى</t>
  </si>
  <si>
    <t xml:space="preserve">حسن </t>
  </si>
  <si>
    <t>حسين</t>
  </si>
  <si>
    <t>وائل</t>
  </si>
  <si>
    <t>الاسم</t>
  </si>
  <si>
    <t>سند 10</t>
  </si>
  <si>
    <t>الإجمالي الكلي</t>
  </si>
  <si>
    <t>القيم</t>
  </si>
  <si>
    <t xml:space="preserve">مجموع من مدين </t>
  </si>
  <si>
    <t>مجموع من دائن</t>
  </si>
  <si>
    <t>فاتورة رقم 1</t>
  </si>
  <si>
    <t>فاتورة رقم 2</t>
  </si>
  <si>
    <t>فاتورة رقم 3</t>
  </si>
  <si>
    <t>سند 20</t>
  </si>
  <si>
    <t>فاتورة رقم 4</t>
  </si>
  <si>
    <t>فاتورة رقم 5</t>
  </si>
  <si>
    <t>سند 21</t>
  </si>
  <si>
    <t>فاتورة رقم 6</t>
  </si>
  <si>
    <t>فاتورة رقم 7</t>
  </si>
  <si>
    <t>فاتورة رقم 8</t>
  </si>
  <si>
    <t xml:space="preserve">الرصيد 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</si>
</sst>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2"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right"/>
    </xf>
    <xf numFmtId="0" fontId="1" fillId="0" borderId="0" xfId="0" applyFont="1"/>
    <xf numFmtId="14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3"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محاسب" refreshedDate="42875.709143865737" createdVersion="3" refreshedVersion="3" minRefreshableVersion="3" recordCount="13">
  <cacheSource type="worksheet">
    <worksheetSource ref="B3:G16" sheet="العمليات"/>
  </cacheSource>
  <cacheFields count="12">
    <cacheField name="التاريخ" numFmtId="164">
      <sharedItems containsNonDate="0" containsDate="1" containsString="0" containsBlank="1" minDate="2015-12-31T00:00:00" maxDate="2017-03-02T00:00:00" count="7">
        <d v="2015-12-31T00:00:00"/>
        <d v="2016-01-01T00:00:00"/>
        <d v="2016-01-02T00:00:00"/>
        <d v="2017-01-01T00:00:00"/>
        <d v="2017-02-01T00:00:00"/>
        <d v="2017-03-01T00:00:00"/>
        <m/>
      </sharedItems>
    </cacheField>
    <cacheField name="رقم العميل" numFmtId="0">
      <sharedItems containsString="0" containsBlank="1" containsNumber="1" containsInteger="1" minValue="1" maxValue="5" count="6">
        <n v="1"/>
        <n v="4"/>
        <n v="3"/>
        <n v="2"/>
        <n v="5"/>
        <m/>
      </sharedItems>
    </cacheField>
    <cacheField name="اسم العميل" numFmtId="0">
      <sharedItems count="6">
        <s v="على"/>
        <s v="محمود"/>
        <s v="محمد"/>
        <s v="احمد"/>
        <s v="ابراهيم"/>
        <e v="#N/A"/>
      </sharedItems>
    </cacheField>
    <cacheField name="البيان" numFmtId="0">
      <sharedItems containsBlank="1" count="20">
        <s v="فاتورة رقم 1"/>
        <s v="فاتورة رقم 2"/>
        <s v="فاتورة رقم 3"/>
        <s v="سند 10"/>
        <s v="سند 20"/>
        <s v="فاتورة رقم 4"/>
        <s v="فاتورة رقم 5"/>
        <s v="سند 21"/>
        <s v="فاتورة رقم 6"/>
        <s v="فاتورة رقم 7"/>
        <s v="فاتورة رقم 8"/>
        <m/>
        <s v="ف 1" u="1"/>
        <s v="G" u="1"/>
        <s v="ف 2" u="1"/>
        <s v="ف 3" u="1"/>
        <s v="DF" u="1"/>
        <s v="GD" u="1"/>
        <s v="F" u="1"/>
        <s v="ASDF" u="1"/>
      </sharedItems>
    </cacheField>
    <cacheField name="مدين " numFmtId="0">
      <sharedItems containsString="0" containsBlank="1" containsNumber="1" containsInteger="1" minValue="300" maxValue="4000"/>
    </cacheField>
    <cacheField name="دائن" numFmtId="0">
      <sharedItems containsString="0" containsBlank="1" containsNumber="1" containsInteger="1" minValue="30" maxValue="1000"/>
    </cacheField>
    <cacheField name="الرصيد" numFmtId="0" formula="'مدين ' -دائن +'مدين '" databaseField="0"/>
    <cacheField name="حقل1" numFmtId="0" formula="دائن" databaseField="0"/>
    <cacheField name="حقل2" numFmtId="0" formula="دائن-'مدين '" databaseField="0"/>
    <cacheField name="حقل3" numFmtId="0" formula="SUM('مدين ' )-SUM(دائن )" databaseField="0"/>
    <cacheField name="حقل4" numFmtId="0" formula="SUM('مدين ' )-SUM(دائن )" databaseField="0"/>
    <cacheField name="حقل5" numFmtId="0" formula=" SUM(حقل4 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x v="0"/>
    <x v="0"/>
    <x v="0"/>
    <n v="1000"/>
    <m/>
  </r>
  <r>
    <x v="0"/>
    <x v="1"/>
    <x v="1"/>
    <x v="1"/>
    <n v="2000"/>
    <m/>
  </r>
  <r>
    <x v="0"/>
    <x v="2"/>
    <x v="2"/>
    <x v="2"/>
    <n v="3000"/>
    <m/>
  </r>
  <r>
    <x v="0"/>
    <x v="3"/>
    <x v="3"/>
    <x v="3"/>
    <m/>
    <n v="1000"/>
  </r>
  <r>
    <x v="1"/>
    <x v="4"/>
    <x v="4"/>
    <x v="4"/>
    <m/>
    <n v="30"/>
  </r>
  <r>
    <x v="1"/>
    <x v="0"/>
    <x v="0"/>
    <x v="5"/>
    <n v="4000"/>
    <m/>
  </r>
  <r>
    <x v="2"/>
    <x v="4"/>
    <x v="4"/>
    <x v="6"/>
    <n v="500"/>
    <m/>
  </r>
  <r>
    <x v="0"/>
    <x v="0"/>
    <x v="0"/>
    <x v="7"/>
    <m/>
    <n v="300"/>
  </r>
  <r>
    <x v="3"/>
    <x v="0"/>
    <x v="0"/>
    <x v="8"/>
    <n v="500"/>
    <m/>
  </r>
  <r>
    <x v="4"/>
    <x v="0"/>
    <x v="0"/>
    <x v="9"/>
    <n v="300"/>
    <m/>
  </r>
  <r>
    <x v="5"/>
    <x v="0"/>
    <x v="0"/>
    <x v="10"/>
    <n v="2000"/>
    <m/>
  </r>
  <r>
    <x v="6"/>
    <x v="5"/>
    <x v="5"/>
    <x v="11"/>
    <m/>
    <m/>
  </r>
  <r>
    <x v="6"/>
    <x v="5"/>
    <x v="5"/>
    <x v="1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gridDropZones="1" multipleFieldFilters="0">
  <location ref="A4:D12" firstHeaderRow="1" firstDataRow="2" firstDataCol="2" rowPageCount="1" colPageCount="1"/>
  <pivotFields count="12">
    <pivotField axis="axisRow" compact="0" outline="0" showAll="0">
      <items count="8">
        <item x="0"/>
        <item x="1"/>
        <item x="2"/>
        <item x="6"/>
        <item x="3"/>
        <item x="4"/>
        <item x="5"/>
        <item t="default"/>
      </items>
    </pivotField>
    <pivotField compact="0" outline="0" multipleItemSelectionAllowed="1" showAll="0">
      <items count="7">
        <item h="1" x="0"/>
        <item h="1" x="3"/>
        <item x="2"/>
        <item h="1" x="1"/>
        <item h="1" x="4"/>
        <item h="1" x="5"/>
        <item t="default"/>
      </items>
    </pivotField>
    <pivotField axis="axisPage" compact="0" outline="0" multipleItemSelectionAllowed="1" showAll="0">
      <items count="7">
        <item h="1" x="4"/>
        <item h="1" x="3"/>
        <item x="0"/>
        <item h="1" x="2"/>
        <item h="1" x="1"/>
        <item h="1" x="5"/>
        <item t="default"/>
      </items>
    </pivotField>
    <pivotField axis="axisRow" compact="0" outline="0" showAll="0" defaultSubtotal="0">
      <items count="20">
        <item x="3"/>
        <item m="1" x="12"/>
        <item m="1" x="14"/>
        <item m="1" x="15"/>
        <item x="11"/>
        <item m="1" x="18"/>
        <item m="1" x="17"/>
        <item m="1" x="13"/>
        <item m="1" x="16"/>
        <item m="1" x="19"/>
        <item x="0"/>
        <item x="1"/>
        <item x="2"/>
        <item x="4"/>
        <item x="5"/>
        <item x="6"/>
        <item x="7"/>
        <item x="8"/>
        <item x="9"/>
        <item x="10"/>
      </items>
    </pivotField>
    <pivotField dataField="1" compact="0" outline="0" showAll="0"/>
    <pivotField dataField="1"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3"/>
    <field x="0"/>
  </rowFields>
  <rowItems count="7">
    <i>
      <x v="10"/>
      <x/>
    </i>
    <i>
      <x v="14"/>
      <x v="1"/>
    </i>
    <i>
      <x v="16"/>
      <x/>
    </i>
    <i>
      <x v="17"/>
      <x v="4"/>
    </i>
    <i>
      <x v="18"/>
      <x v="5"/>
    </i>
    <i>
      <x v="19"/>
      <x v="6"/>
    </i>
    <i t="grand">
      <x/>
    </i>
  </rowItems>
  <colFields count="1">
    <field x="-2"/>
  </colFields>
  <colItems count="2">
    <i>
      <x/>
    </i>
    <i i="1">
      <x v="1"/>
    </i>
  </colItems>
  <pageFields count="1">
    <pageField fld="2" hier="-1"/>
  </pageFields>
  <dataFields count="2">
    <dataField name="مجموع من دائن" fld="5" baseField="0" baseItem="0"/>
    <dataField name="مجموع من مدين " fld="4" baseField="0" baseItem="0"/>
  </dataFields>
  <formats count="1">
    <format dxfId="2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1"/>
  <sheetViews>
    <sheetView rightToLeft="1" workbookViewId="0">
      <selection activeCell="G26" sqref="G26"/>
    </sheetView>
  </sheetViews>
  <sheetFormatPr defaultRowHeight="14.25"/>
  <sheetData>
    <row r="2" spans="1:2">
      <c r="A2" t="s">
        <v>1</v>
      </c>
      <c r="B2" t="s">
        <v>15</v>
      </c>
    </row>
    <row r="3" spans="1:2">
      <c r="A3">
        <v>1</v>
      </c>
      <c r="B3" t="s">
        <v>6</v>
      </c>
    </row>
    <row r="4" spans="1:2">
      <c r="A4">
        <v>2</v>
      </c>
      <c r="B4" t="s">
        <v>7</v>
      </c>
    </row>
    <row r="5" spans="1:2">
      <c r="A5">
        <v>3</v>
      </c>
      <c r="B5" t="s">
        <v>8</v>
      </c>
    </row>
    <row r="6" spans="1:2">
      <c r="A6">
        <v>4</v>
      </c>
      <c r="B6" t="s">
        <v>9</v>
      </c>
    </row>
    <row r="7" spans="1:2">
      <c r="A7">
        <v>5</v>
      </c>
      <c r="B7" t="s">
        <v>10</v>
      </c>
    </row>
    <row r="8" spans="1:2">
      <c r="A8">
        <v>6</v>
      </c>
      <c r="B8" t="s">
        <v>11</v>
      </c>
    </row>
    <row r="9" spans="1:2">
      <c r="A9">
        <v>7</v>
      </c>
      <c r="B9" t="s">
        <v>12</v>
      </c>
    </row>
    <row r="10" spans="1:2">
      <c r="A10">
        <v>8</v>
      </c>
      <c r="B10" t="s">
        <v>13</v>
      </c>
    </row>
    <row r="11" spans="1:2">
      <c r="A11">
        <v>9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2"/>
  <sheetViews>
    <sheetView rightToLeft="1" tabSelected="1" workbookViewId="0">
      <selection activeCell="D6" sqref="D6"/>
    </sheetView>
  </sheetViews>
  <sheetFormatPr defaultRowHeight="15"/>
  <cols>
    <col min="1" max="1" width="16.875" style="13" customWidth="1"/>
    <col min="2" max="2" width="9.875" style="13" bestFit="1" customWidth="1"/>
    <col min="3" max="3" width="10.625" style="13" bestFit="1" customWidth="1"/>
    <col min="4" max="4" width="11.375" style="13" bestFit="1" customWidth="1"/>
    <col min="5" max="6" width="11.5" style="13" bestFit="1" customWidth="1"/>
    <col min="7" max="7" width="9.875" style="13" customWidth="1"/>
    <col min="8" max="10" width="12.375" style="13" customWidth="1"/>
    <col min="11" max="11" width="14.375" style="13" bestFit="1" customWidth="1"/>
    <col min="12" max="12" width="15.125" style="13" bestFit="1" customWidth="1"/>
    <col min="13" max="16384" width="9" style="13"/>
  </cols>
  <sheetData>
    <row r="2" spans="1:6">
      <c r="A2" s="11" t="s">
        <v>2</v>
      </c>
      <c r="B2" s="12" t="s">
        <v>6</v>
      </c>
    </row>
    <row r="4" spans="1:6">
      <c r="C4" s="11" t="s">
        <v>18</v>
      </c>
      <c r="E4"/>
      <c r="F4"/>
    </row>
    <row r="5" spans="1:6">
      <c r="A5" s="11" t="s">
        <v>5</v>
      </c>
      <c r="B5" s="11" t="s">
        <v>0</v>
      </c>
      <c r="C5" s="13" t="s">
        <v>20</v>
      </c>
      <c r="D5" s="13" t="s">
        <v>19</v>
      </c>
      <c r="E5"/>
      <c r="F5"/>
    </row>
    <row r="6" spans="1:6">
      <c r="A6" s="13" t="s">
        <v>21</v>
      </c>
      <c r="B6" s="14">
        <v>42369</v>
      </c>
      <c r="C6" s="15"/>
      <c r="D6" s="15">
        <v>1000</v>
      </c>
      <c r="E6"/>
      <c r="F6"/>
    </row>
    <row r="7" spans="1:6">
      <c r="A7" s="13" t="s">
        <v>25</v>
      </c>
      <c r="B7" s="14">
        <v>42370</v>
      </c>
      <c r="C7" s="15"/>
      <c r="D7" s="15">
        <v>4000</v>
      </c>
      <c r="E7"/>
      <c r="F7"/>
    </row>
    <row r="8" spans="1:6">
      <c r="A8" s="13" t="s">
        <v>27</v>
      </c>
      <c r="B8" s="14">
        <v>42369</v>
      </c>
      <c r="C8" s="15">
        <v>300</v>
      </c>
      <c r="D8" s="15"/>
      <c r="E8"/>
      <c r="F8"/>
    </row>
    <row r="9" spans="1:6">
      <c r="A9" s="13" t="s">
        <v>28</v>
      </c>
      <c r="B9" s="14">
        <v>42736</v>
      </c>
      <c r="C9" s="15"/>
      <c r="D9" s="15">
        <v>500</v>
      </c>
      <c r="E9"/>
      <c r="F9"/>
    </row>
    <row r="10" spans="1:6">
      <c r="A10" s="13" t="s">
        <v>29</v>
      </c>
      <c r="B10" s="14">
        <v>42767</v>
      </c>
      <c r="C10" s="15"/>
      <c r="D10" s="15">
        <v>300</v>
      </c>
      <c r="E10"/>
      <c r="F10"/>
    </row>
    <row r="11" spans="1:6">
      <c r="A11" s="13" t="s">
        <v>30</v>
      </c>
      <c r="B11" s="14">
        <v>42795</v>
      </c>
      <c r="C11" s="15"/>
      <c r="D11" s="15">
        <v>2000</v>
      </c>
      <c r="E11"/>
      <c r="F11"/>
    </row>
    <row r="12" spans="1:6">
      <c r="A12" s="13" t="s">
        <v>17</v>
      </c>
      <c r="C12" s="15">
        <v>300</v>
      </c>
      <c r="D12" s="15">
        <v>7800</v>
      </c>
      <c r="E12"/>
      <c r="F12"/>
    </row>
  </sheetData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3:H16"/>
  <sheetViews>
    <sheetView rightToLeft="1" workbookViewId="0">
      <selection activeCell="F23" sqref="F23"/>
    </sheetView>
  </sheetViews>
  <sheetFormatPr defaultRowHeight="14.25"/>
  <cols>
    <col min="2" max="2" width="12.25" customWidth="1"/>
    <col min="3" max="3" width="7.125" bestFit="1" customWidth="1"/>
    <col min="4" max="4" width="21.625" customWidth="1"/>
    <col min="5" max="5" width="9.875" bestFit="1" customWidth="1"/>
    <col min="6" max="6" width="14.75" customWidth="1"/>
    <col min="7" max="7" width="9.875" bestFit="1" customWidth="1"/>
  </cols>
  <sheetData>
    <row r="3" spans="2:8" s="1" customFormat="1" ht="22.5" customHeight="1">
      <c r="B3" s="2" t="s">
        <v>0</v>
      </c>
      <c r="C3" s="3" t="s">
        <v>1</v>
      </c>
      <c r="D3" s="3" t="s">
        <v>2</v>
      </c>
      <c r="E3" s="3" t="s">
        <v>5</v>
      </c>
      <c r="F3" s="3" t="s">
        <v>3</v>
      </c>
      <c r="G3" s="3" t="s">
        <v>4</v>
      </c>
      <c r="H3" s="10" t="s">
        <v>31</v>
      </c>
    </row>
    <row r="4" spans="2:8" s="1" customFormat="1" ht="15">
      <c r="B4" s="8">
        <v>42369</v>
      </c>
      <c r="C4" s="7">
        <v>1</v>
      </c>
      <c r="D4" s="9" t="str">
        <f>VLOOKUP(C4,الدليل!$A$2:$B$11,2,0)</f>
        <v>على</v>
      </c>
      <c r="E4" s="7" t="s">
        <v>21</v>
      </c>
      <c r="F4" s="7">
        <v>1000</v>
      </c>
      <c r="G4" s="7"/>
      <c r="H4" s="1">
        <f>F4-G4</f>
        <v>1000</v>
      </c>
    </row>
    <row r="5" spans="2:8" s="1" customFormat="1" ht="15">
      <c r="B5" s="4">
        <v>42369</v>
      </c>
      <c r="C5" s="5">
        <v>4</v>
      </c>
      <c r="D5" s="6" t="str">
        <f>VLOOKUP(C5,الدليل!$A$2:$B$11,2,0)</f>
        <v>محمود</v>
      </c>
      <c r="E5" s="7" t="s">
        <v>22</v>
      </c>
      <c r="F5" s="7">
        <v>2000</v>
      </c>
      <c r="G5" s="7"/>
      <c r="H5" s="1">
        <f t="shared" ref="H5:H16" si="0">F5-G5</f>
        <v>2000</v>
      </c>
    </row>
    <row r="6" spans="2:8" s="1" customFormat="1" ht="15">
      <c r="B6" s="4">
        <v>42369</v>
      </c>
      <c r="C6" s="5">
        <v>3</v>
      </c>
      <c r="D6" s="6" t="str">
        <f>VLOOKUP(C6,الدليل!$A$2:$B$11,2,0)</f>
        <v>محمد</v>
      </c>
      <c r="E6" s="7" t="s">
        <v>23</v>
      </c>
      <c r="F6" s="7">
        <v>3000</v>
      </c>
      <c r="G6" s="7"/>
      <c r="H6" s="1">
        <f t="shared" si="0"/>
        <v>3000</v>
      </c>
    </row>
    <row r="7" spans="2:8" s="1" customFormat="1" ht="15">
      <c r="B7" s="4">
        <v>42369</v>
      </c>
      <c r="C7" s="5">
        <v>2</v>
      </c>
      <c r="D7" s="6" t="str">
        <f>VLOOKUP(C7,الدليل!$A$2:$B$11,2,0)</f>
        <v>احمد</v>
      </c>
      <c r="E7" s="7" t="s">
        <v>16</v>
      </c>
      <c r="F7" s="7"/>
      <c r="G7" s="7">
        <v>1000</v>
      </c>
      <c r="H7" s="1">
        <f t="shared" si="0"/>
        <v>-1000</v>
      </c>
    </row>
    <row r="8" spans="2:8" s="1" customFormat="1" ht="15">
      <c r="B8" s="4">
        <v>42370</v>
      </c>
      <c r="C8" s="5">
        <v>5</v>
      </c>
      <c r="D8" s="6" t="str">
        <f>VLOOKUP(C8,الدليل!$A$2:$B$11,2,0)</f>
        <v>ابراهيم</v>
      </c>
      <c r="E8" s="7" t="s">
        <v>24</v>
      </c>
      <c r="F8" s="7"/>
      <c r="G8" s="7">
        <v>30</v>
      </c>
      <c r="H8" s="1">
        <f t="shared" si="0"/>
        <v>-30</v>
      </c>
    </row>
    <row r="9" spans="2:8" s="1" customFormat="1" ht="15">
      <c r="B9" s="4">
        <v>42370</v>
      </c>
      <c r="C9" s="5">
        <v>1</v>
      </c>
      <c r="D9" s="6" t="str">
        <f>VLOOKUP(C9,الدليل!$A$2:$B$11,2,0)</f>
        <v>على</v>
      </c>
      <c r="E9" s="7" t="s">
        <v>25</v>
      </c>
      <c r="F9" s="7">
        <v>4000</v>
      </c>
      <c r="G9" s="7"/>
      <c r="H9" s="1">
        <f t="shared" si="0"/>
        <v>4000</v>
      </c>
    </row>
    <row r="10" spans="2:8" s="1" customFormat="1" ht="15">
      <c r="B10" s="4">
        <v>42371</v>
      </c>
      <c r="C10" s="5">
        <v>5</v>
      </c>
      <c r="D10" s="6" t="str">
        <f>VLOOKUP(C10,الدليل!$A$2:$B$11,2,0)</f>
        <v>ابراهيم</v>
      </c>
      <c r="E10" s="7" t="s">
        <v>26</v>
      </c>
      <c r="F10" s="7">
        <v>500</v>
      </c>
      <c r="G10" s="7"/>
      <c r="H10" s="1">
        <f t="shared" si="0"/>
        <v>500</v>
      </c>
    </row>
    <row r="11" spans="2:8" s="1" customFormat="1" ht="15">
      <c r="B11" s="4">
        <v>42369</v>
      </c>
      <c r="C11" s="5">
        <v>1</v>
      </c>
      <c r="D11" s="6" t="str">
        <f>VLOOKUP(C11,الدليل!$A$2:$B$11,2,0)</f>
        <v>على</v>
      </c>
      <c r="E11" s="7" t="s">
        <v>27</v>
      </c>
      <c r="F11" s="7"/>
      <c r="G11" s="7">
        <v>300</v>
      </c>
      <c r="H11" s="1">
        <f t="shared" si="0"/>
        <v>-300</v>
      </c>
    </row>
    <row r="12" spans="2:8" s="1" customFormat="1" ht="15">
      <c r="B12" s="4">
        <v>42736</v>
      </c>
      <c r="C12" s="5">
        <v>1</v>
      </c>
      <c r="D12" s="6" t="str">
        <f>VLOOKUP(C12,الدليل!$A$2:$B$11,2,0)</f>
        <v>على</v>
      </c>
      <c r="E12" s="7" t="s">
        <v>28</v>
      </c>
      <c r="F12" s="7">
        <v>500</v>
      </c>
      <c r="G12" s="7"/>
      <c r="H12" s="1">
        <f t="shared" si="0"/>
        <v>500</v>
      </c>
    </row>
    <row r="13" spans="2:8" s="1" customFormat="1" ht="15">
      <c r="B13" s="4">
        <v>42767</v>
      </c>
      <c r="C13" s="5">
        <v>1</v>
      </c>
      <c r="D13" s="6" t="str">
        <f>VLOOKUP(C13,الدليل!$A$2:$B$11,2,0)</f>
        <v>على</v>
      </c>
      <c r="E13" s="7" t="s">
        <v>29</v>
      </c>
      <c r="F13" s="7">
        <v>300</v>
      </c>
      <c r="G13" s="7"/>
      <c r="H13" s="1">
        <f t="shared" si="0"/>
        <v>300</v>
      </c>
    </row>
    <row r="14" spans="2:8" s="1" customFormat="1" ht="15">
      <c r="B14" s="4">
        <v>42795</v>
      </c>
      <c r="C14" s="5">
        <v>1</v>
      </c>
      <c r="D14" s="6" t="str">
        <f>VLOOKUP(C14,الدليل!$A$2:$B$11,2,0)</f>
        <v>على</v>
      </c>
      <c r="E14" s="7" t="s">
        <v>30</v>
      </c>
      <c r="F14" s="7">
        <v>2000</v>
      </c>
      <c r="G14" s="7"/>
      <c r="H14" s="1">
        <f t="shared" si="0"/>
        <v>2000</v>
      </c>
    </row>
    <row r="15" spans="2:8" s="1" customFormat="1" ht="15">
      <c r="B15" s="4"/>
      <c r="C15" s="5"/>
      <c r="D15" s="6" t="e">
        <f>VLOOKUP(C15,الدليل!$A$2:$B$11,2,0)</f>
        <v>#N/A</v>
      </c>
      <c r="E15" s="7"/>
      <c r="F15" s="7"/>
      <c r="G15" s="7"/>
      <c r="H15" s="1">
        <f t="shared" si="0"/>
        <v>0</v>
      </c>
    </row>
    <row r="16" spans="2:8" s="1" customFormat="1" ht="15">
      <c r="B16" s="4"/>
      <c r="C16" s="5"/>
      <c r="D16" s="6" t="e">
        <f>VLOOKUP(C16,الدليل!$A$2:$B$11,2,0)</f>
        <v>#N/A</v>
      </c>
      <c r="E16" s="7"/>
      <c r="F16" s="7"/>
      <c r="G16" s="7"/>
      <c r="H16" s="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الدليل</vt:lpstr>
      <vt:lpstr>الكشف</vt:lpstr>
      <vt:lpstr>العمليات</vt:lpstr>
      <vt:lpstr>LIST1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 YASEN</dc:creator>
  <cp:lastModifiedBy>المحاسب</cp:lastModifiedBy>
  <dcterms:created xsi:type="dcterms:W3CDTF">2017-05-20T10:56:18Z</dcterms:created>
  <dcterms:modified xsi:type="dcterms:W3CDTF">2017-05-21T11:57:01Z</dcterms:modified>
</cp:coreProperties>
</file>