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0490" windowHeight="7365" activeTab="1"/>
  </bookViews>
  <sheets>
    <sheet name="الدليل" sheetId="4" r:id="rId1"/>
    <sheet name="الكشف" sheetId="7" r:id="rId2"/>
    <sheet name="العمليات" sheetId="5" r:id="rId3"/>
  </sheets>
  <definedNames>
    <definedName name="LIST1">الدليل!$B$3:$B$147</definedName>
  </definedNames>
  <calcPr calcId="124519" calcOnSave="0"/>
  <pivotCaches>
    <pivotCache cacheId="80" r:id="rId4"/>
  </pivotCaches>
</workbook>
</file>

<file path=xl/calcChain.xml><?xml version="1.0" encoding="utf-8"?>
<calcChain xmlns="http://schemas.openxmlformats.org/spreadsheetml/2006/main">
  <c r="D22" i="5"/>
  <c r="D21"/>
  <c r="D17"/>
  <c r="D18"/>
  <c r="D19"/>
  <c r="D20"/>
  <c r="D16" l="1"/>
  <c r="D15"/>
  <c r="D14"/>
  <c r="D13"/>
  <c r="D12"/>
  <c r="D11"/>
  <c r="D10"/>
  <c r="D9"/>
  <c r="D8"/>
  <c r="D7"/>
  <c r="D6"/>
  <c r="D5" l="1"/>
  <c r="D4"/>
  <c r="H21" l="1"/>
  <c r="H4"/>
  <c r="H20"/>
  <c r="H22"/>
  <c r="H18"/>
  <c r="H19"/>
  <c r="H17"/>
  <c r="H16"/>
  <c r="H14"/>
  <c r="H11"/>
  <c r="H8"/>
  <c r="H9"/>
  <c r="H15"/>
  <c r="H12"/>
  <c r="H13"/>
  <c r="H6"/>
  <c r="H5"/>
  <c r="H10"/>
  <c r="H7"/>
</calcChain>
</file>

<file path=xl/sharedStrings.xml><?xml version="1.0" encoding="utf-8"?>
<sst xmlns="http://schemas.openxmlformats.org/spreadsheetml/2006/main" count="53" uniqueCount="39">
  <si>
    <t>التاريخ</t>
  </si>
  <si>
    <t>رقم العميل</t>
  </si>
  <si>
    <t>اسم العميل</t>
  </si>
  <si>
    <t xml:space="preserve">مدين </t>
  </si>
  <si>
    <t>دائن</t>
  </si>
  <si>
    <t>البيان</t>
  </si>
  <si>
    <t>على</t>
  </si>
  <si>
    <t>احمد</t>
  </si>
  <si>
    <t>محمد</t>
  </si>
  <si>
    <t>محمود</t>
  </si>
  <si>
    <t>ابراهيم</t>
  </si>
  <si>
    <t>مصطفى</t>
  </si>
  <si>
    <t xml:space="preserve">حسن </t>
  </si>
  <si>
    <t>حسين</t>
  </si>
  <si>
    <t>وائل</t>
  </si>
  <si>
    <t>الاسم</t>
  </si>
  <si>
    <t>سند 10</t>
  </si>
  <si>
    <t>القيم</t>
  </si>
  <si>
    <t xml:space="preserve">مجموع من مدين </t>
  </si>
  <si>
    <t>مجموع من دائن</t>
  </si>
  <si>
    <t>فاتورة رقم 1</t>
  </si>
  <si>
    <t>فاتورة رقم 2</t>
  </si>
  <si>
    <t>فاتورة رقم 3</t>
  </si>
  <si>
    <t>سند 20</t>
  </si>
  <si>
    <t>فاتورة رقم 4</t>
  </si>
  <si>
    <t>فاتورة رقم 5</t>
  </si>
  <si>
    <t>سند 21</t>
  </si>
  <si>
    <t>فاتورة رقم 6</t>
  </si>
  <si>
    <t>فاتورة رقم 7</t>
  </si>
  <si>
    <t>فاتورة رقم 8</t>
  </si>
  <si>
    <t xml:space="preserve">الرصيد </t>
  </si>
  <si>
    <t xml:space="preserve">Max of الرصيد </t>
  </si>
  <si>
    <t>فاتورة رقم 9</t>
  </si>
  <si>
    <t>فاتورة رقم 10</t>
  </si>
  <si>
    <t>فاتورة رقم 11</t>
  </si>
  <si>
    <t>فاتورة رقم 12</t>
  </si>
  <si>
    <t>فاتورة رقم 13</t>
  </si>
  <si>
    <t>فاتورة رقم 14</t>
  </si>
  <si>
    <t>سند 22</t>
  </si>
</sst>
</file>

<file path=xl/styles.xml><?xml version="1.0" encoding="utf-8"?>
<styleSheet xmlns="http://schemas.openxmlformats.org/spreadsheetml/2006/main">
  <numFmts count="1">
    <numFmt numFmtId="164" formatCode="[$-1010000]d/m/yyyy;@"/>
  </numFmts>
  <fonts count="2">
    <font>
      <sz val="11"/>
      <color rgb="FF000000"/>
      <name val="Arial"/>
      <family val="2"/>
    </font>
    <font>
      <b/>
      <sz val="11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Font="1" applyAlignment="1"/>
    <xf numFmtId="16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0" borderId="0" xfId="0" applyFont="1"/>
    <xf numFmtId="0" fontId="0" fillId="0" borderId="0" xfId="0" pivotButton="1"/>
    <xf numFmtId="14" fontId="0" fillId="0" borderId="0" xfId="0" applyNumberFormat="1"/>
    <xf numFmtId="0" fontId="0" fillId="0" borderId="0" xfId="0" applyNumberFormat="1"/>
    <xf numFmtId="0" fontId="0" fillId="0" borderId="0" xfId="0" applyAlignment="1">
      <alignment horizontal="right"/>
    </xf>
    <xf numFmtId="0" fontId="1" fillId="0" borderId="5" xfId="0" applyFont="1" applyFill="1" applyBorder="1" applyAlignment="1">
      <alignment horizontal="center" vertical="center"/>
    </xf>
    <xf numFmtId="16" fontId="0" fillId="0" borderId="0" xfId="0" applyNumberFormat="1"/>
  </cellXfs>
  <cellStyles count="1">
    <cellStyle name="Normal" xfId="0" builtinId="0"/>
  </cellStyles>
  <dxfs count="30"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المحاسب" refreshedDate="42876.878537500001" createdVersion="5" refreshedVersion="3" minRefreshableVersion="3" recordCount="13">
  <cacheSource type="worksheet">
    <worksheetSource ref="B3:H16" sheet="العمليات"/>
  </cacheSource>
  <cacheFields count="15">
    <cacheField name="التاريخ" numFmtId="164">
      <sharedItems containsSemiMixedTypes="0" containsNonDate="0" containsDate="1" containsString="0" minDate="2015-12-31T00:00:00" maxDate="2017-07-06T00:00:00" count="8">
        <d v="2015-12-31T00:00:00"/>
        <d v="2016-01-01T00:00:00"/>
        <d v="2016-01-02T00:00:00"/>
        <d v="2017-01-01T00:00:00"/>
        <d v="2017-02-01T00:00:00"/>
        <d v="2017-03-01T00:00:00"/>
        <d v="2017-05-03T00:00:00"/>
        <d v="2017-07-05T00:00:00"/>
      </sharedItems>
    </cacheField>
    <cacheField name="رقم العميل" numFmtId="0">
      <sharedItems containsSemiMixedTypes="0" containsString="0" containsNumber="1" containsInteger="1" minValue="1" maxValue="5"/>
    </cacheField>
    <cacheField name="اسم العميل" numFmtId="0">
      <sharedItems count="6">
        <s v="على"/>
        <s v="محمود"/>
        <s v="محمد"/>
        <s v="احمد"/>
        <s v="ابراهيم"/>
        <e v="#N/A" u="1"/>
      </sharedItems>
    </cacheField>
    <cacheField name="البيان" numFmtId="0">
      <sharedItems containsBlank="1" count="14">
        <s v="فاتورة رقم 1"/>
        <s v="فاتورة رقم 2"/>
        <s v="فاتورة رقم 3"/>
        <s v="سند 10"/>
        <s v="سند 20"/>
        <s v="فاتورة رقم 4"/>
        <s v="فاتورة رقم 5"/>
        <s v="سند 21"/>
        <s v="فاتورة رقم 6"/>
        <s v="فاتورة رقم 7"/>
        <s v="فاتورة رقم 8"/>
        <s v="فاتورة رقم 9"/>
        <s v="فاتورة رقم 10"/>
        <m u="1"/>
      </sharedItems>
    </cacheField>
    <cacheField name="مدين " numFmtId="0">
      <sharedItems containsString="0" containsBlank="1" containsNumber="1" containsInteger="1" minValue="100" maxValue="4000"/>
    </cacheField>
    <cacheField name="دائن" numFmtId="0">
      <sharedItems containsString="0" containsBlank="1" containsNumber="1" containsInteger="1" minValue="30" maxValue="1000"/>
    </cacheField>
    <cacheField name="الرصيد " numFmtId="0">
      <sharedItems containsSemiMixedTypes="0" containsString="0" containsNumber="1" containsInteger="1" minValue="-1000" maxValue="7800"/>
    </cacheField>
    <cacheField name="الرصيد" numFmtId="0" formula="'مدين '-دائن+'مدين '" databaseField="0"/>
    <cacheField name="حقل1" numFmtId="0" formula="دائن" databaseField="0"/>
    <cacheField name="حقل2" numFmtId="0" formula="دائن-'مدين '" databaseField="0"/>
    <cacheField name="حقل3" numFmtId="0" formula="SUM('مدين ')-SUM(دائن)" databaseField="0"/>
    <cacheField name="حقل4" numFmtId="0" formula="SUM('مدين ')-SUM(دائن)" databaseField="0"/>
    <cacheField name="حقل5" numFmtId="0" formula=" SUM(#NAME?)" databaseField="0"/>
    <cacheField name="Field1" numFmtId="0" formula="حقل2" databaseField="0"/>
    <cacheField name="Field2" numFmtId="0" formula=" SUM(1+1)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3">
  <r>
    <x v="0"/>
    <n v="1"/>
    <x v="0"/>
    <x v="0"/>
    <n v="1000"/>
    <m/>
    <n v="1000"/>
  </r>
  <r>
    <x v="0"/>
    <n v="4"/>
    <x v="1"/>
    <x v="1"/>
    <n v="2000"/>
    <m/>
    <n v="2000"/>
  </r>
  <r>
    <x v="0"/>
    <n v="3"/>
    <x v="2"/>
    <x v="2"/>
    <n v="3000"/>
    <m/>
    <n v="3000"/>
  </r>
  <r>
    <x v="0"/>
    <n v="2"/>
    <x v="3"/>
    <x v="3"/>
    <m/>
    <n v="1000"/>
    <n v="-1000"/>
  </r>
  <r>
    <x v="1"/>
    <n v="5"/>
    <x v="4"/>
    <x v="4"/>
    <m/>
    <n v="30"/>
    <n v="-30"/>
  </r>
  <r>
    <x v="1"/>
    <n v="1"/>
    <x v="0"/>
    <x v="5"/>
    <n v="4000"/>
    <m/>
    <n v="5000"/>
  </r>
  <r>
    <x v="2"/>
    <n v="5"/>
    <x v="4"/>
    <x v="6"/>
    <n v="500"/>
    <m/>
    <n v="470"/>
  </r>
  <r>
    <x v="0"/>
    <n v="1"/>
    <x v="0"/>
    <x v="7"/>
    <m/>
    <n v="300"/>
    <n v="4700"/>
  </r>
  <r>
    <x v="3"/>
    <n v="1"/>
    <x v="0"/>
    <x v="8"/>
    <n v="500"/>
    <m/>
    <n v="5200"/>
  </r>
  <r>
    <x v="4"/>
    <n v="1"/>
    <x v="0"/>
    <x v="9"/>
    <n v="300"/>
    <m/>
    <n v="5500"/>
  </r>
  <r>
    <x v="5"/>
    <n v="1"/>
    <x v="0"/>
    <x v="10"/>
    <n v="2000"/>
    <m/>
    <n v="7500"/>
  </r>
  <r>
    <x v="6"/>
    <n v="1"/>
    <x v="0"/>
    <x v="11"/>
    <n v="100"/>
    <m/>
    <n v="7600"/>
  </r>
  <r>
    <x v="7"/>
    <n v="1"/>
    <x v="0"/>
    <x v="12"/>
    <n v="200"/>
    <m/>
    <n v="78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80" applyNumberFormats="0" applyBorderFormats="0" applyFontFormats="0" applyPatternFormats="0" applyAlignmentFormats="0" applyWidthHeightFormats="1" dataCaption="القيم" updatedVersion="3" minRefreshableVersion="3" showCalcMbrs="0" showDrill="0" useAutoFormatting="1" rowGrandTotals="0" colGrandTotals="0" itemPrintTitles="1" createdVersion="3" indent="0" compact="0" compactData="0" gridDropZones="1" multipleFieldFilters="0">
  <location ref="A4:E13" firstHeaderRow="1" firstDataRow="2" firstDataCol="2" rowPageCount="1" colPageCount="1"/>
  <pivotFields count="15">
    <pivotField axis="axisRow" compact="0" outline="0" showAll="0">
      <items count="9">
        <item x="0"/>
        <item x="1"/>
        <item x="2"/>
        <item x="3"/>
        <item x="4"/>
        <item x="5"/>
        <item x="6"/>
        <item x="7"/>
        <item t="default"/>
      </items>
    </pivotField>
    <pivotField compact="0" outline="0" multipleItemSelectionAllowed="1" showAll="0"/>
    <pivotField axis="axisPage" compact="0" outline="0" multipleItemSelectionAllowed="1" showAll="0">
      <items count="7">
        <item h="1" x="4"/>
        <item h="1" x="3"/>
        <item x="0"/>
        <item h="1" x="2"/>
        <item h="1" x="1"/>
        <item h="1" m="1" x="5"/>
        <item t="default"/>
      </items>
    </pivotField>
    <pivotField axis="axisRow" compact="0" outline="0" showAll="0" defaultSubtotal="0">
      <items count="14">
        <item x="3"/>
        <item m="1" x="13"/>
        <item x="0"/>
        <item x="1"/>
        <item x="2"/>
        <item x="4"/>
        <item x="5"/>
        <item x="6"/>
        <item x="7"/>
        <item x="8"/>
        <item x="9"/>
        <item x="10"/>
        <item x="11"/>
        <item x="12"/>
      </items>
    </pivotField>
    <pivotField dataField="1" compact="0" outline="0" showAll="0"/>
    <pivotField dataField="1" compact="0" outline="0" showAll="0"/>
    <pivotField dataField="1" compact="0" outlin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</pivotFields>
  <rowFields count="2">
    <field x="3"/>
    <field x="0"/>
  </rowFields>
  <rowItems count="8">
    <i>
      <x v="2"/>
      <x/>
    </i>
    <i>
      <x v="6"/>
      <x v="1"/>
    </i>
    <i>
      <x v="8"/>
      <x/>
    </i>
    <i>
      <x v="9"/>
      <x v="3"/>
    </i>
    <i>
      <x v="10"/>
      <x v="4"/>
    </i>
    <i>
      <x v="11"/>
      <x v="5"/>
    </i>
    <i>
      <x v="12"/>
      <x v="6"/>
    </i>
    <i>
      <x v="13"/>
      <x v="7"/>
    </i>
  </rowItems>
  <colFields count="1">
    <field x="-2"/>
  </colFields>
  <colItems count="3">
    <i>
      <x/>
    </i>
    <i i="1">
      <x v="1"/>
    </i>
    <i i="2">
      <x v="2"/>
    </i>
  </colItems>
  <pageFields count="1">
    <pageField fld="2" hier="-1"/>
  </pageFields>
  <dataFields count="3">
    <dataField name="مجموع من مدين " fld="4" baseField="0" baseItem="0"/>
    <dataField name="مجموع من دائن" fld="5" baseField="0" baseItem="0"/>
    <dataField name="Max of الرصيد " fld="6" subtotal="max" baseField="3" baseItem="0"/>
  </dataFields>
  <formats count="1">
    <format dxfId="29">
      <pivotArea outline="0" collapsedLevelsAreSubtotals="1" fieldPosition="0">
        <references count="2">
          <reference field="4294967294" count="1" selected="0">
            <x v="2"/>
          </reference>
          <reference field="3" count="1" selected="0">
            <x v="11"/>
          </reference>
        </references>
      </pivotArea>
    </format>
  </format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2:B11"/>
  <sheetViews>
    <sheetView rightToLeft="1" workbookViewId="0">
      <selection activeCell="G26" sqref="G26"/>
    </sheetView>
  </sheetViews>
  <sheetFormatPr defaultRowHeight="14.25"/>
  <sheetData>
    <row r="2" spans="1:2">
      <c r="A2" t="s">
        <v>1</v>
      </c>
      <c r="B2" t="s">
        <v>15</v>
      </c>
    </row>
    <row r="3" spans="1:2">
      <c r="A3">
        <v>1</v>
      </c>
      <c r="B3" t="s">
        <v>6</v>
      </c>
    </row>
    <row r="4" spans="1:2">
      <c r="A4">
        <v>2</v>
      </c>
      <c r="B4" t="s">
        <v>7</v>
      </c>
    </row>
    <row r="5" spans="1:2">
      <c r="A5">
        <v>3</v>
      </c>
      <c r="B5" t="s">
        <v>8</v>
      </c>
    </row>
    <row r="6" spans="1:2">
      <c r="A6">
        <v>4</v>
      </c>
      <c r="B6" t="s">
        <v>9</v>
      </c>
    </row>
    <row r="7" spans="1:2">
      <c r="A7">
        <v>5</v>
      </c>
      <c r="B7" t="s">
        <v>10</v>
      </c>
    </row>
    <row r="8" spans="1:2">
      <c r="A8">
        <v>6</v>
      </c>
      <c r="B8" t="s">
        <v>11</v>
      </c>
    </row>
    <row r="9" spans="1:2">
      <c r="A9">
        <v>7</v>
      </c>
      <c r="B9" t="s">
        <v>12</v>
      </c>
    </row>
    <row r="10" spans="1:2">
      <c r="A10">
        <v>8</v>
      </c>
      <c r="B10" t="s">
        <v>13</v>
      </c>
    </row>
    <row r="11" spans="1:2">
      <c r="A11">
        <v>9</v>
      </c>
      <c r="B11" t="s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P18"/>
  <sheetViews>
    <sheetView rightToLeft="1" tabSelected="1" workbookViewId="0">
      <selection activeCell="A4" sqref="A4"/>
    </sheetView>
  </sheetViews>
  <sheetFormatPr defaultRowHeight="15"/>
  <cols>
    <col min="1" max="1" width="16.875" style="11" customWidth="1"/>
    <col min="2" max="2" width="9.875" style="11" customWidth="1"/>
    <col min="3" max="3" width="11.375" style="11" customWidth="1"/>
    <col min="4" max="4" width="10.625" style="11" customWidth="1"/>
    <col min="5" max="5" width="12.125" style="11" customWidth="1"/>
    <col min="6" max="6" width="13" style="11" bestFit="1" customWidth="1"/>
    <col min="7" max="14" width="11.375" style="11" bestFit="1" customWidth="1"/>
    <col min="15" max="15" width="16.5" style="11" bestFit="1" customWidth="1"/>
    <col min="16" max="16" width="15.75" style="11" customWidth="1"/>
    <col min="17" max="16384" width="9" style="11"/>
  </cols>
  <sheetData>
    <row r="1" spans="1:16">
      <c r="A1"/>
      <c r="B1"/>
    </row>
    <row r="2" spans="1:16">
      <c r="A2" s="12" t="s">
        <v>2</v>
      </c>
      <c r="B2" s="15" t="s">
        <v>6</v>
      </c>
    </row>
    <row r="4" spans="1:16">
      <c r="A4"/>
      <c r="B4"/>
      <c r="C4" s="12" t="s">
        <v>17</v>
      </c>
      <c r="D4"/>
      <c r="E4"/>
      <c r="F4"/>
      <c r="G4"/>
      <c r="H4"/>
      <c r="I4"/>
      <c r="J4"/>
      <c r="K4"/>
      <c r="L4"/>
      <c r="M4"/>
      <c r="N4"/>
      <c r="O4"/>
      <c r="P4"/>
    </row>
    <row r="5" spans="1:16">
      <c r="A5" s="12" t="s">
        <v>5</v>
      </c>
      <c r="B5" s="12" t="s">
        <v>0</v>
      </c>
      <c r="C5" t="s">
        <v>18</v>
      </c>
      <c r="D5" t="s">
        <v>19</v>
      </c>
      <c r="E5" t="s">
        <v>31</v>
      </c>
      <c r="F5"/>
      <c r="G5"/>
      <c r="H5"/>
      <c r="I5"/>
      <c r="J5"/>
      <c r="K5"/>
      <c r="L5"/>
      <c r="M5"/>
      <c r="N5"/>
      <c r="O5"/>
      <c r="P5"/>
    </row>
    <row r="6" spans="1:16">
      <c r="A6" t="s">
        <v>20</v>
      </c>
      <c r="B6" s="13">
        <v>42369</v>
      </c>
      <c r="C6" s="14">
        <v>1000</v>
      </c>
      <c r="D6" s="14"/>
      <c r="E6" s="14">
        <v>1000</v>
      </c>
      <c r="F6"/>
      <c r="G6"/>
      <c r="H6"/>
      <c r="I6"/>
      <c r="J6"/>
      <c r="K6"/>
      <c r="L6"/>
      <c r="M6"/>
      <c r="N6"/>
      <c r="O6"/>
      <c r="P6"/>
    </row>
    <row r="7" spans="1:16">
      <c r="A7" t="s">
        <v>24</v>
      </c>
      <c r="B7" s="13">
        <v>42370</v>
      </c>
      <c r="C7" s="14">
        <v>4000</v>
      </c>
      <c r="D7" s="14"/>
      <c r="E7" s="14">
        <v>5000</v>
      </c>
      <c r="F7"/>
      <c r="G7"/>
      <c r="H7"/>
      <c r="I7"/>
      <c r="J7"/>
      <c r="K7"/>
      <c r="L7"/>
      <c r="M7"/>
      <c r="N7"/>
      <c r="O7"/>
      <c r="P7"/>
    </row>
    <row r="8" spans="1:16">
      <c r="A8" t="s">
        <v>26</v>
      </c>
      <c r="B8" s="13">
        <v>42369</v>
      </c>
      <c r="C8" s="14"/>
      <c r="D8" s="14">
        <v>300</v>
      </c>
      <c r="E8" s="14">
        <v>4700</v>
      </c>
      <c r="F8"/>
      <c r="G8"/>
      <c r="H8"/>
      <c r="I8"/>
      <c r="J8"/>
      <c r="K8"/>
      <c r="L8"/>
      <c r="M8"/>
      <c r="N8"/>
      <c r="O8"/>
      <c r="P8"/>
    </row>
    <row r="9" spans="1:16">
      <c r="A9" t="s">
        <v>27</v>
      </c>
      <c r="B9" s="13">
        <v>42736</v>
      </c>
      <c r="C9" s="14">
        <v>500</v>
      </c>
      <c r="D9" s="14"/>
      <c r="E9" s="14">
        <v>5200</v>
      </c>
      <c r="F9"/>
      <c r="G9"/>
      <c r="H9"/>
      <c r="I9"/>
      <c r="J9"/>
      <c r="K9"/>
      <c r="L9"/>
      <c r="M9"/>
      <c r="N9"/>
      <c r="O9"/>
      <c r="P9"/>
    </row>
    <row r="10" spans="1:16">
      <c r="A10" t="s">
        <v>28</v>
      </c>
      <c r="B10" s="13">
        <v>42767</v>
      </c>
      <c r="C10" s="14">
        <v>300</v>
      </c>
      <c r="D10" s="14"/>
      <c r="E10" s="14">
        <v>5500</v>
      </c>
      <c r="F10"/>
      <c r="G10"/>
      <c r="H10"/>
      <c r="I10"/>
      <c r="J10"/>
      <c r="K10"/>
      <c r="L10"/>
      <c r="M10"/>
      <c r="N10"/>
      <c r="O10"/>
      <c r="P10"/>
    </row>
    <row r="11" spans="1:16">
      <c r="A11" t="s">
        <v>29</v>
      </c>
      <c r="B11" s="13">
        <v>42795</v>
      </c>
      <c r="C11" s="14">
        <v>2000</v>
      </c>
      <c r="D11" s="14"/>
      <c r="E11" s="14">
        <v>7500</v>
      </c>
      <c r="F11"/>
      <c r="G11"/>
      <c r="H11"/>
      <c r="I11"/>
      <c r="J11"/>
      <c r="K11"/>
      <c r="L11"/>
      <c r="M11"/>
      <c r="N11"/>
      <c r="O11"/>
      <c r="P11"/>
    </row>
    <row r="12" spans="1:16">
      <c r="A12" t="s">
        <v>32</v>
      </c>
      <c r="B12" s="13">
        <v>42858</v>
      </c>
      <c r="C12" s="14">
        <v>100</v>
      </c>
      <c r="D12" s="14"/>
      <c r="E12" s="14">
        <v>7600</v>
      </c>
      <c r="F12"/>
      <c r="G12"/>
      <c r="H12"/>
      <c r="I12"/>
      <c r="J12"/>
      <c r="K12"/>
      <c r="L12"/>
      <c r="M12"/>
      <c r="N12"/>
      <c r="O12"/>
      <c r="P12"/>
    </row>
    <row r="13" spans="1:16">
      <c r="A13" t="s">
        <v>33</v>
      </c>
      <c r="B13" s="13">
        <v>42921</v>
      </c>
      <c r="C13" s="14">
        <v>200</v>
      </c>
      <c r="D13" s="14"/>
      <c r="E13" s="14">
        <v>7800</v>
      </c>
      <c r="F13"/>
      <c r="G13"/>
      <c r="H13"/>
      <c r="I13"/>
      <c r="J13"/>
      <c r="K13"/>
      <c r="L13"/>
      <c r="M13"/>
      <c r="N13"/>
      <c r="O13"/>
      <c r="P13"/>
    </row>
    <row r="14" spans="1:16">
      <c r="A14"/>
      <c r="B14"/>
      <c r="C14"/>
      <c r="D14"/>
      <c r="E14"/>
    </row>
    <row r="15" spans="1:16">
      <c r="A15"/>
      <c r="B15"/>
      <c r="C15"/>
      <c r="D15"/>
      <c r="E15"/>
    </row>
    <row r="16" spans="1:16">
      <c r="A16"/>
      <c r="B16"/>
      <c r="C16"/>
      <c r="D16"/>
      <c r="E16"/>
    </row>
    <row r="17" spans="1:5">
      <c r="A17"/>
      <c r="B17"/>
      <c r="C17"/>
      <c r="D17"/>
      <c r="E17"/>
    </row>
    <row r="18" spans="1:5">
      <c r="A18"/>
      <c r="B18"/>
      <c r="C18"/>
      <c r="D18"/>
      <c r="E18"/>
    </row>
  </sheetData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B3:H22"/>
  <sheetViews>
    <sheetView rightToLeft="1" workbookViewId="0">
      <selection activeCell="H21" sqref="H21:H22"/>
    </sheetView>
  </sheetViews>
  <sheetFormatPr defaultRowHeight="14.25"/>
  <cols>
    <col min="2" max="2" width="12.25" customWidth="1"/>
    <col min="3" max="3" width="7.125" bestFit="1" customWidth="1"/>
    <col min="4" max="4" width="21.625" customWidth="1"/>
    <col min="5" max="5" width="9.875" bestFit="1" customWidth="1"/>
    <col min="6" max="6" width="14.75" customWidth="1"/>
    <col min="7" max="7" width="9.875" bestFit="1" customWidth="1"/>
  </cols>
  <sheetData>
    <row r="3" spans="2:8" s="1" customFormat="1" ht="22.5" customHeight="1">
      <c r="B3" s="2" t="s">
        <v>0</v>
      </c>
      <c r="C3" s="3" t="s">
        <v>1</v>
      </c>
      <c r="D3" s="3" t="s">
        <v>2</v>
      </c>
      <c r="E3" s="3" t="s">
        <v>5</v>
      </c>
      <c r="F3" s="3" t="s">
        <v>3</v>
      </c>
      <c r="G3" s="3" t="s">
        <v>4</v>
      </c>
      <c r="H3" s="10" t="s">
        <v>30</v>
      </c>
    </row>
    <row r="4" spans="2:8" s="1" customFormat="1" ht="15">
      <c r="B4" s="8">
        <v>42369</v>
      </c>
      <c r="C4" s="7">
        <v>1</v>
      </c>
      <c r="D4" s="9" t="str">
        <f>VLOOKUP(C4,الدليل!$A$2:$B$11,2,0)</f>
        <v>على</v>
      </c>
      <c r="E4" s="7" t="s">
        <v>20</v>
      </c>
      <c r="F4" s="7">
        <v>1000</v>
      </c>
      <c r="G4" s="7"/>
      <c r="H4" s="1">
        <f>SUMIF($D$4:$D4,D4,$F$4:F4)-SUMIF($D$4:$D4,D4,$G$4:G4)</f>
        <v>1000</v>
      </c>
    </row>
    <row r="5" spans="2:8" s="1" customFormat="1" ht="15">
      <c r="B5" s="4">
        <v>42369</v>
      </c>
      <c r="C5" s="5">
        <v>4</v>
      </c>
      <c r="D5" s="6" t="str">
        <f>VLOOKUP(C5,الدليل!$A$2:$B$11,2,0)</f>
        <v>محمود</v>
      </c>
      <c r="E5" s="7" t="s">
        <v>21</v>
      </c>
      <c r="F5" s="7">
        <v>2000</v>
      </c>
      <c r="G5" s="7"/>
      <c r="H5" s="1">
        <f>SUMIF($D$4:$D5,D5,$F$4:F5)-SUMIF($D$4:$D5,D5,$G$4:G5)</f>
        <v>2000</v>
      </c>
    </row>
    <row r="6" spans="2:8" s="1" customFormat="1" ht="15">
      <c r="B6" s="4">
        <v>42369</v>
      </c>
      <c r="C6" s="5">
        <v>3</v>
      </c>
      <c r="D6" s="6" t="str">
        <f>VLOOKUP(C6,الدليل!$A$2:$B$11,2,0)</f>
        <v>محمد</v>
      </c>
      <c r="E6" s="7" t="s">
        <v>22</v>
      </c>
      <c r="F6" s="7">
        <v>3000</v>
      </c>
      <c r="G6" s="7"/>
      <c r="H6" s="1">
        <f>SUMIF($D$4:$D6,D6,$F$4:F6)-SUMIF($D$4:$D6,D6,$G$4:G6)</f>
        <v>3000</v>
      </c>
    </row>
    <row r="7" spans="2:8" s="1" customFormat="1" ht="15">
      <c r="B7" s="4">
        <v>42369</v>
      </c>
      <c r="C7" s="5">
        <v>2</v>
      </c>
      <c r="D7" s="6" t="str">
        <f>VLOOKUP(C7,الدليل!$A$2:$B$11,2,0)</f>
        <v>احمد</v>
      </c>
      <c r="E7" s="7" t="s">
        <v>16</v>
      </c>
      <c r="F7" s="7"/>
      <c r="G7" s="7">
        <v>1000</v>
      </c>
      <c r="H7" s="1">
        <f>SUMIF($D$4:$D7,D7,$F$4:F7)-SUMIF($D$4:$D7,D7,$G$4:G7)</f>
        <v>-1000</v>
      </c>
    </row>
    <row r="8" spans="2:8" s="1" customFormat="1" ht="15">
      <c r="B8" s="4">
        <v>42370</v>
      </c>
      <c r="C8" s="5">
        <v>5</v>
      </c>
      <c r="D8" s="6" t="str">
        <f>VLOOKUP(C8,الدليل!$A$2:$B$11,2,0)</f>
        <v>ابراهيم</v>
      </c>
      <c r="E8" s="7" t="s">
        <v>23</v>
      </c>
      <c r="F8" s="7"/>
      <c r="G8" s="7">
        <v>30</v>
      </c>
      <c r="H8" s="1">
        <f>SUMIF($D$4:$D8,D8,$F$4:F8)-SUMIF($D$4:$D8,D8,$G$4:G8)</f>
        <v>-30</v>
      </c>
    </row>
    <row r="9" spans="2:8" s="1" customFormat="1" ht="15">
      <c r="B9" s="4">
        <v>42370</v>
      </c>
      <c r="C9" s="5">
        <v>1</v>
      </c>
      <c r="D9" s="6" t="str">
        <f>VLOOKUP(C9,الدليل!$A$2:$B$11,2,0)</f>
        <v>على</v>
      </c>
      <c r="E9" s="7" t="s">
        <v>24</v>
      </c>
      <c r="F9" s="7">
        <v>4000</v>
      </c>
      <c r="G9" s="7"/>
      <c r="H9" s="1">
        <f>SUMIF($D$4:$D9,D9,$F$4:F9)-SUMIF($D$4:$D9,D9,$G$4:G9)</f>
        <v>5000</v>
      </c>
    </row>
    <row r="10" spans="2:8" s="1" customFormat="1" ht="15">
      <c r="B10" s="4">
        <v>42371</v>
      </c>
      <c r="C10" s="5">
        <v>5</v>
      </c>
      <c r="D10" s="6" t="str">
        <f>VLOOKUP(C10,الدليل!$A$2:$B$11,2,0)</f>
        <v>ابراهيم</v>
      </c>
      <c r="E10" s="7" t="s">
        <v>25</v>
      </c>
      <c r="F10" s="7">
        <v>500</v>
      </c>
      <c r="G10" s="7"/>
      <c r="H10" s="1">
        <f>SUMIF($D$4:$D10,D10,$F$4:F10)-SUMIF($D$4:$D10,D10,$G$4:G10)</f>
        <v>470</v>
      </c>
    </row>
    <row r="11" spans="2:8" s="1" customFormat="1" ht="15">
      <c r="B11" s="4">
        <v>42369</v>
      </c>
      <c r="C11" s="5">
        <v>1</v>
      </c>
      <c r="D11" s="6" t="str">
        <f>VLOOKUP(C11,الدليل!$A$2:$B$11,2,0)</f>
        <v>على</v>
      </c>
      <c r="E11" s="7" t="s">
        <v>26</v>
      </c>
      <c r="F11" s="7"/>
      <c r="G11" s="7">
        <v>300</v>
      </c>
      <c r="H11" s="1">
        <f>SUMIF($D$4:$D11,D11,$F$4:F11)-SUMIF($D$4:$D11,D11,$G$4:G11)</f>
        <v>4700</v>
      </c>
    </row>
    <row r="12" spans="2:8" s="1" customFormat="1" ht="15">
      <c r="B12" s="4">
        <v>42736</v>
      </c>
      <c r="C12" s="5">
        <v>1</v>
      </c>
      <c r="D12" s="6" t="str">
        <f>VLOOKUP(C12,الدليل!$A$2:$B$11,2,0)</f>
        <v>على</v>
      </c>
      <c r="E12" s="7" t="s">
        <v>27</v>
      </c>
      <c r="F12" s="7">
        <v>500</v>
      </c>
      <c r="G12" s="7"/>
      <c r="H12" s="1">
        <f>SUMIF($D$4:$D12,D12,$F$4:F12)-SUMIF($D$4:$D12,D12,$G$4:G12)</f>
        <v>5200</v>
      </c>
    </row>
    <row r="13" spans="2:8" s="1" customFormat="1" ht="15">
      <c r="B13" s="4">
        <v>42767</v>
      </c>
      <c r="C13" s="5">
        <v>1</v>
      </c>
      <c r="D13" s="6" t="str">
        <f>VLOOKUP(C13,الدليل!$A$2:$B$11,2,0)</f>
        <v>على</v>
      </c>
      <c r="E13" s="7" t="s">
        <v>28</v>
      </c>
      <c r="F13" s="7">
        <v>300</v>
      </c>
      <c r="G13" s="7"/>
      <c r="H13" s="1">
        <f>SUMIF($D$4:$D13,D13,$F$4:F13)-SUMIF($D$4:$D13,D13,$G$4:G13)</f>
        <v>5500</v>
      </c>
    </row>
    <row r="14" spans="2:8" s="1" customFormat="1" ht="15">
      <c r="B14" s="4">
        <v>42795</v>
      </c>
      <c r="C14" s="5">
        <v>1</v>
      </c>
      <c r="D14" s="6" t="str">
        <f>VLOOKUP(C14,الدليل!$A$2:$B$11,2,0)</f>
        <v>على</v>
      </c>
      <c r="E14" s="7" t="s">
        <v>29</v>
      </c>
      <c r="F14" s="7">
        <v>2000</v>
      </c>
      <c r="G14" s="7"/>
      <c r="H14" s="1">
        <f>SUMIF($D$4:$D14,D14,$F$4:F14)-SUMIF($D$4:$D14,D14,$G$4:G14)</f>
        <v>7500</v>
      </c>
    </row>
    <row r="15" spans="2:8" s="1" customFormat="1" ht="15">
      <c r="B15" s="4">
        <v>42858</v>
      </c>
      <c r="C15" s="5">
        <v>1</v>
      </c>
      <c r="D15" s="6" t="str">
        <f>VLOOKUP(C15,الدليل!$A$2:$B$11,2,0)</f>
        <v>على</v>
      </c>
      <c r="E15" s="7" t="s">
        <v>32</v>
      </c>
      <c r="F15" s="7">
        <v>100</v>
      </c>
      <c r="G15" s="7"/>
      <c r="H15" s="1">
        <f>SUMIF($D$4:$D15,D15,$F$4:F15)-SUMIF($D$4:$D15,D15,$G$4:G15)</f>
        <v>7600</v>
      </c>
    </row>
    <row r="16" spans="2:8" s="1" customFormat="1" ht="15">
      <c r="B16" s="4">
        <v>42921</v>
      </c>
      <c r="C16" s="5">
        <v>1</v>
      </c>
      <c r="D16" s="6" t="str">
        <f>VLOOKUP(C16,الدليل!$A$2:$B$11,2,0)</f>
        <v>على</v>
      </c>
      <c r="E16" s="7" t="s">
        <v>33</v>
      </c>
      <c r="F16" s="7">
        <v>200</v>
      </c>
      <c r="G16" s="7"/>
      <c r="H16" s="1">
        <f>SUMIF($D$4:$D16,D16,$F$4:F16)-SUMIF($D$4:$D16,D16,$G$4:G16)</f>
        <v>7800</v>
      </c>
    </row>
    <row r="17" spans="2:8" s="1" customFormat="1" ht="15">
      <c r="B17" s="4">
        <v>42922</v>
      </c>
      <c r="C17" s="5">
        <v>3</v>
      </c>
      <c r="D17" s="6" t="str">
        <f>VLOOKUP(C17,الدليل!$A$2:$B$11,2,0)</f>
        <v>محمد</v>
      </c>
      <c r="E17" s="7" t="s">
        <v>34</v>
      </c>
      <c r="F17" s="7">
        <v>500</v>
      </c>
      <c r="G17" s="7"/>
      <c r="H17" s="1">
        <f>SUMIF($D$4:$D17,D17,$F$4:F17)-SUMIF($D$4:$D17,D17,$G$4:G17)</f>
        <v>3500</v>
      </c>
    </row>
    <row r="18" spans="2:8" s="1" customFormat="1" ht="15">
      <c r="B18" s="4">
        <v>42923</v>
      </c>
      <c r="C18" s="5">
        <v>3</v>
      </c>
      <c r="D18" s="6" t="str">
        <f>VLOOKUP(C18,الدليل!$A$2:$B$11,2,0)</f>
        <v>محمد</v>
      </c>
      <c r="E18" s="7" t="s">
        <v>35</v>
      </c>
      <c r="F18" s="7">
        <v>600</v>
      </c>
      <c r="G18" s="7"/>
      <c r="H18" s="1">
        <f>SUMIF($D$4:$D18,D18,$F$4:F18)-SUMIF($D$4:$D18,D18,$G$4:G18)</f>
        <v>4100</v>
      </c>
    </row>
    <row r="19" spans="2:8" s="1" customFormat="1" ht="15">
      <c r="B19" s="4">
        <v>42924</v>
      </c>
      <c r="C19" s="5">
        <v>3</v>
      </c>
      <c r="D19" s="6" t="str">
        <f>VLOOKUP(C19,الدليل!$A$2:$B$11,2,0)</f>
        <v>محمد</v>
      </c>
      <c r="E19" s="7" t="s">
        <v>36</v>
      </c>
      <c r="F19" s="7">
        <v>700</v>
      </c>
      <c r="G19" s="7"/>
      <c r="H19" s="1">
        <f>SUMIF($D$4:$D19,D19,$F$4:F19)-SUMIF($D$4:$D19,D19,$G$4:G19)</f>
        <v>4800</v>
      </c>
    </row>
    <row r="20" spans="2:8" s="1" customFormat="1" ht="15">
      <c r="B20" s="4">
        <v>42925</v>
      </c>
      <c r="C20" s="5">
        <v>3</v>
      </c>
      <c r="D20" s="6" t="str">
        <f>VLOOKUP(C20,الدليل!$A$2:$B$11,2,0)</f>
        <v>محمد</v>
      </c>
      <c r="E20" s="7" t="s">
        <v>37</v>
      </c>
      <c r="F20" s="7">
        <v>800</v>
      </c>
      <c r="G20" s="7"/>
      <c r="H20" s="1">
        <f>SUMIF($D$4:$D20,D20,$F$4:F20)-SUMIF($D$4:$D20,D20,$G$4:G20)</f>
        <v>5600</v>
      </c>
    </row>
    <row r="21" spans="2:8" s="1" customFormat="1" ht="15">
      <c r="B21" s="4">
        <v>42926</v>
      </c>
      <c r="C21" s="5">
        <v>3</v>
      </c>
      <c r="D21" s="6" t="str">
        <f>VLOOKUP(C21,الدليل!$A$2:$B$11,2,0)</f>
        <v>محمد</v>
      </c>
      <c r="E21" s="7" t="s">
        <v>38</v>
      </c>
      <c r="F21" s="7"/>
      <c r="G21" s="7">
        <v>1000</v>
      </c>
      <c r="H21" s="1">
        <f>SUMIF($D$4:$D21,D21,$F$4:F21)-SUMIF($D$4:$D21,D21,$G$4:G21)</f>
        <v>4600</v>
      </c>
    </row>
    <row r="22" spans="2:8" ht="15">
      <c r="B22" s="17">
        <v>42929</v>
      </c>
      <c r="C22" s="16">
        <v>1</v>
      </c>
      <c r="D22" s="6" t="str">
        <f>VLOOKUP(C22,الدليل!$A$2:$B$11,2,0)</f>
        <v>على</v>
      </c>
      <c r="E22" s="7" t="s">
        <v>37</v>
      </c>
      <c r="F22" s="16">
        <v>8000</v>
      </c>
      <c r="H22" s="1">
        <f>SUMIF($D$4:$D22,D22,$F$4:F22)-SUMIF($D$4:$D22,D22,$G$4:G22)</f>
        <v>15800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1</vt:i4>
      </vt:variant>
    </vt:vector>
  </HeadingPairs>
  <TitlesOfParts>
    <vt:vector size="4" baseType="lpstr">
      <vt:lpstr>الدليل</vt:lpstr>
      <vt:lpstr>الكشف</vt:lpstr>
      <vt:lpstr>العمليات</vt:lpstr>
      <vt:lpstr>LIST1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HUSSAM YASEN</dc:creator>
  <cp:lastModifiedBy>المحاسب</cp:lastModifiedBy>
  <dcterms:created xsi:type="dcterms:W3CDTF">2017-05-20T10:56:18Z</dcterms:created>
  <dcterms:modified xsi:type="dcterms:W3CDTF">2017-05-21T18:05:18Z</dcterms:modified>
</cp:coreProperties>
</file>