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hidePivotFieldList="1"/>
  <mc:AlternateContent xmlns:mc="http://schemas.openxmlformats.org/markup-compatibility/2006">
    <mc:Choice Requires="x15">
      <x15ac:absPath xmlns:x15ac="http://schemas.microsoft.com/office/spreadsheetml/2010/11/ac" url="C:\Users\hben\AppData\Local\Temp\Rar$DIa0.169\"/>
    </mc:Choice>
  </mc:AlternateContent>
  <bookViews>
    <workbookView xWindow="0" yWindow="0" windowWidth="20490" windowHeight="7365" activeTab="1"/>
  </bookViews>
  <sheets>
    <sheet name="الدليل" sheetId="4" r:id="rId1"/>
    <sheet name="الكشف" sheetId="7" r:id="rId2"/>
    <sheet name="الكشف (2)" sheetId="8" r:id="rId3"/>
    <sheet name="العمليات" sheetId="5" r:id="rId4"/>
  </sheets>
  <definedNames>
    <definedName name="LIST1">OFFSET(الدليل!$B$3,,,MAX(الدليل!$A:$A))</definedName>
  </definedNames>
  <calcPr calcId="162913" calcOnSave="0"/>
  <pivotCaches>
    <pivotCache cacheId="41" r:id="rId5"/>
  </pivotCaches>
</workbook>
</file>

<file path=xl/calcChain.xml><?xml version="1.0" encoding="utf-8"?>
<calcChain xmlns="http://schemas.openxmlformats.org/spreadsheetml/2006/main">
  <c r="F13" i="8" l="1"/>
  <c r="F14" i="8"/>
  <c r="F15" i="8"/>
  <c r="F17" i="8"/>
  <c r="F18" i="8"/>
  <c r="F19" i="8"/>
  <c r="F21" i="8"/>
  <c r="F22" i="8"/>
  <c r="F23" i="8"/>
  <c r="F25" i="8"/>
  <c r="F26" i="8"/>
  <c r="F27" i="8"/>
  <c r="F29" i="8"/>
  <c r="F30" i="8"/>
  <c r="F31" i="8"/>
  <c r="F33" i="8"/>
  <c r="F34" i="8"/>
  <c r="F35" i="8"/>
  <c r="F37" i="8"/>
  <c r="F38" i="8"/>
  <c r="F39" i="8"/>
  <c r="F41" i="8"/>
  <c r="F42" i="8"/>
  <c r="F43" i="8"/>
  <c r="F45" i="8"/>
  <c r="F46" i="8"/>
  <c r="F47" i="8"/>
  <c r="F49" i="8"/>
  <c r="F50" i="8"/>
  <c r="F51" i="8"/>
  <c r="F53" i="8"/>
  <c r="F54" i="8"/>
  <c r="F55" i="8"/>
  <c r="F57" i="8"/>
  <c r="F58" i="8"/>
  <c r="F59" i="8"/>
  <c r="F61" i="8"/>
  <c r="F62" i="8"/>
  <c r="F63" i="8"/>
  <c r="F65" i="8"/>
  <c r="F66" i="8"/>
  <c r="F67" i="8"/>
  <c r="F69" i="8"/>
  <c r="F70" i="8"/>
  <c r="F71" i="8"/>
  <c r="F73" i="8"/>
  <c r="F74" i="8"/>
  <c r="F75" i="8"/>
  <c r="F77" i="8"/>
  <c r="F78" i="8"/>
  <c r="F79" i="8"/>
  <c r="F81" i="8"/>
  <c r="F82" i="8"/>
  <c r="F83" i="8"/>
  <c r="F85" i="8"/>
  <c r="F86" i="8"/>
  <c r="F87" i="8"/>
  <c r="F89" i="8"/>
  <c r="F90" i="8"/>
  <c r="F91" i="8"/>
  <c r="F93" i="8"/>
  <c r="F94" i="8"/>
  <c r="F95" i="8"/>
  <c r="F97" i="8"/>
  <c r="F98" i="8"/>
  <c r="F99" i="8"/>
  <c r="F101" i="8"/>
  <c r="F102" i="8"/>
  <c r="F103" i="8"/>
  <c r="F105" i="8"/>
  <c r="F106" i="8"/>
  <c r="F107" i="8"/>
  <c r="F109" i="8"/>
  <c r="F110" i="8"/>
  <c r="F111" i="8"/>
  <c r="F113" i="8"/>
  <c r="F114" i="8"/>
  <c r="F115" i="8"/>
  <c r="F117" i="8"/>
  <c r="F118" i="8"/>
  <c r="F119" i="8"/>
  <c r="F121" i="8"/>
  <c r="F122" i="8"/>
  <c r="F123" i="8"/>
  <c r="F125" i="8"/>
  <c r="F126" i="8"/>
  <c r="F127" i="8"/>
  <c r="F129" i="8"/>
  <c r="F130" i="8"/>
  <c r="F131" i="8"/>
  <c r="F133" i="8"/>
  <c r="F134" i="8"/>
  <c r="F135" i="8"/>
  <c r="F137" i="8"/>
  <c r="F138" i="8"/>
  <c r="F139" i="8"/>
  <c r="F141" i="8"/>
  <c r="F142" i="8"/>
  <c r="F143" i="8"/>
  <c r="F145" i="8"/>
  <c r="F146" i="8"/>
  <c r="F147" i="8"/>
  <c r="F149" i="8"/>
  <c r="F150" i="8"/>
  <c r="F151" i="8"/>
  <c r="F153" i="8"/>
  <c r="F154" i="8"/>
  <c r="F155" i="8"/>
  <c r="F157" i="8"/>
  <c r="F158" i="8"/>
  <c r="F159" i="8"/>
  <c r="F161" i="8"/>
  <c r="F162" i="8"/>
  <c r="F163" i="8"/>
  <c r="F165" i="8"/>
  <c r="F166" i="8"/>
  <c r="F167" i="8"/>
  <c r="F169" i="8"/>
  <c r="F170" i="8"/>
  <c r="F171" i="8"/>
  <c r="F173" i="8"/>
  <c r="F174" i="8"/>
  <c r="F175" i="8"/>
  <c r="F177" i="8"/>
  <c r="F178" i="8"/>
  <c r="F179" i="8"/>
  <c r="F181" i="8"/>
  <c r="F182" i="8"/>
  <c r="F183" i="8"/>
  <c r="F185" i="8"/>
  <c r="F186" i="8"/>
  <c r="F187" i="8"/>
  <c r="F189" i="8"/>
  <c r="F190" i="8"/>
  <c r="F191" i="8"/>
  <c r="F193" i="8"/>
  <c r="F194" i="8"/>
  <c r="F195" i="8"/>
  <c r="F197" i="8"/>
  <c r="F198" i="8"/>
  <c r="F199" i="8"/>
  <c r="F201" i="8"/>
  <c r="F202" i="8"/>
  <c r="F203" i="8"/>
  <c r="F205" i="8"/>
  <c r="F206" i="8"/>
  <c r="F207" i="8"/>
  <c r="F209" i="8"/>
  <c r="F210" i="8"/>
  <c r="F211" i="8"/>
  <c r="F213" i="8"/>
  <c r="D172" i="8"/>
  <c r="E184" i="8"/>
  <c r="C82" i="8"/>
  <c r="C121" i="8"/>
  <c r="C129" i="8"/>
  <c r="C195" i="8"/>
  <c r="C198" i="8"/>
  <c r="B30" i="8"/>
  <c r="B53" i="8"/>
  <c r="B80" i="8"/>
  <c r="B96" i="8"/>
  <c r="B117" i="8"/>
  <c r="B134" i="8"/>
  <c r="B137" i="8"/>
  <c r="B172" i="8"/>
  <c r="B174" i="8"/>
  <c r="B193" i="8"/>
  <c r="B213" i="8"/>
  <c r="A27" i="8" a="1"/>
  <c r="A27" i="8" s="1"/>
  <c r="A46" i="8" a="1"/>
  <c r="A46" i="8" s="1"/>
  <c r="A67" i="8" a="1"/>
  <c r="A67" i="8" s="1"/>
  <c r="A83" i="8" a="1"/>
  <c r="A83" i="8" s="1"/>
  <c r="A85" i="8" a="1"/>
  <c r="A85" i="8" s="1"/>
  <c r="A121" i="8" a="1"/>
  <c r="A121" i="8" s="1"/>
  <c r="A123" i="8" a="1"/>
  <c r="A123" i="8" s="1"/>
  <c r="A142" i="8" a="1"/>
  <c r="A142" i="8" s="1"/>
  <c r="A158" i="8" a="1"/>
  <c r="A158" i="8" s="1"/>
  <c r="A171" i="8" a="1"/>
  <c r="A171" i="8" s="1"/>
  <c r="A185" i="8" a="1"/>
  <c r="A185" i="8" s="1"/>
  <c r="A201" i="8" a="1"/>
  <c r="A201" i="8" s="1"/>
  <c r="A213" i="8" a="1"/>
  <c r="A213" i="8" s="1"/>
  <c r="A6" i="8" a="1"/>
  <c r="A6" i="8" s="1"/>
  <c r="B6" i="8" s="1"/>
  <c r="A2" i="8"/>
  <c r="H5" i="5"/>
  <c r="H6" i="5"/>
  <c r="H7" i="5"/>
  <c r="H8" i="5"/>
  <c r="H9" i="5"/>
  <c r="H10" i="5"/>
  <c r="H11" i="5"/>
  <c r="H12" i="5"/>
  <c r="H13" i="5"/>
  <c r="H14" i="5"/>
  <c r="H15" i="5"/>
  <c r="H16" i="5"/>
  <c r="H4" i="5"/>
  <c r="A186" i="8" l="1" a="1"/>
  <c r="A186" i="8" s="1"/>
  <c r="A155" i="8" a="1"/>
  <c r="A155" i="8" s="1"/>
  <c r="A105" i="8" a="1"/>
  <c r="A105" i="8" s="1"/>
  <c r="A47" i="8" a="1"/>
  <c r="A47" i="8" s="1"/>
  <c r="B209" i="8"/>
  <c r="B156" i="8"/>
  <c r="B100" i="8"/>
  <c r="B52" i="8"/>
  <c r="C163" i="8"/>
  <c r="C14" i="8"/>
  <c r="F212" i="8"/>
  <c r="F208" i="8"/>
  <c r="F204" i="8"/>
  <c r="F200" i="8"/>
  <c r="F196" i="8"/>
  <c r="F192" i="8"/>
  <c r="F188" i="8"/>
  <c r="F184" i="8"/>
  <c r="F180" i="8"/>
  <c r="F176" i="8"/>
  <c r="F172" i="8"/>
  <c r="F168" i="8"/>
  <c r="F164" i="8"/>
  <c r="F160" i="8"/>
  <c r="F156" i="8"/>
  <c r="F152" i="8"/>
  <c r="F148" i="8"/>
  <c r="F144" i="8"/>
  <c r="F140" i="8"/>
  <c r="F136" i="8"/>
  <c r="F132" i="8"/>
  <c r="F128" i="8"/>
  <c r="F124" i="8"/>
  <c r="F120" i="8"/>
  <c r="F116" i="8"/>
  <c r="F112" i="8"/>
  <c r="F108" i="8"/>
  <c r="F104" i="8"/>
  <c r="F100" i="8"/>
  <c r="F96" i="8"/>
  <c r="F92" i="8"/>
  <c r="F88" i="8"/>
  <c r="F84" i="8"/>
  <c r="F80" i="8"/>
  <c r="F76" i="8"/>
  <c r="F72" i="8"/>
  <c r="F68" i="8"/>
  <c r="F64" i="8"/>
  <c r="F60" i="8"/>
  <c r="F56" i="8"/>
  <c r="F52" i="8"/>
  <c r="F48" i="8"/>
  <c r="F44" i="8"/>
  <c r="F40" i="8"/>
  <c r="F36" i="8"/>
  <c r="F32" i="8"/>
  <c r="F28" i="8"/>
  <c r="F24" i="8"/>
  <c r="F20" i="8"/>
  <c r="F16" i="8"/>
  <c r="F12" i="8"/>
  <c r="A198" i="8" a="1"/>
  <c r="A198" i="8" s="1"/>
  <c r="A170" i="8" a="1"/>
  <c r="A170" i="8" s="1"/>
  <c r="A139" i="8" a="1"/>
  <c r="A139" i="8" s="1"/>
  <c r="A102" i="8" a="1"/>
  <c r="A102" i="8" s="1"/>
  <c r="A63" i="8" a="1"/>
  <c r="A63" i="8" s="1"/>
  <c r="A26" i="8" a="1"/>
  <c r="A26" i="8" s="1"/>
  <c r="B192" i="8"/>
  <c r="B153" i="8"/>
  <c r="B116" i="8"/>
  <c r="B78" i="8"/>
  <c r="B23" i="8"/>
  <c r="C161" i="8"/>
  <c r="C73" i="8"/>
  <c r="D75" i="8"/>
  <c r="D60" i="8"/>
  <c r="D139" i="8"/>
  <c r="E18" i="8"/>
  <c r="E78" i="8"/>
  <c r="E130" i="8"/>
  <c r="E174" i="8"/>
  <c r="E199" i="8"/>
  <c r="C18" i="8"/>
  <c r="C46" i="8"/>
  <c r="C71" i="8"/>
  <c r="C89" i="8"/>
  <c r="C109" i="8"/>
  <c r="C123" i="8"/>
  <c r="C139" i="8"/>
  <c r="C155" i="8"/>
  <c r="C167" i="8"/>
  <c r="C178" i="8"/>
  <c r="C193" i="8"/>
  <c r="C205" i="8"/>
  <c r="B14" i="8"/>
  <c r="B28" i="8"/>
  <c r="B37" i="8"/>
  <c r="B46" i="8"/>
  <c r="B57" i="8"/>
  <c r="B66" i="8"/>
  <c r="B74" i="8"/>
  <c r="B84" i="8"/>
  <c r="B90" i="8"/>
  <c r="B97" i="8"/>
  <c r="B105" i="8"/>
  <c r="B112" i="8"/>
  <c r="B118" i="8"/>
  <c r="B126" i="8"/>
  <c r="B133" i="8"/>
  <c r="B140" i="8"/>
  <c r="B148" i="8"/>
  <c r="B154" i="8"/>
  <c r="B161" i="8"/>
  <c r="B169" i="8"/>
  <c r="B176" i="8"/>
  <c r="B182" i="8"/>
  <c r="B190" i="8"/>
  <c r="B197" i="8"/>
  <c r="B204" i="8"/>
  <c r="B212" i="8"/>
  <c r="A15" i="8" a="1"/>
  <c r="A15" i="8" s="1"/>
  <c r="A22" i="8" a="1"/>
  <c r="A22" i="8" s="1"/>
  <c r="A30" i="8" a="1"/>
  <c r="A30" i="8" s="1"/>
  <c r="A37" i="8" a="1"/>
  <c r="A37" i="8" s="1"/>
  <c r="A43" i="8" a="1"/>
  <c r="A43" i="8" s="1"/>
  <c r="A51" i="8" a="1"/>
  <c r="A51" i="8" s="1"/>
  <c r="A58" i="8" a="1"/>
  <c r="A58" i="8" s="1"/>
  <c r="A65" i="8" a="1"/>
  <c r="A65" i="8" s="1"/>
  <c r="A73" i="8" a="1"/>
  <c r="A73" i="8" s="1"/>
  <c r="A79" i="8" a="1"/>
  <c r="A79" i="8" s="1"/>
  <c r="A86" i="8" a="1"/>
  <c r="A86" i="8" s="1"/>
  <c r="A94" i="8" a="1"/>
  <c r="A94" i="8" s="1"/>
  <c r="A101" i="8" a="1"/>
  <c r="A101" i="8" s="1"/>
  <c r="A107" i="8" a="1"/>
  <c r="A107" i="8" s="1"/>
  <c r="A115" i="8" a="1"/>
  <c r="A115" i="8" s="1"/>
  <c r="A122" i="8" a="1"/>
  <c r="A122" i="8" s="1"/>
  <c r="A129" i="8" a="1"/>
  <c r="A129" i="8" s="1"/>
  <c r="A137" i="8" a="1"/>
  <c r="A137" i="8" s="1"/>
  <c r="A143" i="8" a="1"/>
  <c r="A143" i="8" s="1"/>
  <c r="D107" i="8"/>
  <c r="D188" i="8"/>
  <c r="E89" i="8"/>
  <c r="E152" i="8"/>
  <c r="E190" i="8"/>
  <c r="C29" i="8"/>
  <c r="C57" i="8"/>
  <c r="C86" i="8"/>
  <c r="C110" i="8"/>
  <c r="C131" i="8"/>
  <c r="C150" i="8"/>
  <c r="C169" i="8"/>
  <c r="C185" i="8"/>
  <c r="C203" i="8"/>
  <c r="B18" i="8"/>
  <c r="B32" i="8"/>
  <c r="B45" i="8"/>
  <c r="B58" i="8"/>
  <c r="B72" i="8"/>
  <c r="B81" i="8"/>
  <c r="B92" i="8"/>
  <c r="B101" i="8"/>
  <c r="B110" i="8"/>
  <c r="B121" i="8"/>
  <c r="B129" i="8"/>
  <c r="B138" i="8"/>
  <c r="B149" i="8"/>
  <c r="B158" i="8"/>
  <c r="B166" i="8"/>
  <c r="B177" i="8"/>
  <c r="B186" i="8"/>
  <c r="B196" i="8"/>
  <c r="B206" i="8"/>
  <c r="A11" i="8" a="1"/>
  <c r="A11" i="8" s="1"/>
  <c r="A21" i="8" a="1"/>
  <c r="A21" i="8" s="1"/>
  <c r="A31" i="8" a="1"/>
  <c r="A31" i="8" s="1"/>
  <c r="A41" i="8" a="1"/>
  <c r="A41" i="8" s="1"/>
  <c r="A49" i="8" a="1"/>
  <c r="A49" i="8" s="1"/>
  <c r="A59" i="8" a="1"/>
  <c r="A59" i="8" s="1"/>
  <c r="A69" i="8" a="1"/>
  <c r="A69" i="8" s="1"/>
  <c r="A78" i="8" a="1"/>
  <c r="A78" i="8" s="1"/>
  <c r="A89" i="8" a="1"/>
  <c r="A89" i="8" s="1"/>
  <c r="A97" i="8" a="1"/>
  <c r="A97" i="8" s="1"/>
  <c r="A106" i="8" a="1"/>
  <c r="A106" i="8" s="1"/>
  <c r="A117" i="8" a="1"/>
  <c r="A117" i="8" s="1"/>
  <c r="A126" i="8" a="1"/>
  <c r="A126" i="8" s="1"/>
  <c r="A134" i="8" a="1"/>
  <c r="A134" i="8" s="1"/>
  <c r="A145" i="8" a="1"/>
  <c r="A145" i="8" s="1"/>
  <c r="A153" i="8" a="1"/>
  <c r="A153" i="8" s="1"/>
  <c r="A159" i="8" a="1"/>
  <c r="A159" i="8" s="1"/>
  <c r="A166" i="8" a="1"/>
  <c r="A166" i="8" s="1"/>
  <c r="A174" i="8" a="1"/>
  <c r="A174" i="8" s="1"/>
  <c r="A181" i="8" a="1"/>
  <c r="A181" i="8" s="1"/>
  <c r="A187" i="8" a="1"/>
  <c r="A187" i="8" s="1"/>
  <c r="A195" i="8" a="1"/>
  <c r="A195" i="8" s="1"/>
  <c r="A202" i="8" a="1"/>
  <c r="A202" i="8" s="1"/>
  <c r="A209" i="8" a="1"/>
  <c r="A209" i="8" s="1"/>
  <c r="A9" i="8" a="1"/>
  <c r="A9" i="8" s="1"/>
  <c r="C9" i="8" s="1"/>
  <c r="D12" i="8"/>
  <c r="D108" i="8"/>
  <c r="E33" i="8"/>
  <c r="E109" i="8"/>
  <c r="E160" i="8"/>
  <c r="E200" i="8"/>
  <c r="C30" i="8"/>
  <c r="C67" i="8"/>
  <c r="C94" i="8"/>
  <c r="C114" i="8"/>
  <c r="C137" i="8"/>
  <c r="C157" i="8"/>
  <c r="C174" i="8"/>
  <c r="C189" i="8"/>
  <c r="C206" i="8"/>
  <c r="B22" i="8"/>
  <c r="B36" i="8"/>
  <c r="B50" i="8"/>
  <c r="B61" i="8"/>
  <c r="B73" i="8"/>
  <c r="B85" i="8"/>
  <c r="B94" i="8"/>
  <c r="B102" i="8"/>
  <c r="B113" i="8"/>
  <c r="B122" i="8"/>
  <c r="B132" i="8"/>
  <c r="B142" i="8"/>
  <c r="B150" i="8"/>
  <c r="B160" i="8"/>
  <c r="B170" i="8"/>
  <c r="B180" i="8"/>
  <c r="B188" i="8"/>
  <c r="B198" i="8"/>
  <c r="B208" i="8"/>
  <c r="A14" i="8" a="1"/>
  <c r="A14" i="8" s="1"/>
  <c r="A25" i="8" a="1"/>
  <c r="A25" i="8" s="1"/>
  <c r="A33" i="8" a="1"/>
  <c r="A33" i="8" s="1"/>
  <c r="A42" i="8" a="1"/>
  <c r="A42" i="8" s="1"/>
  <c r="A53" i="8" a="1"/>
  <c r="A53" i="8" s="1"/>
  <c r="A62" i="8" a="1"/>
  <c r="A62" i="8" s="1"/>
  <c r="A70" i="8" a="1"/>
  <c r="A70" i="8" s="1"/>
  <c r="A81" i="8" a="1"/>
  <c r="A81" i="8" s="1"/>
  <c r="A90" i="8" a="1"/>
  <c r="A90" i="8" s="1"/>
  <c r="A99" i="8" a="1"/>
  <c r="A99" i="8" s="1"/>
  <c r="A110" i="8" a="1"/>
  <c r="A110" i="8" s="1"/>
  <c r="A118" i="8" a="1"/>
  <c r="A118" i="8" s="1"/>
  <c r="A127" i="8" a="1"/>
  <c r="A127" i="8" s="1"/>
  <c r="A138" i="8" a="1"/>
  <c r="A138" i="8" s="1"/>
  <c r="A147" i="8" a="1"/>
  <c r="A147" i="8" s="1"/>
  <c r="A154" i="8" a="1"/>
  <c r="A154" i="8" s="1"/>
  <c r="A161" i="8" a="1"/>
  <c r="A161" i="8" s="1"/>
  <c r="A169" i="8" a="1"/>
  <c r="A169" i="8" s="1"/>
  <c r="A175" i="8" a="1"/>
  <c r="A175" i="8" s="1"/>
  <c r="A182" i="8" a="1"/>
  <c r="A182" i="8" s="1"/>
  <c r="A190" i="8" a="1"/>
  <c r="A190" i="8" s="1"/>
  <c r="A197" i="8" a="1"/>
  <c r="A197" i="8" s="1"/>
  <c r="A203" i="8" a="1"/>
  <c r="A203" i="8" s="1"/>
  <c r="A211" i="8" a="1"/>
  <c r="A211" i="8" s="1"/>
  <c r="A10" i="8" a="1"/>
  <c r="A10" i="8" s="1"/>
  <c r="B10" i="8" s="1"/>
  <c r="D44" i="8"/>
  <c r="D156" i="8"/>
  <c r="E34" i="8"/>
  <c r="E121" i="8"/>
  <c r="E178" i="8"/>
  <c r="E211" i="8"/>
  <c r="A207" i="8" a="1"/>
  <c r="A207" i="8" s="1"/>
  <c r="A193" i="8" a="1"/>
  <c r="A193" i="8" s="1"/>
  <c r="A179" i="8" a="1"/>
  <c r="A179" i="8" s="1"/>
  <c r="A165" i="8" a="1"/>
  <c r="A165" i="8" s="1"/>
  <c r="A150" i="8" a="1"/>
  <c r="A150" i="8" s="1"/>
  <c r="A133" i="8" a="1"/>
  <c r="A133" i="8" s="1"/>
  <c r="A113" i="8" a="1"/>
  <c r="A113" i="8" s="1"/>
  <c r="A95" i="8" a="1"/>
  <c r="A95" i="8" s="1"/>
  <c r="A75" i="8" a="1"/>
  <c r="A75" i="8" s="1"/>
  <c r="A57" i="8" a="1"/>
  <c r="A57" i="8" s="1"/>
  <c r="A38" i="8" a="1"/>
  <c r="A38" i="8" s="1"/>
  <c r="A19" i="8" a="1"/>
  <c r="A19" i="8" s="1"/>
  <c r="B202" i="8"/>
  <c r="B185" i="8"/>
  <c r="B165" i="8"/>
  <c r="B145" i="8"/>
  <c r="B128" i="8"/>
  <c r="B108" i="8"/>
  <c r="B89" i="8"/>
  <c r="B68" i="8"/>
  <c r="B42" i="8"/>
  <c r="B11" i="8"/>
  <c r="C183" i="8"/>
  <c r="C147" i="8"/>
  <c r="C102" i="8"/>
  <c r="C51" i="8"/>
  <c r="E151" i="8"/>
  <c r="A5" i="8" a="1"/>
  <c r="A5" i="8" s="1"/>
  <c r="D5" i="8" s="1"/>
  <c r="A206" i="8" a="1"/>
  <c r="A206" i="8" s="1"/>
  <c r="A191" i="8" a="1"/>
  <c r="A191" i="8" s="1"/>
  <c r="A177" i="8" a="1"/>
  <c r="A177" i="8" s="1"/>
  <c r="A163" i="8" a="1"/>
  <c r="A163" i="8" s="1"/>
  <c r="A149" i="8" a="1"/>
  <c r="A149" i="8" s="1"/>
  <c r="A131" i="8" a="1"/>
  <c r="A131" i="8" s="1"/>
  <c r="A111" i="8" a="1"/>
  <c r="A111" i="8" s="1"/>
  <c r="A91" i="8" a="1"/>
  <c r="A91" i="8" s="1"/>
  <c r="A74" i="8" a="1"/>
  <c r="A74" i="8" s="1"/>
  <c r="A54" i="8" a="1"/>
  <c r="A54" i="8" s="1"/>
  <c r="A35" i="8" a="1"/>
  <c r="A35" i="8" s="1"/>
  <c r="A17" i="8" a="1"/>
  <c r="A17" i="8" s="1"/>
  <c r="B201" i="8"/>
  <c r="B181" i="8"/>
  <c r="B164" i="8"/>
  <c r="B144" i="8"/>
  <c r="B124" i="8"/>
  <c r="B106" i="8"/>
  <c r="B86" i="8"/>
  <c r="B64" i="8"/>
  <c r="B40" i="8"/>
  <c r="C211" i="8"/>
  <c r="C177" i="8"/>
  <c r="C146" i="8"/>
  <c r="C99" i="8"/>
  <c r="C39" i="8"/>
  <c r="E66" i="8"/>
  <c r="D20" i="8"/>
  <c r="D27" i="8"/>
  <c r="D59" i="8"/>
  <c r="D91" i="8"/>
  <c r="D123" i="8"/>
  <c r="D155" i="8"/>
  <c r="D187" i="8"/>
  <c r="E17" i="8"/>
  <c r="E49" i="8"/>
  <c r="E77" i="8"/>
  <c r="E98" i="8"/>
  <c r="E120" i="8"/>
  <c r="E141" i="8"/>
  <c r="E159" i="8"/>
  <c r="E172" i="8"/>
  <c r="E183" i="8"/>
  <c r="E194" i="8"/>
  <c r="E204" i="8"/>
  <c r="C13" i="8"/>
  <c r="C23" i="8"/>
  <c r="C34" i="8"/>
  <c r="C45" i="8"/>
  <c r="C55" i="8"/>
  <c r="C66" i="8"/>
  <c r="C77" i="8"/>
  <c r="C83" i="8"/>
  <c r="C91" i="8"/>
  <c r="C98" i="8"/>
  <c r="C105" i="8"/>
  <c r="C113" i="8"/>
  <c r="C119" i="8"/>
  <c r="C126" i="8"/>
  <c r="C134" i="8"/>
  <c r="C141" i="8"/>
  <c r="D43" i="8"/>
  <c r="D76" i="8"/>
  <c r="D124" i="8"/>
  <c r="D171" i="8"/>
  <c r="D204" i="8"/>
  <c r="E50" i="8"/>
  <c r="E88" i="8"/>
  <c r="E110" i="8"/>
  <c r="E142" i="8"/>
  <c r="E167" i="8"/>
  <c r="E179" i="8"/>
  <c r="E195" i="8"/>
  <c r="E210" i="8"/>
  <c r="C19" i="8"/>
  <c r="C35" i="8"/>
  <c r="C50" i="8"/>
  <c r="C62" i="8"/>
  <c r="C78" i="8"/>
  <c r="C87" i="8"/>
  <c r="C97" i="8"/>
  <c r="C107" i="8"/>
  <c r="C115" i="8"/>
  <c r="C125" i="8"/>
  <c r="C135" i="8"/>
  <c r="C145" i="8"/>
  <c r="C151" i="8"/>
  <c r="C158" i="8"/>
  <c r="C166" i="8"/>
  <c r="C173" i="8"/>
  <c r="C179" i="8"/>
  <c r="C187" i="8"/>
  <c r="C194" i="8"/>
  <c r="C201" i="8"/>
  <c r="C209" i="8"/>
  <c r="B12" i="8"/>
  <c r="B19" i="8"/>
  <c r="B27" i="8"/>
  <c r="B33" i="8"/>
  <c r="B38" i="8"/>
  <c r="B44" i="8"/>
  <c r="B49" i="8"/>
  <c r="B54" i="8"/>
  <c r="B60" i="8"/>
  <c r="B65" i="8"/>
  <c r="B70" i="8"/>
  <c r="B76" i="8"/>
  <c r="A7" i="8" a="1"/>
  <c r="A7" i="8" s="1"/>
  <c r="B7" i="8" s="1"/>
  <c r="A210" i="8" a="1"/>
  <c r="A210" i="8" s="1"/>
  <c r="A205" i="8" a="1"/>
  <c r="A205" i="8" s="1"/>
  <c r="A199" i="8" a="1"/>
  <c r="A199" i="8" s="1"/>
  <c r="A194" i="8" a="1"/>
  <c r="A194" i="8" s="1"/>
  <c r="A189" i="8" a="1"/>
  <c r="A189" i="8" s="1"/>
  <c r="A183" i="8" a="1"/>
  <c r="A183" i="8" s="1"/>
  <c r="A178" i="8" a="1"/>
  <c r="A178" i="8" s="1"/>
  <c r="A173" i="8" a="1"/>
  <c r="A173" i="8" s="1"/>
  <c r="A167" i="8" a="1"/>
  <c r="A167" i="8" s="1"/>
  <c r="A162" i="8" a="1"/>
  <c r="A162" i="8" s="1"/>
  <c r="A157" i="8" a="1"/>
  <c r="A157" i="8" s="1"/>
  <c r="A151" i="8" a="1"/>
  <c r="A151" i="8" s="1"/>
  <c r="A146" i="8" a="1"/>
  <c r="A146" i="8" s="1"/>
  <c r="A141" i="8" a="1"/>
  <c r="A141" i="8" s="1"/>
  <c r="A135" i="8" a="1"/>
  <c r="A135" i="8" s="1"/>
  <c r="A130" i="8" a="1"/>
  <c r="A130" i="8" s="1"/>
  <c r="A125" i="8" a="1"/>
  <c r="A125" i="8" s="1"/>
  <c r="A119" i="8" a="1"/>
  <c r="A119" i="8" s="1"/>
  <c r="A114" i="8" a="1"/>
  <c r="A114" i="8" s="1"/>
  <c r="A109" i="8" a="1"/>
  <c r="A109" i="8" s="1"/>
  <c r="A103" i="8" a="1"/>
  <c r="A103" i="8" s="1"/>
  <c r="A98" i="8" a="1"/>
  <c r="A98" i="8" s="1"/>
  <c r="A93" i="8" a="1"/>
  <c r="A93" i="8" s="1"/>
  <c r="A87" i="8" a="1"/>
  <c r="A87" i="8" s="1"/>
  <c r="A82" i="8" a="1"/>
  <c r="A82" i="8" s="1"/>
  <c r="A77" i="8" a="1"/>
  <c r="A77" i="8" s="1"/>
  <c r="A71" i="8" a="1"/>
  <c r="A71" i="8" s="1"/>
  <c r="A66" i="8" a="1"/>
  <c r="A66" i="8" s="1"/>
  <c r="A61" i="8" a="1"/>
  <c r="A61" i="8" s="1"/>
  <c r="A55" i="8" a="1"/>
  <c r="A55" i="8" s="1"/>
  <c r="A50" i="8" a="1"/>
  <c r="A50" i="8" s="1"/>
  <c r="A45" i="8" a="1"/>
  <c r="A45" i="8" s="1"/>
  <c r="A39" i="8" a="1"/>
  <c r="A39" i="8" s="1"/>
  <c r="A34" i="8" a="1"/>
  <c r="A34" i="8" s="1"/>
  <c r="A29" i="8" a="1"/>
  <c r="A29" i="8" s="1"/>
  <c r="A23" i="8" a="1"/>
  <c r="A23" i="8" s="1"/>
  <c r="A18" i="8" a="1"/>
  <c r="A18" i="8" s="1"/>
  <c r="A13" i="8" a="1"/>
  <c r="A13" i="8" s="1"/>
  <c r="B210" i="8"/>
  <c r="B205" i="8"/>
  <c r="B200" i="8"/>
  <c r="B194" i="8"/>
  <c r="B189" i="8"/>
  <c r="B184" i="8"/>
  <c r="B178" i="8"/>
  <c r="B173" i="8"/>
  <c r="B168" i="8"/>
  <c r="B162" i="8"/>
  <c r="B157" i="8"/>
  <c r="B152" i="8"/>
  <c r="B146" i="8"/>
  <c r="B141" i="8"/>
  <c r="B136" i="8"/>
  <c r="B130" i="8"/>
  <c r="B125" i="8"/>
  <c r="B120" i="8"/>
  <c r="B114" i="8"/>
  <c r="B109" i="8"/>
  <c r="B104" i="8"/>
  <c r="B98" i="8"/>
  <c r="B93" i="8"/>
  <c r="B88" i="8"/>
  <c r="B82" i="8"/>
  <c r="B77" i="8"/>
  <c r="B69" i="8"/>
  <c r="B62" i="8"/>
  <c r="B56" i="8"/>
  <c r="B48" i="8"/>
  <c r="B41" i="8"/>
  <c r="B34" i="8"/>
  <c r="B24" i="8"/>
  <c r="B16" i="8"/>
  <c r="C210" i="8"/>
  <c r="C199" i="8"/>
  <c r="C190" i="8"/>
  <c r="C182" i="8"/>
  <c r="C171" i="8"/>
  <c r="C162" i="8"/>
  <c r="C153" i="8"/>
  <c r="C142" i="8"/>
  <c r="C130" i="8"/>
  <c r="C118" i="8"/>
  <c r="C103" i="8"/>
  <c r="C93" i="8"/>
  <c r="C81" i="8"/>
  <c r="C61" i="8"/>
  <c r="C41" i="8"/>
  <c r="C25" i="8"/>
  <c r="E206" i="8"/>
  <c r="E188" i="8"/>
  <c r="E168" i="8"/>
  <c r="E132" i="8"/>
  <c r="E100" i="8"/>
  <c r="E65" i="8"/>
  <c r="D203" i="8"/>
  <c r="D140" i="8"/>
  <c r="D92" i="8"/>
  <c r="D28" i="8"/>
  <c r="C75" i="8"/>
  <c r="C70" i="8"/>
  <c r="C65" i="8"/>
  <c r="C59" i="8"/>
  <c r="C54" i="8"/>
  <c r="C49" i="8"/>
  <c r="C43" i="8"/>
  <c r="C38" i="8"/>
  <c r="C33" i="8"/>
  <c r="C27" i="8"/>
  <c r="C22" i="8"/>
  <c r="C17" i="8"/>
  <c r="C11" i="8"/>
  <c r="E208" i="8"/>
  <c r="E203" i="8"/>
  <c r="E198" i="8"/>
  <c r="E192" i="8"/>
  <c r="E187" i="8"/>
  <c r="E182" i="8"/>
  <c r="E176" i="8"/>
  <c r="E171" i="8"/>
  <c r="E164" i="8"/>
  <c r="E156" i="8"/>
  <c r="E148" i="8"/>
  <c r="E137" i="8"/>
  <c r="E126" i="8"/>
  <c r="E116" i="8"/>
  <c r="E105" i="8"/>
  <c r="E94" i="8"/>
  <c r="E84" i="8"/>
  <c r="E73" i="8"/>
  <c r="E58" i="8"/>
  <c r="E42" i="8"/>
  <c r="E26" i="8"/>
  <c r="D212" i="8"/>
  <c r="D196" i="8"/>
  <c r="D180" i="8"/>
  <c r="D164" i="8"/>
  <c r="D148" i="8"/>
  <c r="D132" i="8"/>
  <c r="D116" i="8"/>
  <c r="D100" i="8"/>
  <c r="D84" i="8"/>
  <c r="D68" i="8"/>
  <c r="D52" i="8"/>
  <c r="D36" i="8"/>
  <c r="D13" i="8"/>
  <c r="D17" i="8"/>
  <c r="D21" i="8"/>
  <c r="D25" i="8"/>
  <c r="D29" i="8"/>
  <c r="D33" i="8"/>
  <c r="D37" i="8"/>
  <c r="D41" i="8"/>
  <c r="D45" i="8"/>
  <c r="D49" i="8"/>
  <c r="D53" i="8"/>
  <c r="D57" i="8"/>
  <c r="D61" i="8"/>
  <c r="D65" i="8"/>
  <c r="D69" i="8"/>
  <c r="D73" i="8"/>
  <c r="D77" i="8"/>
  <c r="D81" i="8"/>
  <c r="D85" i="8"/>
  <c r="D89" i="8"/>
  <c r="D93" i="8"/>
  <c r="D97" i="8"/>
  <c r="D101" i="8"/>
  <c r="D105" i="8"/>
  <c r="D109" i="8"/>
  <c r="D113" i="8"/>
  <c r="D117" i="8"/>
  <c r="D121" i="8"/>
  <c r="D125" i="8"/>
  <c r="D129" i="8"/>
  <c r="D133" i="8"/>
  <c r="D137" i="8"/>
  <c r="D141" i="8"/>
  <c r="D145" i="8"/>
  <c r="D149" i="8"/>
  <c r="D153" i="8"/>
  <c r="D157" i="8"/>
  <c r="D161" i="8"/>
  <c r="D165" i="8"/>
  <c r="D169" i="8"/>
  <c r="D173" i="8"/>
  <c r="D177" i="8"/>
  <c r="D181" i="8"/>
  <c r="D185" i="8"/>
  <c r="D189" i="8"/>
  <c r="D193" i="8"/>
  <c r="D197" i="8"/>
  <c r="D201" i="8"/>
  <c r="D205" i="8"/>
  <c r="D209" i="8"/>
  <c r="D213" i="8"/>
  <c r="E15" i="8"/>
  <c r="E19" i="8"/>
  <c r="E23" i="8"/>
  <c r="E27" i="8"/>
  <c r="E31" i="8"/>
  <c r="E35" i="8"/>
  <c r="E39" i="8"/>
  <c r="E43" i="8"/>
  <c r="E47" i="8"/>
  <c r="E51" i="8"/>
  <c r="E55" i="8"/>
  <c r="E59" i="8"/>
  <c r="E63" i="8"/>
  <c r="E67" i="8"/>
  <c r="E71" i="8"/>
  <c r="E75" i="8"/>
  <c r="E79" i="8"/>
  <c r="E83" i="8"/>
  <c r="E87" i="8"/>
  <c r="E91" i="8"/>
  <c r="E95" i="8"/>
  <c r="E99" i="8"/>
  <c r="E103" i="8"/>
  <c r="E107" i="8"/>
  <c r="E111" i="8"/>
  <c r="E115" i="8"/>
  <c r="E119" i="8"/>
  <c r="E123" i="8"/>
  <c r="E127" i="8"/>
  <c r="E131" i="8"/>
  <c r="E135" i="8"/>
  <c r="E139" i="8"/>
  <c r="E143" i="8"/>
  <c r="E147" i="8"/>
  <c r="D14" i="8"/>
  <c r="D18" i="8"/>
  <c r="D22" i="8"/>
  <c r="D26" i="8"/>
  <c r="D30" i="8"/>
  <c r="D34" i="8"/>
  <c r="D38" i="8"/>
  <c r="D42" i="8"/>
  <c r="D46" i="8"/>
  <c r="D50" i="8"/>
  <c r="D54" i="8"/>
  <c r="D58" i="8"/>
  <c r="D62" i="8"/>
  <c r="D66" i="8"/>
  <c r="D70" i="8"/>
  <c r="D74" i="8"/>
  <c r="D78" i="8"/>
  <c r="D82" i="8"/>
  <c r="D86" i="8"/>
  <c r="D90" i="8"/>
  <c r="D94" i="8"/>
  <c r="D98" i="8"/>
  <c r="D102" i="8"/>
  <c r="D106" i="8"/>
  <c r="D110" i="8"/>
  <c r="D114" i="8"/>
  <c r="D118" i="8"/>
  <c r="D122" i="8"/>
  <c r="D126" i="8"/>
  <c r="D130" i="8"/>
  <c r="D134" i="8"/>
  <c r="D138" i="8"/>
  <c r="D142" i="8"/>
  <c r="D146" i="8"/>
  <c r="D150" i="8"/>
  <c r="D154" i="8"/>
  <c r="D158" i="8"/>
  <c r="D162" i="8"/>
  <c r="D166" i="8"/>
  <c r="D170" i="8"/>
  <c r="D174" i="8"/>
  <c r="D178" i="8"/>
  <c r="D182" i="8"/>
  <c r="D186" i="8"/>
  <c r="D190" i="8"/>
  <c r="D194" i="8"/>
  <c r="D198" i="8"/>
  <c r="D202" i="8"/>
  <c r="D206" i="8"/>
  <c r="D210" i="8"/>
  <c r="E12" i="8"/>
  <c r="E16" i="8"/>
  <c r="E20" i="8"/>
  <c r="E24" i="8"/>
  <c r="E28" i="8"/>
  <c r="E32" i="8"/>
  <c r="E36" i="8"/>
  <c r="E40" i="8"/>
  <c r="E44" i="8"/>
  <c r="E48" i="8"/>
  <c r="E52" i="8"/>
  <c r="E56" i="8"/>
  <c r="E60" i="8"/>
  <c r="E64" i="8"/>
  <c r="E68" i="8"/>
  <c r="D15" i="8"/>
  <c r="D23" i="8"/>
  <c r="D31" i="8"/>
  <c r="D39" i="8"/>
  <c r="D47" i="8"/>
  <c r="D55" i="8"/>
  <c r="D63" i="8"/>
  <c r="D71" i="8"/>
  <c r="D79" i="8"/>
  <c r="D87" i="8"/>
  <c r="D95" i="8"/>
  <c r="D103" i="8"/>
  <c r="D111" i="8"/>
  <c r="D119" i="8"/>
  <c r="D127" i="8"/>
  <c r="D135" i="8"/>
  <c r="D143" i="8"/>
  <c r="D151" i="8"/>
  <c r="D159" i="8"/>
  <c r="D167" i="8"/>
  <c r="D175" i="8"/>
  <c r="D183" i="8"/>
  <c r="D191" i="8"/>
  <c r="D199" i="8"/>
  <c r="D207" i="8"/>
  <c r="E13" i="8"/>
  <c r="E21" i="8"/>
  <c r="E29" i="8"/>
  <c r="E37" i="8"/>
  <c r="E45" i="8"/>
  <c r="E53" i="8"/>
  <c r="E61" i="8"/>
  <c r="E69" i="8"/>
  <c r="E74" i="8"/>
  <c r="E80" i="8"/>
  <c r="E85" i="8"/>
  <c r="E90" i="8"/>
  <c r="E96" i="8"/>
  <c r="E101" i="8"/>
  <c r="E106" i="8"/>
  <c r="E112" i="8"/>
  <c r="E117" i="8"/>
  <c r="E122" i="8"/>
  <c r="E128" i="8"/>
  <c r="E133" i="8"/>
  <c r="E138" i="8"/>
  <c r="E144" i="8"/>
  <c r="E149" i="8"/>
  <c r="E153" i="8"/>
  <c r="E157" i="8"/>
  <c r="E161" i="8"/>
  <c r="E165" i="8"/>
  <c r="E169" i="8"/>
  <c r="E173" i="8"/>
  <c r="E177" i="8"/>
  <c r="E181" i="8"/>
  <c r="E185" i="8"/>
  <c r="E189" i="8"/>
  <c r="E193" i="8"/>
  <c r="E197" i="8"/>
  <c r="E201" i="8"/>
  <c r="E205" i="8"/>
  <c r="E209" i="8"/>
  <c r="E213" i="8"/>
  <c r="C12" i="8"/>
  <c r="C16" i="8"/>
  <c r="C20" i="8"/>
  <c r="C24" i="8"/>
  <c r="C28" i="8"/>
  <c r="C32" i="8"/>
  <c r="C36" i="8"/>
  <c r="C40" i="8"/>
  <c r="C44" i="8"/>
  <c r="C48" i="8"/>
  <c r="C52" i="8"/>
  <c r="C56" i="8"/>
  <c r="C60" i="8"/>
  <c r="C64" i="8"/>
  <c r="C68" i="8"/>
  <c r="C72" i="8"/>
  <c r="C76" i="8"/>
  <c r="C80" i="8"/>
  <c r="C84" i="8"/>
  <c r="C88" i="8"/>
  <c r="C92" i="8"/>
  <c r="C96" i="8"/>
  <c r="C100" i="8"/>
  <c r="C104" i="8"/>
  <c r="C108" i="8"/>
  <c r="C112" i="8"/>
  <c r="C116" i="8"/>
  <c r="C120" i="8"/>
  <c r="C124" i="8"/>
  <c r="C128" i="8"/>
  <c r="C132" i="8"/>
  <c r="C136" i="8"/>
  <c r="C140" i="8"/>
  <c r="C144" i="8"/>
  <c r="C148" i="8"/>
  <c r="C152" i="8"/>
  <c r="C156" i="8"/>
  <c r="C160" i="8"/>
  <c r="C164" i="8"/>
  <c r="C168" i="8"/>
  <c r="C172" i="8"/>
  <c r="C176" i="8"/>
  <c r="C180" i="8"/>
  <c r="C184" i="8"/>
  <c r="C188" i="8"/>
  <c r="C192" i="8"/>
  <c r="C196" i="8"/>
  <c r="C200" i="8"/>
  <c r="C204" i="8"/>
  <c r="C208" i="8"/>
  <c r="C212" i="8"/>
  <c r="B13" i="8"/>
  <c r="B17" i="8"/>
  <c r="B21" i="8"/>
  <c r="B25" i="8"/>
  <c r="B29" i="8"/>
  <c r="D16" i="8"/>
  <c r="D24" i="8"/>
  <c r="D32" i="8"/>
  <c r="D40" i="8"/>
  <c r="D48" i="8"/>
  <c r="D56" i="8"/>
  <c r="D64" i="8"/>
  <c r="D72" i="8"/>
  <c r="D80" i="8"/>
  <c r="D88" i="8"/>
  <c r="D96" i="8"/>
  <c r="D104" i="8"/>
  <c r="D112" i="8"/>
  <c r="D120" i="8"/>
  <c r="D128" i="8"/>
  <c r="D136" i="8"/>
  <c r="D144" i="8"/>
  <c r="D152" i="8"/>
  <c r="D160" i="8"/>
  <c r="D168" i="8"/>
  <c r="D176" i="8"/>
  <c r="D184" i="8"/>
  <c r="D192" i="8"/>
  <c r="D200" i="8"/>
  <c r="D208" i="8"/>
  <c r="E14" i="8"/>
  <c r="E22" i="8"/>
  <c r="E30" i="8"/>
  <c r="E38" i="8"/>
  <c r="E46" i="8"/>
  <c r="E54" i="8"/>
  <c r="E62" i="8"/>
  <c r="E70" i="8"/>
  <c r="E76" i="8"/>
  <c r="E81" i="8"/>
  <c r="E86" i="8"/>
  <c r="E92" i="8"/>
  <c r="E97" i="8"/>
  <c r="E102" i="8"/>
  <c r="E108" i="8"/>
  <c r="E113" i="8"/>
  <c r="E118" i="8"/>
  <c r="E124" i="8"/>
  <c r="E129" i="8"/>
  <c r="E134" i="8"/>
  <c r="E140" i="8"/>
  <c r="E145" i="8"/>
  <c r="E150" i="8"/>
  <c r="E154" i="8"/>
  <c r="E158" i="8"/>
  <c r="E162" i="8"/>
  <c r="E166" i="8"/>
  <c r="A8" i="8" a="1"/>
  <c r="A8" i="8" s="1"/>
  <c r="C8" i="8" s="1"/>
  <c r="A212" i="8" a="1"/>
  <c r="A212" i="8" s="1"/>
  <c r="A208" i="8" a="1"/>
  <c r="A208" i="8" s="1"/>
  <c r="A204" i="8" a="1"/>
  <c r="A204" i="8" s="1"/>
  <c r="A200" i="8" a="1"/>
  <c r="A200" i="8" s="1"/>
  <c r="A196" i="8" a="1"/>
  <c r="A196" i="8" s="1"/>
  <c r="A192" i="8" a="1"/>
  <c r="A192" i="8" s="1"/>
  <c r="A188" i="8" a="1"/>
  <c r="A188" i="8" s="1"/>
  <c r="A184" i="8" a="1"/>
  <c r="A184" i="8" s="1"/>
  <c r="A180" i="8" a="1"/>
  <c r="A180" i="8" s="1"/>
  <c r="A176" i="8" a="1"/>
  <c r="A176" i="8" s="1"/>
  <c r="A172" i="8" a="1"/>
  <c r="A172" i="8" s="1"/>
  <c r="A168" i="8" a="1"/>
  <c r="A168" i="8" s="1"/>
  <c r="A164" i="8" a="1"/>
  <c r="A164" i="8" s="1"/>
  <c r="A160" i="8" a="1"/>
  <c r="A160" i="8" s="1"/>
  <c r="A156" i="8" a="1"/>
  <c r="A156" i="8" s="1"/>
  <c r="A152" i="8" a="1"/>
  <c r="A152" i="8" s="1"/>
  <c r="A148" i="8" a="1"/>
  <c r="A148" i="8" s="1"/>
  <c r="A144" i="8" a="1"/>
  <c r="A144" i="8" s="1"/>
  <c r="A140" i="8" a="1"/>
  <c r="A140" i="8" s="1"/>
  <c r="A136" i="8" a="1"/>
  <c r="A136" i="8" s="1"/>
  <c r="A132" i="8" a="1"/>
  <c r="A132" i="8" s="1"/>
  <c r="A128" i="8" a="1"/>
  <c r="A128" i="8" s="1"/>
  <c r="A124" i="8" a="1"/>
  <c r="A124" i="8" s="1"/>
  <c r="A120" i="8" a="1"/>
  <c r="A120" i="8" s="1"/>
  <c r="A116" i="8" a="1"/>
  <c r="A116" i="8" s="1"/>
  <c r="A112" i="8" a="1"/>
  <c r="A112" i="8" s="1"/>
  <c r="A108" i="8" a="1"/>
  <c r="A108" i="8" s="1"/>
  <c r="A104" i="8" a="1"/>
  <c r="A104" i="8" s="1"/>
  <c r="A100" i="8" a="1"/>
  <c r="A100" i="8" s="1"/>
  <c r="A96" i="8" a="1"/>
  <c r="A96" i="8" s="1"/>
  <c r="A92" i="8" a="1"/>
  <c r="A92" i="8" s="1"/>
  <c r="A88" i="8" a="1"/>
  <c r="A88" i="8" s="1"/>
  <c r="A84" i="8" a="1"/>
  <c r="A84" i="8" s="1"/>
  <c r="A80" i="8" a="1"/>
  <c r="A80" i="8" s="1"/>
  <c r="A76" i="8" a="1"/>
  <c r="A76" i="8" s="1"/>
  <c r="A72" i="8" a="1"/>
  <c r="A72" i="8" s="1"/>
  <c r="A68" i="8" a="1"/>
  <c r="A68" i="8" s="1"/>
  <c r="A64" i="8" a="1"/>
  <c r="A64" i="8" s="1"/>
  <c r="A60" i="8" a="1"/>
  <c r="A60" i="8" s="1"/>
  <c r="A56" i="8" a="1"/>
  <c r="A56" i="8" s="1"/>
  <c r="A52" i="8" a="1"/>
  <c r="A52" i="8" s="1"/>
  <c r="A48" i="8" a="1"/>
  <c r="A48" i="8" s="1"/>
  <c r="A44" i="8" a="1"/>
  <c r="A44" i="8" s="1"/>
  <c r="A40" i="8" a="1"/>
  <c r="A40" i="8" s="1"/>
  <c r="A36" i="8" a="1"/>
  <c r="A36" i="8" s="1"/>
  <c r="A32" i="8" a="1"/>
  <c r="A32" i="8" s="1"/>
  <c r="A28" i="8" a="1"/>
  <c r="A28" i="8" s="1"/>
  <c r="A24" i="8" a="1"/>
  <c r="A24" i="8" s="1"/>
  <c r="A20" i="8" a="1"/>
  <c r="A20" i="8" s="1"/>
  <c r="A16" i="8" a="1"/>
  <c r="A16" i="8" s="1"/>
  <c r="A12" i="8" a="1"/>
  <c r="A12" i="8" s="1"/>
  <c r="B211" i="8"/>
  <c r="B207" i="8"/>
  <c r="B203" i="8"/>
  <c r="B199" i="8"/>
  <c r="B195" i="8"/>
  <c r="B191" i="8"/>
  <c r="B187" i="8"/>
  <c r="B183" i="8"/>
  <c r="B179" i="8"/>
  <c r="B175" i="8"/>
  <c r="B171" i="8"/>
  <c r="B167" i="8"/>
  <c r="B163" i="8"/>
  <c r="B159" i="8"/>
  <c r="B155" i="8"/>
  <c r="B151" i="8"/>
  <c r="B147" i="8"/>
  <c r="B143" i="8"/>
  <c r="B139" i="8"/>
  <c r="B135" i="8"/>
  <c r="B131" i="8"/>
  <c r="B127" i="8"/>
  <c r="B123" i="8"/>
  <c r="B119" i="8"/>
  <c r="B115" i="8"/>
  <c r="B111" i="8"/>
  <c r="B107" i="8"/>
  <c r="B103" i="8"/>
  <c r="B99" i="8"/>
  <c r="B95" i="8"/>
  <c r="B91" i="8"/>
  <c r="B87" i="8"/>
  <c r="B83" i="8"/>
  <c r="B79" i="8"/>
  <c r="B75" i="8"/>
  <c r="B71" i="8"/>
  <c r="B67" i="8"/>
  <c r="B63" i="8"/>
  <c r="B59" i="8"/>
  <c r="B55" i="8"/>
  <c r="B51" i="8"/>
  <c r="B47" i="8"/>
  <c r="B43" i="8"/>
  <c r="B39" i="8"/>
  <c r="B35" i="8"/>
  <c r="B31" i="8"/>
  <c r="B26" i="8"/>
  <c r="B20" i="8"/>
  <c r="B15" i="8"/>
  <c r="C213" i="8"/>
  <c r="C207" i="8"/>
  <c r="C202" i="8"/>
  <c r="C197" i="8"/>
  <c r="C191" i="8"/>
  <c r="C186" i="8"/>
  <c r="C181" i="8"/>
  <c r="C175" i="8"/>
  <c r="C170" i="8"/>
  <c r="C165" i="8"/>
  <c r="C159" i="8"/>
  <c r="C154" i="8"/>
  <c r="C149" i="8"/>
  <c r="C143" i="8"/>
  <c r="C138" i="8"/>
  <c r="C133" i="8"/>
  <c r="C127" i="8"/>
  <c r="C122" i="8"/>
  <c r="C117" i="8"/>
  <c r="C111" i="8"/>
  <c r="C106" i="8"/>
  <c r="C101" i="8"/>
  <c r="C95" i="8"/>
  <c r="C90" i="8"/>
  <c r="C85" i="8"/>
  <c r="C79" i="8"/>
  <c r="C74" i="8"/>
  <c r="C69" i="8"/>
  <c r="C63" i="8"/>
  <c r="C58" i="8"/>
  <c r="C53" i="8"/>
  <c r="C47" i="8"/>
  <c r="C42" i="8"/>
  <c r="C37" i="8"/>
  <c r="C31" i="8"/>
  <c r="C26" i="8"/>
  <c r="C21" i="8"/>
  <c r="C15" i="8"/>
  <c r="E212" i="8"/>
  <c r="E207" i="8"/>
  <c r="E202" i="8"/>
  <c r="E196" i="8"/>
  <c r="E191" i="8"/>
  <c r="E186" i="8"/>
  <c r="E180" i="8"/>
  <c r="E175" i="8"/>
  <c r="E170" i="8"/>
  <c r="E163" i="8"/>
  <c r="E155" i="8"/>
  <c r="E146" i="8"/>
  <c r="E136" i="8"/>
  <c r="E125" i="8"/>
  <c r="E114" i="8"/>
  <c r="E104" i="8"/>
  <c r="E93" i="8"/>
  <c r="E82" i="8"/>
  <c r="E72" i="8"/>
  <c r="E57" i="8"/>
  <c r="E41" i="8"/>
  <c r="E25" i="8"/>
  <c r="D211" i="8"/>
  <c r="D195" i="8"/>
  <c r="D179" i="8"/>
  <c r="D163" i="8"/>
  <c r="D147" i="8"/>
  <c r="D131" i="8"/>
  <c r="D115" i="8"/>
  <c r="D99" i="8"/>
  <c r="D83" i="8"/>
  <c r="D67" i="8"/>
  <c r="D51" i="8"/>
  <c r="D35" i="8"/>
  <c r="D19" i="8"/>
  <c r="D8" i="8"/>
  <c r="D10" i="8"/>
  <c r="D6" i="8"/>
  <c r="E8" i="8"/>
  <c r="E10" i="8"/>
  <c r="E5" i="8"/>
  <c r="C10" i="8"/>
  <c r="C7" i="8"/>
  <c r="C6" i="8"/>
  <c r="B8" i="8"/>
  <c r="D14" i="5"/>
  <c r="D13" i="5"/>
  <c r="D12" i="5"/>
  <c r="D11" i="5"/>
  <c r="D10" i="5"/>
  <c r="D9" i="5"/>
  <c r="D8" i="5"/>
  <c r="D7" i="5"/>
  <c r="D6" i="5"/>
  <c r="B9" i="8" l="1"/>
  <c r="E9" i="8"/>
  <c r="D9" i="8"/>
  <c r="F10" i="8"/>
  <c r="F11" i="8" s="1"/>
  <c r="D7" i="8"/>
  <c r="F5" i="8"/>
  <c r="C5" i="8"/>
  <c r="E7" i="8"/>
  <c r="B5" i="8"/>
  <c r="E6" i="8"/>
  <c r="F8" i="8" s="1"/>
  <c r="D11" i="8"/>
  <c r="E11" i="8"/>
  <c r="D5" i="5"/>
  <c r="D4" i="5"/>
  <c r="F9" i="8" l="1"/>
  <c r="F6" i="8"/>
  <c r="F7" i="8" s="1"/>
</calcChain>
</file>

<file path=xl/sharedStrings.xml><?xml version="1.0" encoding="utf-8"?>
<sst xmlns="http://schemas.openxmlformats.org/spreadsheetml/2006/main" count="51" uniqueCount="33">
  <si>
    <t>التاريخ</t>
  </si>
  <si>
    <t>رقم العميل</t>
  </si>
  <si>
    <t>اسم العميل</t>
  </si>
  <si>
    <t xml:space="preserve">مدين </t>
  </si>
  <si>
    <t>دائن</t>
  </si>
  <si>
    <t>البيان</t>
  </si>
  <si>
    <t>على</t>
  </si>
  <si>
    <t>احمد</t>
  </si>
  <si>
    <t>محمد</t>
  </si>
  <si>
    <t>محمود</t>
  </si>
  <si>
    <t>ابراهيم</t>
  </si>
  <si>
    <t>مصطفى</t>
  </si>
  <si>
    <t xml:space="preserve">حسن </t>
  </si>
  <si>
    <t>حسين</t>
  </si>
  <si>
    <t>وائل</t>
  </si>
  <si>
    <t>الاسم</t>
  </si>
  <si>
    <t>سند 10</t>
  </si>
  <si>
    <t>القيم</t>
  </si>
  <si>
    <t xml:space="preserve">مجموع من مدين </t>
  </si>
  <si>
    <t>مجموع من دائن</t>
  </si>
  <si>
    <t>فاتورة رقم 1</t>
  </si>
  <si>
    <t>فاتورة رقم 2</t>
  </si>
  <si>
    <t>فاتورة رقم 3</t>
  </si>
  <si>
    <t>سند 20</t>
  </si>
  <si>
    <t>فاتورة رقم 4</t>
  </si>
  <si>
    <t>فاتورة رقم 5</t>
  </si>
  <si>
    <t>سند 21</t>
  </si>
  <si>
    <t>فاتورة رقم 6</t>
  </si>
  <si>
    <t>فاتورة رقم 7</t>
  </si>
  <si>
    <t>فاتورة رقم 8</t>
  </si>
  <si>
    <t xml:space="preserve">الرصيد </t>
  </si>
  <si>
    <t xml:space="preserve">Sum of الرصيد </t>
  </si>
  <si>
    <t>Total général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</si>
</sst>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[$-1010000]d/m/yyyy;@"/>
    <numFmt numFmtId="166" formatCode="yyyy/mm/dd"/>
    <numFmt numFmtId="167" formatCode="General;;"/>
  </numFmts>
  <fonts count="10" x14ac:knownFonts="1">
    <font>
      <sz val="11"/>
      <color rgb="FF000000"/>
      <name val="Arial"/>
      <family val="2"/>
    </font>
    <font>
      <b/>
      <sz val="11"/>
      <color rgb="FF000000"/>
      <name val="Arial"/>
      <family val="2"/>
    </font>
    <font>
      <b/>
      <sz val="11"/>
      <color theme="0"/>
      <name val="Arial"/>
      <family val="2"/>
    </font>
    <font>
      <b/>
      <sz val="11"/>
      <color theme="4" tint="0.79998168889431442"/>
      <name val="Arial"/>
      <family val="2"/>
    </font>
    <font>
      <b/>
      <sz val="14"/>
      <color rgb="FF000000"/>
      <name val="Arial"/>
      <family val="2"/>
    </font>
    <font>
      <b/>
      <sz val="14"/>
      <color theme="1"/>
      <name val="Arial"/>
      <family val="2"/>
    </font>
    <font>
      <b/>
      <sz val="16"/>
      <color rgb="FF000000"/>
      <name val="Arial"/>
      <family val="2"/>
    </font>
    <font>
      <sz val="8"/>
      <color theme="0"/>
      <name val="Arial"/>
      <family val="2"/>
    </font>
    <font>
      <b/>
      <sz val="14"/>
      <color theme="0"/>
      <name val="Arial"/>
      <family val="2"/>
    </font>
    <font>
      <sz val="6"/>
      <color theme="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theme="4" tint="0.79998168889431442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theme="4" tint="0.39997558519241921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0" xfId="0" applyFont="1" applyAlignment="1"/>
    <xf numFmtId="164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164" fontId="1" fillId="0" borderId="3" xfId="0" applyNumberFormat="1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0" xfId="0" pivotButton="1" applyFont="1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1" fillId="0" borderId="0" xfId="0" pivotButton="1" applyFont="1" applyAlignment="1">
      <alignment horizontal="center" vertical="center"/>
    </xf>
    <xf numFmtId="0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1" fillId="0" borderId="0" xfId="0" pivotButton="1" applyFont="1" applyAlignment="1">
      <alignment horizontal="center"/>
    </xf>
    <xf numFmtId="14" fontId="1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0" fontId="3" fillId="0" borderId="0" xfId="0" applyNumberFormat="1" applyFont="1" applyAlignment="1">
      <alignment horizontal="center" vertical="center"/>
    </xf>
    <xf numFmtId="0" fontId="5" fillId="3" borderId="5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6" fillId="3" borderId="5" xfId="0" applyFont="1" applyFill="1" applyBorder="1" applyAlignment="1">
      <alignment horizontal="center" vertical="center"/>
    </xf>
    <xf numFmtId="166" fontId="1" fillId="0" borderId="0" xfId="0" applyNumberFormat="1" applyFont="1" applyAlignment="1">
      <alignment horizontal="center" vertical="center"/>
    </xf>
    <xf numFmtId="167" fontId="1" fillId="0" borderId="0" xfId="0" applyNumberFormat="1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 shrinkToFit="1"/>
    </xf>
    <xf numFmtId="0" fontId="2" fillId="0" borderId="0" xfId="0" applyFont="1" applyAlignment="1">
      <alignment horizontal="center" vertical="center"/>
    </xf>
  </cellXfs>
  <cellStyles count="1">
    <cellStyle name="Normal" xfId="0" builtinId="0"/>
  </cellStyles>
  <dxfs count="120">
    <dxf>
      <alignment horizontal="center" readingOrder="0"/>
    </dxf>
    <dxf>
      <alignment horizontal="center" readingOrder="0"/>
    </dxf>
    <dxf>
      <alignment horizontal="general" readingOrder="0"/>
    </dxf>
    <dxf>
      <alignment horizontal="general" readingOrder="0"/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  <border>
        <top style="thin">
          <color theme="4" tint="0.39994506668294322"/>
        </top>
      </border>
    </dxf>
    <dxf>
      <fill>
        <patternFill>
          <bgColor theme="4" tint="0.59996337778862885"/>
        </patternFill>
      </fill>
    </dxf>
    <dxf>
      <fill>
        <patternFill>
          <bgColor rgb="FFCCECFF"/>
        </patternFill>
      </fill>
    </dxf>
    <dxf>
      <font>
        <b/>
      </font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vertical="center" readingOrder="0"/>
    </dxf>
    <dxf>
      <alignment horizontal="general" readingOrder="0"/>
    </dxf>
    <dxf>
      <alignment horizontal="center" readingOrder="0"/>
    </dxf>
    <dxf>
      <font>
        <color theme="4" tint="0.79998168889431442"/>
      </font>
    </dxf>
    <dxf>
      <font>
        <b/>
      </font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vertical="center" readingOrder="0"/>
    </dxf>
    <dxf>
      <alignment horizontal="general" readingOrder="0"/>
    </dxf>
    <dxf>
      <alignment horizontal="center" readingOrder="0"/>
    </dxf>
    <dxf>
      <font>
        <color theme="4" tint="0.79998168889431442"/>
      </font>
    </dxf>
    <dxf>
      <font>
        <b/>
      </font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vertical="center" readingOrder="0"/>
    </dxf>
    <dxf>
      <alignment horizontal="general" readingOrder="0"/>
    </dxf>
    <dxf>
      <alignment horizontal="center" readingOrder="0"/>
    </dxf>
    <dxf>
      <font>
        <color theme="4" tint="0.79998168889431442"/>
      </font>
    </dxf>
    <dxf>
      <font>
        <b/>
      </font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vertical="center" readingOrder="0"/>
    </dxf>
    <dxf>
      <alignment horizontal="general" readingOrder="0"/>
    </dxf>
    <dxf>
      <alignment horizontal="center" readingOrder="0"/>
    </dxf>
    <dxf>
      <font>
        <color theme="4" tint="0.79998168889431442"/>
      </font>
    </dxf>
    <dxf>
      <font>
        <b/>
      </font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vertical="center" readingOrder="0"/>
    </dxf>
    <dxf>
      <alignment horizontal="general" readingOrder="0"/>
    </dxf>
    <dxf>
      <alignment horizontal="center" readingOrder="0"/>
    </dxf>
    <dxf>
      <font>
        <color theme="4" tint="0.79998168889431442"/>
      </font>
    </dxf>
    <dxf>
      <font>
        <b/>
      </font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vertical="center" readingOrder="0"/>
    </dxf>
    <dxf>
      <alignment horizontal="general" readingOrder="0"/>
    </dxf>
    <dxf>
      <alignment horizontal="center" readingOrder="0"/>
    </dxf>
    <dxf>
      <font>
        <color theme="4" tint="0.79998168889431442"/>
      </font>
    </dxf>
    <dxf>
      <font>
        <b/>
      </font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vertical="center" readingOrder="0"/>
    </dxf>
    <dxf>
      <alignment horizontal="general" readingOrder="0"/>
    </dxf>
    <dxf>
      <alignment horizontal="center" readingOrder="0"/>
    </dxf>
    <dxf>
      <font>
        <color theme="4" tint="0.79998168889431442"/>
      </font>
    </dxf>
    <dxf>
      <font>
        <color theme="4" tint="0.79998168889431442"/>
      </font>
    </dxf>
    <dxf>
      <alignment horizontal="center" readingOrder="0"/>
    </dxf>
    <dxf>
      <alignment horizontal="general" readingOrder="0"/>
    </dxf>
    <dxf>
      <alignment vertic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font>
        <b/>
      </font>
    </dxf>
  </dxfs>
  <tableStyles count="0" defaultTableStyle="TableStyleMedium2" defaultPivotStyle="PivotStyleLight16"/>
  <colors>
    <mruColors>
      <color rgb="FFCCE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pivotCacheDefinition" Target="pivotCache/pivotCacheDefinition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OnLoad="1" refreshedBy="hben" refreshedDate="42876.782684606478" createdVersion="5" refreshedVersion="6" minRefreshableVersion="3" recordCount="13">
  <cacheSource type="worksheet">
    <worksheetSource ref="B3:H16" sheet="العمليات"/>
  </cacheSource>
  <cacheFields count="13">
    <cacheField name="التاريخ" numFmtId="164">
      <sharedItems containsNonDate="0" containsDate="1" containsString="0" containsBlank="1" minDate="2015-12-31T00:00:00" maxDate="2017-03-02T00:00:00" count="7">
        <d v="2015-12-31T00:00:00"/>
        <d v="2016-01-01T00:00:00"/>
        <d v="2016-01-02T00:00:00"/>
        <d v="2017-01-01T00:00:00"/>
        <d v="2017-02-01T00:00:00"/>
        <d v="2017-03-01T00:00:00"/>
        <m/>
      </sharedItems>
    </cacheField>
    <cacheField name="رقم العميل" numFmtId="0">
      <sharedItems containsString="0" containsBlank="1" containsNumber="1" containsInteger="1" minValue="1" maxValue="5"/>
    </cacheField>
    <cacheField name="اسم العميل" numFmtId="0">
      <sharedItems count="6">
        <s v="على"/>
        <s v="محمود"/>
        <s v="محمد"/>
        <s v="احمد"/>
        <s v="ابراهيم"/>
        <e v="#N/A"/>
      </sharedItems>
    </cacheField>
    <cacheField name="البيان" numFmtId="0">
      <sharedItems containsBlank="1" count="12">
        <s v="فاتورة رقم 1"/>
        <s v="فاتورة رقم 2"/>
        <s v="فاتورة رقم 3"/>
        <s v="سند 10"/>
        <s v="سند 20"/>
        <s v="فاتورة رقم 4"/>
        <s v="فاتورة رقم 5"/>
        <s v="سند 21"/>
        <s v="فاتورة رقم 6"/>
        <s v="فاتورة رقم 7"/>
        <s v="فاتورة رقم 8"/>
        <m/>
      </sharedItems>
    </cacheField>
    <cacheField name="مدين " numFmtId="0">
      <sharedItems containsString="0" containsBlank="1" containsNumber="1" containsInteger="1" minValue="300" maxValue="4000"/>
    </cacheField>
    <cacheField name="دائن" numFmtId="0">
      <sharedItems containsString="0" containsBlank="1" containsNumber="1" containsInteger="1" minValue="30" maxValue="1000"/>
    </cacheField>
    <cacheField name="الرصيد " numFmtId="0">
      <sharedItems containsMixedTypes="1" containsNumber="1" containsInteger="1" minValue="-7500" maxValue="-1000"/>
    </cacheField>
    <cacheField name="الرصيد" numFmtId="0" formula="'مدين '-دائن+'مدين '" databaseField="0"/>
    <cacheField name="حقل1" numFmtId="0" formula="دائن" databaseField="0"/>
    <cacheField name="حقل2" numFmtId="0" formula="دائن-'مدين '" databaseField="0"/>
    <cacheField name="حقل3" numFmtId="0" formula="SUM('مدين ')-SUM(دائن)" databaseField="0"/>
    <cacheField name="حقل4" numFmtId="0" formula="SUM('مدين ')-SUM(دائن)" databaseField="0"/>
    <cacheField name="حقل5" numFmtId="0" formula=" SUM(#NAME?)" databaseField="0"/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3">
  <r>
    <x v="0"/>
    <n v="1"/>
    <x v="0"/>
    <x v="0"/>
    <n v="1000"/>
    <m/>
    <n v="-1000"/>
  </r>
  <r>
    <x v="0"/>
    <n v="4"/>
    <x v="1"/>
    <x v="1"/>
    <n v="2000"/>
    <m/>
    <s v=""/>
  </r>
  <r>
    <x v="0"/>
    <n v="3"/>
    <x v="2"/>
    <x v="2"/>
    <n v="3000"/>
    <m/>
    <s v=""/>
  </r>
  <r>
    <x v="0"/>
    <n v="2"/>
    <x v="3"/>
    <x v="3"/>
    <m/>
    <n v="1000"/>
    <s v=""/>
  </r>
  <r>
    <x v="1"/>
    <n v="5"/>
    <x v="4"/>
    <x v="4"/>
    <m/>
    <n v="30"/>
    <s v=""/>
  </r>
  <r>
    <x v="1"/>
    <n v="1"/>
    <x v="0"/>
    <x v="5"/>
    <n v="4000"/>
    <m/>
    <n v="-5000"/>
  </r>
  <r>
    <x v="2"/>
    <n v="5"/>
    <x v="4"/>
    <x v="6"/>
    <n v="500"/>
    <m/>
    <s v=""/>
  </r>
  <r>
    <x v="0"/>
    <n v="1"/>
    <x v="0"/>
    <x v="7"/>
    <m/>
    <n v="300"/>
    <n v="-4700"/>
  </r>
  <r>
    <x v="3"/>
    <n v="1"/>
    <x v="0"/>
    <x v="8"/>
    <n v="500"/>
    <m/>
    <n v="-5200"/>
  </r>
  <r>
    <x v="4"/>
    <n v="1"/>
    <x v="0"/>
    <x v="9"/>
    <n v="300"/>
    <m/>
    <n v="-5500"/>
  </r>
  <r>
    <x v="5"/>
    <n v="1"/>
    <x v="0"/>
    <x v="10"/>
    <n v="2000"/>
    <m/>
    <n v="-7500"/>
  </r>
  <r>
    <x v="6"/>
    <m/>
    <x v="5"/>
    <x v="11"/>
    <m/>
    <m/>
    <s v=""/>
  </r>
  <r>
    <x v="6"/>
    <m/>
    <x v="5"/>
    <x v="11"/>
    <m/>
    <m/>
    <s v="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le1" cacheId="41" applyNumberFormats="0" applyBorderFormats="0" applyFontFormats="0" applyPatternFormats="0" applyAlignmentFormats="0" applyWidthHeightFormats="1" dataCaption="القيم" updatedVersion="6" minRefreshableVersion="3" showCalcMbrs="0" showDrill="0" useAutoFormatting="1" itemPrintTitles="1" createdVersion="3" indent="0" compact="0" compactData="0" gridDropZones="1" multipleFieldFilters="0">
  <location ref="A4:E12" firstHeaderRow="1" firstDataRow="2" firstDataCol="2" rowPageCount="1" colPageCount="1"/>
  <pivotFields count="13">
    <pivotField axis="axisRow" compact="0" outline="0" showAll="0">
      <items count="8">
        <item x="0"/>
        <item x="1"/>
        <item x="2"/>
        <item x="6"/>
        <item x="3"/>
        <item x="4"/>
        <item x="5"/>
        <item t="default"/>
      </items>
    </pivotField>
    <pivotField compact="0" outline="0" multipleItemSelectionAllowed="1" showAll="0"/>
    <pivotField axis="axisPage" compact="0" outline="0" multipleItemSelectionAllowed="1" showAll="0">
      <items count="7">
        <item h="1" x="4"/>
        <item h="1" x="3"/>
        <item x="0"/>
        <item h="1" x="2"/>
        <item h="1" x="1"/>
        <item h="1" x="5"/>
        <item t="default"/>
      </items>
    </pivotField>
    <pivotField axis="axisRow" compact="0" outline="0" showAll="0" defaultSubtotal="0">
      <items count="12">
        <item x="3"/>
        <item x="11"/>
        <item x="0"/>
        <item x="1"/>
        <item x="2"/>
        <item x="4"/>
        <item x="5"/>
        <item x="6"/>
        <item x="7"/>
        <item x="8"/>
        <item x="9"/>
        <item x="10"/>
      </items>
    </pivotField>
    <pivotField dataField="1" compact="0" outline="0" showAll="0"/>
    <pivotField dataField="1" compact="0" outline="0" showAll="0"/>
    <pivotField dataField="1" compact="0" outline="0" showAll="0" defaultSubtotal="0"/>
    <pivotField compact="0" outline="0" dragToRow="0" dragToCol="0" dragToPage="0" showAll="0" defaultSubtotal="0"/>
    <pivotField compact="0" outline="0" dragToRow="0" dragToCol="0" dragToPage="0" showAll="0" defaultSubtotal="0"/>
    <pivotField compact="0" outline="0" dragToRow="0" dragToCol="0" dragToPage="0" showAll="0" defaultSubtotal="0"/>
    <pivotField compact="0" outline="0" dragToRow="0" dragToCol="0" dragToPage="0" showAll="0" defaultSubtotal="0"/>
    <pivotField compact="0" outline="0" dragToRow="0" dragToCol="0" dragToPage="0" showAll="0" defaultSubtotal="0"/>
    <pivotField compact="0" outline="0" dragToRow="0" dragToCol="0" dragToPage="0" showAll="0" defaultSubtotal="0"/>
  </pivotFields>
  <rowFields count="2">
    <field x="3"/>
    <field x="0"/>
  </rowFields>
  <rowItems count="7">
    <i>
      <x v="2"/>
      <x/>
    </i>
    <i>
      <x v="6"/>
      <x v="1"/>
    </i>
    <i>
      <x v="8"/>
      <x/>
    </i>
    <i>
      <x v="9"/>
      <x v="4"/>
    </i>
    <i>
      <x v="10"/>
      <x v="5"/>
    </i>
    <i>
      <x v="11"/>
      <x v="6"/>
    </i>
    <i t="grand">
      <x/>
    </i>
  </rowItems>
  <colFields count="1">
    <field x="-2"/>
  </colFields>
  <colItems count="3">
    <i>
      <x/>
    </i>
    <i i="1">
      <x v="1"/>
    </i>
    <i i="2">
      <x v="2"/>
    </i>
  </colItems>
  <pageFields count="1">
    <pageField fld="2" hier="-1"/>
  </pageFields>
  <dataFields count="3">
    <dataField name="مجموع من دائن" fld="5" baseField="0" baseItem="0"/>
    <dataField name="مجموع من مدين " fld="4" baseField="0" baseItem="0"/>
    <dataField name="Sum of الرصيد " fld="6" baseField="0" baseItem="0"/>
  </dataFields>
  <formats count="18">
    <format dxfId="119">
      <pivotArea type="all" dataOnly="0" outline="0" fieldPosition="0"/>
    </format>
    <format dxfId="118">
      <pivotArea outline="0" collapsedLevelsAreSubtotals="1" fieldPosition="0"/>
    </format>
    <format dxfId="117">
      <pivotArea field="-2" type="button" dataOnly="0" labelOnly="1" outline="0" axis="axisCol" fieldPosition="0"/>
    </format>
    <format dxfId="116">
      <pivotArea type="topRight" dataOnly="0" labelOnly="1" outline="0" fieldPosition="0"/>
    </format>
    <format dxfId="115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114">
      <pivotArea outline="0" collapsedLevelsAreSubtotals="1" fieldPosition="0"/>
    </format>
    <format dxfId="113">
      <pivotArea field="-2" type="button" dataOnly="0" labelOnly="1" outline="0" axis="axisCol" fieldPosition="0"/>
    </format>
    <format dxfId="112">
      <pivotArea type="topRight" dataOnly="0" labelOnly="1" outline="0" fieldPosition="0"/>
    </format>
    <format dxfId="111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110">
      <pivotArea dataOnly="0" labelOnly="1" outline="0" fieldPosition="0">
        <references count="1">
          <reference field="2" count="0"/>
        </references>
      </pivotArea>
    </format>
    <format dxfId="109">
      <pivotArea dataOnly="0" labelOnly="1" outline="0" fieldPosition="0">
        <references count="1">
          <reference field="2" count="0"/>
        </references>
      </pivotArea>
    </format>
    <format dxfId="108">
      <pivotArea dataOnly="0" labelOnly="1" outline="0" fieldPosition="0">
        <references count="1">
          <reference field="2" count="0"/>
        </references>
      </pivotArea>
    </format>
    <format dxfId="107">
      <pivotArea dataOnly="0" labelOnly="1" outline="0" fieldPosition="0">
        <references count="1">
          <reference field="2" count="0"/>
        </references>
      </pivotArea>
    </format>
    <format dxfId="106">
      <pivotArea field="3" grandRow="1" outline="0" collapsedLevelsAreSubtotals="1" axis="axisRow" fieldPosition="0">
        <references count="1">
          <reference field="4294967294" count="1" selected="0">
            <x v="2"/>
          </reference>
        </references>
      </pivotArea>
    </format>
    <format dxfId="3">
      <pivotArea outline="0" collapsedLevelsAreSubtotals="1" fieldPosition="0"/>
    </format>
    <format dxfId="2">
      <pivotArea dataOnly="0" labelOnly="1" outline="0" fieldPosition="0">
        <references count="1">
          <reference field="2" count="0"/>
        </references>
      </pivotArea>
    </format>
    <format dxfId="1">
      <pivotArea outline="0" collapsedLevelsAreSubtotals="1" fieldPosition="0"/>
    </format>
    <format dxfId="0">
      <pivotArea dataOnly="0" labelOnly="1" outline="0" fieldPosition="0">
        <references count="1">
          <reference field="2" count="0"/>
        </references>
      </pivotArea>
    </format>
  </formats>
  <pivotTableStyleInfo name="PivotStyleLight16" showRowHeaders="1" showColHeaders="1" showRowStripes="0" showColStripes="0" showLastColumn="1"/>
</pivotTableDefinition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2:B11"/>
  <sheetViews>
    <sheetView rightToLeft="1" topLeftCell="A3" workbookViewId="0">
      <selection activeCell="B3" sqref="B3"/>
    </sheetView>
  </sheetViews>
  <sheetFormatPr baseColWidth="10" defaultColWidth="9" defaultRowHeight="14.25" x14ac:dyDescent="0.2"/>
  <sheetData>
    <row r="2" spans="1:2" x14ac:dyDescent="0.2">
      <c r="A2" t="s">
        <v>1</v>
      </c>
      <c r="B2" t="s">
        <v>15</v>
      </c>
    </row>
    <row r="3" spans="1:2" x14ac:dyDescent="0.2">
      <c r="A3">
        <v>1</v>
      </c>
      <c r="B3" t="s">
        <v>6</v>
      </c>
    </row>
    <row r="4" spans="1:2" x14ac:dyDescent="0.2">
      <c r="A4">
        <v>2</v>
      </c>
      <c r="B4" t="s">
        <v>7</v>
      </c>
    </row>
    <row r="5" spans="1:2" x14ac:dyDescent="0.2">
      <c r="A5">
        <v>3</v>
      </c>
      <c r="B5" t="s">
        <v>8</v>
      </c>
    </row>
    <row r="6" spans="1:2" x14ac:dyDescent="0.2">
      <c r="A6">
        <v>4</v>
      </c>
      <c r="B6" t="s">
        <v>9</v>
      </c>
    </row>
    <row r="7" spans="1:2" x14ac:dyDescent="0.2">
      <c r="A7">
        <v>5</v>
      </c>
      <c r="B7" t="s">
        <v>10</v>
      </c>
    </row>
    <row r="8" spans="1:2" x14ac:dyDescent="0.2">
      <c r="A8">
        <v>6</v>
      </c>
      <c r="B8" t="s">
        <v>11</v>
      </c>
    </row>
    <row r="9" spans="1:2" x14ac:dyDescent="0.2">
      <c r="A9">
        <v>7</v>
      </c>
      <c r="B9" t="s">
        <v>12</v>
      </c>
    </row>
    <row r="10" spans="1:2" x14ac:dyDescent="0.2">
      <c r="A10">
        <v>8</v>
      </c>
      <c r="B10" t="s">
        <v>13</v>
      </c>
    </row>
    <row r="11" spans="1:2" x14ac:dyDescent="0.2">
      <c r="A11">
        <v>9</v>
      </c>
      <c r="B11" t="s">
        <v>14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2:F18"/>
  <sheetViews>
    <sheetView rightToLeft="1" tabSelected="1" workbookViewId="0">
      <selection activeCell="B2" sqref="B2"/>
    </sheetView>
  </sheetViews>
  <sheetFormatPr baseColWidth="10" defaultColWidth="9" defaultRowHeight="15" x14ac:dyDescent="0.25"/>
  <cols>
    <col min="1" max="1" width="16.625" style="11" customWidth="1"/>
    <col min="2" max="5" width="12.625" style="12" customWidth="1"/>
    <col min="6" max="6" width="11.5" style="11" bestFit="1" customWidth="1"/>
    <col min="7" max="7" width="9.875" style="11" customWidth="1"/>
    <col min="8" max="10" width="12.375" style="11" customWidth="1"/>
    <col min="11" max="11" width="14.375" style="11" bestFit="1" customWidth="1"/>
    <col min="12" max="12" width="15.125" style="11" bestFit="1" customWidth="1"/>
    <col min="13" max="16384" width="9" style="11"/>
  </cols>
  <sheetData>
    <row r="2" spans="1:6" x14ac:dyDescent="0.25">
      <c r="A2" s="10" t="s">
        <v>2</v>
      </c>
      <c r="B2" s="12" t="s">
        <v>6</v>
      </c>
    </row>
    <row r="4" spans="1:6" x14ac:dyDescent="0.25">
      <c r="B4" s="15"/>
      <c r="C4" s="13" t="s">
        <v>17</v>
      </c>
      <c r="F4"/>
    </row>
    <row r="5" spans="1:6" x14ac:dyDescent="0.25">
      <c r="A5" s="10" t="s">
        <v>5</v>
      </c>
      <c r="B5" s="16" t="s">
        <v>0</v>
      </c>
      <c r="C5" s="12" t="s">
        <v>19</v>
      </c>
      <c r="D5" s="12" t="s">
        <v>18</v>
      </c>
      <c r="E5" s="12" t="s">
        <v>31</v>
      </c>
      <c r="F5"/>
    </row>
    <row r="6" spans="1:6" x14ac:dyDescent="0.25">
      <c r="A6" s="11" t="s">
        <v>20</v>
      </c>
      <c r="B6" s="17">
        <v>42369</v>
      </c>
      <c r="C6" s="14"/>
      <c r="D6" s="14">
        <v>1000</v>
      </c>
      <c r="E6" s="14">
        <v>-1000</v>
      </c>
      <c r="F6"/>
    </row>
    <row r="7" spans="1:6" x14ac:dyDescent="0.25">
      <c r="A7" s="11" t="s">
        <v>24</v>
      </c>
      <c r="B7" s="17">
        <v>42370</v>
      </c>
      <c r="C7" s="14"/>
      <c r="D7" s="14">
        <v>4000</v>
      </c>
      <c r="E7" s="14">
        <v>-5000</v>
      </c>
      <c r="F7"/>
    </row>
    <row r="8" spans="1:6" x14ac:dyDescent="0.25">
      <c r="A8" s="11" t="s">
        <v>26</v>
      </c>
      <c r="B8" s="17">
        <v>42369</v>
      </c>
      <c r="C8" s="14">
        <v>300</v>
      </c>
      <c r="D8" s="14"/>
      <c r="E8" s="14">
        <v>-4700</v>
      </c>
      <c r="F8"/>
    </row>
    <row r="9" spans="1:6" x14ac:dyDescent="0.25">
      <c r="A9" s="11" t="s">
        <v>27</v>
      </c>
      <c r="B9" s="17">
        <v>42736</v>
      </c>
      <c r="C9" s="14"/>
      <c r="D9" s="14">
        <v>500</v>
      </c>
      <c r="E9" s="14">
        <v>-5200</v>
      </c>
      <c r="F9"/>
    </row>
    <row r="10" spans="1:6" x14ac:dyDescent="0.25">
      <c r="A10" s="11" t="s">
        <v>28</v>
      </c>
      <c r="B10" s="17">
        <v>42767</v>
      </c>
      <c r="C10" s="14"/>
      <c r="D10" s="14">
        <v>300</v>
      </c>
      <c r="E10" s="14">
        <v>-5500</v>
      </c>
      <c r="F10"/>
    </row>
    <row r="11" spans="1:6" x14ac:dyDescent="0.25">
      <c r="A11" s="11" t="s">
        <v>29</v>
      </c>
      <c r="B11" s="17">
        <v>42795</v>
      </c>
      <c r="C11" s="14"/>
      <c r="D11" s="14">
        <v>2000</v>
      </c>
      <c r="E11" s="14">
        <v>-7500</v>
      </c>
      <c r="F11"/>
    </row>
    <row r="12" spans="1:6" x14ac:dyDescent="0.25">
      <c r="A12" s="11" t="s">
        <v>32</v>
      </c>
      <c r="B12" s="15"/>
      <c r="C12" s="14">
        <v>300</v>
      </c>
      <c r="D12" s="14">
        <v>7800</v>
      </c>
      <c r="E12" s="19">
        <v>-28900</v>
      </c>
      <c r="F12"/>
    </row>
    <row r="13" spans="1:6" x14ac:dyDescent="0.25">
      <c r="A13"/>
      <c r="B13" s="18"/>
      <c r="C13" s="18"/>
      <c r="D13" s="18"/>
      <c r="E13" s="18"/>
    </row>
    <row r="14" spans="1:6" x14ac:dyDescent="0.25">
      <c r="A14"/>
      <c r="B14" s="18"/>
      <c r="C14" s="18"/>
      <c r="D14" s="18"/>
      <c r="E14" s="18"/>
    </row>
    <row r="15" spans="1:6" x14ac:dyDescent="0.25">
      <c r="A15"/>
      <c r="B15" s="18"/>
      <c r="C15" s="18"/>
      <c r="D15" s="18"/>
      <c r="E15" s="18"/>
    </row>
    <row r="16" spans="1:6" x14ac:dyDescent="0.25">
      <c r="A16"/>
      <c r="B16" s="18"/>
      <c r="C16" s="18"/>
      <c r="D16" s="18"/>
      <c r="E16" s="18"/>
    </row>
    <row r="17" spans="1:5" x14ac:dyDescent="0.25">
      <c r="A17"/>
      <c r="B17" s="18"/>
      <c r="C17" s="18"/>
      <c r="D17" s="18"/>
      <c r="E17" s="18"/>
    </row>
    <row r="18" spans="1:5" x14ac:dyDescent="0.25">
      <c r="A18"/>
      <c r="B18" s="18"/>
      <c r="C18" s="18"/>
      <c r="D18" s="18"/>
      <c r="E18" s="18"/>
    </row>
  </sheetData>
  <pageMargins left="0.7" right="0.7" top="0.75" bottom="0.75" header="0.3" footer="0.3"/>
  <pageSetup paperSize="9" orientation="portrait"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213"/>
  <sheetViews>
    <sheetView rightToLeft="1" workbookViewId="0">
      <selection activeCell="C2" sqref="C2"/>
    </sheetView>
  </sheetViews>
  <sheetFormatPr baseColWidth="10" defaultColWidth="9" defaultRowHeight="15" customHeight="1" x14ac:dyDescent="0.2"/>
  <cols>
    <col min="1" max="1" width="0.75" style="28" customWidth="1"/>
    <col min="2" max="2" width="16.625" style="12" customWidth="1"/>
    <col min="3" max="6" width="12.625" style="12" customWidth="1"/>
    <col min="7" max="16384" width="9" style="12"/>
  </cols>
  <sheetData>
    <row r="2" spans="1:6" ht="23.25" customHeight="1" x14ac:dyDescent="0.2">
      <c r="A2" s="25">
        <f>COUNTIF(العمليات!$D:$D,$C$2)</f>
        <v>6</v>
      </c>
      <c r="B2" s="22" t="s">
        <v>2</v>
      </c>
      <c r="C2" s="22" t="s">
        <v>6</v>
      </c>
    </row>
    <row r="4" spans="1:6" s="21" customFormat="1" ht="25.5" customHeight="1" x14ac:dyDescent="0.2">
      <c r="A4" s="26"/>
      <c r="B4" s="20" t="s">
        <v>5</v>
      </c>
      <c r="C4" s="20" t="s">
        <v>0</v>
      </c>
      <c r="D4" s="20" t="s">
        <v>4</v>
      </c>
      <c r="E4" s="20" t="s">
        <v>3</v>
      </c>
      <c r="F4" s="20" t="s">
        <v>30</v>
      </c>
    </row>
    <row r="5" spans="1:6" ht="15" customHeight="1" x14ac:dyDescent="0.2">
      <c r="A5" s="27">
        <f t="array" ref="A5">IF(ROW($A1)&lt;=$A$2,SMALL(IF(العمليات!$D$1:$D$1000=$C$2,ROW($1:$1000)),ROW($A1)),"")</f>
        <v>4</v>
      </c>
      <c r="B5" s="12" t="str">
        <f>IF(ROW($A1)=$A$2+1,"Total Général",IF(ROW($A1)&lt;=$A$2,INDEX(العمليات!$E$1:$E$1000,$A5),""))</f>
        <v>فاتورة رقم 1</v>
      </c>
      <c r="C5" s="23">
        <f>IF(ROW($A1)&lt;=$A$2,INDEX(العمليات!$B$1:$B$1000,$A5),"")</f>
        <v>42369</v>
      </c>
      <c r="D5" s="24">
        <f>IF(ROW($A1)=$A$2+1,SUM($D$4:$D4),IF(ROW($A1)&lt;=$A$2,INDEX(العمليات!$G$1:$G$1000,$A5),""))</f>
        <v>0</v>
      </c>
      <c r="E5" s="24">
        <f>IF(ROW($A1)=$A$2+1,SUM($E$4:$E4),IF(ROW($A1)&lt;=$A$2,INDEX(العمليات!$F$1:$F$1000,$A5),""))</f>
        <v>1000</v>
      </c>
      <c r="F5" s="12">
        <f>IF(ROW($A1)=$A$2+1,$F4,IF(ROW($A1)&lt;=$A$2,SUMPRODUCT(($D$5:$E5)*TRANSPOSE({1;-1})),""))</f>
        <v>-1000</v>
      </c>
    </row>
    <row r="6" spans="1:6" ht="15" customHeight="1" x14ac:dyDescent="0.2">
      <c r="A6" s="27">
        <f t="array" ref="A6">IF(ROW($A2)&lt;=$A$2,SMALL(IF(العمليات!$D$1:$D$1000=$C$2,ROW($1:$1000)),ROW($A2)),"")</f>
        <v>9</v>
      </c>
      <c r="B6" s="12" t="str">
        <f>IF(ROW($A2)=$A$2+1,"Total Général",IF(ROW($A2)&lt;=$A$2,INDEX(العمليات!$E$1:$E$1000,$A6),""))</f>
        <v>فاتورة رقم 4</v>
      </c>
      <c r="C6" s="23">
        <f>IF(ROW($A2)&lt;=$A$2,INDEX(العمليات!$B$1:$B$1000,$A6),"")</f>
        <v>42370</v>
      </c>
      <c r="D6" s="24">
        <f>IF(ROW($A2)=$A$2+1,SUM($D$4:$D5),IF(ROW($A2)&lt;=$A$2,INDEX(العمليات!$G$1:$G$1000,$A6),""))</f>
        <v>0</v>
      </c>
      <c r="E6" s="24">
        <f>IF(ROW($A2)=$A$2+1,SUM($E$4:$E5),IF(ROW($A2)&lt;=$A$2,INDEX(العمليات!$F$1:$F$1000,$A6),""))</f>
        <v>4000</v>
      </c>
      <c r="F6" s="12">
        <f>IF(ROW($A2)=$A$2+1,$F5,IF(ROW($A2)&lt;=$A$2,SUMPRODUCT(($D$5:$E6)*TRANSPOSE({1;-1})),""))</f>
        <v>-5000</v>
      </c>
    </row>
    <row r="7" spans="1:6" ht="15" customHeight="1" x14ac:dyDescent="0.2">
      <c r="A7" s="27">
        <f t="array" ref="A7">IF(ROW($A3)&lt;=$A$2,SMALL(IF(العمليات!$D$1:$D$1000=$C$2,ROW($1:$1000)),ROW($A3)),"")</f>
        <v>11</v>
      </c>
      <c r="B7" s="12" t="str">
        <f>IF(ROW($A3)=$A$2+1,"Total Général",IF(ROW($A3)&lt;=$A$2,INDEX(العمليات!$E$1:$E$1000,$A7),""))</f>
        <v>سند 21</v>
      </c>
      <c r="C7" s="23">
        <f>IF(ROW($A3)&lt;=$A$2,INDEX(العمليات!$B$1:$B$1000,$A7),"")</f>
        <v>42369</v>
      </c>
      <c r="D7" s="24">
        <f>IF(ROW($A3)=$A$2+1,SUM($D$4:$D6),IF(ROW($A3)&lt;=$A$2,INDEX(العمليات!$G$1:$G$1000,$A7),""))</f>
        <v>300</v>
      </c>
      <c r="E7" s="24">
        <f>IF(ROW($A3)=$A$2+1,SUM($E$4:$E6),IF(ROW($A3)&lt;=$A$2,INDEX(العمليات!$F$1:$F$1000,$A7),""))</f>
        <v>0</v>
      </c>
      <c r="F7" s="12">
        <f>IF(ROW($A3)=$A$2+1,$F6,IF(ROW($A3)&lt;=$A$2,SUMPRODUCT(($D$5:$E7)*TRANSPOSE({1;-1})),""))</f>
        <v>-4700</v>
      </c>
    </row>
    <row r="8" spans="1:6" ht="15" customHeight="1" x14ac:dyDescent="0.2">
      <c r="A8" s="27">
        <f t="array" ref="A8">IF(ROW($A4)&lt;=$A$2,SMALL(IF(العمليات!$D$1:$D$1000=$C$2,ROW($1:$1000)),ROW($A4)),"")</f>
        <v>12</v>
      </c>
      <c r="B8" s="12" t="str">
        <f>IF(ROW($A4)=$A$2+1,"Total Général",IF(ROW($A4)&lt;=$A$2,INDEX(العمليات!$E$1:$E$1000,$A8),""))</f>
        <v>فاتورة رقم 6</v>
      </c>
      <c r="C8" s="23">
        <f>IF(ROW($A4)&lt;=$A$2,INDEX(العمليات!$B$1:$B$1000,$A8),"")</f>
        <v>42736</v>
      </c>
      <c r="D8" s="24">
        <f>IF(ROW($A4)=$A$2+1,SUM($D$4:$D7),IF(ROW($A4)&lt;=$A$2,INDEX(العمليات!$G$1:$G$1000,$A8),""))</f>
        <v>0</v>
      </c>
      <c r="E8" s="24">
        <f>IF(ROW($A4)=$A$2+1,SUM($E$4:$E7),IF(ROW($A4)&lt;=$A$2,INDEX(العمليات!$F$1:$F$1000,$A8),""))</f>
        <v>500</v>
      </c>
      <c r="F8" s="12">
        <f>IF(ROW($A4)=$A$2+1,$F7,IF(ROW($A4)&lt;=$A$2,SUMPRODUCT(($D$5:$E8)*TRANSPOSE({1;-1})),""))</f>
        <v>-5200</v>
      </c>
    </row>
    <row r="9" spans="1:6" ht="15" customHeight="1" x14ac:dyDescent="0.2">
      <c r="A9" s="27">
        <f t="array" ref="A9">IF(ROW($A5)&lt;=$A$2,SMALL(IF(العمليات!$D$1:$D$1000=$C$2,ROW($1:$1000)),ROW($A5)),"")</f>
        <v>13</v>
      </c>
      <c r="B9" s="12" t="str">
        <f>IF(ROW($A5)=$A$2+1,"Total Général",IF(ROW($A5)&lt;=$A$2,INDEX(العمليات!$E$1:$E$1000,$A9),""))</f>
        <v>فاتورة رقم 7</v>
      </c>
      <c r="C9" s="23">
        <f>IF(ROW($A5)&lt;=$A$2,INDEX(العمليات!$B$1:$B$1000,$A9),"")</f>
        <v>42767</v>
      </c>
      <c r="D9" s="24">
        <f>IF(ROW($A5)=$A$2+1,SUM($D$4:$D8),IF(ROW($A5)&lt;=$A$2,INDEX(العمليات!$G$1:$G$1000,$A9),""))</f>
        <v>0</v>
      </c>
      <c r="E9" s="24">
        <f>IF(ROW($A5)=$A$2+1,SUM($E$4:$E8),IF(ROW($A5)&lt;=$A$2,INDEX(العمليات!$F$1:$F$1000,$A9),""))</f>
        <v>300</v>
      </c>
      <c r="F9" s="12">
        <f>IF(ROW($A5)=$A$2+1,$F8,IF(ROW($A5)&lt;=$A$2,SUMPRODUCT(($D$5:$E9)*TRANSPOSE({1;-1})),""))</f>
        <v>-5500</v>
      </c>
    </row>
    <row r="10" spans="1:6" ht="15" customHeight="1" x14ac:dyDescent="0.2">
      <c r="A10" s="27">
        <f t="array" ref="A10">IF(ROW($A6)&lt;=$A$2,SMALL(IF(العمليات!$D$1:$D$1000=$C$2,ROW($1:$1000)),ROW($A6)),"")</f>
        <v>14</v>
      </c>
      <c r="B10" s="12" t="str">
        <f>IF(ROW($A6)=$A$2+1,"Total Général",IF(ROW($A6)&lt;=$A$2,INDEX(العمليات!$E$1:$E$1000,$A10),""))</f>
        <v>فاتورة رقم 8</v>
      </c>
      <c r="C10" s="23">
        <f>IF(ROW($A6)&lt;=$A$2,INDEX(العمليات!$B$1:$B$1000,$A10),"")</f>
        <v>42795</v>
      </c>
      <c r="D10" s="24">
        <f>IF(ROW($A6)=$A$2+1,SUM($D$4:$D9),IF(ROW($A6)&lt;=$A$2,INDEX(العمليات!$G$1:$G$1000,$A10),""))</f>
        <v>0</v>
      </c>
      <c r="E10" s="24">
        <f>IF(ROW($A6)=$A$2+1,SUM($E$4:$E9),IF(ROW($A6)&lt;=$A$2,INDEX(العمليات!$F$1:$F$1000,$A10),""))</f>
        <v>2000</v>
      </c>
      <c r="F10" s="12">
        <f>IF(ROW($A6)=$A$2+1,$F9,IF(ROW($A6)&lt;=$A$2,SUMPRODUCT(($D$5:$E10)*TRANSPOSE({1;-1})),""))</f>
        <v>-7500</v>
      </c>
    </row>
    <row r="11" spans="1:6" ht="15" customHeight="1" x14ac:dyDescent="0.2">
      <c r="A11" s="27" t="str">
        <f t="array" ref="A11">IF(ROW($A7)&lt;=$A$2,SMALL(IF(العمليات!$D$1:$D$1000=$C$2,ROW($1:$1000)),ROW($A7)),"")</f>
        <v/>
      </c>
      <c r="B11" s="12" t="str">
        <f>IF(ROW($A7)=$A$2+1,"Total Général",IF(ROW($A7)&lt;=$A$2,INDEX(العمليات!$E$1:$E$1000,$A11),""))</f>
        <v>Total Général</v>
      </c>
      <c r="C11" s="23" t="str">
        <f>IF(ROW($A7)&lt;=$A$2,INDEX(العمليات!$B$1:$B$1000,$A11),"")</f>
        <v/>
      </c>
      <c r="D11" s="24">
        <f>IF(ROW($A7)=$A$2+1,SUM($D$4:$D10),IF(ROW($A7)&lt;=$A$2,INDEX(العمليات!$G$1:$G$1000,$A11),""))</f>
        <v>300</v>
      </c>
      <c r="E11" s="24">
        <f>IF(ROW($A7)=$A$2+1,SUM($E$4:$E10),IF(ROW($A7)&lt;=$A$2,INDEX(العمليات!$F$1:$F$1000,$A11),""))</f>
        <v>7800</v>
      </c>
      <c r="F11" s="12">
        <f>IF(ROW($A7)=$A$2+1,$F10,IF(ROW($A7)&lt;=$A$2,SUMPRODUCT(($D$5:$E11)*TRANSPOSE({1;-1})),""))</f>
        <v>-7500</v>
      </c>
    </row>
    <row r="12" spans="1:6" ht="15" customHeight="1" x14ac:dyDescent="0.2">
      <c r="A12" s="27" t="str">
        <f t="array" ref="A12">IF(ROW($A8)&lt;=$A$2,SMALL(IF(العمليات!$D$1:$D$1000=$C$2,ROW($1:$1000)),ROW($A8)),"")</f>
        <v/>
      </c>
      <c r="B12" s="12" t="str">
        <f>IF(ROW($A8)=$A$2+1,"Total Général",IF(ROW($A8)&lt;=$A$2,INDEX(العمليات!$E$1:$E$1000,$A12),""))</f>
        <v/>
      </c>
      <c r="C12" s="23" t="str">
        <f>IF(ROW($A8)&lt;=$A$2,INDEX(العمليات!$B$1:$B$1000,$A12),"")</f>
        <v/>
      </c>
      <c r="D12" s="24" t="str">
        <f>IF(ROW($A8)=$A$2+1,SUM($D$4:$D11),IF(ROW($A8)&lt;=$A$2,INDEX(العمليات!$G$1:$G$1000,$A12),""))</f>
        <v/>
      </c>
      <c r="E12" s="24" t="str">
        <f>IF(ROW($A8)=$A$2+1,SUM($E$4:$E11),IF(ROW($A8)&lt;=$A$2,INDEX(العمليات!$F$1:$F$1000,$A12),""))</f>
        <v/>
      </c>
      <c r="F12" s="12" t="str">
        <f>IF(ROW($A8)=$A$2+1,$F11,IF(ROW($A8)&lt;=$A$2,SUMPRODUCT(($D$5:$E12)*TRANSPOSE({1;-1})),""))</f>
        <v/>
      </c>
    </row>
    <row r="13" spans="1:6" ht="15" customHeight="1" x14ac:dyDescent="0.2">
      <c r="A13" s="27" t="str">
        <f t="array" ref="A13">IF(ROW($A9)&lt;=$A$2,SMALL(IF(العمليات!$D$1:$D$1000=$C$2,ROW($1:$1000)),ROW($A9)),"")</f>
        <v/>
      </c>
      <c r="B13" s="12" t="str">
        <f>IF(ROW($A9)=$A$2+1,"Total Général",IF(ROW($A9)&lt;=$A$2,INDEX(العمليات!$E$1:$E$1000,$A13),""))</f>
        <v/>
      </c>
      <c r="C13" s="23" t="str">
        <f>IF(ROW($A9)&lt;=$A$2,INDEX(العمليات!$B$1:$B$1000,$A13),"")</f>
        <v/>
      </c>
      <c r="D13" s="24" t="str">
        <f>IF(ROW($A9)=$A$2+1,SUM($D$4:$D12),IF(ROW($A9)&lt;=$A$2,INDEX(العمليات!$G$1:$G$1000,$A13),""))</f>
        <v/>
      </c>
      <c r="E13" s="24" t="str">
        <f>IF(ROW($A9)=$A$2+1,SUM($E$4:$E12),IF(ROW($A9)&lt;=$A$2,INDEX(العمليات!$F$1:$F$1000,$A13),""))</f>
        <v/>
      </c>
      <c r="F13" s="12" t="str">
        <f>IF(ROW($A9)=$A$2+1,$F12,IF(ROW($A9)&lt;=$A$2,SUMPRODUCT(($D$5:$E13)*TRANSPOSE({1;-1})),""))</f>
        <v/>
      </c>
    </row>
    <row r="14" spans="1:6" ht="15" customHeight="1" x14ac:dyDescent="0.2">
      <c r="A14" s="27" t="str">
        <f t="array" ref="A14">IF(ROW($A10)&lt;=$A$2,SMALL(IF(العمليات!$D$1:$D$1000=$C$2,ROW($1:$1000)),ROW($A10)),"")</f>
        <v/>
      </c>
      <c r="B14" s="12" t="str">
        <f>IF(ROW($A10)=$A$2+1,"Total Général",IF(ROW($A10)&lt;=$A$2,INDEX(العمليات!$E$1:$E$1000,$A14),""))</f>
        <v/>
      </c>
      <c r="C14" s="23" t="str">
        <f>IF(ROW($A10)&lt;=$A$2,INDEX(العمليات!$B$1:$B$1000,$A14),"")</f>
        <v/>
      </c>
      <c r="D14" s="24" t="str">
        <f>IF(ROW($A10)=$A$2+1,SUM($D$4:$D13),IF(ROW($A10)&lt;=$A$2,INDEX(العمليات!$G$1:$G$1000,$A14),""))</f>
        <v/>
      </c>
      <c r="E14" s="24" t="str">
        <f>IF(ROW($A10)=$A$2+1,SUM($E$4:$E13),IF(ROW($A10)&lt;=$A$2,INDEX(العمليات!$F$1:$F$1000,$A14),""))</f>
        <v/>
      </c>
      <c r="F14" s="12" t="str">
        <f>IF(ROW($A10)=$A$2+1,$F13,IF(ROW($A10)&lt;=$A$2,SUMPRODUCT(($D$5:$E14)*TRANSPOSE({1;-1})),""))</f>
        <v/>
      </c>
    </row>
    <row r="15" spans="1:6" ht="15" customHeight="1" x14ac:dyDescent="0.2">
      <c r="A15" s="27" t="str">
        <f t="array" ref="A15">IF(ROW($A11)&lt;=$A$2,SMALL(IF(العمليات!$D$1:$D$1000=$C$2,ROW($1:$1000)),ROW($A11)),"")</f>
        <v/>
      </c>
      <c r="B15" s="12" t="str">
        <f>IF(ROW($A11)=$A$2+1,"Total Général",IF(ROW($A11)&lt;=$A$2,INDEX(العمليات!$E$1:$E$1000,$A15),""))</f>
        <v/>
      </c>
      <c r="C15" s="23" t="str">
        <f>IF(ROW($A11)&lt;=$A$2,INDEX(العمليات!$B$1:$B$1000,$A15),"")</f>
        <v/>
      </c>
      <c r="D15" s="24" t="str">
        <f>IF(ROW($A11)=$A$2+1,SUM($D$4:$D14),IF(ROW($A11)&lt;=$A$2,INDEX(العمليات!$G$1:$G$1000,$A15),""))</f>
        <v/>
      </c>
      <c r="E15" s="24" t="str">
        <f>IF(ROW($A11)=$A$2+1,SUM($E$4:$E14),IF(ROW($A11)&lt;=$A$2,INDEX(العمليات!$F$1:$F$1000,$A15),""))</f>
        <v/>
      </c>
      <c r="F15" s="12" t="str">
        <f>IF(ROW($A11)=$A$2+1,$F14,IF(ROW($A11)&lt;=$A$2,SUMPRODUCT(($D$5:$E15)*TRANSPOSE({1;-1})),""))</f>
        <v/>
      </c>
    </row>
    <row r="16" spans="1:6" ht="15" customHeight="1" x14ac:dyDescent="0.2">
      <c r="A16" s="27" t="str">
        <f t="array" ref="A16">IF(ROW($A12)&lt;=$A$2,SMALL(IF(العمليات!$D$1:$D$1000=$C$2,ROW($1:$1000)),ROW($A12)),"")</f>
        <v/>
      </c>
      <c r="B16" s="12" t="str">
        <f>IF(ROW($A12)=$A$2+1,"Total Général",IF(ROW($A12)&lt;=$A$2,INDEX(العمليات!$E$1:$E$1000,$A16),""))</f>
        <v/>
      </c>
      <c r="C16" s="23" t="str">
        <f>IF(ROW($A12)&lt;=$A$2,INDEX(العمليات!$B$1:$B$1000,$A16),"")</f>
        <v/>
      </c>
      <c r="D16" s="24" t="str">
        <f>IF(ROW($A12)=$A$2+1,SUM($D$4:$D15),IF(ROW($A12)&lt;=$A$2,INDEX(العمليات!$G$1:$G$1000,$A16),""))</f>
        <v/>
      </c>
      <c r="E16" s="24" t="str">
        <f>IF(ROW($A12)=$A$2+1,SUM($E$4:$E15),IF(ROW($A12)&lt;=$A$2,INDEX(العمليات!$F$1:$F$1000,$A16),""))</f>
        <v/>
      </c>
      <c r="F16" s="12" t="str">
        <f>IF(ROW($A12)=$A$2+1,$F15,IF(ROW($A12)&lt;=$A$2,SUMPRODUCT(($D$5:$E16)*TRANSPOSE({1;-1})),""))</f>
        <v/>
      </c>
    </row>
    <row r="17" spans="1:6" ht="15" customHeight="1" x14ac:dyDescent="0.2">
      <c r="A17" s="27" t="str">
        <f t="array" ref="A17">IF(ROW($A13)&lt;=$A$2,SMALL(IF(العمليات!$D$1:$D$1000=$C$2,ROW($1:$1000)),ROW($A13)),"")</f>
        <v/>
      </c>
      <c r="B17" s="12" t="str">
        <f>IF(ROW($A13)=$A$2+1,"Total Général",IF(ROW($A13)&lt;=$A$2,INDEX(العمليات!$E$1:$E$1000,$A17),""))</f>
        <v/>
      </c>
      <c r="C17" s="23" t="str">
        <f>IF(ROW($A13)&lt;=$A$2,INDEX(العمليات!$B$1:$B$1000,$A17),"")</f>
        <v/>
      </c>
      <c r="D17" s="24" t="str">
        <f>IF(ROW($A13)=$A$2+1,SUM($D$4:$D16),IF(ROW($A13)&lt;=$A$2,INDEX(العمليات!$G$1:$G$1000,$A17),""))</f>
        <v/>
      </c>
      <c r="E17" s="24" t="str">
        <f>IF(ROW($A13)=$A$2+1,SUM($E$4:$E16),IF(ROW($A13)&lt;=$A$2,INDEX(العمليات!$F$1:$F$1000,$A17),""))</f>
        <v/>
      </c>
      <c r="F17" s="12" t="str">
        <f>IF(ROW($A13)=$A$2+1,$F16,IF(ROW($A13)&lt;=$A$2,SUMPRODUCT(($D$5:$E17)*TRANSPOSE({1;-1})),""))</f>
        <v/>
      </c>
    </row>
    <row r="18" spans="1:6" ht="15" customHeight="1" x14ac:dyDescent="0.2">
      <c r="A18" s="27" t="str">
        <f t="array" ref="A18">IF(ROW($A14)&lt;=$A$2,SMALL(IF(العمليات!$D$1:$D$1000=$C$2,ROW($1:$1000)),ROW($A14)),"")</f>
        <v/>
      </c>
      <c r="B18" s="12" t="str">
        <f>IF(ROW($A14)=$A$2+1,"Total Général",IF(ROW($A14)&lt;=$A$2,INDEX(العمليات!$E$1:$E$1000,$A18),""))</f>
        <v/>
      </c>
      <c r="C18" s="23" t="str">
        <f>IF(ROW($A14)&lt;=$A$2,INDEX(العمليات!$B$1:$B$1000,$A18),"")</f>
        <v/>
      </c>
      <c r="D18" s="24" t="str">
        <f>IF(ROW($A14)=$A$2+1,SUM($D$4:$D17),IF(ROW($A14)&lt;=$A$2,INDEX(العمليات!$G$1:$G$1000,$A18),""))</f>
        <v/>
      </c>
      <c r="E18" s="24" t="str">
        <f>IF(ROW($A14)=$A$2+1,SUM($E$4:$E17),IF(ROW($A14)&lt;=$A$2,INDEX(العمليات!$F$1:$F$1000,$A18),""))</f>
        <v/>
      </c>
      <c r="F18" s="12" t="str">
        <f>IF(ROW($A14)=$A$2+1,$F17,IF(ROW($A14)&lt;=$A$2,SUMPRODUCT(($D$5:$E18)*TRANSPOSE({1;-1})),""))</f>
        <v/>
      </c>
    </row>
    <row r="19" spans="1:6" ht="15" customHeight="1" x14ac:dyDescent="0.2">
      <c r="A19" s="27" t="str">
        <f t="array" ref="A19">IF(ROW($A15)&lt;=$A$2,SMALL(IF(العمليات!$D$1:$D$1000=$C$2,ROW($1:$1000)),ROW($A15)),"")</f>
        <v/>
      </c>
      <c r="B19" s="12" t="str">
        <f>IF(ROW($A15)=$A$2+1,"Total Général",IF(ROW($A15)&lt;=$A$2,INDEX(العمليات!$E$1:$E$1000,$A19),""))</f>
        <v/>
      </c>
      <c r="C19" s="23" t="str">
        <f>IF(ROW($A15)&lt;=$A$2,INDEX(العمليات!$B$1:$B$1000,$A19),"")</f>
        <v/>
      </c>
      <c r="D19" s="24" t="str">
        <f>IF(ROW($A15)=$A$2+1,SUM($D$4:$D18),IF(ROW($A15)&lt;=$A$2,INDEX(العمليات!$G$1:$G$1000,$A19),""))</f>
        <v/>
      </c>
      <c r="E19" s="24" t="str">
        <f>IF(ROW($A15)=$A$2+1,SUM($E$4:$E18),IF(ROW($A15)&lt;=$A$2,INDEX(العمليات!$F$1:$F$1000,$A19),""))</f>
        <v/>
      </c>
      <c r="F19" s="12" t="str">
        <f>IF(ROW($A15)=$A$2+1,$F18,IF(ROW($A15)&lt;=$A$2,SUMPRODUCT(($D$5:$E19)*TRANSPOSE({1;-1})),""))</f>
        <v/>
      </c>
    </row>
    <row r="20" spans="1:6" ht="15" customHeight="1" x14ac:dyDescent="0.2">
      <c r="A20" s="27" t="str">
        <f t="array" ref="A20">IF(ROW($A16)&lt;=$A$2,SMALL(IF(العمليات!$D$1:$D$1000=$C$2,ROW($1:$1000)),ROW($A16)),"")</f>
        <v/>
      </c>
      <c r="B20" s="12" t="str">
        <f>IF(ROW($A16)=$A$2+1,"Total Général",IF(ROW($A16)&lt;=$A$2,INDEX(العمليات!$E$1:$E$1000,$A20),""))</f>
        <v/>
      </c>
      <c r="C20" s="23" t="str">
        <f>IF(ROW($A16)&lt;=$A$2,INDEX(العمليات!$B$1:$B$1000,$A20),"")</f>
        <v/>
      </c>
      <c r="D20" s="24" t="str">
        <f>IF(ROW($A16)=$A$2+1,SUM($D$4:$D19),IF(ROW($A16)&lt;=$A$2,INDEX(العمليات!$G$1:$G$1000,$A20),""))</f>
        <v/>
      </c>
      <c r="E20" s="24" t="str">
        <f>IF(ROW($A16)=$A$2+1,SUM($E$4:$E19),IF(ROW($A16)&lt;=$A$2,INDEX(العمليات!$F$1:$F$1000,$A20),""))</f>
        <v/>
      </c>
      <c r="F20" s="12" t="str">
        <f>IF(ROW($A16)=$A$2+1,$F19,IF(ROW($A16)&lt;=$A$2,SUMPRODUCT(($D$5:$E20)*TRANSPOSE({1;-1})),""))</f>
        <v/>
      </c>
    </row>
    <row r="21" spans="1:6" ht="15" customHeight="1" x14ac:dyDescent="0.2">
      <c r="A21" s="27" t="str">
        <f t="array" ref="A21">IF(ROW($A17)&lt;=$A$2,SMALL(IF(العمليات!$D$1:$D$1000=$C$2,ROW($1:$1000)),ROW($A17)),"")</f>
        <v/>
      </c>
      <c r="B21" s="12" t="str">
        <f>IF(ROW($A17)=$A$2+1,"Total Général",IF(ROW($A17)&lt;=$A$2,INDEX(العمليات!$E$1:$E$1000,$A21),""))</f>
        <v/>
      </c>
      <c r="C21" s="23" t="str">
        <f>IF(ROW($A17)&lt;=$A$2,INDEX(العمليات!$B$1:$B$1000,$A21),"")</f>
        <v/>
      </c>
      <c r="D21" s="24" t="str">
        <f>IF(ROW($A17)=$A$2+1,SUM($D$4:$D20),IF(ROW($A17)&lt;=$A$2,INDEX(العمليات!$G$1:$G$1000,$A21),""))</f>
        <v/>
      </c>
      <c r="E21" s="24" t="str">
        <f>IF(ROW($A17)=$A$2+1,SUM($E$4:$E20),IF(ROW($A17)&lt;=$A$2,INDEX(العمليات!$F$1:$F$1000,$A21),""))</f>
        <v/>
      </c>
      <c r="F21" s="12" t="str">
        <f>IF(ROW($A17)=$A$2+1,$F20,IF(ROW($A17)&lt;=$A$2,SUMPRODUCT(($D$5:$E21)*TRANSPOSE({1;-1})),""))</f>
        <v/>
      </c>
    </row>
    <row r="22" spans="1:6" ht="15" customHeight="1" x14ac:dyDescent="0.2">
      <c r="A22" s="27" t="str">
        <f t="array" ref="A22">IF(ROW($A18)&lt;=$A$2,SMALL(IF(العمليات!$D$1:$D$1000=$C$2,ROW($1:$1000)),ROW($A18)),"")</f>
        <v/>
      </c>
      <c r="B22" s="12" t="str">
        <f>IF(ROW($A18)=$A$2+1,"Total Général",IF(ROW($A18)&lt;=$A$2,INDEX(العمليات!$E$1:$E$1000,$A22),""))</f>
        <v/>
      </c>
      <c r="C22" s="23" t="str">
        <f>IF(ROW($A18)&lt;=$A$2,INDEX(العمليات!$B$1:$B$1000,$A22),"")</f>
        <v/>
      </c>
      <c r="D22" s="24" t="str">
        <f>IF(ROW($A18)=$A$2+1,SUM($D$4:$D21),IF(ROW($A18)&lt;=$A$2,INDEX(العمليات!$G$1:$G$1000,$A22),""))</f>
        <v/>
      </c>
      <c r="E22" s="24" t="str">
        <f>IF(ROW($A18)=$A$2+1,SUM($E$4:$E21),IF(ROW($A18)&lt;=$A$2,INDEX(العمليات!$F$1:$F$1000,$A22),""))</f>
        <v/>
      </c>
      <c r="F22" s="12" t="str">
        <f>IF(ROW($A18)=$A$2+1,$F21,IF(ROW($A18)&lt;=$A$2,SUMPRODUCT(($D$5:$E22)*TRANSPOSE({1;-1})),""))</f>
        <v/>
      </c>
    </row>
    <row r="23" spans="1:6" ht="15" customHeight="1" x14ac:dyDescent="0.2">
      <c r="A23" s="27" t="str">
        <f t="array" ref="A23">IF(ROW($A19)&lt;=$A$2,SMALL(IF(العمليات!$D$1:$D$1000=$C$2,ROW($1:$1000)),ROW($A19)),"")</f>
        <v/>
      </c>
      <c r="B23" s="12" t="str">
        <f>IF(ROW($A19)=$A$2+1,"Total Général",IF(ROW($A19)&lt;=$A$2,INDEX(العمليات!$E$1:$E$1000,$A23),""))</f>
        <v/>
      </c>
      <c r="C23" s="23" t="str">
        <f>IF(ROW($A19)&lt;=$A$2,INDEX(العمليات!$B$1:$B$1000,$A23),"")</f>
        <v/>
      </c>
      <c r="D23" s="24" t="str">
        <f>IF(ROW($A19)=$A$2+1,SUM($D$4:$D22),IF(ROW($A19)&lt;=$A$2,INDEX(العمليات!$G$1:$G$1000,$A23),""))</f>
        <v/>
      </c>
      <c r="E23" s="24" t="str">
        <f>IF(ROW($A19)=$A$2+1,SUM($E$4:$E22),IF(ROW($A19)&lt;=$A$2,INDEX(العمليات!$F$1:$F$1000,$A23),""))</f>
        <v/>
      </c>
      <c r="F23" s="12" t="str">
        <f>IF(ROW($A19)=$A$2+1,$F22,IF(ROW($A19)&lt;=$A$2,SUMPRODUCT(($D$5:$E23)*TRANSPOSE({1;-1})),""))</f>
        <v/>
      </c>
    </row>
    <row r="24" spans="1:6" ht="15" customHeight="1" x14ac:dyDescent="0.2">
      <c r="A24" s="27" t="str">
        <f t="array" ref="A24">IF(ROW($A20)&lt;=$A$2,SMALL(IF(العمليات!$D$1:$D$1000=$C$2,ROW($1:$1000)),ROW($A20)),"")</f>
        <v/>
      </c>
      <c r="B24" s="12" t="str">
        <f>IF(ROW($A20)=$A$2+1,"Total Général",IF(ROW($A20)&lt;=$A$2,INDEX(العمليات!$E$1:$E$1000,$A24),""))</f>
        <v/>
      </c>
      <c r="C24" s="23" t="str">
        <f>IF(ROW($A20)&lt;=$A$2,INDEX(العمليات!$B$1:$B$1000,$A24),"")</f>
        <v/>
      </c>
      <c r="D24" s="24" t="str">
        <f>IF(ROW($A20)=$A$2+1,SUM($D$4:$D23),IF(ROW($A20)&lt;=$A$2,INDEX(العمليات!$G$1:$G$1000,$A24),""))</f>
        <v/>
      </c>
      <c r="E24" s="24" t="str">
        <f>IF(ROW($A20)=$A$2+1,SUM($E$4:$E23),IF(ROW($A20)&lt;=$A$2,INDEX(العمليات!$F$1:$F$1000,$A24),""))</f>
        <v/>
      </c>
      <c r="F24" s="12" t="str">
        <f>IF(ROW($A20)=$A$2+1,$F23,IF(ROW($A20)&lt;=$A$2,SUMPRODUCT(($D$5:$E24)*TRANSPOSE({1;-1})),""))</f>
        <v/>
      </c>
    </row>
    <row r="25" spans="1:6" ht="15" customHeight="1" x14ac:dyDescent="0.2">
      <c r="A25" s="27" t="str">
        <f t="array" ref="A25">IF(ROW($A21)&lt;=$A$2,SMALL(IF(العمليات!$D$1:$D$1000=$C$2,ROW($1:$1000)),ROW($A21)),"")</f>
        <v/>
      </c>
      <c r="B25" s="12" t="str">
        <f>IF(ROW($A21)=$A$2+1,"Total Général",IF(ROW($A21)&lt;=$A$2,INDEX(العمليات!$E$1:$E$1000,$A25),""))</f>
        <v/>
      </c>
      <c r="C25" s="23" t="str">
        <f>IF(ROW($A21)&lt;=$A$2,INDEX(العمليات!$B$1:$B$1000,$A25),"")</f>
        <v/>
      </c>
      <c r="D25" s="24" t="str">
        <f>IF(ROW($A21)=$A$2+1,SUM($D$4:$D24),IF(ROW($A21)&lt;=$A$2,INDEX(العمليات!$G$1:$G$1000,$A25),""))</f>
        <v/>
      </c>
      <c r="E25" s="24" t="str">
        <f>IF(ROW($A21)=$A$2+1,SUM($E$4:$E24),IF(ROW($A21)&lt;=$A$2,INDEX(العمليات!$F$1:$F$1000,$A25),""))</f>
        <v/>
      </c>
      <c r="F25" s="12" t="str">
        <f>IF(ROW($A21)=$A$2+1,$F24,IF(ROW($A21)&lt;=$A$2,SUMPRODUCT(($D$5:$E25)*TRANSPOSE({1;-1})),""))</f>
        <v/>
      </c>
    </row>
    <row r="26" spans="1:6" ht="15" customHeight="1" x14ac:dyDescent="0.2">
      <c r="A26" s="27" t="str">
        <f t="array" ref="A26">IF(ROW($A22)&lt;=$A$2,SMALL(IF(العمليات!$D$1:$D$1000=$C$2,ROW($1:$1000)),ROW($A22)),"")</f>
        <v/>
      </c>
      <c r="B26" s="12" t="str">
        <f>IF(ROW($A22)=$A$2+1,"Total Général",IF(ROW($A22)&lt;=$A$2,INDEX(العمليات!$E$1:$E$1000,$A26),""))</f>
        <v/>
      </c>
      <c r="C26" s="23" t="str">
        <f>IF(ROW($A22)&lt;=$A$2,INDEX(العمليات!$B$1:$B$1000,$A26),"")</f>
        <v/>
      </c>
      <c r="D26" s="24" t="str">
        <f>IF(ROW($A22)=$A$2+1,SUM($D$4:$D25),IF(ROW($A22)&lt;=$A$2,INDEX(العمليات!$G$1:$G$1000,$A26),""))</f>
        <v/>
      </c>
      <c r="E26" s="24" t="str">
        <f>IF(ROW($A22)=$A$2+1,SUM($E$4:$E25),IF(ROW($A22)&lt;=$A$2,INDEX(العمليات!$F$1:$F$1000,$A26),""))</f>
        <v/>
      </c>
      <c r="F26" s="12" t="str">
        <f>IF(ROW($A22)=$A$2+1,$F25,IF(ROW($A22)&lt;=$A$2,SUMPRODUCT(($D$5:$E26)*TRANSPOSE({1;-1})),""))</f>
        <v/>
      </c>
    </row>
    <row r="27" spans="1:6" ht="15" customHeight="1" x14ac:dyDescent="0.2">
      <c r="A27" s="27" t="str">
        <f t="array" ref="A27">IF(ROW($A23)&lt;=$A$2,SMALL(IF(العمليات!$D$1:$D$1000=$C$2,ROW($1:$1000)),ROW($A23)),"")</f>
        <v/>
      </c>
      <c r="B27" s="12" t="str">
        <f>IF(ROW($A23)=$A$2+1,"Total Général",IF(ROW($A23)&lt;=$A$2,INDEX(العمليات!$E$1:$E$1000,$A27),""))</f>
        <v/>
      </c>
      <c r="C27" s="23" t="str">
        <f>IF(ROW($A23)&lt;=$A$2,INDEX(العمليات!$B$1:$B$1000,$A27),"")</f>
        <v/>
      </c>
      <c r="D27" s="24" t="str">
        <f>IF(ROW($A23)=$A$2+1,SUM($D$4:$D26),IF(ROW($A23)&lt;=$A$2,INDEX(العمليات!$G$1:$G$1000,$A27),""))</f>
        <v/>
      </c>
      <c r="E27" s="24" t="str">
        <f>IF(ROW($A23)=$A$2+1,SUM($E$4:$E26),IF(ROW($A23)&lt;=$A$2,INDEX(العمليات!$F$1:$F$1000,$A27),""))</f>
        <v/>
      </c>
      <c r="F27" s="12" t="str">
        <f>IF(ROW($A23)=$A$2+1,$F26,IF(ROW($A23)&lt;=$A$2,SUMPRODUCT(($D$5:$E27)*TRANSPOSE({1;-1})),""))</f>
        <v/>
      </c>
    </row>
    <row r="28" spans="1:6" ht="15" customHeight="1" x14ac:dyDescent="0.2">
      <c r="A28" s="27" t="str">
        <f t="array" ref="A28">IF(ROW($A24)&lt;=$A$2,SMALL(IF(العمليات!$D$1:$D$1000=$C$2,ROW($1:$1000)),ROW($A24)),"")</f>
        <v/>
      </c>
      <c r="B28" s="12" t="str">
        <f>IF(ROW($A24)=$A$2+1,"Total Général",IF(ROW($A24)&lt;=$A$2,INDEX(العمليات!$E$1:$E$1000,$A28),""))</f>
        <v/>
      </c>
      <c r="C28" s="23" t="str">
        <f>IF(ROW($A24)&lt;=$A$2,INDEX(العمليات!$B$1:$B$1000,$A28),"")</f>
        <v/>
      </c>
      <c r="D28" s="24" t="str">
        <f>IF(ROW($A24)=$A$2+1,SUM($D$4:$D27),IF(ROW($A24)&lt;=$A$2,INDEX(العمليات!$G$1:$G$1000,$A28),""))</f>
        <v/>
      </c>
      <c r="E28" s="24" t="str">
        <f>IF(ROW($A24)=$A$2+1,SUM($E$4:$E27),IF(ROW($A24)&lt;=$A$2,INDEX(العمليات!$F$1:$F$1000,$A28),""))</f>
        <v/>
      </c>
      <c r="F28" s="12" t="str">
        <f>IF(ROW($A24)=$A$2+1,$F27,IF(ROW($A24)&lt;=$A$2,SUMPRODUCT(($D$5:$E28)*TRANSPOSE({1;-1})),""))</f>
        <v/>
      </c>
    </row>
    <row r="29" spans="1:6" ht="15" customHeight="1" x14ac:dyDescent="0.2">
      <c r="A29" s="27" t="str">
        <f t="array" ref="A29">IF(ROW($A25)&lt;=$A$2,SMALL(IF(العمليات!$D$1:$D$1000=$C$2,ROW($1:$1000)),ROW($A25)),"")</f>
        <v/>
      </c>
      <c r="B29" s="12" t="str">
        <f>IF(ROW($A25)=$A$2+1,"Total Général",IF(ROW($A25)&lt;=$A$2,INDEX(العمليات!$E$1:$E$1000,$A29),""))</f>
        <v/>
      </c>
      <c r="C29" s="23" t="str">
        <f>IF(ROW($A25)&lt;=$A$2,INDEX(العمليات!$B$1:$B$1000,$A29),"")</f>
        <v/>
      </c>
      <c r="D29" s="24" t="str">
        <f>IF(ROW($A25)=$A$2+1,SUM($D$4:$D28),IF(ROW($A25)&lt;=$A$2,INDEX(العمليات!$G$1:$G$1000,$A29),""))</f>
        <v/>
      </c>
      <c r="E29" s="24" t="str">
        <f>IF(ROW($A25)=$A$2+1,SUM($E$4:$E28),IF(ROW($A25)&lt;=$A$2,INDEX(العمليات!$F$1:$F$1000,$A29),""))</f>
        <v/>
      </c>
      <c r="F29" s="12" t="str">
        <f>IF(ROW($A25)=$A$2+1,$F28,IF(ROW($A25)&lt;=$A$2,SUMPRODUCT(($D$5:$E29)*TRANSPOSE({1;-1})),""))</f>
        <v/>
      </c>
    </row>
    <row r="30" spans="1:6" ht="15" customHeight="1" x14ac:dyDescent="0.2">
      <c r="A30" s="27" t="str">
        <f t="array" ref="A30">IF(ROW($A26)&lt;=$A$2,SMALL(IF(العمليات!$D$1:$D$1000=$C$2,ROW($1:$1000)),ROW($A26)),"")</f>
        <v/>
      </c>
      <c r="B30" s="12" t="str">
        <f>IF(ROW($A26)=$A$2+1,"Total Général",IF(ROW($A26)&lt;=$A$2,INDEX(العمليات!$E$1:$E$1000,$A30),""))</f>
        <v/>
      </c>
      <c r="C30" s="23" t="str">
        <f>IF(ROW($A26)&lt;=$A$2,INDEX(العمليات!$B$1:$B$1000,$A30),"")</f>
        <v/>
      </c>
      <c r="D30" s="24" t="str">
        <f>IF(ROW($A26)=$A$2+1,SUM($D$4:$D29),IF(ROW($A26)&lt;=$A$2,INDEX(العمليات!$G$1:$G$1000,$A30),""))</f>
        <v/>
      </c>
      <c r="E30" s="24" t="str">
        <f>IF(ROW($A26)=$A$2+1,SUM($E$4:$E29),IF(ROW($A26)&lt;=$A$2,INDEX(العمليات!$F$1:$F$1000,$A30),""))</f>
        <v/>
      </c>
      <c r="F30" s="12" t="str">
        <f>IF(ROW($A26)=$A$2+1,$F29,IF(ROW($A26)&lt;=$A$2,SUMPRODUCT(($D$5:$E30)*TRANSPOSE({1;-1})),""))</f>
        <v/>
      </c>
    </row>
    <row r="31" spans="1:6" ht="15" customHeight="1" x14ac:dyDescent="0.2">
      <c r="A31" s="27" t="str">
        <f t="array" ref="A31">IF(ROW($A27)&lt;=$A$2,SMALL(IF(العمليات!$D$1:$D$1000=$C$2,ROW($1:$1000)),ROW($A27)),"")</f>
        <v/>
      </c>
      <c r="B31" s="12" t="str">
        <f>IF(ROW($A27)=$A$2+1,"Total Général",IF(ROW($A27)&lt;=$A$2,INDEX(العمليات!$E$1:$E$1000,$A31),""))</f>
        <v/>
      </c>
      <c r="C31" s="23" t="str">
        <f>IF(ROW($A27)&lt;=$A$2,INDEX(العمليات!$B$1:$B$1000,$A31),"")</f>
        <v/>
      </c>
      <c r="D31" s="24" t="str">
        <f>IF(ROW($A27)=$A$2+1,SUM($D$4:$D30),IF(ROW($A27)&lt;=$A$2,INDEX(العمليات!$G$1:$G$1000,$A31),""))</f>
        <v/>
      </c>
      <c r="E31" s="24" t="str">
        <f>IF(ROW($A27)=$A$2+1,SUM($E$4:$E30),IF(ROW($A27)&lt;=$A$2,INDEX(العمليات!$F$1:$F$1000,$A31),""))</f>
        <v/>
      </c>
      <c r="F31" s="12" t="str">
        <f>IF(ROW($A27)=$A$2+1,$F30,IF(ROW($A27)&lt;=$A$2,SUMPRODUCT(($D$5:$E31)*TRANSPOSE({1;-1})),""))</f>
        <v/>
      </c>
    </row>
    <row r="32" spans="1:6" ht="15" customHeight="1" x14ac:dyDescent="0.2">
      <c r="A32" s="27" t="str">
        <f t="array" ref="A32">IF(ROW($A28)&lt;=$A$2,SMALL(IF(العمليات!$D$1:$D$1000=$C$2,ROW($1:$1000)),ROW($A28)),"")</f>
        <v/>
      </c>
      <c r="B32" s="12" t="str">
        <f>IF(ROW($A28)=$A$2+1,"Total Général",IF(ROW($A28)&lt;=$A$2,INDEX(العمليات!$E$1:$E$1000,$A32),""))</f>
        <v/>
      </c>
      <c r="C32" s="23" t="str">
        <f>IF(ROW($A28)&lt;=$A$2,INDEX(العمليات!$B$1:$B$1000,$A32),"")</f>
        <v/>
      </c>
      <c r="D32" s="24" t="str">
        <f>IF(ROW($A28)=$A$2+1,SUM($D$4:$D31),IF(ROW($A28)&lt;=$A$2,INDEX(العمليات!$G$1:$G$1000,$A32),""))</f>
        <v/>
      </c>
      <c r="E32" s="24" t="str">
        <f>IF(ROW($A28)=$A$2+1,SUM($E$4:$E31),IF(ROW($A28)&lt;=$A$2,INDEX(العمليات!$F$1:$F$1000,$A32),""))</f>
        <v/>
      </c>
      <c r="F32" s="12" t="str">
        <f>IF(ROW($A28)=$A$2+1,$F31,IF(ROW($A28)&lt;=$A$2,SUMPRODUCT(($D$5:$E32)*TRANSPOSE({1;-1})),""))</f>
        <v/>
      </c>
    </row>
    <row r="33" spans="1:6" ht="15" customHeight="1" x14ac:dyDescent="0.2">
      <c r="A33" s="27" t="str">
        <f t="array" ref="A33">IF(ROW($A29)&lt;=$A$2,SMALL(IF(العمليات!$D$1:$D$1000=$C$2,ROW($1:$1000)),ROW($A29)),"")</f>
        <v/>
      </c>
      <c r="B33" s="12" t="str">
        <f>IF(ROW($A29)=$A$2+1,"Total Général",IF(ROW($A29)&lt;=$A$2,INDEX(العمليات!$E$1:$E$1000,$A33),""))</f>
        <v/>
      </c>
      <c r="C33" s="23" t="str">
        <f>IF(ROW($A29)&lt;=$A$2,INDEX(العمليات!$B$1:$B$1000,$A33),"")</f>
        <v/>
      </c>
      <c r="D33" s="24" t="str">
        <f>IF(ROW($A29)=$A$2+1,SUM($D$4:$D32),IF(ROW($A29)&lt;=$A$2,INDEX(العمليات!$G$1:$G$1000,$A33),""))</f>
        <v/>
      </c>
      <c r="E33" s="24" t="str">
        <f>IF(ROW($A29)=$A$2+1,SUM($E$4:$E32),IF(ROW($A29)&lt;=$A$2,INDEX(العمليات!$F$1:$F$1000,$A33),""))</f>
        <v/>
      </c>
      <c r="F33" s="12" t="str">
        <f>IF(ROW($A29)=$A$2+1,$F32,IF(ROW($A29)&lt;=$A$2,SUMPRODUCT(($D$5:$E33)*TRANSPOSE({1;-1})),""))</f>
        <v/>
      </c>
    </row>
    <row r="34" spans="1:6" ht="15" customHeight="1" x14ac:dyDescent="0.2">
      <c r="A34" s="27" t="str">
        <f t="array" ref="A34">IF(ROW($A30)&lt;=$A$2,SMALL(IF(العمليات!$D$1:$D$1000=$C$2,ROW($1:$1000)),ROW($A30)),"")</f>
        <v/>
      </c>
      <c r="B34" s="12" t="str">
        <f>IF(ROW($A30)=$A$2+1,"Total Général",IF(ROW($A30)&lt;=$A$2,INDEX(العمليات!$E$1:$E$1000,$A34),""))</f>
        <v/>
      </c>
      <c r="C34" s="23" t="str">
        <f>IF(ROW($A30)&lt;=$A$2,INDEX(العمليات!$B$1:$B$1000,$A34),"")</f>
        <v/>
      </c>
      <c r="D34" s="24" t="str">
        <f>IF(ROW($A30)=$A$2+1,SUM($D$4:$D33),IF(ROW($A30)&lt;=$A$2,INDEX(العمليات!$G$1:$G$1000,$A34),""))</f>
        <v/>
      </c>
      <c r="E34" s="24" t="str">
        <f>IF(ROW($A30)=$A$2+1,SUM($E$4:$E33),IF(ROW($A30)&lt;=$A$2,INDEX(العمليات!$F$1:$F$1000,$A34),""))</f>
        <v/>
      </c>
      <c r="F34" s="12" t="str">
        <f>IF(ROW($A30)=$A$2+1,$F33,IF(ROW($A30)&lt;=$A$2,SUMPRODUCT(($D$5:$E34)*TRANSPOSE({1;-1})),""))</f>
        <v/>
      </c>
    </row>
    <row r="35" spans="1:6" ht="15" customHeight="1" x14ac:dyDescent="0.2">
      <c r="A35" s="27" t="str">
        <f t="array" ref="A35">IF(ROW($A31)&lt;=$A$2,SMALL(IF(العمليات!$D$1:$D$1000=$C$2,ROW($1:$1000)),ROW($A31)),"")</f>
        <v/>
      </c>
      <c r="B35" s="12" t="str">
        <f>IF(ROW($A31)=$A$2+1,"Total Général",IF(ROW($A31)&lt;=$A$2,INDEX(العمليات!$E$1:$E$1000,$A35),""))</f>
        <v/>
      </c>
      <c r="C35" s="23" t="str">
        <f>IF(ROW($A31)&lt;=$A$2,INDEX(العمليات!$B$1:$B$1000,$A35),"")</f>
        <v/>
      </c>
      <c r="D35" s="24" t="str">
        <f>IF(ROW($A31)=$A$2+1,SUM($D$4:$D34),IF(ROW($A31)&lt;=$A$2,INDEX(العمليات!$G$1:$G$1000,$A35),""))</f>
        <v/>
      </c>
      <c r="E35" s="24" t="str">
        <f>IF(ROW($A31)=$A$2+1,SUM($E$4:$E34),IF(ROW($A31)&lt;=$A$2,INDEX(العمليات!$F$1:$F$1000,$A35),""))</f>
        <v/>
      </c>
      <c r="F35" s="12" t="str">
        <f>IF(ROW($A31)=$A$2+1,$F34,IF(ROW($A31)&lt;=$A$2,SUMPRODUCT(($D$5:$E35)*TRANSPOSE({1;-1})),""))</f>
        <v/>
      </c>
    </row>
    <row r="36" spans="1:6" ht="15" customHeight="1" x14ac:dyDescent="0.2">
      <c r="A36" s="27" t="str">
        <f t="array" ref="A36">IF(ROW($A32)&lt;=$A$2,SMALL(IF(العمليات!$D$1:$D$1000=$C$2,ROW($1:$1000)),ROW($A32)),"")</f>
        <v/>
      </c>
      <c r="B36" s="12" t="str">
        <f>IF(ROW($A32)=$A$2+1,"Total Général",IF(ROW($A32)&lt;=$A$2,INDEX(العمليات!$E$1:$E$1000,$A36),""))</f>
        <v/>
      </c>
      <c r="C36" s="23" t="str">
        <f>IF(ROW($A32)&lt;=$A$2,INDEX(العمليات!$B$1:$B$1000,$A36),"")</f>
        <v/>
      </c>
      <c r="D36" s="24" t="str">
        <f>IF(ROW($A32)=$A$2+1,SUM($D$4:$D35),IF(ROW($A32)&lt;=$A$2,INDEX(العمليات!$G$1:$G$1000,$A36),""))</f>
        <v/>
      </c>
      <c r="E36" s="24" t="str">
        <f>IF(ROW($A32)=$A$2+1,SUM($E$4:$E35),IF(ROW($A32)&lt;=$A$2,INDEX(العمليات!$F$1:$F$1000,$A36),""))</f>
        <v/>
      </c>
      <c r="F36" s="12" t="str">
        <f>IF(ROW($A32)=$A$2+1,$F35,IF(ROW($A32)&lt;=$A$2,SUMPRODUCT(($D$5:$E36)*TRANSPOSE({1;-1})),""))</f>
        <v/>
      </c>
    </row>
    <row r="37" spans="1:6" ht="15" customHeight="1" x14ac:dyDescent="0.2">
      <c r="A37" s="27" t="str">
        <f t="array" ref="A37">IF(ROW($A33)&lt;=$A$2,SMALL(IF(العمليات!$D$1:$D$1000=$C$2,ROW($1:$1000)),ROW($A33)),"")</f>
        <v/>
      </c>
      <c r="B37" s="12" t="str">
        <f>IF(ROW($A33)=$A$2+1,"Total Général",IF(ROW($A33)&lt;=$A$2,INDEX(العمليات!$E$1:$E$1000,$A37),""))</f>
        <v/>
      </c>
      <c r="C37" s="23" t="str">
        <f>IF(ROW($A33)&lt;=$A$2,INDEX(العمليات!$B$1:$B$1000,$A37),"")</f>
        <v/>
      </c>
      <c r="D37" s="24" t="str">
        <f>IF(ROW($A33)=$A$2+1,SUM($D$4:$D36),IF(ROW($A33)&lt;=$A$2,INDEX(العمليات!$G$1:$G$1000,$A37),""))</f>
        <v/>
      </c>
      <c r="E37" s="24" t="str">
        <f>IF(ROW($A33)=$A$2+1,SUM($E$4:$E36),IF(ROW($A33)&lt;=$A$2,INDEX(العمليات!$F$1:$F$1000,$A37),""))</f>
        <v/>
      </c>
      <c r="F37" s="12" t="str">
        <f>IF(ROW($A33)=$A$2+1,$F36,IF(ROW($A33)&lt;=$A$2,SUMPRODUCT(($D$5:$E37)*TRANSPOSE({1;-1})),""))</f>
        <v/>
      </c>
    </row>
    <row r="38" spans="1:6" ht="15" customHeight="1" x14ac:dyDescent="0.2">
      <c r="A38" s="27" t="str">
        <f t="array" ref="A38">IF(ROW($A34)&lt;=$A$2,SMALL(IF(العمليات!$D$1:$D$1000=$C$2,ROW($1:$1000)),ROW($A34)),"")</f>
        <v/>
      </c>
      <c r="B38" s="12" t="str">
        <f>IF(ROW($A34)=$A$2+1,"Total Général",IF(ROW($A34)&lt;=$A$2,INDEX(العمليات!$E$1:$E$1000,$A38),""))</f>
        <v/>
      </c>
      <c r="C38" s="23" t="str">
        <f>IF(ROW($A34)&lt;=$A$2,INDEX(العمليات!$B$1:$B$1000,$A38),"")</f>
        <v/>
      </c>
      <c r="D38" s="24" t="str">
        <f>IF(ROW($A34)=$A$2+1,SUM($D$4:$D37),IF(ROW($A34)&lt;=$A$2,INDEX(العمليات!$G$1:$G$1000,$A38),""))</f>
        <v/>
      </c>
      <c r="E38" s="24" t="str">
        <f>IF(ROW($A34)=$A$2+1,SUM($E$4:$E37),IF(ROW($A34)&lt;=$A$2,INDEX(العمليات!$F$1:$F$1000,$A38),""))</f>
        <v/>
      </c>
      <c r="F38" s="12" t="str">
        <f>IF(ROW($A34)=$A$2+1,$F37,IF(ROW($A34)&lt;=$A$2,SUMPRODUCT(($D$5:$E38)*TRANSPOSE({1;-1})),""))</f>
        <v/>
      </c>
    </row>
    <row r="39" spans="1:6" ht="15" customHeight="1" x14ac:dyDescent="0.2">
      <c r="A39" s="27" t="str">
        <f t="array" ref="A39">IF(ROW($A35)&lt;=$A$2,SMALL(IF(العمليات!$D$1:$D$1000=$C$2,ROW($1:$1000)),ROW($A35)),"")</f>
        <v/>
      </c>
      <c r="B39" s="12" t="str">
        <f>IF(ROW($A35)=$A$2+1,"Total Général",IF(ROW($A35)&lt;=$A$2,INDEX(العمليات!$E$1:$E$1000,$A39),""))</f>
        <v/>
      </c>
      <c r="C39" s="23" t="str">
        <f>IF(ROW($A35)&lt;=$A$2,INDEX(العمليات!$B$1:$B$1000,$A39),"")</f>
        <v/>
      </c>
      <c r="D39" s="24" t="str">
        <f>IF(ROW($A35)=$A$2+1,SUM($D$4:$D38),IF(ROW($A35)&lt;=$A$2,INDEX(العمليات!$G$1:$G$1000,$A39),""))</f>
        <v/>
      </c>
      <c r="E39" s="24" t="str">
        <f>IF(ROW($A35)=$A$2+1,SUM($E$4:$E38),IF(ROW($A35)&lt;=$A$2,INDEX(العمليات!$F$1:$F$1000,$A39),""))</f>
        <v/>
      </c>
      <c r="F39" s="12" t="str">
        <f>IF(ROW($A35)=$A$2+1,$F38,IF(ROW($A35)&lt;=$A$2,SUMPRODUCT(($D$5:$E39)*TRANSPOSE({1;-1})),""))</f>
        <v/>
      </c>
    </row>
    <row r="40" spans="1:6" ht="15" customHeight="1" x14ac:dyDescent="0.2">
      <c r="A40" s="27" t="str">
        <f t="array" ref="A40">IF(ROW($A36)&lt;=$A$2,SMALL(IF(العمليات!$D$1:$D$1000=$C$2,ROW($1:$1000)),ROW($A36)),"")</f>
        <v/>
      </c>
      <c r="B40" s="12" t="str">
        <f>IF(ROW($A36)=$A$2+1,"Total Général",IF(ROW($A36)&lt;=$A$2,INDEX(العمليات!$E$1:$E$1000,$A40),""))</f>
        <v/>
      </c>
      <c r="C40" s="23" t="str">
        <f>IF(ROW($A36)&lt;=$A$2,INDEX(العمليات!$B$1:$B$1000,$A40),"")</f>
        <v/>
      </c>
      <c r="D40" s="24" t="str">
        <f>IF(ROW($A36)=$A$2+1,SUM($D$4:$D39),IF(ROW($A36)&lt;=$A$2,INDEX(العمليات!$G$1:$G$1000,$A40),""))</f>
        <v/>
      </c>
      <c r="E40" s="24" t="str">
        <f>IF(ROW($A36)=$A$2+1,SUM($E$4:$E39),IF(ROW($A36)&lt;=$A$2,INDEX(العمليات!$F$1:$F$1000,$A40),""))</f>
        <v/>
      </c>
      <c r="F40" s="12" t="str">
        <f>IF(ROW($A36)=$A$2+1,$F39,IF(ROW($A36)&lt;=$A$2,SUMPRODUCT(($D$5:$E40)*TRANSPOSE({1;-1})),""))</f>
        <v/>
      </c>
    </row>
    <row r="41" spans="1:6" ht="15" customHeight="1" x14ac:dyDescent="0.2">
      <c r="A41" s="27" t="str">
        <f t="array" ref="A41">IF(ROW($A37)&lt;=$A$2,SMALL(IF(العمليات!$D$1:$D$1000=$C$2,ROW($1:$1000)),ROW($A37)),"")</f>
        <v/>
      </c>
      <c r="B41" s="12" t="str">
        <f>IF(ROW($A37)=$A$2+1,"Total Général",IF(ROW($A37)&lt;=$A$2,INDEX(العمليات!$E$1:$E$1000,$A41),""))</f>
        <v/>
      </c>
      <c r="C41" s="23" t="str">
        <f>IF(ROW($A37)&lt;=$A$2,INDEX(العمليات!$B$1:$B$1000,$A41),"")</f>
        <v/>
      </c>
      <c r="D41" s="24" t="str">
        <f>IF(ROW($A37)=$A$2+1,SUM($D$4:$D40),IF(ROW($A37)&lt;=$A$2,INDEX(العمليات!$G$1:$G$1000,$A41),""))</f>
        <v/>
      </c>
      <c r="E41" s="24" t="str">
        <f>IF(ROW($A37)=$A$2+1,SUM($E$4:$E40),IF(ROW($A37)&lt;=$A$2,INDEX(العمليات!$F$1:$F$1000,$A41),""))</f>
        <v/>
      </c>
      <c r="F41" s="12" t="str">
        <f>IF(ROW($A37)=$A$2+1,$F40,IF(ROW($A37)&lt;=$A$2,SUMPRODUCT(($D$5:$E41)*TRANSPOSE({1;-1})),""))</f>
        <v/>
      </c>
    </row>
    <row r="42" spans="1:6" ht="15" customHeight="1" x14ac:dyDescent="0.2">
      <c r="A42" s="27" t="str">
        <f t="array" ref="A42">IF(ROW($A38)&lt;=$A$2,SMALL(IF(العمليات!$D$1:$D$1000=$C$2,ROW($1:$1000)),ROW($A38)),"")</f>
        <v/>
      </c>
      <c r="B42" s="12" t="str">
        <f>IF(ROW($A38)=$A$2+1,"Total Général",IF(ROW($A38)&lt;=$A$2,INDEX(العمليات!$E$1:$E$1000,$A42),""))</f>
        <v/>
      </c>
      <c r="C42" s="23" t="str">
        <f>IF(ROW($A38)&lt;=$A$2,INDEX(العمليات!$B$1:$B$1000,$A42),"")</f>
        <v/>
      </c>
      <c r="D42" s="24" t="str">
        <f>IF(ROW($A38)=$A$2+1,SUM($D$4:$D41),IF(ROW($A38)&lt;=$A$2,INDEX(العمليات!$G$1:$G$1000,$A42),""))</f>
        <v/>
      </c>
      <c r="E42" s="24" t="str">
        <f>IF(ROW($A38)=$A$2+1,SUM($E$4:$E41),IF(ROW($A38)&lt;=$A$2,INDEX(العمليات!$F$1:$F$1000,$A42),""))</f>
        <v/>
      </c>
      <c r="F42" s="12" t="str">
        <f>IF(ROW($A38)=$A$2+1,$F41,IF(ROW($A38)&lt;=$A$2,SUMPRODUCT(($D$5:$E42)*TRANSPOSE({1;-1})),""))</f>
        <v/>
      </c>
    </row>
    <row r="43" spans="1:6" ht="15" customHeight="1" x14ac:dyDescent="0.2">
      <c r="A43" s="27" t="str">
        <f t="array" ref="A43">IF(ROW($A39)&lt;=$A$2,SMALL(IF(العمليات!$D$1:$D$1000=$C$2,ROW($1:$1000)),ROW($A39)),"")</f>
        <v/>
      </c>
      <c r="B43" s="12" t="str">
        <f>IF(ROW($A39)=$A$2+1,"Total Général",IF(ROW($A39)&lt;=$A$2,INDEX(العمليات!$E$1:$E$1000,$A43),""))</f>
        <v/>
      </c>
      <c r="C43" s="23" t="str">
        <f>IF(ROW($A39)&lt;=$A$2,INDEX(العمليات!$B$1:$B$1000,$A43),"")</f>
        <v/>
      </c>
      <c r="D43" s="24" t="str">
        <f>IF(ROW($A39)=$A$2+1,SUM($D$4:$D42),IF(ROW($A39)&lt;=$A$2,INDEX(العمليات!$G$1:$G$1000,$A43),""))</f>
        <v/>
      </c>
      <c r="E43" s="24" t="str">
        <f>IF(ROW($A39)=$A$2+1,SUM($E$4:$E42),IF(ROW($A39)&lt;=$A$2,INDEX(العمليات!$F$1:$F$1000,$A43),""))</f>
        <v/>
      </c>
      <c r="F43" s="12" t="str">
        <f>IF(ROW($A39)=$A$2+1,$F42,IF(ROW($A39)&lt;=$A$2,SUMPRODUCT(($D$5:$E43)*TRANSPOSE({1;-1})),""))</f>
        <v/>
      </c>
    </row>
    <row r="44" spans="1:6" ht="15" customHeight="1" x14ac:dyDescent="0.2">
      <c r="A44" s="27" t="str">
        <f t="array" ref="A44">IF(ROW($A40)&lt;=$A$2,SMALL(IF(العمليات!$D$1:$D$1000=$C$2,ROW($1:$1000)),ROW($A40)),"")</f>
        <v/>
      </c>
      <c r="B44" s="12" t="str">
        <f>IF(ROW($A40)=$A$2+1,"Total Général",IF(ROW($A40)&lt;=$A$2,INDEX(العمليات!$E$1:$E$1000,$A44),""))</f>
        <v/>
      </c>
      <c r="C44" s="23" t="str">
        <f>IF(ROW($A40)&lt;=$A$2,INDEX(العمليات!$B$1:$B$1000,$A44),"")</f>
        <v/>
      </c>
      <c r="D44" s="24" t="str">
        <f>IF(ROW($A40)=$A$2+1,SUM($D$4:$D43),IF(ROW($A40)&lt;=$A$2,INDEX(العمليات!$G$1:$G$1000,$A44),""))</f>
        <v/>
      </c>
      <c r="E44" s="24" t="str">
        <f>IF(ROW($A40)=$A$2+1,SUM($E$4:$E43),IF(ROW($A40)&lt;=$A$2,INDEX(العمليات!$F$1:$F$1000,$A44),""))</f>
        <v/>
      </c>
      <c r="F44" s="12" t="str">
        <f>IF(ROW($A40)=$A$2+1,$F43,IF(ROW($A40)&lt;=$A$2,SUMPRODUCT(($D$5:$E44)*TRANSPOSE({1;-1})),""))</f>
        <v/>
      </c>
    </row>
    <row r="45" spans="1:6" ht="15" customHeight="1" x14ac:dyDescent="0.2">
      <c r="A45" s="27" t="str">
        <f t="array" ref="A45">IF(ROW($A41)&lt;=$A$2,SMALL(IF(العمليات!$D$1:$D$1000=$C$2,ROW($1:$1000)),ROW($A41)),"")</f>
        <v/>
      </c>
      <c r="B45" s="12" t="str">
        <f>IF(ROW($A41)=$A$2+1,"Total Général",IF(ROW($A41)&lt;=$A$2,INDEX(العمليات!$E$1:$E$1000,$A45),""))</f>
        <v/>
      </c>
      <c r="C45" s="23" t="str">
        <f>IF(ROW($A41)&lt;=$A$2,INDEX(العمليات!$B$1:$B$1000,$A45),"")</f>
        <v/>
      </c>
      <c r="D45" s="24" t="str">
        <f>IF(ROW($A41)=$A$2+1,SUM($D$4:$D44),IF(ROW($A41)&lt;=$A$2,INDEX(العمليات!$G$1:$G$1000,$A45),""))</f>
        <v/>
      </c>
      <c r="E45" s="24" t="str">
        <f>IF(ROW($A41)=$A$2+1,SUM($E$4:$E44),IF(ROW($A41)&lt;=$A$2,INDEX(العمليات!$F$1:$F$1000,$A45),""))</f>
        <v/>
      </c>
      <c r="F45" s="12" t="str">
        <f>IF(ROW($A41)=$A$2+1,$F44,IF(ROW($A41)&lt;=$A$2,SUMPRODUCT(($D$5:$E45)*TRANSPOSE({1;-1})),""))</f>
        <v/>
      </c>
    </row>
    <row r="46" spans="1:6" ht="15" customHeight="1" x14ac:dyDescent="0.2">
      <c r="A46" s="27" t="str">
        <f t="array" ref="A46">IF(ROW($A42)&lt;=$A$2,SMALL(IF(العمليات!$D$1:$D$1000=$C$2,ROW($1:$1000)),ROW($A42)),"")</f>
        <v/>
      </c>
      <c r="B46" s="12" t="str">
        <f>IF(ROW($A42)=$A$2+1,"Total Général",IF(ROW($A42)&lt;=$A$2,INDEX(العمليات!$E$1:$E$1000,$A46),""))</f>
        <v/>
      </c>
      <c r="C46" s="23" t="str">
        <f>IF(ROW($A42)&lt;=$A$2,INDEX(العمليات!$B$1:$B$1000,$A46),"")</f>
        <v/>
      </c>
      <c r="D46" s="24" t="str">
        <f>IF(ROW($A42)=$A$2+1,SUM($D$4:$D45),IF(ROW($A42)&lt;=$A$2,INDEX(العمليات!$G$1:$G$1000,$A46),""))</f>
        <v/>
      </c>
      <c r="E46" s="24" t="str">
        <f>IF(ROW($A42)=$A$2+1,SUM($E$4:$E45),IF(ROW($A42)&lt;=$A$2,INDEX(العمليات!$F$1:$F$1000,$A46),""))</f>
        <v/>
      </c>
      <c r="F46" s="12" t="str">
        <f>IF(ROW($A42)=$A$2+1,$F45,IF(ROW($A42)&lt;=$A$2,SUMPRODUCT(($D$5:$E46)*TRANSPOSE({1;-1})),""))</f>
        <v/>
      </c>
    </row>
    <row r="47" spans="1:6" ht="15" customHeight="1" x14ac:dyDescent="0.2">
      <c r="A47" s="27" t="str">
        <f t="array" ref="A47">IF(ROW($A43)&lt;=$A$2,SMALL(IF(العمليات!$D$1:$D$1000=$C$2,ROW($1:$1000)),ROW($A43)),"")</f>
        <v/>
      </c>
      <c r="B47" s="12" t="str">
        <f>IF(ROW($A43)=$A$2+1,"Total Général",IF(ROW($A43)&lt;=$A$2,INDEX(العمليات!$E$1:$E$1000,$A47),""))</f>
        <v/>
      </c>
      <c r="C47" s="23" t="str">
        <f>IF(ROW($A43)&lt;=$A$2,INDEX(العمليات!$B$1:$B$1000,$A47),"")</f>
        <v/>
      </c>
      <c r="D47" s="24" t="str">
        <f>IF(ROW($A43)=$A$2+1,SUM($D$4:$D46),IF(ROW($A43)&lt;=$A$2,INDEX(العمليات!$G$1:$G$1000,$A47),""))</f>
        <v/>
      </c>
      <c r="E47" s="24" t="str">
        <f>IF(ROW($A43)=$A$2+1,SUM($E$4:$E46),IF(ROW($A43)&lt;=$A$2,INDEX(العمليات!$F$1:$F$1000,$A47),""))</f>
        <v/>
      </c>
      <c r="F47" s="12" t="str">
        <f>IF(ROW($A43)=$A$2+1,$F46,IF(ROW($A43)&lt;=$A$2,SUMPRODUCT(($D$5:$E47)*TRANSPOSE({1;-1})),""))</f>
        <v/>
      </c>
    </row>
    <row r="48" spans="1:6" ht="15" customHeight="1" x14ac:dyDescent="0.2">
      <c r="A48" s="27" t="str">
        <f t="array" ref="A48">IF(ROW($A44)&lt;=$A$2,SMALL(IF(العمليات!$D$1:$D$1000=$C$2,ROW($1:$1000)),ROW($A44)),"")</f>
        <v/>
      </c>
      <c r="B48" s="12" t="str">
        <f>IF(ROW($A44)=$A$2+1,"Total Général",IF(ROW($A44)&lt;=$A$2,INDEX(العمليات!$E$1:$E$1000,$A48),""))</f>
        <v/>
      </c>
      <c r="C48" s="23" t="str">
        <f>IF(ROW($A44)&lt;=$A$2,INDEX(العمليات!$B$1:$B$1000,$A48),"")</f>
        <v/>
      </c>
      <c r="D48" s="24" t="str">
        <f>IF(ROW($A44)=$A$2+1,SUM($D$4:$D47),IF(ROW($A44)&lt;=$A$2,INDEX(العمليات!$G$1:$G$1000,$A48),""))</f>
        <v/>
      </c>
      <c r="E48" s="24" t="str">
        <f>IF(ROW($A44)=$A$2+1,SUM($E$4:$E47),IF(ROW($A44)&lt;=$A$2,INDEX(العمليات!$F$1:$F$1000,$A48),""))</f>
        <v/>
      </c>
      <c r="F48" s="12" t="str">
        <f>IF(ROW($A44)=$A$2+1,$F47,IF(ROW($A44)&lt;=$A$2,SUMPRODUCT(($D$5:$E48)*TRANSPOSE({1;-1})),""))</f>
        <v/>
      </c>
    </row>
    <row r="49" spans="1:6" ht="15" customHeight="1" x14ac:dyDescent="0.2">
      <c r="A49" s="27" t="str">
        <f t="array" ref="A49">IF(ROW($A45)&lt;=$A$2,SMALL(IF(العمليات!$D$1:$D$1000=$C$2,ROW($1:$1000)),ROW($A45)),"")</f>
        <v/>
      </c>
      <c r="B49" s="12" t="str">
        <f>IF(ROW($A45)=$A$2+1,"Total Général",IF(ROW($A45)&lt;=$A$2,INDEX(العمليات!$E$1:$E$1000,$A49),""))</f>
        <v/>
      </c>
      <c r="C49" s="23" t="str">
        <f>IF(ROW($A45)&lt;=$A$2,INDEX(العمليات!$B$1:$B$1000,$A49),"")</f>
        <v/>
      </c>
      <c r="D49" s="24" t="str">
        <f>IF(ROW($A45)=$A$2+1,SUM($D$4:$D48),IF(ROW($A45)&lt;=$A$2,INDEX(العمليات!$G$1:$G$1000,$A49),""))</f>
        <v/>
      </c>
      <c r="E49" s="24" t="str">
        <f>IF(ROW($A45)=$A$2+1,SUM($E$4:$E48),IF(ROW($A45)&lt;=$A$2,INDEX(العمليات!$F$1:$F$1000,$A49),""))</f>
        <v/>
      </c>
      <c r="F49" s="12" t="str">
        <f>IF(ROW($A45)=$A$2+1,$F48,IF(ROW($A45)&lt;=$A$2,SUMPRODUCT(($D$5:$E49)*TRANSPOSE({1;-1})),""))</f>
        <v/>
      </c>
    </row>
    <row r="50" spans="1:6" ht="15" customHeight="1" x14ac:dyDescent="0.2">
      <c r="A50" s="27" t="str">
        <f t="array" ref="A50">IF(ROW($A46)&lt;=$A$2,SMALL(IF(العمليات!$D$1:$D$1000=$C$2,ROW($1:$1000)),ROW($A46)),"")</f>
        <v/>
      </c>
      <c r="B50" s="12" t="str">
        <f>IF(ROW($A46)=$A$2+1,"Total Général",IF(ROW($A46)&lt;=$A$2,INDEX(العمليات!$E$1:$E$1000,$A50),""))</f>
        <v/>
      </c>
      <c r="C50" s="23" t="str">
        <f>IF(ROW($A46)&lt;=$A$2,INDEX(العمليات!$B$1:$B$1000,$A50),"")</f>
        <v/>
      </c>
      <c r="D50" s="24" t="str">
        <f>IF(ROW($A46)=$A$2+1,SUM($D$4:$D49),IF(ROW($A46)&lt;=$A$2,INDEX(العمليات!$G$1:$G$1000,$A50),""))</f>
        <v/>
      </c>
      <c r="E50" s="24" t="str">
        <f>IF(ROW($A46)=$A$2+1,SUM($E$4:$E49),IF(ROW($A46)&lt;=$A$2,INDEX(العمليات!$F$1:$F$1000,$A50),""))</f>
        <v/>
      </c>
      <c r="F50" s="12" t="str">
        <f>IF(ROW($A46)=$A$2+1,$F49,IF(ROW($A46)&lt;=$A$2,SUMPRODUCT(($D$5:$E50)*TRANSPOSE({1;-1})),""))</f>
        <v/>
      </c>
    </row>
    <row r="51" spans="1:6" ht="15" customHeight="1" x14ac:dyDescent="0.2">
      <c r="A51" s="27" t="str">
        <f t="array" ref="A51">IF(ROW($A47)&lt;=$A$2,SMALL(IF(العمليات!$D$1:$D$1000=$C$2,ROW($1:$1000)),ROW($A47)),"")</f>
        <v/>
      </c>
      <c r="B51" s="12" t="str">
        <f>IF(ROW($A47)=$A$2+1,"Total Général",IF(ROW($A47)&lt;=$A$2,INDEX(العمليات!$E$1:$E$1000,$A51),""))</f>
        <v/>
      </c>
      <c r="C51" s="23" t="str">
        <f>IF(ROW($A47)&lt;=$A$2,INDEX(العمليات!$B$1:$B$1000,$A51),"")</f>
        <v/>
      </c>
      <c r="D51" s="24" t="str">
        <f>IF(ROW($A47)=$A$2+1,SUM($D$4:$D50),IF(ROW($A47)&lt;=$A$2,INDEX(العمليات!$G$1:$G$1000,$A51),""))</f>
        <v/>
      </c>
      <c r="E51" s="24" t="str">
        <f>IF(ROW($A47)=$A$2+1,SUM($E$4:$E50),IF(ROW($A47)&lt;=$A$2,INDEX(العمليات!$F$1:$F$1000,$A51),""))</f>
        <v/>
      </c>
      <c r="F51" s="12" t="str">
        <f>IF(ROW($A47)=$A$2+1,$F50,IF(ROW($A47)&lt;=$A$2,SUMPRODUCT(($D$5:$E51)*TRANSPOSE({1;-1})),""))</f>
        <v/>
      </c>
    </row>
    <row r="52" spans="1:6" ht="15" customHeight="1" x14ac:dyDescent="0.2">
      <c r="A52" s="27" t="str">
        <f t="array" ref="A52">IF(ROW($A48)&lt;=$A$2,SMALL(IF(العمليات!$D$1:$D$1000=$C$2,ROW($1:$1000)),ROW($A48)),"")</f>
        <v/>
      </c>
      <c r="B52" s="12" t="str">
        <f>IF(ROW($A48)=$A$2+1,"Total Général",IF(ROW($A48)&lt;=$A$2,INDEX(العمليات!$E$1:$E$1000,$A52),""))</f>
        <v/>
      </c>
      <c r="C52" s="23" t="str">
        <f>IF(ROW($A48)&lt;=$A$2,INDEX(العمليات!$B$1:$B$1000,$A52),"")</f>
        <v/>
      </c>
      <c r="D52" s="24" t="str">
        <f>IF(ROW($A48)=$A$2+1,SUM($D$4:$D51),IF(ROW($A48)&lt;=$A$2,INDEX(العمليات!$G$1:$G$1000,$A52),""))</f>
        <v/>
      </c>
      <c r="E52" s="24" t="str">
        <f>IF(ROW($A48)=$A$2+1,SUM($E$4:$E51),IF(ROW($A48)&lt;=$A$2,INDEX(العمليات!$F$1:$F$1000,$A52),""))</f>
        <v/>
      </c>
      <c r="F52" s="12" t="str">
        <f>IF(ROW($A48)=$A$2+1,$F51,IF(ROW($A48)&lt;=$A$2,SUMPRODUCT(($D$5:$E52)*TRANSPOSE({1;-1})),""))</f>
        <v/>
      </c>
    </row>
    <row r="53" spans="1:6" ht="15" customHeight="1" x14ac:dyDescent="0.2">
      <c r="A53" s="27" t="str">
        <f t="array" ref="A53">IF(ROW($A49)&lt;=$A$2,SMALL(IF(العمليات!$D$1:$D$1000=$C$2,ROW($1:$1000)),ROW($A49)),"")</f>
        <v/>
      </c>
      <c r="B53" s="12" t="str">
        <f>IF(ROW($A49)=$A$2+1,"Total Général",IF(ROW($A49)&lt;=$A$2,INDEX(العمليات!$E$1:$E$1000,$A53),""))</f>
        <v/>
      </c>
      <c r="C53" s="23" t="str">
        <f>IF(ROW($A49)&lt;=$A$2,INDEX(العمليات!$B$1:$B$1000,$A53),"")</f>
        <v/>
      </c>
      <c r="D53" s="24" t="str">
        <f>IF(ROW($A49)=$A$2+1,SUM($D$4:$D52),IF(ROW($A49)&lt;=$A$2,INDEX(العمليات!$G$1:$G$1000,$A53),""))</f>
        <v/>
      </c>
      <c r="E53" s="24" t="str">
        <f>IF(ROW($A49)=$A$2+1,SUM($E$4:$E52),IF(ROW($A49)&lt;=$A$2,INDEX(العمليات!$F$1:$F$1000,$A53),""))</f>
        <v/>
      </c>
      <c r="F53" s="12" t="str">
        <f>IF(ROW($A49)=$A$2+1,$F52,IF(ROW($A49)&lt;=$A$2,SUMPRODUCT(($D$5:$E53)*TRANSPOSE({1;-1})),""))</f>
        <v/>
      </c>
    </row>
    <row r="54" spans="1:6" ht="15" customHeight="1" x14ac:dyDescent="0.2">
      <c r="A54" s="27" t="str">
        <f t="array" ref="A54">IF(ROW($A50)&lt;=$A$2,SMALL(IF(العمليات!$D$1:$D$1000=$C$2,ROW($1:$1000)),ROW($A50)),"")</f>
        <v/>
      </c>
      <c r="B54" s="12" t="str">
        <f>IF(ROW($A50)=$A$2+1,"Total Général",IF(ROW($A50)&lt;=$A$2,INDEX(العمليات!$E$1:$E$1000,$A54),""))</f>
        <v/>
      </c>
      <c r="C54" s="23" t="str">
        <f>IF(ROW($A50)&lt;=$A$2,INDEX(العمليات!$B$1:$B$1000,$A54),"")</f>
        <v/>
      </c>
      <c r="D54" s="24" t="str">
        <f>IF(ROW($A50)=$A$2+1,SUM($D$4:$D53),IF(ROW($A50)&lt;=$A$2,INDEX(العمليات!$G$1:$G$1000,$A54),""))</f>
        <v/>
      </c>
      <c r="E54" s="24" t="str">
        <f>IF(ROW($A50)=$A$2+1,SUM($E$4:$E53),IF(ROW($A50)&lt;=$A$2,INDEX(العمليات!$F$1:$F$1000,$A54),""))</f>
        <v/>
      </c>
      <c r="F54" s="12" t="str">
        <f>IF(ROW($A50)=$A$2+1,$F53,IF(ROW($A50)&lt;=$A$2,SUMPRODUCT(($D$5:$E54)*TRANSPOSE({1;-1})),""))</f>
        <v/>
      </c>
    </row>
    <row r="55" spans="1:6" ht="15" customHeight="1" x14ac:dyDescent="0.2">
      <c r="A55" s="27" t="str">
        <f t="array" ref="A55">IF(ROW($A51)&lt;=$A$2,SMALL(IF(العمليات!$D$1:$D$1000=$C$2,ROW($1:$1000)),ROW($A51)),"")</f>
        <v/>
      </c>
      <c r="B55" s="12" t="str">
        <f>IF(ROW($A51)=$A$2+1,"Total Général",IF(ROW($A51)&lt;=$A$2,INDEX(العمليات!$E$1:$E$1000,$A55),""))</f>
        <v/>
      </c>
      <c r="C55" s="23" t="str">
        <f>IF(ROW($A51)&lt;=$A$2,INDEX(العمليات!$B$1:$B$1000,$A55),"")</f>
        <v/>
      </c>
      <c r="D55" s="24" t="str">
        <f>IF(ROW($A51)=$A$2+1,SUM($D$4:$D54),IF(ROW($A51)&lt;=$A$2,INDEX(العمليات!$G$1:$G$1000,$A55),""))</f>
        <v/>
      </c>
      <c r="E55" s="24" t="str">
        <f>IF(ROW($A51)=$A$2+1,SUM($E$4:$E54),IF(ROW($A51)&lt;=$A$2,INDEX(العمليات!$F$1:$F$1000,$A55),""))</f>
        <v/>
      </c>
      <c r="F55" s="12" t="str">
        <f>IF(ROW($A51)=$A$2+1,$F54,IF(ROW($A51)&lt;=$A$2,SUMPRODUCT(($D$5:$E55)*TRANSPOSE({1;-1})),""))</f>
        <v/>
      </c>
    </row>
    <row r="56" spans="1:6" ht="15" customHeight="1" x14ac:dyDescent="0.2">
      <c r="A56" s="27" t="str">
        <f t="array" ref="A56">IF(ROW($A52)&lt;=$A$2,SMALL(IF(العمليات!$D$1:$D$1000=$C$2,ROW($1:$1000)),ROW($A52)),"")</f>
        <v/>
      </c>
      <c r="B56" s="12" t="str">
        <f>IF(ROW($A52)=$A$2+1,"Total Général",IF(ROW($A52)&lt;=$A$2,INDEX(العمليات!$E$1:$E$1000,$A56),""))</f>
        <v/>
      </c>
      <c r="C56" s="23" t="str">
        <f>IF(ROW($A52)&lt;=$A$2,INDEX(العمليات!$B$1:$B$1000,$A56),"")</f>
        <v/>
      </c>
      <c r="D56" s="24" t="str">
        <f>IF(ROW($A52)=$A$2+1,SUM($D$4:$D55),IF(ROW($A52)&lt;=$A$2,INDEX(العمليات!$G$1:$G$1000,$A56),""))</f>
        <v/>
      </c>
      <c r="E56" s="24" t="str">
        <f>IF(ROW($A52)=$A$2+1,SUM($E$4:$E55),IF(ROW($A52)&lt;=$A$2,INDEX(العمليات!$F$1:$F$1000,$A56),""))</f>
        <v/>
      </c>
      <c r="F56" s="12" t="str">
        <f>IF(ROW($A52)=$A$2+1,$F55,IF(ROW($A52)&lt;=$A$2,SUMPRODUCT(($D$5:$E56)*TRANSPOSE({1;-1})),""))</f>
        <v/>
      </c>
    </row>
    <row r="57" spans="1:6" ht="15" customHeight="1" x14ac:dyDescent="0.2">
      <c r="A57" s="27" t="str">
        <f t="array" ref="A57">IF(ROW($A53)&lt;=$A$2,SMALL(IF(العمليات!$D$1:$D$1000=$C$2,ROW($1:$1000)),ROW($A53)),"")</f>
        <v/>
      </c>
      <c r="B57" s="12" t="str">
        <f>IF(ROW($A53)=$A$2+1,"Total Général",IF(ROW($A53)&lt;=$A$2,INDEX(العمليات!$E$1:$E$1000,$A57),""))</f>
        <v/>
      </c>
      <c r="C57" s="23" t="str">
        <f>IF(ROW($A53)&lt;=$A$2,INDEX(العمليات!$B$1:$B$1000,$A57),"")</f>
        <v/>
      </c>
      <c r="D57" s="24" t="str">
        <f>IF(ROW($A53)=$A$2+1,SUM($D$4:$D56),IF(ROW($A53)&lt;=$A$2,INDEX(العمليات!$G$1:$G$1000,$A57),""))</f>
        <v/>
      </c>
      <c r="E57" s="24" t="str">
        <f>IF(ROW($A53)=$A$2+1,SUM($E$4:$E56),IF(ROW($A53)&lt;=$A$2,INDEX(العمليات!$F$1:$F$1000,$A57),""))</f>
        <v/>
      </c>
      <c r="F57" s="12" t="str">
        <f>IF(ROW($A53)=$A$2+1,$F56,IF(ROW($A53)&lt;=$A$2,SUMPRODUCT(($D$5:$E57)*TRANSPOSE({1;-1})),""))</f>
        <v/>
      </c>
    </row>
    <row r="58" spans="1:6" ht="15" customHeight="1" x14ac:dyDescent="0.2">
      <c r="A58" s="27" t="str">
        <f t="array" ref="A58">IF(ROW($A54)&lt;=$A$2,SMALL(IF(العمليات!$D$1:$D$1000=$C$2,ROW($1:$1000)),ROW($A54)),"")</f>
        <v/>
      </c>
      <c r="B58" s="12" t="str">
        <f>IF(ROW($A54)=$A$2+1,"Total Général",IF(ROW($A54)&lt;=$A$2,INDEX(العمليات!$E$1:$E$1000,$A58),""))</f>
        <v/>
      </c>
      <c r="C58" s="23" t="str">
        <f>IF(ROW($A54)&lt;=$A$2,INDEX(العمليات!$B$1:$B$1000,$A58),"")</f>
        <v/>
      </c>
      <c r="D58" s="24" t="str">
        <f>IF(ROW($A54)=$A$2+1,SUM($D$4:$D57),IF(ROW($A54)&lt;=$A$2,INDEX(العمليات!$G$1:$G$1000,$A58),""))</f>
        <v/>
      </c>
      <c r="E58" s="24" t="str">
        <f>IF(ROW($A54)=$A$2+1,SUM($E$4:$E57),IF(ROW($A54)&lt;=$A$2,INDEX(العمليات!$F$1:$F$1000,$A58),""))</f>
        <v/>
      </c>
      <c r="F58" s="12" t="str">
        <f>IF(ROW($A54)=$A$2+1,$F57,IF(ROW($A54)&lt;=$A$2,SUMPRODUCT(($D$5:$E58)*TRANSPOSE({1;-1})),""))</f>
        <v/>
      </c>
    </row>
    <row r="59" spans="1:6" ht="15" customHeight="1" x14ac:dyDescent="0.2">
      <c r="A59" s="27" t="str">
        <f t="array" ref="A59">IF(ROW($A55)&lt;=$A$2,SMALL(IF(العمليات!$D$1:$D$1000=$C$2,ROW($1:$1000)),ROW($A55)),"")</f>
        <v/>
      </c>
      <c r="B59" s="12" t="str">
        <f>IF(ROW($A55)=$A$2+1,"Total Général",IF(ROW($A55)&lt;=$A$2,INDEX(العمليات!$E$1:$E$1000,$A59),""))</f>
        <v/>
      </c>
      <c r="C59" s="23" t="str">
        <f>IF(ROW($A55)&lt;=$A$2,INDEX(العمليات!$B$1:$B$1000,$A59),"")</f>
        <v/>
      </c>
      <c r="D59" s="24" t="str">
        <f>IF(ROW($A55)=$A$2+1,SUM($D$4:$D58),IF(ROW($A55)&lt;=$A$2,INDEX(العمليات!$G$1:$G$1000,$A59),""))</f>
        <v/>
      </c>
      <c r="E59" s="24" t="str">
        <f>IF(ROW($A55)=$A$2+1,SUM($E$4:$E58),IF(ROW($A55)&lt;=$A$2,INDEX(العمليات!$F$1:$F$1000,$A59),""))</f>
        <v/>
      </c>
      <c r="F59" s="12" t="str">
        <f>IF(ROW($A55)=$A$2+1,$F58,IF(ROW($A55)&lt;=$A$2,SUMPRODUCT(($D$5:$E59)*TRANSPOSE({1;-1})),""))</f>
        <v/>
      </c>
    </row>
    <row r="60" spans="1:6" ht="15" customHeight="1" x14ac:dyDescent="0.2">
      <c r="A60" s="27" t="str">
        <f t="array" ref="A60">IF(ROW($A56)&lt;=$A$2,SMALL(IF(العمليات!$D$1:$D$1000=$C$2,ROW($1:$1000)),ROW($A56)),"")</f>
        <v/>
      </c>
      <c r="B60" s="12" t="str">
        <f>IF(ROW($A56)=$A$2+1,"Total Général",IF(ROW($A56)&lt;=$A$2,INDEX(العمليات!$E$1:$E$1000,$A60),""))</f>
        <v/>
      </c>
      <c r="C60" s="23" t="str">
        <f>IF(ROW($A56)&lt;=$A$2,INDEX(العمليات!$B$1:$B$1000,$A60),"")</f>
        <v/>
      </c>
      <c r="D60" s="24" t="str">
        <f>IF(ROW($A56)=$A$2+1,SUM($D$4:$D59),IF(ROW($A56)&lt;=$A$2,INDEX(العمليات!$G$1:$G$1000,$A60),""))</f>
        <v/>
      </c>
      <c r="E60" s="24" t="str">
        <f>IF(ROW($A56)=$A$2+1,SUM($E$4:$E59),IF(ROW($A56)&lt;=$A$2,INDEX(العمليات!$F$1:$F$1000,$A60),""))</f>
        <v/>
      </c>
      <c r="F60" s="12" t="str">
        <f>IF(ROW($A56)=$A$2+1,$F59,IF(ROW($A56)&lt;=$A$2,SUMPRODUCT(($D$5:$E60)*TRANSPOSE({1;-1})),""))</f>
        <v/>
      </c>
    </row>
    <row r="61" spans="1:6" ht="15" customHeight="1" x14ac:dyDescent="0.2">
      <c r="A61" s="27" t="str">
        <f t="array" ref="A61">IF(ROW($A57)&lt;=$A$2,SMALL(IF(العمليات!$D$1:$D$1000=$C$2,ROW($1:$1000)),ROW($A57)),"")</f>
        <v/>
      </c>
      <c r="B61" s="12" t="str">
        <f>IF(ROW($A57)=$A$2+1,"Total Général",IF(ROW($A57)&lt;=$A$2,INDEX(العمليات!$E$1:$E$1000,$A61),""))</f>
        <v/>
      </c>
      <c r="C61" s="23" t="str">
        <f>IF(ROW($A57)&lt;=$A$2,INDEX(العمليات!$B$1:$B$1000,$A61),"")</f>
        <v/>
      </c>
      <c r="D61" s="24" t="str">
        <f>IF(ROW($A57)=$A$2+1,SUM($D$4:$D60),IF(ROW($A57)&lt;=$A$2,INDEX(العمليات!$G$1:$G$1000,$A61),""))</f>
        <v/>
      </c>
      <c r="E61" s="24" t="str">
        <f>IF(ROW($A57)=$A$2+1,SUM($E$4:$E60),IF(ROW($A57)&lt;=$A$2,INDEX(العمليات!$F$1:$F$1000,$A61),""))</f>
        <v/>
      </c>
      <c r="F61" s="12" t="str">
        <f>IF(ROW($A57)=$A$2+1,$F60,IF(ROW($A57)&lt;=$A$2,SUMPRODUCT(($D$5:$E61)*TRANSPOSE({1;-1})),""))</f>
        <v/>
      </c>
    </row>
    <row r="62" spans="1:6" ht="15" customHeight="1" x14ac:dyDescent="0.2">
      <c r="A62" s="27" t="str">
        <f t="array" ref="A62">IF(ROW($A58)&lt;=$A$2,SMALL(IF(العمليات!$D$1:$D$1000=$C$2,ROW($1:$1000)),ROW($A58)),"")</f>
        <v/>
      </c>
      <c r="B62" s="12" t="str">
        <f>IF(ROW($A58)=$A$2+1,"Total Général",IF(ROW($A58)&lt;=$A$2,INDEX(العمليات!$E$1:$E$1000,$A62),""))</f>
        <v/>
      </c>
      <c r="C62" s="23" t="str">
        <f>IF(ROW($A58)&lt;=$A$2,INDEX(العمليات!$B$1:$B$1000,$A62),"")</f>
        <v/>
      </c>
      <c r="D62" s="24" t="str">
        <f>IF(ROW($A58)=$A$2+1,SUM($D$4:$D61),IF(ROW($A58)&lt;=$A$2,INDEX(العمليات!$G$1:$G$1000,$A62),""))</f>
        <v/>
      </c>
      <c r="E62" s="24" t="str">
        <f>IF(ROW($A58)=$A$2+1,SUM($E$4:$E61),IF(ROW($A58)&lt;=$A$2,INDEX(العمليات!$F$1:$F$1000,$A62),""))</f>
        <v/>
      </c>
      <c r="F62" s="12" t="str">
        <f>IF(ROW($A58)=$A$2+1,$F61,IF(ROW($A58)&lt;=$A$2,SUMPRODUCT(($D$5:$E62)*TRANSPOSE({1;-1})),""))</f>
        <v/>
      </c>
    </row>
    <row r="63" spans="1:6" ht="15" customHeight="1" x14ac:dyDescent="0.2">
      <c r="A63" s="27" t="str">
        <f t="array" ref="A63">IF(ROW($A59)&lt;=$A$2,SMALL(IF(العمليات!$D$1:$D$1000=$C$2,ROW($1:$1000)),ROW($A59)),"")</f>
        <v/>
      </c>
      <c r="B63" s="12" t="str">
        <f>IF(ROW($A59)=$A$2+1,"Total Général",IF(ROW($A59)&lt;=$A$2,INDEX(العمليات!$E$1:$E$1000,$A63),""))</f>
        <v/>
      </c>
      <c r="C63" s="23" t="str">
        <f>IF(ROW($A59)&lt;=$A$2,INDEX(العمليات!$B$1:$B$1000,$A63),"")</f>
        <v/>
      </c>
      <c r="D63" s="24" t="str">
        <f>IF(ROW($A59)=$A$2+1,SUM($D$4:$D62),IF(ROW($A59)&lt;=$A$2,INDEX(العمليات!$G$1:$G$1000,$A63),""))</f>
        <v/>
      </c>
      <c r="E63" s="24" t="str">
        <f>IF(ROW($A59)=$A$2+1,SUM($E$4:$E62),IF(ROW($A59)&lt;=$A$2,INDEX(العمليات!$F$1:$F$1000,$A63),""))</f>
        <v/>
      </c>
      <c r="F63" s="12" t="str">
        <f>IF(ROW($A59)=$A$2+1,$F62,IF(ROW($A59)&lt;=$A$2,SUMPRODUCT(($D$5:$E63)*TRANSPOSE({1;-1})),""))</f>
        <v/>
      </c>
    </row>
    <row r="64" spans="1:6" ht="15" customHeight="1" x14ac:dyDescent="0.2">
      <c r="A64" s="27" t="str">
        <f t="array" ref="A64">IF(ROW($A60)&lt;=$A$2,SMALL(IF(العمليات!$D$1:$D$1000=$C$2,ROW($1:$1000)),ROW($A60)),"")</f>
        <v/>
      </c>
      <c r="B64" s="12" t="str">
        <f>IF(ROW($A60)=$A$2+1,"Total Général",IF(ROW($A60)&lt;=$A$2,INDEX(العمليات!$E$1:$E$1000,$A64),""))</f>
        <v/>
      </c>
      <c r="C64" s="23" t="str">
        <f>IF(ROW($A60)&lt;=$A$2,INDEX(العمليات!$B$1:$B$1000,$A64),"")</f>
        <v/>
      </c>
      <c r="D64" s="24" t="str">
        <f>IF(ROW($A60)=$A$2+1,SUM($D$4:$D63),IF(ROW($A60)&lt;=$A$2,INDEX(العمليات!$G$1:$G$1000,$A64),""))</f>
        <v/>
      </c>
      <c r="E64" s="24" t="str">
        <f>IF(ROW($A60)=$A$2+1,SUM($E$4:$E63),IF(ROW($A60)&lt;=$A$2,INDEX(العمليات!$F$1:$F$1000,$A64),""))</f>
        <v/>
      </c>
      <c r="F64" s="12" t="str">
        <f>IF(ROW($A60)=$A$2+1,$F63,IF(ROW($A60)&lt;=$A$2,SUMPRODUCT(($D$5:$E64)*TRANSPOSE({1;-1})),""))</f>
        <v/>
      </c>
    </row>
    <row r="65" spans="1:6" ht="15" customHeight="1" x14ac:dyDescent="0.2">
      <c r="A65" s="27" t="str">
        <f t="array" ref="A65">IF(ROW($A61)&lt;=$A$2,SMALL(IF(العمليات!$D$1:$D$1000=$C$2,ROW($1:$1000)),ROW($A61)),"")</f>
        <v/>
      </c>
      <c r="B65" s="12" t="str">
        <f>IF(ROW($A61)=$A$2+1,"Total Général",IF(ROW($A61)&lt;=$A$2,INDEX(العمليات!$E$1:$E$1000,$A65),""))</f>
        <v/>
      </c>
      <c r="C65" s="23" t="str">
        <f>IF(ROW($A61)&lt;=$A$2,INDEX(العمليات!$B$1:$B$1000,$A65),"")</f>
        <v/>
      </c>
      <c r="D65" s="24" t="str">
        <f>IF(ROW($A61)=$A$2+1,SUM($D$4:$D64),IF(ROW($A61)&lt;=$A$2,INDEX(العمليات!$G$1:$G$1000,$A65),""))</f>
        <v/>
      </c>
      <c r="E65" s="24" t="str">
        <f>IF(ROW($A61)=$A$2+1,SUM($E$4:$E64),IF(ROW($A61)&lt;=$A$2,INDEX(العمليات!$F$1:$F$1000,$A65),""))</f>
        <v/>
      </c>
      <c r="F65" s="12" t="str">
        <f>IF(ROW($A61)=$A$2+1,$F64,IF(ROW($A61)&lt;=$A$2,SUMPRODUCT(($D$5:$E65)*TRANSPOSE({1;-1})),""))</f>
        <v/>
      </c>
    </row>
    <row r="66" spans="1:6" ht="15" customHeight="1" x14ac:dyDescent="0.2">
      <c r="A66" s="27" t="str">
        <f t="array" ref="A66">IF(ROW($A62)&lt;=$A$2,SMALL(IF(العمليات!$D$1:$D$1000=$C$2,ROW($1:$1000)),ROW($A62)),"")</f>
        <v/>
      </c>
      <c r="B66" s="12" t="str">
        <f>IF(ROW($A62)=$A$2+1,"Total Général",IF(ROW($A62)&lt;=$A$2,INDEX(العمليات!$E$1:$E$1000,$A66),""))</f>
        <v/>
      </c>
      <c r="C66" s="23" t="str">
        <f>IF(ROW($A62)&lt;=$A$2,INDEX(العمليات!$B$1:$B$1000,$A66),"")</f>
        <v/>
      </c>
      <c r="D66" s="24" t="str">
        <f>IF(ROW($A62)=$A$2+1,SUM($D$4:$D65),IF(ROW($A62)&lt;=$A$2,INDEX(العمليات!$G$1:$G$1000,$A66),""))</f>
        <v/>
      </c>
      <c r="E66" s="24" t="str">
        <f>IF(ROW($A62)=$A$2+1,SUM($E$4:$E65),IF(ROW($A62)&lt;=$A$2,INDEX(العمليات!$F$1:$F$1000,$A66),""))</f>
        <v/>
      </c>
      <c r="F66" s="12" t="str">
        <f>IF(ROW($A62)=$A$2+1,$F65,IF(ROW($A62)&lt;=$A$2,SUMPRODUCT(($D$5:$E66)*TRANSPOSE({1;-1})),""))</f>
        <v/>
      </c>
    </row>
    <row r="67" spans="1:6" ht="15" customHeight="1" x14ac:dyDescent="0.2">
      <c r="A67" s="27" t="str">
        <f t="array" ref="A67">IF(ROW($A63)&lt;=$A$2,SMALL(IF(العمليات!$D$1:$D$1000=$C$2,ROW($1:$1000)),ROW($A63)),"")</f>
        <v/>
      </c>
      <c r="B67" s="12" t="str">
        <f>IF(ROW($A63)=$A$2+1,"Total Général",IF(ROW($A63)&lt;=$A$2,INDEX(العمليات!$E$1:$E$1000,$A67),""))</f>
        <v/>
      </c>
      <c r="C67" s="23" t="str">
        <f>IF(ROW($A63)&lt;=$A$2,INDEX(العمليات!$B$1:$B$1000,$A67),"")</f>
        <v/>
      </c>
      <c r="D67" s="24" t="str">
        <f>IF(ROW($A63)=$A$2+1,SUM($D$4:$D66),IF(ROW($A63)&lt;=$A$2,INDEX(العمليات!$G$1:$G$1000,$A67),""))</f>
        <v/>
      </c>
      <c r="E67" s="24" t="str">
        <f>IF(ROW($A63)=$A$2+1,SUM($E$4:$E66),IF(ROW($A63)&lt;=$A$2,INDEX(العمليات!$F$1:$F$1000,$A67),""))</f>
        <v/>
      </c>
      <c r="F67" s="12" t="str">
        <f>IF(ROW($A63)=$A$2+1,$F66,IF(ROW($A63)&lt;=$A$2,SUMPRODUCT(($D$5:$E67)*TRANSPOSE({1;-1})),""))</f>
        <v/>
      </c>
    </row>
    <row r="68" spans="1:6" ht="15" customHeight="1" x14ac:dyDescent="0.2">
      <c r="A68" s="27" t="str">
        <f t="array" ref="A68">IF(ROW($A64)&lt;=$A$2,SMALL(IF(العمليات!$D$1:$D$1000=$C$2,ROW($1:$1000)),ROW($A64)),"")</f>
        <v/>
      </c>
      <c r="B68" s="12" t="str">
        <f>IF(ROW($A64)=$A$2+1,"Total Général",IF(ROW($A64)&lt;=$A$2,INDEX(العمليات!$E$1:$E$1000,$A68),""))</f>
        <v/>
      </c>
      <c r="C68" s="23" t="str">
        <f>IF(ROW($A64)&lt;=$A$2,INDEX(العمليات!$B$1:$B$1000,$A68),"")</f>
        <v/>
      </c>
      <c r="D68" s="24" t="str">
        <f>IF(ROW($A64)=$A$2+1,SUM($D$4:$D67),IF(ROW($A64)&lt;=$A$2,INDEX(العمليات!$G$1:$G$1000,$A68),""))</f>
        <v/>
      </c>
      <c r="E68" s="24" t="str">
        <f>IF(ROW($A64)=$A$2+1,SUM($E$4:$E67),IF(ROW($A64)&lt;=$A$2,INDEX(العمليات!$F$1:$F$1000,$A68),""))</f>
        <v/>
      </c>
      <c r="F68" s="12" t="str">
        <f>IF(ROW($A64)=$A$2+1,$F67,IF(ROW($A64)&lt;=$A$2,SUMPRODUCT(($D$5:$E68)*TRANSPOSE({1;-1})),""))</f>
        <v/>
      </c>
    </row>
    <row r="69" spans="1:6" ht="15" customHeight="1" x14ac:dyDescent="0.2">
      <c r="A69" s="27" t="str">
        <f t="array" ref="A69">IF(ROW($A65)&lt;=$A$2,SMALL(IF(العمليات!$D$1:$D$1000=$C$2,ROW($1:$1000)),ROW($A65)),"")</f>
        <v/>
      </c>
      <c r="B69" s="12" t="str">
        <f>IF(ROW($A65)=$A$2+1,"Total Général",IF(ROW($A65)&lt;=$A$2,INDEX(العمليات!$E$1:$E$1000,$A69),""))</f>
        <v/>
      </c>
      <c r="C69" s="23" t="str">
        <f>IF(ROW($A65)&lt;=$A$2,INDEX(العمليات!$B$1:$B$1000,$A69),"")</f>
        <v/>
      </c>
      <c r="D69" s="24" t="str">
        <f>IF(ROW($A65)=$A$2+1,SUM($D$4:$D68),IF(ROW($A65)&lt;=$A$2,INDEX(العمليات!$G$1:$G$1000,$A69),""))</f>
        <v/>
      </c>
      <c r="E69" s="24" t="str">
        <f>IF(ROW($A65)=$A$2+1,SUM($E$4:$E68),IF(ROW($A65)&lt;=$A$2,INDEX(العمليات!$F$1:$F$1000,$A69),""))</f>
        <v/>
      </c>
      <c r="F69" s="12" t="str">
        <f>IF(ROW($A65)=$A$2+1,$F68,IF(ROW($A65)&lt;=$A$2,SUMPRODUCT(($D$5:$E69)*TRANSPOSE({1;-1})),""))</f>
        <v/>
      </c>
    </row>
    <row r="70" spans="1:6" ht="15" customHeight="1" x14ac:dyDescent="0.2">
      <c r="A70" s="27" t="str">
        <f t="array" ref="A70">IF(ROW($A66)&lt;=$A$2,SMALL(IF(العمليات!$D$1:$D$1000=$C$2,ROW($1:$1000)),ROW($A66)),"")</f>
        <v/>
      </c>
      <c r="B70" s="12" t="str">
        <f>IF(ROW($A66)=$A$2+1,"Total Général",IF(ROW($A66)&lt;=$A$2,INDEX(العمليات!$E$1:$E$1000,$A70),""))</f>
        <v/>
      </c>
      <c r="C70" s="23" t="str">
        <f>IF(ROW($A66)&lt;=$A$2,INDEX(العمليات!$B$1:$B$1000,$A70),"")</f>
        <v/>
      </c>
      <c r="D70" s="24" t="str">
        <f>IF(ROW($A66)=$A$2+1,SUM($D$4:$D69),IF(ROW($A66)&lt;=$A$2,INDEX(العمليات!$G$1:$G$1000,$A70),""))</f>
        <v/>
      </c>
      <c r="E70" s="24" t="str">
        <f>IF(ROW($A66)=$A$2+1,SUM($E$4:$E69),IF(ROW($A66)&lt;=$A$2,INDEX(العمليات!$F$1:$F$1000,$A70),""))</f>
        <v/>
      </c>
      <c r="F70" s="12" t="str">
        <f>IF(ROW($A66)=$A$2+1,$F69,IF(ROW($A66)&lt;=$A$2,SUMPRODUCT(($D$5:$E70)*TRANSPOSE({1;-1})),""))</f>
        <v/>
      </c>
    </row>
    <row r="71" spans="1:6" ht="15" customHeight="1" x14ac:dyDescent="0.2">
      <c r="A71" s="27" t="str">
        <f t="array" ref="A71">IF(ROW($A67)&lt;=$A$2,SMALL(IF(العمليات!$D$1:$D$1000=$C$2,ROW($1:$1000)),ROW($A67)),"")</f>
        <v/>
      </c>
      <c r="B71" s="12" t="str">
        <f>IF(ROW($A67)=$A$2+1,"Total Général",IF(ROW($A67)&lt;=$A$2,INDEX(العمليات!$E$1:$E$1000,$A71),""))</f>
        <v/>
      </c>
      <c r="C71" s="23" t="str">
        <f>IF(ROW($A67)&lt;=$A$2,INDEX(العمليات!$B$1:$B$1000,$A71),"")</f>
        <v/>
      </c>
      <c r="D71" s="24" t="str">
        <f>IF(ROW($A67)=$A$2+1,SUM($D$4:$D70),IF(ROW($A67)&lt;=$A$2,INDEX(العمليات!$G$1:$G$1000,$A71),""))</f>
        <v/>
      </c>
      <c r="E71" s="24" t="str">
        <f>IF(ROW($A67)=$A$2+1,SUM($E$4:$E70),IF(ROW($A67)&lt;=$A$2,INDEX(العمليات!$F$1:$F$1000,$A71),""))</f>
        <v/>
      </c>
      <c r="F71" s="12" t="str">
        <f>IF(ROW($A67)=$A$2+1,$F70,IF(ROW($A67)&lt;=$A$2,SUMPRODUCT(($D$5:$E71)*TRANSPOSE({1;-1})),""))</f>
        <v/>
      </c>
    </row>
    <row r="72" spans="1:6" ht="15" customHeight="1" x14ac:dyDescent="0.2">
      <c r="A72" s="27" t="str">
        <f t="array" ref="A72">IF(ROW($A68)&lt;=$A$2,SMALL(IF(العمليات!$D$1:$D$1000=$C$2,ROW($1:$1000)),ROW($A68)),"")</f>
        <v/>
      </c>
      <c r="B72" s="12" t="str">
        <f>IF(ROW($A68)=$A$2+1,"Total Général",IF(ROW($A68)&lt;=$A$2,INDEX(العمليات!$E$1:$E$1000,$A72),""))</f>
        <v/>
      </c>
      <c r="C72" s="23" t="str">
        <f>IF(ROW($A68)&lt;=$A$2,INDEX(العمليات!$B$1:$B$1000,$A72),"")</f>
        <v/>
      </c>
      <c r="D72" s="24" t="str">
        <f>IF(ROW($A68)=$A$2+1,SUM($D$4:$D71),IF(ROW($A68)&lt;=$A$2,INDEX(العمليات!$G$1:$G$1000,$A72),""))</f>
        <v/>
      </c>
      <c r="E72" s="24" t="str">
        <f>IF(ROW($A68)=$A$2+1,SUM($E$4:$E71),IF(ROW($A68)&lt;=$A$2,INDEX(العمليات!$F$1:$F$1000,$A72),""))</f>
        <v/>
      </c>
      <c r="F72" s="12" t="str">
        <f>IF(ROW($A68)=$A$2+1,$F71,IF(ROW($A68)&lt;=$A$2,SUMPRODUCT(($D$5:$E72)*TRANSPOSE({1;-1})),""))</f>
        <v/>
      </c>
    </row>
    <row r="73" spans="1:6" ht="15" customHeight="1" x14ac:dyDescent="0.2">
      <c r="A73" s="27" t="str">
        <f t="array" ref="A73">IF(ROW($A69)&lt;=$A$2,SMALL(IF(العمليات!$D$1:$D$1000=$C$2,ROW($1:$1000)),ROW($A69)),"")</f>
        <v/>
      </c>
      <c r="B73" s="12" t="str">
        <f>IF(ROW($A69)=$A$2+1,"Total Général",IF(ROW($A69)&lt;=$A$2,INDEX(العمليات!$E$1:$E$1000,$A73),""))</f>
        <v/>
      </c>
      <c r="C73" s="23" t="str">
        <f>IF(ROW($A69)&lt;=$A$2,INDEX(العمليات!$B$1:$B$1000,$A73),"")</f>
        <v/>
      </c>
      <c r="D73" s="24" t="str">
        <f>IF(ROW($A69)=$A$2+1,SUM($D$4:$D72),IF(ROW($A69)&lt;=$A$2,INDEX(العمليات!$G$1:$G$1000,$A73),""))</f>
        <v/>
      </c>
      <c r="E73" s="24" t="str">
        <f>IF(ROW($A69)=$A$2+1,SUM($E$4:$E72),IF(ROW($A69)&lt;=$A$2,INDEX(العمليات!$F$1:$F$1000,$A73),""))</f>
        <v/>
      </c>
      <c r="F73" s="12" t="str">
        <f>IF(ROW($A69)=$A$2+1,$F72,IF(ROW($A69)&lt;=$A$2,SUMPRODUCT(($D$5:$E73)*TRANSPOSE({1;-1})),""))</f>
        <v/>
      </c>
    </row>
    <row r="74" spans="1:6" ht="15" customHeight="1" x14ac:dyDescent="0.2">
      <c r="A74" s="27" t="str">
        <f t="array" ref="A74">IF(ROW($A70)&lt;=$A$2,SMALL(IF(العمليات!$D$1:$D$1000=$C$2,ROW($1:$1000)),ROW($A70)),"")</f>
        <v/>
      </c>
      <c r="B74" s="12" t="str">
        <f>IF(ROW($A70)=$A$2+1,"Total Général",IF(ROW($A70)&lt;=$A$2,INDEX(العمليات!$E$1:$E$1000,$A74),""))</f>
        <v/>
      </c>
      <c r="C74" s="23" t="str">
        <f>IF(ROW($A70)&lt;=$A$2,INDEX(العمليات!$B$1:$B$1000,$A74),"")</f>
        <v/>
      </c>
      <c r="D74" s="24" t="str">
        <f>IF(ROW($A70)=$A$2+1,SUM($D$4:$D73),IF(ROW($A70)&lt;=$A$2,INDEX(العمليات!$G$1:$G$1000,$A74),""))</f>
        <v/>
      </c>
      <c r="E74" s="24" t="str">
        <f>IF(ROW($A70)=$A$2+1,SUM($E$4:$E73),IF(ROW($A70)&lt;=$A$2,INDEX(العمليات!$F$1:$F$1000,$A74),""))</f>
        <v/>
      </c>
      <c r="F74" s="12" t="str">
        <f>IF(ROW($A70)=$A$2+1,$F73,IF(ROW($A70)&lt;=$A$2,SUMPRODUCT(($D$5:$E74)*TRANSPOSE({1;-1})),""))</f>
        <v/>
      </c>
    </row>
    <row r="75" spans="1:6" ht="15" customHeight="1" x14ac:dyDescent="0.2">
      <c r="A75" s="27" t="str">
        <f t="array" ref="A75">IF(ROW($A71)&lt;=$A$2,SMALL(IF(العمليات!$D$1:$D$1000=$C$2,ROW($1:$1000)),ROW($A71)),"")</f>
        <v/>
      </c>
      <c r="B75" s="12" t="str">
        <f>IF(ROW($A71)=$A$2+1,"Total Général",IF(ROW($A71)&lt;=$A$2,INDEX(العمليات!$E$1:$E$1000,$A75),""))</f>
        <v/>
      </c>
      <c r="C75" s="23" t="str">
        <f>IF(ROW($A71)&lt;=$A$2,INDEX(العمليات!$B$1:$B$1000,$A75),"")</f>
        <v/>
      </c>
      <c r="D75" s="24" t="str">
        <f>IF(ROW($A71)=$A$2+1,SUM($D$4:$D74),IF(ROW($A71)&lt;=$A$2,INDEX(العمليات!$G$1:$G$1000,$A75),""))</f>
        <v/>
      </c>
      <c r="E75" s="24" t="str">
        <f>IF(ROW($A71)=$A$2+1,SUM($E$4:$E74),IF(ROW($A71)&lt;=$A$2,INDEX(العمليات!$F$1:$F$1000,$A75),""))</f>
        <v/>
      </c>
      <c r="F75" s="12" t="str">
        <f>IF(ROW($A71)=$A$2+1,$F74,IF(ROW($A71)&lt;=$A$2,SUMPRODUCT(($D$5:$E75)*TRANSPOSE({1;-1})),""))</f>
        <v/>
      </c>
    </row>
    <row r="76" spans="1:6" ht="15" customHeight="1" x14ac:dyDescent="0.2">
      <c r="A76" s="27" t="str">
        <f t="array" ref="A76">IF(ROW($A72)&lt;=$A$2,SMALL(IF(العمليات!$D$1:$D$1000=$C$2,ROW($1:$1000)),ROW($A72)),"")</f>
        <v/>
      </c>
      <c r="B76" s="12" t="str">
        <f>IF(ROW($A72)=$A$2+1,"Total Général",IF(ROW($A72)&lt;=$A$2,INDEX(العمليات!$E$1:$E$1000,$A76),""))</f>
        <v/>
      </c>
      <c r="C76" s="23" t="str">
        <f>IF(ROW($A72)&lt;=$A$2,INDEX(العمليات!$B$1:$B$1000,$A76),"")</f>
        <v/>
      </c>
      <c r="D76" s="24" t="str">
        <f>IF(ROW($A72)=$A$2+1,SUM($D$4:$D75),IF(ROW($A72)&lt;=$A$2,INDEX(العمليات!$G$1:$G$1000,$A76),""))</f>
        <v/>
      </c>
      <c r="E76" s="24" t="str">
        <f>IF(ROW($A72)=$A$2+1,SUM($E$4:$E75),IF(ROW($A72)&lt;=$A$2,INDEX(العمليات!$F$1:$F$1000,$A76),""))</f>
        <v/>
      </c>
      <c r="F76" s="12" t="str">
        <f>IF(ROW($A72)=$A$2+1,$F75,IF(ROW($A72)&lt;=$A$2,SUMPRODUCT(($D$5:$E76)*TRANSPOSE({1;-1})),""))</f>
        <v/>
      </c>
    </row>
    <row r="77" spans="1:6" ht="15" customHeight="1" x14ac:dyDescent="0.2">
      <c r="A77" s="27" t="str">
        <f t="array" ref="A77">IF(ROW($A73)&lt;=$A$2,SMALL(IF(العمليات!$D$1:$D$1000=$C$2,ROW($1:$1000)),ROW($A73)),"")</f>
        <v/>
      </c>
      <c r="B77" s="12" t="str">
        <f>IF(ROW($A73)=$A$2+1,"Total Général",IF(ROW($A73)&lt;=$A$2,INDEX(العمليات!$E$1:$E$1000,$A77),""))</f>
        <v/>
      </c>
      <c r="C77" s="23" t="str">
        <f>IF(ROW($A73)&lt;=$A$2,INDEX(العمليات!$B$1:$B$1000,$A77),"")</f>
        <v/>
      </c>
      <c r="D77" s="24" t="str">
        <f>IF(ROW($A73)=$A$2+1,SUM($D$4:$D76),IF(ROW($A73)&lt;=$A$2,INDEX(العمليات!$G$1:$G$1000,$A77),""))</f>
        <v/>
      </c>
      <c r="E77" s="24" t="str">
        <f>IF(ROW($A73)=$A$2+1,SUM($E$4:$E76),IF(ROW($A73)&lt;=$A$2,INDEX(العمليات!$F$1:$F$1000,$A77),""))</f>
        <v/>
      </c>
      <c r="F77" s="12" t="str">
        <f>IF(ROW($A73)=$A$2+1,$F76,IF(ROW($A73)&lt;=$A$2,SUMPRODUCT(($D$5:$E77)*TRANSPOSE({1;-1})),""))</f>
        <v/>
      </c>
    </row>
    <row r="78" spans="1:6" ht="15" customHeight="1" x14ac:dyDescent="0.2">
      <c r="A78" s="27" t="str">
        <f t="array" ref="A78">IF(ROW($A74)&lt;=$A$2,SMALL(IF(العمليات!$D$1:$D$1000=$C$2,ROW($1:$1000)),ROW($A74)),"")</f>
        <v/>
      </c>
      <c r="B78" s="12" t="str">
        <f>IF(ROW($A74)=$A$2+1,"Total Général",IF(ROW($A74)&lt;=$A$2,INDEX(العمليات!$E$1:$E$1000,$A78),""))</f>
        <v/>
      </c>
      <c r="C78" s="23" t="str">
        <f>IF(ROW($A74)&lt;=$A$2,INDEX(العمليات!$B$1:$B$1000,$A78),"")</f>
        <v/>
      </c>
      <c r="D78" s="24" t="str">
        <f>IF(ROW($A74)=$A$2+1,SUM($D$4:$D77),IF(ROW($A74)&lt;=$A$2,INDEX(العمليات!$G$1:$G$1000,$A78),""))</f>
        <v/>
      </c>
      <c r="E78" s="24" t="str">
        <f>IF(ROW($A74)=$A$2+1,SUM($E$4:$E77),IF(ROW($A74)&lt;=$A$2,INDEX(العمليات!$F$1:$F$1000,$A78),""))</f>
        <v/>
      </c>
      <c r="F78" s="12" t="str">
        <f>IF(ROW($A74)=$A$2+1,$F77,IF(ROW($A74)&lt;=$A$2,SUMPRODUCT(($D$5:$E78)*TRANSPOSE({1;-1})),""))</f>
        <v/>
      </c>
    </row>
    <row r="79" spans="1:6" ht="15" customHeight="1" x14ac:dyDescent="0.2">
      <c r="A79" s="27" t="str">
        <f t="array" ref="A79">IF(ROW($A75)&lt;=$A$2,SMALL(IF(العمليات!$D$1:$D$1000=$C$2,ROW($1:$1000)),ROW($A75)),"")</f>
        <v/>
      </c>
      <c r="B79" s="12" t="str">
        <f>IF(ROW($A75)=$A$2+1,"Total Général",IF(ROW($A75)&lt;=$A$2,INDEX(العمليات!$E$1:$E$1000,$A79),""))</f>
        <v/>
      </c>
      <c r="C79" s="23" t="str">
        <f>IF(ROW($A75)&lt;=$A$2,INDEX(العمليات!$B$1:$B$1000,$A79),"")</f>
        <v/>
      </c>
      <c r="D79" s="24" t="str">
        <f>IF(ROW($A75)=$A$2+1,SUM($D$4:$D78),IF(ROW($A75)&lt;=$A$2,INDEX(العمليات!$G$1:$G$1000,$A79),""))</f>
        <v/>
      </c>
      <c r="E79" s="24" t="str">
        <f>IF(ROW($A75)=$A$2+1,SUM($E$4:$E78),IF(ROW($A75)&lt;=$A$2,INDEX(العمليات!$F$1:$F$1000,$A79),""))</f>
        <v/>
      </c>
      <c r="F79" s="12" t="str">
        <f>IF(ROW($A75)=$A$2+1,$F78,IF(ROW($A75)&lt;=$A$2,SUMPRODUCT(($D$5:$E79)*TRANSPOSE({1;-1})),""))</f>
        <v/>
      </c>
    </row>
    <row r="80" spans="1:6" ht="15" customHeight="1" x14ac:dyDescent="0.2">
      <c r="A80" s="27" t="str">
        <f t="array" ref="A80">IF(ROW($A76)&lt;=$A$2,SMALL(IF(العمليات!$D$1:$D$1000=$C$2,ROW($1:$1000)),ROW($A76)),"")</f>
        <v/>
      </c>
      <c r="B80" s="12" t="str">
        <f>IF(ROW($A76)=$A$2+1,"Total Général",IF(ROW($A76)&lt;=$A$2,INDEX(العمليات!$E$1:$E$1000,$A80),""))</f>
        <v/>
      </c>
      <c r="C80" s="23" t="str">
        <f>IF(ROW($A76)&lt;=$A$2,INDEX(العمليات!$B$1:$B$1000,$A80),"")</f>
        <v/>
      </c>
      <c r="D80" s="24" t="str">
        <f>IF(ROW($A76)=$A$2+1,SUM($D$4:$D79),IF(ROW($A76)&lt;=$A$2,INDEX(العمليات!$G$1:$G$1000,$A80),""))</f>
        <v/>
      </c>
      <c r="E80" s="24" t="str">
        <f>IF(ROW($A76)=$A$2+1,SUM($E$4:$E79),IF(ROW($A76)&lt;=$A$2,INDEX(العمليات!$F$1:$F$1000,$A80),""))</f>
        <v/>
      </c>
      <c r="F80" s="12" t="str">
        <f>IF(ROW($A76)=$A$2+1,$F79,IF(ROW($A76)&lt;=$A$2,SUMPRODUCT(($D$5:$E80)*TRANSPOSE({1;-1})),""))</f>
        <v/>
      </c>
    </row>
    <row r="81" spans="1:6" ht="15" customHeight="1" x14ac:dyDescent="0.2">
      <c r="A81" s="27" t="str">
        <f t="array" ref="A81">IF(ROW($A77)&lt;=$A$2,SMALL(IF(العمليات!$D$1:$D$1000=$C$2,ROW($1:$1000)),ROW($A77)),"")</f>
        <v/>
      </c>
      <c r="B81" s="12" t="str">
        <f>IF(ROW($A77)=$A$2+1,"Total Général",IF(ROW($A77)&lt;=$A$2,INDEX(العمليات!$E$1:$E$1000,$A81),""))</f>
        <v/>
      </c>
      <c r="C81" s="23" t="str">
        <f>IF(ROW($A77)&lt;=$A$2,INDEX(العمليات!$B$1:$B$1000,$A81),"")</f>
        <v/>
      </c>
      <c r="D81" s="24" t="str">
        <f>IF(ROW($A77)=$A$2+1,SUM($D$4:$D80),IF(ROW($A77)&lt;=$A$2,INDEX(العمليات!$G$1:$G$1000,$A81),""))</f>
        <v/>
      </c>
      <c r="E81" s="24" t="str">
        <f>IF(ROW($A77)=$A$2+1,SUM($E$4:$E80),IF(ROW($A77)&lt;=$A$2,INDEX(العمليات!$F$1:$F$1000,$A81),""))</f>
        <v/>
      </c>
      <c r="F81" s="12" t="str">
        <f>IF(ROW($A77)=$A$2+1,$F80,IF(ROW($A77)&lt;=$A$2,SUMPRODUCT(($D$5:$E81)*TRANSPOSE({1;-1})),""))</f>
        <v/>
      </c>
    </row>
    <row r="82" spans="1:6" ht="15" customHeight="1" x14ac:dyDescent="0.2">
      <c r="A82" s="27" t="str">
        <f t="array" ref="A82">IF(ROW($A78)&lt;=$A$2,SMALL(IF(العمليات!$D$1:$D$1000=$C$2,ROW($1:$1000)),ROW($A78)),"")</f>
        <v/>
      </c>
      <c r="B82" s="12" t="str">
        <f>IF(ROW($A78)=$A$2+1,"Total Général",IF(ROW($A78)&lt;=$A$2,INDEX(العمليات!$E$1:$E$1000,$A82),""))</f>
        <v/>
      </c>
      <c r="C82" s="23" t="str">
        <f>IF(ROW($A78)&lt;=$A$2,INDEX(العمليات!$B$1:$B$1000,$A82),"")</f>
        <v/>
      </c>
      <c r="D82" s="24" t="str">
        <f>IF(ROW($A78)=$A$2+1,SUM($D$4:$D81),IF(ROW($A78)&lt;=$A$2,INDEX(العمليات!$G$1:$G$1000,$A82),""))</f>
        <v/>
      </c>
      <c r="E82" s="24" t="str">
        <f>IF(ROW($A78)=$A$2+1,SUM($E$4:$E81),IF(ROW($A78)&lt;=$A$2,INDEX(العمليات!$F$1:$F$1000,$A82),""))</f>
        <v/>
      </c>
      <c r="F82" s="12" t="str">
        <f>IF(ROW($A78)=$A$2+1,$F81,IF(ROW($A78)&lt;=$A$2,SUMPRODUCT(($D$5:$E82)*TRANSPOSE({1;-1})),""))</f>
        <v/>
      </c>
    </row>
    <row r="83" spans="1:6" ht="15" customHeight="1" x14ac:dyDescent="0.2">
      <c r="A83" s="27" t="str">
        <f t="array" ref="A83">IF(ROW($A79)&lt;=$A$2,SMALL(IF(العمليات!$D$1:$D$1000=$C$2,ROW($1:$1000)),ROW($A79)),"")</f>
        <v/>
      </c>
      <c r="B83" s="12" t="str">
        <f>IF(ROW($A79)=$A$2+1,"Total Général",IF(ROW($A79)&lt;=$A$2,INDEX(العمليات!$E$1:$E$1000,$A83),""))</f>
        <v/>
      </c>
      <c r="C83" s="23" t="str">
        <f>IF(ROW($A79)&lt;=$A$2,INDEX(العمليات!$B$1:$B$1000,$A83),"")</f>
        <v/>
      </c>
      <c r="D83" s="24" t="str">
        <f>IF(ROW($A79)=$A$2+1,SUM($D$4:$D82),IF(ROW($A79)&lt;=$A$2,INDEX(العمليات!$G$1:$G$1000,$A83),""))</f>
        <v/>
      </c>
      <c r="E83" s="24" t="str">
        <f>IF(ROW($A79)=$A$2+1,SUM($E$4:$E82),IF(ROW($A79)&lt;=$A$2,INDEX(العمليات!$F$1:$F$1000,$A83),""))</f>
        <v/>
      </c>
      <c r="F83" s="12" t="str">
        <f>IF(ROW($A79)=$A$2+1,$F82,IF(ROW($A79)&lt;=$A$2,SUMPRODUCT(($D$5:$E83)*TRANSPOSE({1;-1})),""))</f>
        <v/>
      </c>
    </row>
    <row r="84" spans="1:6" ht="15" customHeight="1" x14ac:dyDescent="0.2">
      <c r="A84" s="27" t="str">
        <f t="array" ref="A84">IF(ROW($A80)&lt;=$A$2,SMALL(IF(العمليات!$D$1:$D$1000=$C$2,ROW($1:$1000)),ROW($A80)),"")</f>
        <v/>
      </c>
      <c r="B84" s="12" t="str">
        <f>IF(ROW($A80)=$A$2+1,"Total Général",IF(ROW($A80)&lt;=$A$2,INDEX(العمليات!$E$1:$E$1000,$A84),""))</f>
        <v/>
      </c>
      <c r="C84" s="23" t="str">
        <f>IF(ROW($A80)&lt;=$A$2,INDEX(العمليات!$B$1:$B$1000,$A84),"")</f>
        <v/>
      </c>
      <c r="D84" s="24" t="str">
        <f>IF(ROW($A80)=$A$2+1,SUM($D$4:$D83),IF(ROW($A80)&lt;=$A$2,INDEX(العمليات!$G$1:$G$1000,$A84),""))</f>
        <v/>
      </c>
      <c r="E84" s="24" t="str">
        <f>IF(ROW($A80)=$A$2+1,SUM($E$4:$E83),IF(ROW($A80)&lt;=$A$2,INDEX(العمليات!$F$1:$F$1000,$A84),""))</f>
        <v/>
      </c>
      <c r="F84" s="12" t="str">
        <f>IF(ROW($A80)=$A$2+1,$F83,IF(ROW($A80)&lt;=$A$2,SUMPRODUCT(($D$5:$E84)*TRANSPOSE({1;-1})),""))</f>
        <v/>
      </c>
    </row>
    <row r="85" spans="1:6" ht="15" customHeight="1" x14ac:dyDescent="0.2">
      <c r="A85" s="27" t="str">
        <f t="array" ref="A85">IF(ROW($A81)&lt;=$A$2,SMALL(IF(العمليات!$D$1:$D$1000=$C$2,ROW($1:$1000)),ROW($A81)),"")</f>
        <v/>
      </c>
      <c r="B85" s="12" t="str">
        <f>IF(ROW($A81)=$A$2+1,"Total Général",IF(ROW($A81)&lt;=$A$2,INDEX(العمليات!$E$1:$E$1000,$A85),""))</f>
        <v/>
      </c>
      <c r="C85" s="23" t="str">
        <f>IF(ROW($A81)&lt;=$A$2,INDEX(العمليات!$B$1:$B$1000,$A85),"")</f>
        <v/>
      </c>
      <c r="D85" s="24" t="str">
        <f>IF(ROW($A81)=$A$2+1,SUM($D$4:$D84),IF(ROW($A81)&lt;=$A$2,INDEX(العمليات!$G$1:$G$1000,$A85),""))</f>
        <v/>
      </c>
      <c r="E85" s="24" t="str">
        <f>IF(ROW($A81)=$A$2+1,SUM($E$4:$E84),IF(ROW($A81)&lt;=$A$2,INDEX(العمليات!$F$1:$F$1000,$A85),""))</f>
        <v/>
      </c>
      <c r="F85" s="12" t="str">
        <f>IF(ROW($A81)=$A$2+1,$F84,IF(ROW($A81)&lt;=$A$2,SUMPRODUCT(($D$5:$E85)*TRANSPOSE({1;-1})),""))</f>
        <v/>
      </c>
    </row>
    <row r="86" spans="1:6" ht="15" customHeight="1" x14ac:dyDescent="0.2">
      <c r="A86" s="27" t="str">
        <f t="array" ref="A86">IF(ROW($A82)&lt;=$A$2,SMALL(IF(العمليات!$D$1:$D$1000=$C$2,ROW($1:$1000)),ROW($A82)),"")</f>
        <v/>
      </c>
      <c r="B86" s="12" t="str">
        <f>IF(ROW($A82)=$A$2+1,"Total Général",IF(ROW($A82)&lt;=$A$2,INDEX(العمليات!$E$1:$E$1000,$A86),""))</f>
        <v/>
      </c>
      <c r="C86" s="23" t="str">
        <f>IF(ROW($A82)&lt;=$A$2,INDEX(العمليات!$B$1:$B$1000,$A86),"")</f>
        <v/>
      </c>
      <c r="D86" s="24" t="str">
        <f>IF(ROW($A82)=$A$2+1,SUM($D$4:$D85),IF(ROW($A82)&lt;=$A$2,INDEX(العمليات!$G$1:$G$1000,$A86),""))</f>
        <v/>
      </c>
      <c r="E86" s="24" t="str">
        <f>IF(ROW($A82)=$A$2+1,SUM($E$4:$E85),IF(ROW($A82)&lt;=$A$2,INDEX(العمليات!$F$1:$F$1000,$A86),""))</f>
        <v/>
      </c>
      <c r="F86" s="12" t="str">
        <f>IF(ROW($A82)=$A$2+1,$F85,IF(ROW($A82)&lt;=$A$2,SUMPRODUCT(($D$5:$E86)*TRANSPOSE({1;-1})),""))</f>
        <v/>
      </c>
    </row>
    <row r="87" spans="1:6" ht="15" customHeight="1" x14ac:dyDescent="0.2">
      <c r="A87" s="27" t="str">
        <f t="array" ref="A87">IF(ROW($A83)&lt;=$A$2,SMALL(IF(العمليات!$D$1:$D$1000=$C$2,ROW($1:$1000)),ROW($A83)),"")</f>
        <v/>
      </c>
      <c r="B87" s="12" t="str">
        <f>IF(ROW($A83)=$A$2+1,"Total Général",IF(ROW($A83)&lt;=$A$2,INDEX(العمليات!$E$1:$E$1000,$A87),""))</f>
        <v/>
      </c>
      <c r="C87" s="23" t="str">
        <f>IF(ROW($A83)&lt;=$A$2,INDEX(العمليات!$B$1:$B$1000,$A87),"")</f>
        <v/>
      </c>
      <c r="D87" s="24" t="str">
        <f>IF(ROW($A83)=$A$2+1,SUM($D$4:$D86),IF(ROW($A83)&lt;=$A$2,INDEX(العمليات!$G$1:$G$1000,$A87),""))</f>
        <v/>
      </c>
      <c r="E87" s="24" t="str">
        <f>IF(ROW($A83)=$A$2+1,SUM($E$4:$E86),IF(ROW($A83)&lt;=$A$2,INDEX(العمليات!$F$1:$F$1000,$A87),""))</f>
        <v/>
      </c>
      <c r="F87" s="12" t="str">
        <f>IF(ROW($A83)=$A$2+1,$F86,IF(ROW($A83)&lt;=$A$2,SUMPRODUCT(($D$5:$E87)*TRANSPOSE({1;-1})),""))</f>
        <v/>
      </c>
    </row>
    <row r="88" spans="1:6" ht="15" customHeight="1" x14ac:dyDescent="0.2">
      <c r="A88" s="27" t="str">
        <f t="array" ref="A88">IF(ROW($A84)&lt;=$A$2,SMALL(IF(العمليات!$D$1:$D$1000=$C$2,ROW($1:$1000)),ROW($A84)),"")</f>
        <v/>
      </c>
      <c r="B88" s="12" t="str">
        <f>IF(ROW($A84)=$A$2+1,"Total Général",IF(ROW($A84)&lt;=$A$2,INDEX(العمليات!$E$1:$E$1000,$A88),""))</f>
        <v/>
      </c>
      <c r="C88" s="23" t="str">
        <f>IF(ROW($A84)&lt;=$A$2,INDEX(العمليات!$B$1:$B$1000,$A88),"")</f>
        <v/>
      </c>
      <c r="D88" s="24" t="str">
        <f>IF(ROW($A84)=$A$2+1,SUM($D$4:$D87),IF(ROW($A84)&lt;=$A$2,INDEX(العمليات!$G$1:$G$1000,$A88),""))</f>
        <v/>
      </c>
      <c r="E88" s="24" t="str">
        <f>IF(ROW($A84)=$A$2+1,SUM($E$4:$E87),IF(ROW($A84)&lt;=$A$2,INDEX(العمليات!$F$1:$F$1000,$A88),""))</f>
        <v/>
      </c>
      <c r="F88" s="12" t="str">
        <f>IF(ROW($A84)=$A$2+1,$F87,IF(ROW($A84)&lt;=$A$2,SUMPRODUCT(($D$5:$E88)*TRANSPOSE({1;-1})),""))</f>
        <v/>
      </c>
    </row>
    <row r="89" spans="1:6" ht="15" customHeight="1" x14ac:dyDescent="0.2">
      <c r="A89" s="27" t="str">
        <f t="array" ref="A89">IF(ROW($A85)&lt;=$A$2,SMALL(IF(العمليات!$D$1:$D$1000=$C$2,ROW($1:$1000)),ROW($A85)),"")</f>
        <v/>
      </c>
      <c r="B89" s="12" t="str">
        <f>IF(ROW($A85)=$A$2+1,"Total Général",IF(ROW($A85)&lt;=$A$2,INDEX(العمليات!$E$1:$E$1000,$A89),""))</f>
        <v/>
      </c>
      <c r="C89" s="23" t="str">
        <f>IF(ROW($A85)&lt;=$A$2,INDEX(العمليات!$B$1:$B$1000,$A89),"")</f>
        <v/>
      </c>
      <c r="D89" s="24" t="str">
        <f>IF(ROW($A85)=$A$2+1,SUM($D$4:$D88),IF(ROW($A85)&lt;=$A$2,INDEX(العمليات!$G$1:$G$1000,$A89),""))</f>
        <v/>
      </c>
      <c r="E89" s="24" t="str">
        <f>IF(ROW($A85)=$A$2+1,SUM($E$4:$E88),IF(ROW($A85)&lt;=$A$2,INDEX(العمليات!$F$1:$F$1000,$A89),""))</f>
        <v/>
      </c>
      <c r="F89" s="12" t="str">
        <f>IF(ROW($A85)=$A$2+1,$F88,IF(ROW($A85)&lt;=$A$2,SUMPRODUCT(($D$5:$E89)*TRANSPOSE({1;-1})),""))</f>
        <v/>
      </c>
    </row>
    <row r="90" spans="1:6" ht="15" customHeight="1" x14ac:dyDescent="0.2">
      <c r="A90" s="27" t="str">
        <f t="array" ref="A90">IF(ROW($A86)&lt;=$A$2,SMALL(IF(العمليات!$D$1:$D$1000=$C$2,ROW($1:$1000)),ROW($A86)),"")</f>
        <v/>
      </c>
      <c r="B90" s="12" t="str">
        <f>IF(ROW($A86)=$A$2+1,"Total Général",IF(ROW($A86)&lt;=$A$2,INDEX(العمليات!$E$1:$E$1000,$A90),""))</f>
        <v/>
      </c>
      <c r="C90" s="23" t="str">
        <f>IF(ROW($A86)&lt;=$A$2,INDEX(العمليات!$B$1:$B$1000,$A90),"")</f>
        <v/>
      </c>
      <c r="D90" s="24" t="str">
        <f>IF(ROW($A86)=$A$2+1,SUM($D$4:$D89),IF(ROW($A86)&lt;=$A$2,INDEX(العمليات!$G$1:$G$1000,$A90),""))</f>
        <v/>
      </c>
      <c r="E90" s="24" t="str">
        <f>IF(ROW($A86)=$A$2+1,SUM($E$4:$E89),IF(ROW($A86)&lt;=$A$2,INDEX(العمليات!$F$1:$F$1000,$A90),""))</f>
        <v/>
      </c>
      <c r="F90" s="12" t="str">
        <f>IF(ROW($A86)=$A$2+1,$F89,IF(ROW($A86)&lt;=$A$2,SUMPRODUCT(($D$5:$E90)*TRANSPOSE({1;-1})),""))</f>
        <v/>
      </c>
    </row>
    <row r="91" spans="1:6" ht="15" customHeight="1" x14ac:dyDescent="0.2">
      <c r="A91" s="27" t="str">
        <f t="array" ref="A91">IF(ROW($A87)&lt;=$A$2,SMALL(IF(العمليات!$D$1:$D$1000=$C$2,ROW($1:$1000)),ROW($A87)),"")</f>
        <v/>
      </c>
      <c r="B91" s="12" t="str">
        <f>IF(ROW($A87)=$A$2+1,"Total Général",IF(ROW($A87)&lt;=$A$2,INDEX(العمليات!$E$1:$E$1000,$A91),""))</f>
        <v/>
      </c>
      <c r="C91" s="23" t="str">
        <f>IF(ROW($A87)&lt;=$A$2,INDEX(العمليات!$B$1:$B$1000,$A91),"")</f>
        <v/>
      </c>
      <c r="D91" s="24" t="str">
        <f>IF(ROW($A87)=$A$2+1,SUM($D$4:$D90),IF(ROW($A87)&lt;=$A$2,INDEX(العمليات!$G$1:$G$1000,$A91),""))</f>
        <v/>
      </c>
      <c r="E91" s="24" t="str">
        <f>IF(ROW($A87)=$A$2+1,SUM($E$4:$E90),IF(ROW($A87)&lt;=$A$2,INDEX(العمليات!$F$1:$F$1000,$A91),""))</f>
        <v/>
      </c>
      <c r="F91" s="12" t="str">
        <f>IF(ROW($A87)=$A$2+1,$F90,IF(ROW($A87)&lt;=$A$2,SUMPRODUCT(($D$5:$E91)*TRANSPOSE({1;-1})),""))</f>
        <v/>
      </c>
    </row>
    <row r="92" spans="1:6" ht="15" customHeight="1" x14ac:dyDescent="0.2">
      <c r="A92" s="27" t="str">
        <f t="array" ref="A92">IF(ROW($A88)&lt;=$A$2,SMALL(IF(العمليات!$D$1:$D$1000=$C$2,ROW($1:$1000)),ROW($A88)),"")</f>
        <v/>
      </c>
      <c r="B92" s="12" t="str">
        <f>IF(ROW($A88)=$A$2+1,"Total Général",IF(ROW($A88)&lt;=$A$2,INDEX(العمليات!$E$1:$E$1000,$A92),""))</f>
        <v/>
      </c>
      <c r="C92" s="23" t="str">
        <f>IF(ROW($A88)&lt;=$A$2,INDEX(العمليات!$B$1:$B$1000,$A92),"")</f>
        <v/>
      </c>
      <c r="D92" s="24" t="str">
        <f>IF(ROW($A88)=$A$2+1,SUM($D$4:$D91),IF(ROW($A88)&lt;=$A$2,INDEX(العمليات!$G$1:$G$1000,$A92),""))</f>
        <v/>
      </c>
      <c r="E92" s="24" t="str">
        <f>IF(ROW($A88)=$A$2+1,SUM($E$4:$E91),IF(ROW($A88)&lt;=$A$2,INDEX(العمليات!$F$1:$F$1000,$A92),""))</f>
        <v/>
      </c>
      <c r="F92" s="12" t="str">
        <f>IF(ROW($A88)=$A$2+1,$F91,IF(ROW($A88)&lt;=$A$2,SUMPRODUCT(($D$5:$E92)*TRANSPOSE({1;-1})),""))</f>
        <v/>
      </c>
    </row>
    <row r="93" spans="1:6" ht="15" customHeight="1" x14ac:dyDescent="0.2">
      <c r="A93" s="27" t="str">
        <f t="array" ref="A93">IF(ROW($A89)&lt;=$A$2,SMALL(IF(العمليات!$D$1:$D$1000=$C$2,ROW($1:$1000)),ROW($A89)),"")</f>
        <v/>
      </c>
      <c r="B93" s="12" t="str">
        <f>IF(ROW($A89)=$A$2+1,"Total Général",IF(ROW($A89)&lt;=$A$2,INDEX(العمليات!$E$1:$E$1000,$A93),""))</f>
        <v/>
      </c>
      <c r="C93" s="23" t="str">
        <f>IF(ROW($A89)&lt;=$A$2,INDEX(العمليات!$B$1:$B$1000,$A93),"")</f>
        <v/>
      </c>
      <c r="D93" s="24" t="str">
        <f>IF(ROW($A89)=$A$2+1,SUM($D$4:$D92),IF(ROW($A89)&lt;=$A$2,INDEX(العمليات!$G$1:$G$1000,$A93),""))</f>
        <v/>
      </c>
      <c r="E93" s="24" t="str">
        <f>IF(ROW($A89)=$A$2+1,SUM($E$4:$E92),IF(ROW($A89)&lt;=$A$2,INDEX(العمليات!$F$1:$F$1000,$A93),""))</f>
        <v/>
      </c>
      <c r="F93" s="12" t="str">
        <f>IF(ROW($A89)=$A$2+1,$F92,IF(ROW($A89)&lt;=$A$2,SUMPRODUCT(($D$5:$E93)*TRANSPOSE({1;-1})),""))</f>
        <v/>
      </c>
    </row>
    <row r="94" spans="1:6" ht="15" customHeight="1" x14ac:dyDescent="0.2">
      <c r="A94" s="27" t="str">
        <f t="array" ref="A94">IF(ROW($A90)&lt;=$A$2,SMALL(IF(العمليات!$D$1:$D$1000=$C$2,ROW($1:$1000)),ROW($A90)),"")</f>
        <v/>
      </c>
      <c r="B94" s="12" t="str">
        <f>IF(ROW($A90)=$A$2+1,"Total Général",IF(ROW($A90)&lt;=$A$2,INDEX(العمليات!$E$1:$E$1000,$A94),""))</f>
        <v/>
      </c>
      <c r="C94" s="23" t="str">
        <f>IF(ROW($A90)&lt;=$A$2,INDEX(العمليات!$B$1:$B$1000,$A94),"")</f>
        <v/>
      </c>
      <c r="D94" s="24" t="str">
        <f>IF(ROW($A90)=$A$2+1,SUM($D$4:$D93),IF(ROW($A90)&lt;=$A$2,INDEX(العمليات!$G$1:$G$1000,$A94),""))</f>
        <v/>
      </c>
      <c r="E94" s="24" t="str">
        <f>IF(ROW($A90)=$A$2+1,SUM($E$4:$E93),IF(ROW($A90)&lt;=$A$2,INDEX(العمليات!$F$1:$F$1000,$A94),""))</f>
        <v/>
      </c>
      <c r="F94" s="12" t="str">
        <f>IF(ROW($A90)=$A$2+1,$F93,IF(ROW($A90)&lt;=$A$2,SUMPRODUCT(($D$5:$E94)*TRANSPOSE({1;-1})),""))</f>
        <v/>
      </c>
    </row>
    <row r="95" spans="1:6" ht="15" customHeight="1" x14ac:dyDescent="0.2">
      <c r="A95" s="27" t="str">
        <f t="array" ref="A95">IF(ROW($A91)&lt;=$A$2,SMALL(IF(العمليات!$D$1:$D$1000=$C$2,ROW($1:$1000)),ROW($A91)),"")</f>
        <v/>
      </c>
      <c r="B95" s="12" t="str">
        <f>IF(ROW($A91)=$A$2+1,"Total Général",IF(ROW($A91)&lt;=$A$2,INDEX(العمليات!$E$1:$E$1000,$A95),""))</f>
        <v/>
      </c>
      <c r="C95" s="23" t="str">
        <f>IF(ROW($A91)&lt;=$A$2,INDEX(العمليات!$B$1:$B$1000,$A95),"")</f>
        <v/>
      </c>
      <c r="D95" s="24" t="str">
        <f>IF(ROW($A91)=$A$2+1,SUM($D$4:$D94),IF(ROW($A91)&lt;=$A$2,INDEX(العمليات!$G$1:$G$1000,$A95),""))</f>
        <v/>
      </c>
      <c r="E95" s="24" t="str">
        <f>IF(ROW($A91)=$A$2+1,SUM($E$4:$E94),IF(ROW($A91)&lt;=$A$2,INDEX(العمليات!$F$1:$F$1000,$A95),""))</f>
        <v/>
      </c>
      <c r="F95" s="12" t="str">
        <f>IF(ROW($A91)=$A$2+1,$F94,IF(ROW($A91)&lt;=$A$2,SUMPRODUCT(($D$5:$E95)*TRANSPOSE({1;-1})),""))</f>
        <v/>
      </c>
    </row>
    <row r="96" spans="1:6" ht="15" customHeight="1" x14ac:dyDescent="0.2">
      <c r="A96" s="27" t="str">
        <f t="array" ref="A96">IF(ROW($A92)&lt;=$A$2,SMALL(IF(العمليات!$D$1:$D$1000=$C$2,ROW($1:$1000)),ROW($A92)),"")</f>
        <v/>
      </c>
      <c r="B96" s="12" t="str">
        <f>IF(ROW($A92)=$A$2+1,"Total Général",IF(ROW($A92)&lt;=$A$2,INDEX(العمليات!$E$1:$E$1000,$A96),""))</f>
        <v/>
      </c>
      <c r="C96" s="23" t="str">
        <f>IF(ROW($A92)&lt;=$A$2,INDEX(العمليات!$B$1:$B$1000,$A96),"")</f>
        <v/>
      </c>
      <c r="D96" s="24" t="str">
        <f>IF(ROW($A92)=$A$2+1,SUM($D$4:$D95),IF(ROW($A92)&lt;=$A$2,INDEX(العمليات!$G$1:$G$1000,$A96),""))</f>
        <v/>
      </c>
      <c r="E96" s="24" t="str">
        <f>IF(ROW($A92)=$A$2+1,SUM($E$4:$E95),IF(ROW($A92)&lt;=$A$2,INDEX(العمليات!$F$1:$F$1000,$A96),""))</f>
        <v/>
      </c>
      <c r="F96" s="12" t="str">
        <f>IF(ROW($A92)=$A$2+1,$F95,IF(ROW($A92)&lt;=$A$2,SUMPRODUCT(($D$5:$E96)*TRANSPOSE({1;-1})),""))</f>
        <v/>
      </c>
    </row>
    <row r="97" spans="1:6" ht="15" customHeight="1" x14ac:dyDescent="0.2">
      <c r="A97" s="27" t="str">
        <f t="array" ref="A97">IF(ROW($A93)&lt;=$A$2,SMALL(IF(العمليات!$D$1:$D$1000=$C$2,ROW($1:$1000)),ROW($A93)),"")</f>
        <v/>
      </c>
      <c r="B97" s="12" t="str">
        <f>IF(ROW($A93)=$A$2+1,"Total Général",IF(ROW($A93)&lt;=$A$2,INDEX(العمليات!$E$1:$E$1000,$A97),""))</f>
        <v/>
      </c>
      <c r="C97" s="23" t="str">
        <f>IF(ROW($A93)&lt;=$A$2,INDEX(العمليات!$B$1:$B$1000,$A97),"")</f>
        <v/>
      </c>
      <c r="D97" s="24" t="str">
        <f>IF(ROW($A93)=$A$2+1,SUM($D$4:$D96),IF(ROW($A93)&lt;=$A$2,INDEX(العمليات!$G$1:$G$1000,$A97),""))</f>
        <v/>
      </c>
      <c r="E97" s="24" t="str">
        <f>IF(ROW($A93)=$A$2+1,SUM($E$4:$E96),IF(ROW($A93)&lt;=$A$2,INDEX(العمليات!$F$1:$F$1000,$A97),""))</f>
        <v/>
      </c>
      <c r="F97" s="12" t="str">
        <f>IF(ROW($A93)=$A$2+1,$F96,IF(ROW($A93)&lt;=$A$2,SUMPRODUCT(($D$5:$E97)*TRANSPOSE({1;-1})),""))</f>
        <v/>
      </c>
    </row>
    <row r="98" spans="1:6" ht="15" customHeight="1" x14ac:dyDescent="0.2">
      <c r="A98" s="27" t="str">
        <f t="array" ref="A98">IF(ROW($A94)&lt;=$A$2,SMALL(IF(العمليات!$D$1:$D$1000=$C$2,ROW($1:$1000)),ROW($A94)),"")</f>
        <v/>
      </c>
      <c r="B98" s="12" t="str">
        <f>IF(ROW($A94)=$A$2+1,"Total Général",IF(ROW($A94)&lt;=$A$2,INDEX(العمليات!$E$1:$E$1000,$A98),""))</f>
        <v/>
      </c>
      <c r="C98" s="23" t="str">
        <f>IF(ROW($A94)&lt;=$A$2,INDEX(العمليات!$B$1:$B$1000,$A98),"")</f>
        <v/>
      </c>
      <c r="D98" s="24" t="str">
        <f>IF(ROW($A94)=$A$2+1,SUM($D$4:$D97),IF(ROW($A94)&lt;=$A$2,INDEX(العمليات!$G$1:$G$1000,$A98),""))</f>
        <v/>
      </c>
      <c r="E98" s="24" t="str">
        <f>IF(ROW($A94)=$A$2+1,SUM($E$4:$E97),IF(ROW($A94)&lt;=$A$2,INDEX(العمليات!$F$1:$F$1000,$A98),""))</f>
        <v/>
      </c>
      <c r="F98" s="12" t="str">
        <f>IF(ROW($A94)=$A$2+1,$F97,IF(ROW($A94)&lt;=$A$2,SUMPRODUCT(($D$5:$E98)*TRANSPOSE({1;-1})),""))</f>
        <v/>
      </c>
    </row>
    <row r="99" spans="1:6" ht="15" customHeight="1" x14ac:dyDescent="0.2">
      <c r="A99" s="27" t="str">
        <f t="array" ref="A99">IF(ROW($A95)&lt;=$A$2,SMALL(IF(العمليات!$D$1:$D$1000=$C$2,ROW($1:$1000)),ROW($A95)),"")</f>
        <v/>
      </c>
      <c r="B99" s="12" t="str">
        <f>IF(ROW($A95)=$A$2+1,"Total Général",IF(ROW($A95)&lt;=$A$2,INDEX(العمليات!$E$1:$E$1000,$A99),""))</f>
        <v/>
      </c>
      <c r="C99" s="23" t="str">
        <f>IF(ROW($A95)&lt;=$A$2,INDEX(العمليات!$B$1:$B$1000,$A99),"")</f>
        <v/>
      </c>
      <c r="D99" s="24" t="str">
        <f>IF(ROW($A95)=$A$2+1,SUM($D$4:$D98),IF(ROW($A95)&lt;=$A$2,INDEX(العمليات!$G$1:$G$1000,$A99),""))</f>
        <v/>
      </c>
      <c r="E99" s="24" t="str">
        <f>IF(ROW($A95)=$A$2+1,SUM($E$4:$E98),IF(ROW($A95)&lt;=$A$2,INDEX(العمليات!$F$1:$F$1000,$A99),""))</f>
        <v/>
      </c>
      <c r="F99" s="12" t="str">
        <f>IF(ROW($A95)=$A$2+1,$F98,IF(ROW($A95)&lt;=$A$2,SUMPRODUCT(($D$5:$E99)*TRANSPOSE({1;-1})),""))</f>
        <v/>
      </c>
    </row>
    <row r="100" spans="1:6" ht="15" customHeight="1" x14ac:dyDescent="0.2">
      <c r="A100" s="27" t="str">
        <f t="array" ref="A100">IF(ROW($A96)&lt;=$A$2,SMALL(IF(العمليات!$D$1:$D$1000=$C$2,ROW($1:$1000)),ROW($A96)),"")</f>
        <v/>
      </c>
      <c r="B100" s="12" t="str">
        <f>IF(ROW($A96)=$A$2+1,"Total Général",IF(ROW($A96)&lt;=$A$2,INDEX(العمليات!$E$1:$E$1000,$A100),""))</f>
        <v/>
      </c>
      <c r="C100" s="23" t="str">
        <f>IF(ROW($A96)&lt;=$A$2,INDEX(العمليات!$B$1:$B$1000,$A100),"")</f>
        <v/>
      </c>
      <c r="D100" s="24" t="str">
        <f>IF(ROW($A96)=$A$2+1,SUM($D$4:$D99),IF(ROW($A96)&lt;=$A$2,INDEX(العمليات!$G$1:$G$1000,$A100),""))</f>
        <v/>
      </c>
      <c r="E100" s="24" t="str">
        <f>IF(ROW($A96)=$A$2+1,SUM($E$4:$E99),IF(ROW($A96)&lt;=$A$2,INDEX(العمليات!$F$1:$F$1000,$A100),""))</f>
        <v/>
      </c>
      <c r="F100" s="12" t="str">
        <f>IF(ROW($A96)=$A$2+1,$F99,IF(ROW($A96)&lt;=$A$2,SUMPRODUCT(($D$5:$E100)*TRANSPOSE({1;-1})),""))</f>
        <v/>
      </c>
    </row>
    <row r="101" spans="1:6" ht="15" customHeight="1" x14ac:dyDescent="0.2">
      <c r="A101" s="27" t="str">
        <f t="array" ref="A101">IF(ROW($A97)&lt;=$A$2,SMALL(IF(العمليات!$D$1:$D$1000=$C$2,ROW($1:$1000)),ROW($A97)),"")</f>
        <v/>
      </c>
      <c r="B101" s="12" t="str">
        <f>IF(ROW($A97)=$A$2+1,"Total Général",IF(ROW($A97)&lt;=$A$2,INDEX(العمليات!$E$1:$E$1000,$A101),""))</f>
        <v/>
      </c>
      <c r="C101" s="23" t="str">
        <f>IF(ROW($A97)&lt;=$A$2,INDEX(العمليات!$B$1:$B$1000,$A101),"")</f>
        <v/>
      </c>
      <c r="D101" s="24" t="str">
        <f>IF(ROW($A97)=$A$2+1,SUM($D$4:$D100),IF(ROW($A97)&lt;=$A$2,INDEX(العمليات!$G$1:$G$1000,$A101),""))</f>
        <v/>
      </c>
      <c r="E101" s="24" t="str">
        <f>IF(ROW($A97)=$A$2+1,SUM($E$4:$E100),IF(ROW($A97)&lt;=$A$2,INDEX(العمليات!$F$1:$F$1000,$A101),""))</f>
        <v/>
      </c>
      <c r="F101" s="12" t="str">
        <f>IF(ROW($A97)=$A$2+1,$F100,IF(ROW($A97)&lt;=$A$2,SUMPRODUCT(($D$5:$E101)*TRANSPOSE({1;-1})),""))</f>
        <v/>
      </c>
    </row>
    <row r="102" spans="1:6" ht="15" customHeight="1" x14ac:dyDescent="0.2">
      <c r="A102" s="27" t="str">
        <f t="array" ref="A102">IF(ROW($A98)&lt;=$A$2,SMALL(IF(العمليات!$D$1:$D$1000=$C$2,ROW($1:$1000)),ROW($A98)),"")</f>
        <v/>
      </c>
      <c r="B102" s="12" t="str">
        <f>IF(ROW($A98)=$A$2+1,"Total Général",IF(ROW($A98)&lt;=$A$2,INDEX(العمليات!$E$1:$E$1000,$A102),""))</f>
        <v/>
      </c>
      <c r="C102" s="23" t="str">
        <f>IF(ROW($A98)&lt;=$A$2,INDEX(العمليات!$B$1:$B$1000,$A102),"")</f>
        <v/>
      </c>
      <c r="D102" s="24" t="str">
        <f>IF(ROW($A98)=$A$2+1,SUM($D$4:$D101),IF(ROW($A98)&lt;=$A$2,INDEX(العمليات!$G$1:$G$1000,$A102),""))</f>
        <v/>
      </c>
      <c r="E102" s="24" t="str">
        <f>IF(ROW($A98)=$A$2+1,SUM($E$4:$E101),IF(ROW($A98)&lt;=$A$2,INDEX(العمليات!$F$1:$F$1000,$A102),""))</f>
        <v/>
      </c>
      <c r="F102" s="12" t="str">
        <f>IF(ROW($A98)=$A$2+1,$F101,IF(ROW($A98)&lt;=$A$2,SUMPRODUCT(($D$5:$E102)*TRANSPOSE({1;-1})),""))</f>
        <v/>
      </c>
    </row>
    <row r="103" spans="1:6" ht="15" customHeight="1" x14ac:dyDescent="0.2">
      <c r="A103" s="27" t="str">
        <f t="array" ref="A103">IF(ROW($A99)&lt;=$A$2,SMALL(IF(العمليات!$D$1:$D$1000=$C$2,ROW($1:$1000)),ROW($A99)),"")</f>
        <v/>
      </c>
      <c r="B103" s="12" t="str">
        <f>IF(ROW($A99)=$A$2+1,"Total Général",IF(ROW($A99)&lt;=$A$2,INDEX(العمليات!$E$1:$E$1000,$A103),""))</f>
        <v/>
      </c>
      <c r="C103" s="23" t="str">
        <f>IF(ROW($A99)&lt;=$A$2,INDEX(العمليات!$B$1:$B$1000,$A103),"")</f>
        <v/>
      </c>
      <c r="D103" s="24" t="str">
        <f>IF(ROW($A99)=$A$2+1,SUM($D$4:$D102),IF(ROW($A99)&lt;=$A$2,INDEX(العمليات!$G$1:$G$1000,$A103),""))</f>
        <v/>
      </c>
      <c r="E103" s="24" t="str">
        <f>IF(ROW($A99)=$A$2+1,SUM($E$4:$E102),IF(ROW($A99)&lt;=$A$2,INDEX(العمليات!$F$1:$F$1000,$A103),""))</f>
        <v/>
      </c>
      <c r="F103" s="12" t="str">
        <f>IF(ROW($A99)=$A$2+1,$F102,IF(ROW($A99)&lt;=$A$2,SUMPRODUCT(($D$5:$E103)*TRANSPOSE({1;-1})),""))</f>
        <v/>
      </c>
    </row>
    <row r="104" spans="1:6" ht="15" customHeight="1" x14ac:dyDescent="0.2">
      <c r="A104" s="27" t="str">
        <f t="array" ref="A104">IF(ROW($A100)&lt;=$A$2,SMALL(IF(العمليات!$D$1:$D$1000=$C$2,ROW($1:$1000)),ROW($A100)),"")</f>
        <v/>
      </c>
      <c r="B104" s="12" t="str">
        <f>IF(ROW($A100)=$A$2+1,"Total Général",IF(ROW($A100)&lt;=$A$2,INDEX(العمليات!$E$1:$E$1000,$A104),""))</f>
        <v/>
      </c>
      <c r="C104" s="23" t="str">
        <f>IF(ROW($A100)&lt;=$A$2,INDEX(العمليات!$B$1:$B$1000,$A104),"")</f>
        <v/>
      </c>
      <c r="D104" s="24" t="str">
        <f>IF(ROW($A100)=$A$2+1,SUM($D$4:$D103),IF(ROW($A100)&lt;=$A$2,INDEX(العمليات!$G$1:$G$1000,$A104),""))</f>
        <v/>
      </c>
      <c r="E104" s="24" t="str">
        <f>IF(ROW($A100)=$A$2+1,SUM($E$4:$E103),IF(ROW($A100)&lt;=$A$2,INDEX(العمليات!$F$1:$F$1000,$A104),""))</f>
        <v/>
      </c>
      <c r="F104" s="12" t="str">
        <f>IF(ROW($A100)=$A$2+1,$F103,IF(ROW($A100)&lt;=$A$2,SUMPRODUCT(($D$5:$E104)*TRANSPOSE({1;-1})),""))</f>
        <v/>
      </c>
    </row>
    <row r="105" spans="1:6" ht="15" customHeight="1" x14ac:dyDescent="0.2">
      <c r="A105" s="27" t="str">
        <f t="array" ref="A105">IF(ROW($A101)&lt;=$A$2,SMALL(IF(العمليات!$D$1:$D$1000=$C$2,ROW($1:$1000)),ROW($A101)),"")</f>
        <v/>
      </c>
      <c r="B105" s="12" t="str">
        <f>IF(ROW($A101)=$A$2+1,"Total Général",IF(ROW($A101)&lt;=$A$2,INDEX(العمليات!$E$1:$E$1000,$A105),""))</f>
        <v/>
      </c>
      <c r="C105" s="23" t="str">
        <f>IF(ROW($A101)&lt;=$A$2,INDEX(العمليات!$B$1:$B$1000,$A105),"")</f>
        <v/>
      </c>
      <c r="D105" s="24" t="str">
        <f>IF(ROW($A101)=$A$2+1,SUM($D$4:$D104),IF(ROW($A101)&lt;=$A$2,INDEX(العمليات!$G$1:$G$1000,$A105),""))</f>
        <v/>
      </c>
      <c r="E105" s="24" t="str">
        <f>IF(ROW($A101)=$A$2+1,SUM($E$4:$E104),IF(ROW($A101)&lt;=$A$2,INDEX(العمليات!$F$1:$F$1000,$A105),""))</f>
        <v/>
      </c>
      <c r="F105" s="12" t="str">
        <f>IF(ROW($A101)=$A$2+1,$F104,IF(ROW($A101)&lt;=$A$2,SUMPRODUCT(($D$5:$E105)*TRANSPOSE({1;-1})),""))</f>
        <v/>
      </c>
    </row>
    <row r="106" spans="1:6" ht="15" customHeight="1" x14ac:dyDescent="0.2">
      <c r="A106" s="27" t="str">
        <f t="array" ref="A106">IF(ROW($A102)&lt;=$A$2,SMALL(IF(العمليات!$D$1:$D$1000=$C$2,ROW($1:$1000)),ROW($A102)),"")</f>
        <v/>
      </c>
      <c r="B106" s="12" t="str">
        <f>IF(ROW($A102)=$A$2+1,"Total Général",IF(ROW($A102)&lt;=$A$2,INDEX(العمليات!$E$1:$E$1000,$A106),""))</f>
        <v/>
      </c>
      <c r="C106" s="23" t="str">
        <f>IF(ROW($A102)&lt;=$A$2,INDEX(العمليات!$B$1:$B$1000,$A106),"")</f>
        <v/>
      </c>
      <c r="D106" s="24" t="str">
        <f>IF(ROW($A102)=$A$2+1,SUM($D$4:$D105),IF(ROW($A102)&lt;=$A$2,INDEX(العمليات!$G$1:$G$1000,$A106),""))</f>
        <v/>
      </c>
      <c r="E106" s="24" t="str">
        <f>IF(ROW($A102)=$A$2+1,SUM($E$4:$E105),IF(ROW($A102)&lt;=$A$2,INDEX(العمليات!$F$1:$F$1000,$A106),""))</f>
        <v/>
      </c>
      <c r="F106" s="12" t="str">
        <f>IF(ROW($A102)=$A$2+1,$F105,IF(ROW($A102)&lt;=$A$2,SUMPRODUCT(($D$5:$E106)*TRANSPOSE({1;-1})),""))</f>
        <v/>
      </c>
    </row>
    <row r="107" spans="1:6" ht="15" customHeight="1" x14ac:dyDescent="0.2">
      <c r="A107" s="27" t="str">
        <f t="array" ref="A107">IF(ROW($A103)&lt;=$A$2,SMALL(IF(العمليات!$D$1:$D$1000=$C$2,ROW($1:$1000)),ROW($A103)),"")</f>
        <v/>
      </c>
      <c r="B107" s="12" t="str">
        <f>IF(ROW($A103)=$A$2+1,"Total Général",IF(ROW($A103)&lt;=$A$2,INDEX(العمليات!$E$1:$E$1000,$A107),""))</f>
        <v/>
      </c>
      <c r="C107" s="23" t="str">
        <f>IF(ROW($A103)&lt;=$A$2,INDEX(العمليات!$B$1:$B$1000,$A107),"")</f>
        <v/>
      </c>
      <c r="D107" s="24" t="str">
        <f>IF(ROW($A103)=$A$2+1,SUM($D$4:$D106),IF(ROW($A103)&lt;=$A$2,INDEX(العمليات!$G$1:$G$1000,$A107),""))</f>
        <v/>
      </c>
      <c r="E107" s="24" t="str">
        <f>IF(ROW($A103)=$A$2+1,SUM($E$4:$E106),IF(ROW($A103)&lt;=$A$2,INDEX(العمليات!$F$1:$F$1000,$A107),""))</f>
        <v/>
      </c>
      <c r="F107" s="12" t="str">
        <f>IF(ROW($A103)=$A$2+1,$F106,IF(ROW($A103)&lt;=$A$2,SUMPRODUCT(($D$5:$E107)*TRANSPOSE({1;-1})),""))</f>
        <v/>
      </c>
    </row>
    <row r="108" spans="1:6" ht="15" customHeight="1" x14ac:dyDescent="0.2">
      <c r="A108" s="27" t="str">
        <f t="array" ref="A108">IF(ROW($A104)&lt;=$A$2,SMALL(IF(العمليات!$D$1:$D$1000=$C$2,ROW($1:$1000)),ROW($A104)),"")</f>
        <v/>
      </c>
      <c r="B108" s="12" t="str">
        <f>IF(ROW($A104)=$A$2+1,"Total Général",IF(ROW($A104)&lt;=$A$2,INDEX(العمليات!$E$1:$E$1000,$A108),""))</f>
        <v/>
      </c>
      <c r="C108" s="23" t="str">
        <f>IF(ROW($A104)&lt;=$A$2,INDEX(العمليات!$B$1:$B$1000,$A108),"")</f>
        <v/>
      </c>
      <c r="D108" s="24" t="str">
        <f>IF(ROW($A104)=$A$2+1,SUM($D$4:$D107),IF(ROW($A104)&lt;=$A$2,INDEX(العمليات!$G$1:$G$1000,$A108),""))</f>
        <v/>
      </c>
      <c r="E108" s="24" t="str">
        <f>IF(ROW($A104)=$A$2+1,SUM($E$4:$E107),IF(ROW($A104)&lt;=$A$2,INDEX(العمليات!$F$1:$F$1000,$A108),""))</f>
        <v/>
      </c>
      <c r="F108" s="12" t="str">
        <f>IF(ROW($A104)=$A$2+1,$F107,IF(ROW($A104)&lt;=$A$2,SUMPRODUCT(($D$5:$E108)*TRANSPOSE({1;-1})),""))</f>
        <v/>
      </c>
    </row>
    <row r="109" spans="1:6" ht="15" customHeight="1" x14ac:dyDescent="0.2">
      <c r="A109" s="27" t="str">
        <f t="array" ref="A109">IF(ROW($A105)&lt;=$A$2,SMALL(IF(العمليات!$D$1:$D$1000=$C$2,ROW($1:$1000)),ROW($A105)),"")</f>
        <v/>
      </c>
      <c r="B109" s="12" t="str">
        <f>IF(ROW($A105)=$A$2+1,"Total Général",IF(ROW($A105)&lt;=$A$2,INDEX(العمليات!$E$1:$E$1000,$A109),""))</f>
        <v/>
      </c>
      <c r="C109" s="23" t="str">
        <f>IF(ROW($A105)&lt;=$A$2,INDEX(العمليات!$B$1:$B$1000,$A109),"")</f>
        <v/>
      </c>
      <c r="D109" s="24" t="str">
        <f>IF(ROW($A105)=$A$2+1,SUM($D$4:$D108),IF(ROW($A105)&lt;=$A$2,INDEX(العمليات!$G$1:$G$1000,$A109),""))</f>
        <v/>
      </c>
      <c r="E109" s="24" t="str">
        <f>IF(ROW($A105)=$A$2+1,SUM($E$4:$E108),IF(ROW($A105)&lt;=$A$2,INDEX(العمليات!$F$1:$F$1000,$A109),""))</f>
        <v/>
      </c>
      <c r="F109" s="12" t="str">
        <f>IF(ROW($A105)=$A$2+1,$F108,IF(ROW($A105)&lt;=$A$2,SUMPRODUCT(($D$5:$E109)*TRANSPOSE({1;-1})),""))</f>
        <v/>
      </c>
    </row>
    <row r="110" spans="1:6" ht="15" customHeight="1" x14ac:dyDescent="0.2">
      <c r="A110" s="27" t="str">
        <f t="array" ref="A110">IF(ROW($A106)&lt;=$A$2,SMALL(IF(العمليات!$D$1:$D$1000=$C$2,ROW($1:$1000)),ROW($A106)),"")</f>
        <v/>
      </c>
      <c r="B110" s="12" t="str">
        <f>IF(ROW($A106)=$A$2+1,"Total Général",IF(ROW($A106)&lt;=$A$2,INDEX(العمليات!$E$1:$E$1000,$A110),""))</f>
        <v/>
      </c>
      <c r="C110" s="23" t="str">
        <f>IF(ROW($A106)&lt;=$A$2,INDEX(العمليات!$B$1:$B$1000,$A110),"")</f>
        <v/>
      </c>
      <c r="D110" s="24" t="str">
        <f>IF(ROW($A106)=$A$2+1,SUM($D$4:$D109),IF(ROW($A106)&lt;=$A$2,INDEX(العمليات!$G$1:$G$1000,$A110),""))</f>
        <v/>
      </c>
      <c r="E110" s="24" t="str">
        <f>IF(ROW($A106)=$A$2+1,SUM($E$4:$E109),IF(ROW($A106)&lt;=$A$2,INDEX(العمليات!$F$1:$F$1000,$A110),""))</f>
        <v/>
      </c>
      <c r="F110" s="12" t="str">
        <f>IF(ROW($A106)=$A$2+1,$F109,IF(ROW($A106)&lt;=$A$2,SUMPRODUCT(($D$5:$E110)*TRANSPOSE({1;-1})),""))</f>
        <v/>
      </c>
    </row>
    <row r="111" spans="1:6" ht="15" customHeight="1" x14ac:dyDescent="0.2">
      <c r="A111" s="27" t="str">
        <f t="array" ref="A111">IF(ROW($A107)&lt;=$A$2,SMALL(IF(العمليات!$D$1:$D$1000=$C$2,ROW($1:$1000)),ROW($A107)),"")</f>
        <v/>
      </c>
      <c r="B111" s="12" t="str">
        <f>IF(ROW($A107)=$A$2+1,"Total Général",IF(ROW($A107)&lt;=$A$2,INDEX(العمليات!$E$1:$E$1000,$A111),""))</f>
        <v/>
      </c>
      <c r="C111" s="23" t="str">
        <f>IF(ROW($A107)&lt;=$A$2,INDEX(العمليات!$B$1:$B$1000,$A111),"")</f>
        <v/>
      </c>
      <c r="D111" s="24" t="str">
        <f>IF(ROW($A107)=$A$2+1,SUM($D$4:$D110),IF(ROW($A107)&lt;=$A$2,INDEX(العمليات!$G$1:$G$1000,$A111),""))</f>
        <v/>
      </c>
      <c r="E111" s="24" t="str">
        <f>IF(ROW($A107)=$A$2+1,SUM($E$4:$E110),IF(ROW($A107)&lt;=$A$2,INDEX(العمليات!$F$1:$F$1000,$A111),""))</f>
        <v/>
      </c>
      <c r="F111" s="12" t="str">
        <f>IF(ROW($A107)=$A$2+1,$F110,IF(ROW($A107)&lt;=$A$2,SUMPRODUCT(($D$5:$E111)*TRANSPOSE({1;-1})),""))</f>
        <v/>
      </c>
    </row>
    <row r="112" spans="1:6" ht="15" customHeight="1" x14ac:dyDescent="0.2">
      <c r="A112" s="27" t="str">
        <f t="array" ref="A112">IF(ROW($A108)&lt;=$A$2,SMALL(IF(العمليات!$D$1:$D$1000=$C$2,ROW($1:$1000)),ROW($A108)),"")</f>
        <v/>
      </c>
      <c r="B112" s="12" t="str">
        <f>IF(ROW($A108)=$A$2+1,"Total Général",IF(ROW($A108)&lt;=$A$2,INDEX(العمليات!$E$1:$E$1000,$A112),""))</f>
        <v/>
      </c>
      <c r="C112" s="23" t="str">
        <f>IF(ROW($A108)&lt;=$A$2,INDEX(العمليات!$B$1:$B$1000,$A112),"")</f>
        <v/>
      </c>
      <c r="D112" s="24" t="str">
        <f>IF(ROW($A108)=$A$2+1,SUM($D$4:$D111),IF(ROW($A108)&lt;=$A$2,INDEX(العمليات!$G$1:$G$1000,$A112),""))</f>
        <v/>
      </c>
      <c r="E112" s="24" t="str">
        <f>IF(ROW($A108)=$A$2+1,SUM($E$4:$E111),IF(ROW($A108)&lt;=$A$2,INDEX(العمليات!$F$1:$F$1000,$A112),""))</f>
        <v/>
      </c>
      <c r="F112" s="12" t="str">
        <f>IF(ROW($A108)=$A$2+1,$F111,IF(ROW($A108)&lt;=$A$2,SUMPRODUCT(($D$5:$E112)*TRANSPOSE({1;-1})),""))</f>
        <v/>
      </c>
    </row>
    <row r="113" spans="1:6" ht="15" customHeight="1" x14ac:dyDescent="0.2">
      <c r="A113" s="27" t="str">
        <f t="array" ref="A113">IF(ROW($A109)&lt;=$A$2,SMALL(IF(العمليات!$D$1:$D$1000=$C$2,ROW($1:$1000)),ROW($A109)),"")</f>
        <v/>
      </c>
      <c r="B113" s="12" t="str">
        <f>IF(ROW($A109)=$A$2+1,"Total Général",IF(ROW($A109)&lt;=$A$2,INDEX(العمليات!$E$1:$E$1000,$A113),""))</f>
        <v/>
      </c>
      <c r="C113" s="23" t="str">
        <f>IF(ROW($A109)&lt;=$A$2,INDEX(العمليات!$B$1:$B$1000,$A113),"")</f>
        <v/>
      </c>
      <c r="D113" s="24" t="str">
        <f>IF(ROW($A109)=$A$2+1,SUM($D$4:$D112),IF(ROW($A109)&lt;=$A$2,INDEX(العمليات!$G$1:$G$1000,$A113),""))</f>
        <v/>
      </c>
      <c r="E113" s="24" t="str">
        <f>IF(ROW($A109)=$A$2+1,SUM($E$4:$E112),IF(ROW($A109)&lt;=$A$2,INDEX(العمليات!$F$1:$F$1000,$A113),""))</f>
        <v/>
      </c>
      <c r="F113" s="12" t="str">
        <f>IF(ROW($A109)=$A$2+1,$F112,IF(ROW($A109)&lt;=$A$2,SUMPRODUCT(($D$5:$E113)*TRANSPOSE({1;-1})),""))</f>
        <v/>
      </c>
    </row>
    <row r="114" spans="1:6" ht="15" customHeight="1" x14ac:dyDescent="0.2">
      <c r="A114" s="27" t="str">
        <f t="array" ref="A114">IF(ROW($A110)&lt;=$A$2,SMALL(IF(العمليات!$D$1:$D$1000=$C$2,ROW($1:$1000)),ROW($A110)),"")</f>
        <v/>
      </c>
      <c r="B114" s="12" t="str">
        <f>IF(ROW($A110)=$A$2+1,"Total Général",IF(ROW($A110)&lt;=$A$2,INDEX(العمليات!$E$1:$E$1000,$A114),""))</f>
        <v/>
      </c>
      <c r="C114" s="23" t="str">
        <f>IF(ROW($A110)&lt;=$A$2,INDEX(العمليات!$B$1:$B$1000,$A114),"")</f>
        <v/>
      </c>
      <c r="D114" s="24" t="str">
        <f>IF(ROW($A110)=$A$2+1,SUM($D$4:$D113),IF(ROW($A110)&lt;=$A$2,INDEX(العمليات!$G$1:$G$1000,$A114),""))</f>
        <v/>
      </c>
      <c r="E114" s="24" t="str">
        <f>IF(ROW($A110)=$A$2+1,SUM($E$4:$E113),IF(ROW($A110)&lt;=$A$2,INDEX(العمليات!$F$1:$F$1000,$A114),""))</f>
        <v/>
      </c>
      <c r="F114" s="12" t="str">
        <f>IF(ROW($A110)=$A$2+1,$F113,IF(ROW($A110)&lt;=$A$2,SUMPRODUCT(($D$5:$E114)*TRANSPOSE({1;-1})),""))</f>
        <v/>
      </c>
    </row>
    <row r="115" spans="1:6" ht="15" customHeight="1" x14ac:dyDescent="0.2">
      <c r="A115" s="27" t="str">
        <f t="array" ref="A115">IF(ROW($A111)&lt;=$A$2,SMALL(IF(العمليات!$D$1:$D$1000=$C$2,ROW($1:$1000)),ROW($A111)),"")</f>
        <v/>
      </c>
      <c r="B115" s="12" t="str">
        <f>IF(ROW($A111)=$A$2+1,"Total Général",IF(ROW($A111)&lt;=$A$2,INDEX(العمليات!$E$1:$E$1000,$A115),""))</f>
        <v/>
      </c>
      <c r="C115" s="23" t="str">
        <f>IF(ROW($A111)&lt;=$A$2,INDEX(العمليات!$B$1:$B$1000,$A115),"")</f>
        <v/>
      </c>
      <c r="D115" s="24" t="str">
        <f>IF(ROW($A111)=$A$2+1,SUM($D$4:$D114),IF(ROW($A111)&lt;=$A$2,INDEX(العمليات!$G$1:$G$1000,$A115),""))</f>
        <v/>
      </c>
      <c r="E115" s="24" t="str">
        <f>IF(ROW($A111)=$A$2+1,SUM($E$4:$E114),IF(ROW($A111)&lt;=$A$2,INDEX(العمليات!$F$1:$F$1000,$A115),""))</f>
        <v/>
      </c>
      <c r="F115" s="12" t="str">
        <f>IF(ROW($A111)=$A$2+1,$F114,IF(ROW($A111)&lt;=$A$2,SUMPRODUCT(($D$5:$E115)*TRANSPOSE({1;-1})),""))</f>
        <v/>
      </c>
    </row>
    <row r="116" spans="1:6" ht="15" customHeight="1" x14ac:dyDescent="0.2">
      <c r="A116" s="27" t="str">
        <f t="array" ref="A116">IF(ROW($A112)&lt;=$A$2,SMALL(IF(العمليات!$D$1:$D$1000=$C$2,ROW($1:$1000)),ROW($A112)),"")</f>
        <v/>
      </c>
      <c r="B116" s="12" t="str">
        <f>IF(ROW($A112)=$A$2+1,"Total Général",IF(ROW($A112)&lt;=$A$2,INDEX(العمليات!$E$1:$E$1000,$A116),""))</f>
        <v/>
      </c>
      <c r="C116" s="23" t="str">
        <f>IF(ROW($A112)&lt;=$A$2,INDEX(العمليات!$B$1:$B$1000,$A116),"")</f>
        <v/>
      </c>
      <c r="D116" s="24" t="str">
        <f>IF(ROW($A112)=$A$2+1,SUM($D$4:$D115),IF(ROW($A112)&lt;=$A$2,INDEX(العمليات!$G$1:$G$1000,$A116),""))</f>
        <v/>
      </c>
      <c r="E116" s="24" t="str">
        <f>IF(ROW($A112)=$A$2+1,SUM($E$4:$E115),IF(ROW($A112)&lt;=$A$2,INDEX(العمليات!$F$1:$F$1000,$A116),""))</f>
        <v/>
      </c>
      <c r="F116" s="12" t="str">
        <f>IF(ROW($A112)=$A$2+1,$F115,IF(ROW($A112)&lt;=$A$2,SUMPRODUCT(($D$5:$E116)*TRANSPOSE({1;-1})),""))</f>
        <v/>
      </c>
    </row>
    <row r="117" spans="1:6" ht="15" customHeight="1" x14ac:dyDescent="0.2">
      <c r="A117" s="27" t="str">
        <f t="array" ref="A117">IF(ROW($A113)&lt;=$A$2,SMALL(IF(العمليات!$D$1:$D$1000=$C$2,ROW($1:$1000)),ROW($A113)),"")</f>
        <v/>
      </c>
      <c r="B117" s="12" t="str">
        <f>IF(ROW($A113)=$A$2+1,"Total Général",IF(ROW($A113)&lt;=$A$2,INDEX(العمليات!$E$1:$E$1000,$A117),""))</f>
        <v/>
      </c>
      <c r="C117" s="23" t="str">
        <f>IF(ROW($A113)&lt;=$A$2,INDEX(العمليات!$B$1:$B$1000,$A117),"")</f>
        <v/>
      </c>
      <c r="D117" s="24" t="str">
        <f>IF(ROW($A113)=$A$2+1,SUM($D$4:$D116),IF(ROW($A113)&lt;=$A$2,INDEX(العمليات!$G$1:$G$1000,$A117),""))</f>
        <v/>
      </c>
      <c r="E117" s="24" t="str">
        <f>IF(ROW($A113)=$A$2+1,SUM($E$4:$E116),IF(ROW($A113)&lt;=$A$2,INDEX(العمليات!$F$1:$F$1000,$A117),""))</f>
        <v/>
      </c>
      <c r="F117" s="12" t="str">
        <f>IF(ROW($A113)=$A$2+1,$F116,IF(ROW($A113)&lt;=$A$2,SUMPRODUCT(($D$5:$E117)*TRANSPOSE({1;-1})),""))</f>
        <v/>
      </c>
    </row>
    <row r="118" spans="1:6" ht="15" customHeight="1" x14ac:dyDescent="0.2">
      <c r="A118" s="27" t="str">
        <f t="array" ref="A118">IF(ROW($A114)&lt;=$A$2,SMALL(IF(العمليات!$D$1:$D$1000=$C$2,ROW($1:$1000)),ROW($A114)),"")</f>
        <v/>
      </c>
      <c r="B118" s="12" t="str">
        <f>IF(ROW($A114)=$A$2+1,"Total Général",IF(ROW($A114)&lt;=$A$2,INDEX(العمليات!$E$1:$E$1000,$A118),""))</f>
        <v/>
      </c>
      <c r="C118" s="23" t="str">
        <f>IF(ROW($A114)&lt;=$A$2,INDEX(العمليات!$B$1:$B$1000,$A118),"")</f>
        <v/>
      </c>
      <c r="D118" s="24" t="str">
        <f>IF(ROW($A114)=$A$2+1,SUM($D$4:$D117),IF(ROW($A114)&lt;=$A$2,INDEX(العمليات!$G$1:$G$1000,$A118),""))</f>
        <v/>
      </c>
      <c r="E118" s="24" t="str">
        <f>IF(ROW($A114)=$A$2+1,SUM($E$4:$E117),IF(ROW($A114)&lt;=$A$2,INDEX(العمليات!$F$1:$F$1000,$A118),""))</f>
        <v/>
      </c>
      <c r="F118" s="12" t="str">
        <f>IF(ROW($A114)=$A$2+1,$F117,IF(ROW($A114)&lt;=$A$2,SUMPRODUCT(($D$5:$E118)*TRANSPOSE({1;-1})),""))</f>
        <v/>
      </c>
    </row>
    <row r="119" spans="1:6" ht="15" customHeight="1" x14ac:dyDescent="0.2">
      <c r="A119" s="27" t="str">
        <f t="array" ref="A119">IF(ROW($A115)&lt;=$A$2,SMALL(IF(العمليات!$D$1:$D$1000=$C$2,ROW($1:$1000)),ROW($A115)),"")</f>
        <v/>
      </c>
      <c r="B119" s="12" t="str">
        <f>IF(ROW($A115)=$A$2+1,"Total Général",IF(ROW($A115)&lt;=$A$2,INDEX(العمليات!$E$1:$E$1000,$A119),""))</f>
        <v/>
      </c>
      <c r="C119" s="23" t="str">
        <f>IF(ROW($A115)&lt;=$A$2,INDEX(العمليات!$B$1:$B$1000,$A119),"")</f>
        <v/>
      </c>
      <c r="D119" s="24" t="str">
        <f>IF(ROW($A115)=$A$2+1,SUM($D$4:$D118),IF(ROW($A115)&lt;=$A$2,INDEX(العمليات!$G$1:$G$1000,$A119),""))</f>
        <v/>
      </c>
      <c r="E119" s="24" t="str">
        <f>IF(ROW($A115)=$A$2+1,SUM($E$4:$E118),IF(ROW($A115)&lt;=$A$2,INDEX(العمليات!$F$1:$F$1000,$A119),""))</f>
        <v/>
      </c>
      <c r="F119" s="12" t="str">
        <f>IF(ROW($A115)=$A$2+1,$F118,IF(ROW($A115)&lt;=$A$2,SUMPRODUCT(($D$5:$E119)*TRANSPOSE({1;-1})),""))</f>
        <v/>
      </c>
    </row>
    <row r="120" spans="1:6" ht="15" customHeight="1" x14ac:dyDescent="0.2">
      <c r="A120" s="27" t="str">
        <f t="array" ref="A120">IF(ROW($A116)&lt;=$A$2,SMALL(IF(العمليات!$D$1:$D$1000=$C$2,ROW($1:$1000)),ROW($A116)),"")</f>
        <v/>
      </c>
      <c r="B120" s="12" t="str">
        <f>IF(ROW($A116)=$A$2+1,"Total Général",IF(ROW($A116)&lt;=$A$2,INDEX(العمليات!$E$1:$E$1000,$A120),""))</f>
        <v/>
      </c>
      <c r="C120" s="23" t="str">
        <f>IF(ROW($A116)&lt;=$A$2,INDEX(العمليات!$B$1:$B$1000,$A120),"")</f>
        <v/>
      </c>
      <c r="D120" s="24" t="str">
        <f>IF(ROW($A116)=$A$2+1,SUM($D$4:$D119),IF(ROW($A116)&lt;=$A$2,INDEX(العمليات!$G$1:$G$1000,$A120),""))</f>
        <v/>
      </c>
      <c r="E120" s="24" t="str">
        <f>IF(ROW($A116)=$A$2+1,SUM($E$4:$E119),IF(ROW($A116)&lt;=$A$2,INDEX(العمليات!$F$1:$F$1000,$A120),""))</f>
        <v/>
      </c>
      <c r="F120" s="12" t="str">
        <f>IF(ROW($A116)=$A$2+1,$F119,IF(ROW($A116)&lt;=$A$2,SUMPRODUCT(($D$5:$E120)*TRANSPOSE({1;-1})),""))</f>
        <v/>
      </c>
    </row>
    <row r="121" spans="1:6" ht="15" customHeight="1" x14ac:dyDescent="0.2">
      <c r="A121" s="27" t="str">
        <f t="array" ref="A121">IF(ROW($A117)&lt;=$A$2,SMALL(IF(العمليات!$D$1:$D$1000=$C$2,ROW($1:$1000)),ROW($A117)),"")</f>
        <v/>
      </c>
      <c r="B121" s="12" t="str">
        <f>IF(ROW($A117)=$A$2+1,"Total Général",IF(ROW($A117)&lt;=$A$2,INDEX(العمليات!$E$1:$E$1000,$A121),""))</f>
        <v/>
      </c>
      <c r="C121" s="23" t="str">
        <f>IF(ROW($A117)&lt;=$A$2,INDEX(العمليات!$B$1:$B$1000,$A121),"")</f>
        <v/>
      </c>
      <c r="D121" s="24" t="str">
        <f>IF(ROW($A117)=$A$2+1,SUM($D$4:$D120),IF(ROW($A117)&lt;=$A$2,INDEX(العمليات!$G$1:$G$1000,$A121),""))</f>
        <v/>
      </c>
      <c r="E121" s="24" t="str">
        <f>IF(ROW($A117)=$A$2+1,SUM($E$4:$E120),IF(ROW($A117)&lt;=$A$2,INDEX(العمليات!$F$1:$F$1000,$A121),""))</f>
        <v/>
      </c>
      <c r="F121" s="12" t="str">
        <f>IF(ROW($A117)=$A$2+1,$F120,IF(ROW($A117)&lt;=$A$2,SUMPRODUCT(($D$5:$E121)*TRANSPOSE({1;-1})),""))</f>
        <v/>
      </c>
    </row>
    <row r="122" spans="1:6" ht="15" customHeight="1" x14ac:dyDescent="0.2">
      <c r="A122" s="27" t="str">
        <f t="array" ref="A122">IF(ROW($A118)&lt;=$A$2,SMALL(IF(العمليات!$D$1:$D$1000=$C$2,ROW($1:$1000)),ROW($A118)),"")</f>
        <v/>
      </c>
      <c r="B122" s="12" t="str">
        <f>IF(ROW($A118)=$A$2+1,"Total Général",IF(ROW($A118)&lt;=$A$2,INDEX(العمليات!$E$1:$E$1000,$A122),""))</f>
        <v/>
      </c>
      <c r="C122" s="23" t="str">
        <f>IF(ROW($A118)&lt;=$A$2,INDEX(العمليات!$B$1:$B$1000,$A122),"")</f>
        <v/>
      </c>
      <c r="D122" s="24" t="str">
        <f>IF(ROW($A118)=$A$2+1,SUM($D$4:$D121),IF(ROW($A118)&lt;=$A$2,INDEX(العمليات!$G$1:$G$1000,$A122),""))</f>
        <v/>
      </c>
      <c r="E122" s="24" t="str">
        <f>IF(ROW($A118)=$A$2+1,SUM($E$4:$E121),IF(ROW($A118)&lt;=$A$2,INDEX(العمليات!$F$1:$F$1000,$A122),""))</f>
        <v/>
      </c>
      <c r="F122" s="12" t="str">
        <f>IF(ROW($A118)=$A$2+1,$F121,IF(ROW($A118)&lt;=$A$2,SUMPRODUCT(($D$5:$E122)*TRANSPOSE({1;-1})),""))</f>
        <v/>
      </c>
    </row>
    <row r="123" spans="1:6" ht="15" customHeight="1" x14ac:dyDescent="0.2">
      <c r="A123" s="27" t="str">
        <f t="array" ref="A123">IF(ROW($A119)&lt;=$A$2,SMALL(IF(العمليات!$D$1:$D$1000=$C$2,ROW($1:$1000)),ROW($A119)),"")</f>
        <v/>
      </c>
      <c r="B123" s="12" t="str">
        <f>IF(ROW($A119)=$A$2+1,"Total Général",IF(ROW($A119)&lt;=$A$2,INDEX(العمليات!$E$1:$E$1000,$A123),""))</f>
        <v/>
      </c>
      <c r="C123" s="23" t="str">
        <f>IF(ROW($A119)&lt;=$A$2,INDEX(العمليات!$B$1:$B$1000,$A123),"")</f>
        <v/>
      </c>
      <c r="D123" s="24" t="str">
        <f>IF(ROW($A119)=$A$2+1,SUM($D$4:$D122),IF(ROW($A119)&lt;=$A$2,INDEX(العمليات!$G$1:$G$1000,$A123),""))</f>
        <v/>
      </c>
      <c r="E123" s="24" t="str">
        <f>IF(ROW($A119)=$A$2+1,SUM($E$4:$E122),IF(ROW($A119)&lt;=$A$2,INDEX(العمليات!$F$1:$F$1000,$A123),""))</f>
        <v/>
      </c>
      <c r="F123" s="12" t="str">
        <f>IF(ROW($A119)=$A$2+1,$F122,IF(ROW($A119)&lt;=$A$2,SUMPRODUCT(($D$5:$E123)*TRANSPOSE({1;-1})),""))</f>
        <v/>
      </c>
    </row>
    <row r="124" spans="1:6" ht="15" customHeight="1" x14ac:dyDescent="0.2">
      <c r="A124" s="27" t="str">
        <f t="array" ref="A124">IF(ROW($A120)&lt;=$A$2,SMALL(IF(العمليات!$D$1:$D$1000=$C$2,ROW($1:$1000)),ROW($A120)),"")</f>
        <v/>
      </c>
      <c r="B124" s="12" t="str">
        <f>IF(ROW($A120)=$A$2+1,"Total Général",IF(ROW($A120)&lt;=$A$2,INDEX(العمليات!$E$1:$E$1000,$A124),""))</f>
        <v/>
      </c>
      <c r="C124" s="23" t="str">
        <f>IF(ROW($A120)&lt;=$A$2,INDEX(العمليات!$B$1:$B$1000,$A124),"")</f>
        <v/>
      </c>
      <c r="D124" s="24" t="str">
        <f>IF(ROW($A120)=$A$2+1,SUM($D$4:$D123),IF(ROW($A120)&lt;=$A$2,INDEX(العمليات!$G$1:$G$1000,$A124),""))</f>
        <v/>
      </c>
      <c r="E124" s="24" t="str">
        <f>IF(ROW($A120)=$A$2+1,SUM($E$4:$E123),IF(ROW($A120)&lt;=$A$2,INDEX(العمليات!$F$1:$F$1000,$A124),""))</f>
        <v/>
      </c>
      <c r="F124" s="12" t="str">
        <f>IF(ROW($A120)=$A$2+1,$F123,IF(ROW($A120)&lt;=$A$2,SUMPRODUCT(($D$5:$E124)*TRANSPOSE({1;-1})),""))</f>
        <v/>
      </c>
    </row>
    <row r="125" spans="1:6" ht="15" customHeight="1" x14ac:dyDescent="0.2">
      <c r="A125" s="27" t="str">
        <f t="array" ref="A125">IF(ROW($A121)&lt;=$A$2,SMALL(IF(العمليات!$D$1:$D$1000=$C$2,ROW($1:$1000)),ROW($A121)),"")</f>
        <v/>
      </c>
      <c r="B125" s="12" t="str">
        <f>IF(ROW($A121)=$A$2+1,"Total Général",IF(ROW($A121)&lt;=$A$2,INDEX(العمليات!$E$1:$E$1000,$A125),""))</f>
        <v/>
      </c>
      <c r="C125" s="23" t="str">
        <f>IF(ROW($A121)&lt;=$A$2,INDEX(العمليات!$B$1:$B$1000,$A125),"")</f>
        <v/>
      </c>
      <c r="D125" s="24" t="str">
        <f>IF(ROW($A121)=$A$2+1,SUM($D$4:$D124),IF(ROW($A121)&lt;=$A$2,INDEX(العمليات!$G$1:$G$1000,$A125),""))</f>
        <v/>
      </c>
      <c r="E125" s="24" t="str">
        <f>IF(ROW($A121)=$A$2+1,SUM($E$4:$E124),IF(ROW($A121)&lt;=$A$2,INDEX(العمليات!$F$1:$F$1000,$A125),""))</f>
        <v/>
      </c>
      <c r="F125" s="12" t="str">
        <f>IF(ROW($A121)=$A$2+1,$F124,IF(ROW($A121)&lt;=$A$2,SUMPRODUCT(($D$5:$E125)*TRANSPOSE({1;-1})),""))</f>
        <v/>
      </c>
    </row>
    <row r="126" spans="1:6" ht="15" customHeight="1" x14ac:dyDescent="0.2">
      <c r="A126" s="27" t="str">
        <f t="array" ref="A126">IF(ROW($A122)&lt;=$A$2,SMALL(IF(العمليات!$D$1:$D$1000=$C$2,ROW($1:$1000)),ROW($A122)),"")</f>
        <v/>
      </c>
      <c r="B126" s="12" t="str">
        <f>IF(ROW($A122)=$A$2+1,"Total Général",IF(ROW($A122)&lt;=$A$2,INDEX(العمليات!$E$1:$E$1000,$A126),""))</f>
        <v/>
      </c>
      <c r="C126" s="23" t="str">
        <f>IF(ROW($A122)&lt;=$A$2,INDEX(العمليات!$B$1:$B$1000,$A126),"")</f>
        <v/>
      </c>
      <c r="D126" s="24" t="str">
        <f>IF(ROW($A122)=$A$2+1,SUM($D$4:$D125),IF(ROW($A122)&lt;=$A$2,INDEX(العمليات!$G$1:$G$1000,$A126),""))</f>
        <v/>
      </c>
      <c r="E126" s="24" t="str">
        <f>IF(ROW($A122)=$A$2+1,SUM($E$4:$E125),IF(ROW($A122)&lt;=$A$2,INDEX(العمليات!$F$1:$F$1000,$A126),""))</f>
        <v/>
      </c>
      <c r="F126" s="12" t="str">
        <f>IF(ROW($A122)=$A$2+1,$F125,IF(ROW($A122)&lt;=$A$2,SUMPRODUCT(($D$5:$E126)*TRANSPOSE({1;-1})),""))</f>
        <v/>
      </c>
    </row>
    <row r="127" spans="1:6" ht="15" customHeight="1" x14ac:dyDescent="0.2">
      <c r="A127" s="27" t="str">
        <f t="array" ref="A127">IF(ROW($A123)&lt;=$A$2,SMALL(IF(العمليات!$D$1:$D$1000=$C$2,ROW($1:$1000)),ROW($A123)),"")</f>
        <v/>
      </c>
      <c r="B127" s="12" t="str">
        <f>IF(ROW($A123)=$A$2+1,"Total Général",IF(ROW($A123)&lt;=$A$2,INDEX(العمليات!$E$1:$E$1000,$A127),""))</f>
        <v/>
      </c>
      <c r="C127" s="23" t="str">
        <f>IF(ROW($A123)&lt;=$A$2,INDEX(العمليات!$B$1:$B$1000,$A127),"")</f>
        <v/>
      </c>
      <c r="D127" s="24" t="str">
        <f>IF(ROW($A123)=$A$2+1,SUM($D$4:$D126),IF(ROW($A123)&lt;=$A$2,INDEX(العمليات!$G$1:$G$1000,$A127),""))</f>
        <v/>
      </c>
      <c r="E127" s="24" t="str">
        <f>IF(ROW($A123)=$A$2+1,SUM($E$4:$E126),IF(ROW($A123)&lt;=$A$2,INDEX(العمليات!$F$1:$F$1000,$A127),""))</f>
        <v/>
      </c>
      <c r="F127" s="12" t="str">
        <f>IF(ROW($A123)=$A$2+1,$F126,IF(ROW($A123)&lt;=$A$2,SUMPRODUCT(($D$5:$E127)*TRANSPOSE({1;-1})),""))</f>
        <v/>
      </c>
    </row>
    <row r="128" spans="1:6" ht="15" customHeight="1" x14ac:dyDescent="0.2">
      <c r="A128" s="27" t="str">
        <f t="array" ref="A128">IF(ROW($A124)&lt;=$A$2,SMALL(IF(العمليات!$D$1:$D$1000=$C$2,ROW($1:$1000)),ROW($A124)),"")</f>
        <v/>
      </c>
      <c r="B128" s="12" t="str">
        <f>IF(ROW($A124)=$A$2+1,"Total Général",IF(ROW($A124)&lt;=$A$2,INDEX(العمليات!$E$1:$E$1000,$A128),""))</f>
        <v/>
      </c>
      <c r="C128" s="23" t="str">
        <f>IF(ROW($A124)&lt;=$A$2,INDEX(العمليات!$B$1:$B$1000,$A128),"")</f>
        <v/>
      </c>
      <c r="D128" s="24" t="str">
        <f>IF(ROW($A124)=$A$2+1,SUM($D$4:$D127),IF(ROW($A124)&lt;=$A$2,INDEX(العمليات!$G$1:$G$1000,$A128),""))</f>
        <v/>
      </c>
      <c r="E128" s="24" t="str">
        <f>IF(ROW($A124)=$A$2+1,SUM($E$4:$E127),IF(ROW($A124)&lt;=$A$2,INDEX(العمليات!$F$1:$F$1000,$A128),""))</f>
        <v/>
      </c>
      <c r="F128" s="12" t="str">
        <f>IF(ROW($A124)=$A$2+1,$F127,IF(ROW($A124)&lt;=$A$2,SUMPRODUCT(($D$5:$E128)*TRANSPOSE({1;-1})),""))</f>
        <v/>
      </c>
    </row>
    <row r="129" spans="1:6" ht="15" customHeight="1" x14ac:dyDescent="0.2">
      <c r="A129" s="27" t="str">
        <f t="array" ref="A129">IF(ROW($A125)&lt;=$A$2,SMALL(IF(العمليات!$D$1:$D$1000=$C$2,ROW($1:$1000)),ROW($A125)),"")</f>
        <v/>
      </c>
      <c r="B129" s="12" t="str">
        <f>IF(ROW($A125)=$A$2+1,"Total Général",IF(ROW($A125)&lt;=$A$2,INDEX(العمليات!$E$1:$E$1000,$A129),""))</f>
        <v/>
      </c>
      <c r="C129" s="23" t="str">
        <f>IF(ROW($A125)&lt;=$A$2,INDEX(العمليات!$B$1:$B$1000,$A129),"")</f>
        <v/>
      </c>
      <c r="D129" s="24" t="str">
        <f>IF(ROW($A125)=$A$2+1,SUM($D$4:$D128),IF(ROW($A125)&lt;=$A$2,INDEX(العمليات!$G$1:$G$1000,$A129),""))</f>
        <v/>
      </c>
      <c r="E129" s="24" t="str">
        <f>IF(ROW($A125)=$A$2+1,SUM($E$4:$E128),IF(ROW($A125)&lt;=$A$2,INDEX(العمليات!$F$1:$F$1000,$A129),""))</f>
        <v/>
      </c>
      <c r="F129" s="12" t="str">
        <f>IF(ROW($A125)=$A$2+1,$F128,IF(ROW($A125)&lt;=$A$2,SUMPRODUCT(($D$5:$E129)*TRANSPOSE({1;-1})),""))</f>
        <v/>
      </c>
    </row>
    <row r="130" spans="1:6" ht="15" customHeight="1" x14ac:dyDescent="0.2">
      <c r="A130" s="27" t="str">
        <f t="array" ref="A130">IF(ROW($A126)&lt;=$A$2,SMALL(IF(العمليات!$D$1:$D$1000=$C$2,ROW($1:$1000)),ROW($A126)),"")</f>
        <v/>
      </c>
      <c r="B130" s="12" t="str">
        <f>IF(ROW($A126)=$A$2+1,"Total Général",IF(ROW($A126)&lt;=$A$2,INDEX(العمليات!$E$1:$E$1000,$A130),""))</f>
        <v/>
      </c>
      <c r="C130" s="23" t="str">
        <f>IF(ROW($A126)&lt;=$A$2,INDEX(العمليات!$B$1:$B$1000,$A130),"")</f>
        <v/>
      </c>
      <c r="D130" s="24" t="str">
        <f>IF(ROW($A126)=$A$2+1,SUM($D$4:$D129),IF(ROW($A126)&lt;=$A$2,INDEX(العمليات!$G$1:$G$1000,$A130),""))</f>
        <v/>
      </c>
      <c r="E130" s="24" t="str">
        <f>IF(ROW($A126)=$A$2+1,SUM($E$4:$E129),IF(ROW($A126)&lt;=$A$2,INDEX(العمليات!$F$1:$F$1000,$A130),""))</f>
        <v/>
      </c>
      <c r="F130" s="12" t="str">
        <f>IF(ROW($A126)=$A$2+1,$F129,IF(ROW($A126)&lt;=$A$2,SUMPRODUCT(($D$5:$E130)*TRANSPOSE({1;-1})),""))</f>
        <v/>
      </c>
    </row>
    <row r="131" spans="1:6" ht="15" customHeight="1" x14ac:dyDescent="0.2">
      <c r="A131" s="27" t="str">
        <f t="array" ref="A131">IF(ROW($A127)&lt;=$A$2,SMALL(IF(العمليات!$D$1:$D$1000=$C$2,ROW($1:$1000)),ROW($A127)),"")</f>
        <v/>
      </c>
      <c r="B131" s="12" t="str">
        <f>IF(ROW($A127)=$A$2+1,"Total Général",IF(ROW($A127)&lt;=$A$2,INDEX(العمليات!$E$1:$E$1000,$A131),""))</f>
        <v/>
      </c>
      <c r="C131" s="23" t="str">
        <f>IF(ROW($A127)&lt;=$A$2,INDEX(العمليات!$B$1:$B$1000,$A131),"")</f>
        <v/>
      </c>
      <c r="D131" s="24" t="str">
        <f>IF(ROW($A127)=$A$2+1,SUM($D$4:$D130),IF(ROW($A127)&lt;=$A$2,INDEX(العمليات!$G$1:$G$1000,$A131),""))</f>
        <v/>
      </c>
      <c r="E131" s="24" t="str">
        <f>IF(ROW($A127)=$A$2+1,SUM($E$4:$E130),IF(ROW($A127)&lt;=$A$2,INDEX(العمليات!$F$1:$F$1000,$A131),""))</f>
        <v/>
      </c>
      <c r="F131" s="12" t="str">
        <f>IF(ROW($A127)=$A$2+1,$F130,IF(ROW($A127)&lt;=$A$2,SUMPRODUCT(($D$5:$E131)*TRANSPOSE({1;-1})),""))</f>
        <v/>
      </c>
    </row>
    <row r="132" spans="1:6" ht="15" customHeight="1" x14ac:dyDescent="0.2">
      <c r="A132" s="27" t="str">
        <f t="array" ref="A132">IF(ROW($A128)&lt;=$A$2,SMALL(IF(العمليات!$D$1:$D$1000=$C$2,ROW($1:$1000)),ROW($A128)),"")</f>
        <v/>
      </c>
      <c r="B132" s="12" t="str">
        <f>IF(ROW($A128)=$A$2+1,"Total Général",IF(ROW($A128)&lt;=$A$2,INDEX(العمليات!$E$1:$E$1000,$A132),""))</f>
        <v/>
      </c>
      <c r="C132" s="23" t="str">
        <f>IF(ROW($A128)&lt;=$A$2,INDEX(العمليات!$B$1:$B$1000,$A132),"")</f>
        <v/>
      </c>
      <c r="D132" s="24" t="str">
        <f>IF(ROW($A128)=$A$2+1,SUM($D$4:$D131),IF(ROW($A128)&lt;=$A$2,INDEX(العمليات!$G$1:$G$1000,$A132),""))</f>
        <v/>
      </c>
      <c r="E132" s="24" t="str">
        <f>IF(ROW($A128)=$A$2+1,SUM($E$4:$E131),IF(ROW($A128)&lt;=$A$2,INDEX(العمليات!$F$1:$F$1000,$A132),""))</f>
        <v/>
      </c>
      <c r="F132" s="12" t="str">
        <f>IF(ROW($A128)=$A$2+1,$F131,IF(ROW($A128)&lt;=$A$2,SUMPRODUCT(($D$5:$E132)*TRANSPOSE({1;-1})),""))</f>
        <v/>
      </c>
    </row>
    <row r="133" spans="1:6" ht="15" customHeight="1" x14ac:dyDescent="0.2">
      <c r="A133" s="27" t="str">
        <f t="array" ref="A133">IF(ROW($A129)&lt;=$A$2,SMALL(IF(العمليات!$D$1:$D$1000=$C$2,ROW($1:$1000)),ROW($A129)),"")</f>
        <v/>
      </c>
      <c r="B133" s="12" t="str">
        <f>IF(ROW($A129)=$A$2+1,"Total Général",IF(ROW($A129)&lt;=$A$2,INDEX(العمليات!$E$1:$E$1000,$A133),""))</f>
        <v/>
      </c>
      <c r="C133" s="23" t="str">
        <f>IF(ROW($A129)&lt;=$A$2,INDEX(العمليات!$B$1:$B$1000,$A133),"")</f>
        <v/>
      </c>
      <c r="D133" s="24" t="str">
        <f>IF(ROW($A129)=$A$2+1,SUM($D$4:$D132),IF(ROW($A129)&lt;=$A$2,INDEX(العمليات!$G$1:$G$1000,$A133),""))</f>
        <v/>
      </c>
      <c r="E133" s="24" t="str">
        <f>IF(ROW($A129)=$A$2+1,SUM($E$4:$E132),IF(ROW($A129)&lt;=$A$2,INDEX(العمليات!$F$1:$F$1000,$A133),""))</f>
        <v/>
      </c>
      <c r="F133" s="12" t="str">
        <f>IF(ROW($A129)=$A$2+1,$F132,IF(ROW($A129)&lt;=$A$2,SUMPRODUCT(($D$5:$E133)*TRANSPOSE({1;-1})),""))</f>
        <v/>
      </c>
    </row>
    <row r="134" spans="1:6" ht="15" customHeight="1" x14ac:dyDescent="0.2">
      <c r="A134" s="27" t="str">
        <f t="array" ref="A134">IF(ROW($A130)&lt;=$A$2,SMALL(IF(العمليات!$D$1:$D$1000=$C$2,ROW($1:$1000)),ROW($A130)),"")</f>
        <v/>
      </c>
      <c r="B134" s="12" t="str">
        <f>IF(ROW($A130)=$A$2+1,"Total Général",IF(ROW($A130)&lt;=$A$2,INDEX(العمليات!$E$1:$E$1000,$A134),""))</f>
        <v/>
      </c>
      <c r="C134" s="23" t="str">
        <f>IF(ROW($A130)&lt;=$A$2,INDEX(العمليات!$B$1:$B$1000,$A134),"")</f>
        <v/>
      </c>
      <c r="D134" s="24" t="str">
        <f>IF(ROW($A130)=$A$2+1,SUM($D$4:$D133),IF(ROW($A130)&lt;=$A$2,INDEX(العمليات!$G$1:$G$1000,$A134),""))</f>
        <v/>
      </c>
      <c r="E134" s="24" t="str">
        <f>IF(ROW($A130)=$A$2+1,SUM($E$4:$E133),IF(ROW($A130)&lt;=$A$2,INDEX(العمليات!$F$1:$F$1000,$A134),""))</f>
        <v/>
      </c>
      <c r="F134" s="12" t="str">
        <f>IF(ROW($A130)=$A$2+1,$F133,IF(ROW($A130)&lt;=$A$2,SUMPRODUCT(($D$5:$E134)*TRANSPOSE({1;-1})),""))</f>
        <v/>
      </c>
    </row>
    <row r="135" spans="1:6" ht="15" customHeight="1" x14ac:dyDescent="0.2">
      <c r="A135" s="27" t="str">
        <f t="array" ref="A135">IF(ROW($A131)&lt;=$A$2,SMALL(IF(العمليات!$D$1:$D$1000=$C$2,ROW($1:$1000)),ROW($A131)),"")</f>
        <v/>
      </c>
      <c r="B135" s="12" t="str">
        <f>IF(ROW($A131)=$A$2+1,"Total Général",IF(ROW($A131)&lt;=$A$2,INDEX(العمليات!$E$1:$E$1000,$A135),""))</f>
        <v/>
      </c>
      <c r="C135" s="23" t="str">
        <f>IF(ROW($A131)&lt;=$A$2,INDEX(العمليات!$B$1:$B$1000,$A135),"")</f>
        <v/>
      </c>
      <c r="D135" s="24" t="str">
        <f>IF(ROW($A131)=$A$2+1,SUM($D$4:$D134),IF(ROW($A131)&lt;=$A$2,INDEX(العمليات!$G$1:$G$1000,$A135),""))</f>
        <v/>
      </c>
      <c r="E135" s="24" t="str">
        <f>IF(ROW($A131)=$A$2+1,SUM($E$4:$E134),IF(ROW($A131)&lt;=$A$2,INDEX(العمليات!$F$1:$F$1000,$A135),""))</f>
        <v/>
      </c>
      <c r="F135" s="12" t="str">
        <f>IF(ROW($A131)=$A$2+1,$F134,IF(ROW($A131)&lt;=$A$2,SUMPRODUCT(($D$5:$E135)*TRANSPOSE({1;-1})),""))</f>
        <v/>
      </c>
    </row>
    <row r="136" spans="1:6" ht="15" customHeight="1" x14ac:dyDescent="0.2">
      <c r="A136" s="27" t="str">
        <f t="array" ref="A136">IF(ROW($A132)&lt;=$A$2,SMALL(IF(العمليات!$D$1:$D$1000=$C$2,ROW($1:$1000)),ROW($A132)),"")</f>
        <v/>
      </c>
      <c r="B136" s="12" t="str">
        <f>IF(ROW($A132)=$A$2+1,"Total Général",IF(ROW($A132)&lt;=$A$2,INDEX(العمليات!$E$1:$E$1000,$A136),""))</f>
        <v/>
      </c>
      <c r="C136" s="23" t="str">
        <f>IF(ROW($A132)&lt;=$A$2,INDEX(العمليات!$B$1:$B$1000,$A136),"")</f>
        <v/>
      </c>
      <c r="D136" s="24" t="str">
        <f>IF(ROW($A132)=$A$2+1,SUM($D$4:$D135),IF(ROW($A132)&lt;=$A$2,INDEX(العمليات!$G$1:$G$1000,$A136),""))</f>
        <v/>
      </c>
      <c r="E136" s="24" t="str">
        <f>IF(ROW($A132)=$A$2+1,SUM($E$4:$E135),IF(ROW($A132)&lt;=$A$2,INDEX(العمليات!$F$1:$F$1000,$A136),""))</f>
        <v/>
      </c>
      <c r="F136" s="12" t="str">
        <f>IF(ROW($A132)=$A$2+1,$F135,IF(ROW($A132)&lt;=$A$2,SUMPRODUCT(($D$5:$E136)*TRANSPOSE({1;-1})),""))</f>
        <v/>
      </c>
    </row>
    <row r="137" spans="1:6" ht="15" customHeight="1" x14ac:dyDescent="0.2">
      <c r="A137" s="27" t="str">
        <f t="array" ref="A137">IF(ROW($A133)&lt;=$A$2,SMALL(IF(العمليات!$D$1:$D$1000=$C$2,ROW($1:$1000)),ROW($A133)),"")</f>
        <v/>
      </c>
      <c r="B137" s="12" t="str">
        <f>IF(ROW($A133)=$A$2+1,"Total Général",IF(ROW($A133)&lt;=$A$2,INDEX(العمليات!$E$1:$E$1000,$A137),""))</f>
        <v/>
      </c>
      <c r="C137" s="23" t="str">
        <f>IF(ROW($A133)&lt;=$A$2,INDEX(العمليات!$B$1:$B$1000,$A137),"")</f>
        <v/>
      </c>
      <c r="D137" s="24" t="str">
        <f>IF(ROW($A133)=$A$2+1,SUM($D$4:$D136),IF(ROW($A133)&lt;=$A$2,INDEX(العمليات!$G$1:$G$1000,$A137),""))</f>
        <v/>
      </c>
      <c r="E137" s="24" t="str">
        <f>IF(ROW($A133)=$A$2+1,SUM($E$4:$E136),IF(ROW($A133)&lt;=$A$2,INDEX(العمليات!$F$1:$F$1000,$A137),""))</f>
        <v/>
      </c>
      <c r="F137" s="12" t="str">
        <f>IF(ROW($A133)=$A$2+1,$F136,IF(ROW($A133)&lt;=$A$2,SUMPRODUCT(($D$5:$E137)*TRANSPOSE({1;-1})),""))</f>
        <v/>
      </c>
    </row>
    <row r="138" spans="1:6" ht="15" customHeight="1" x14ac:dyDescent="0.2">
      <c r="A138" s="27" t="str">
        <f t="array" ref="A138">IF(ROW($A134)&lt;=$A$2,SMALL(IF(العمليات!$D$1:$D$1000=$C$2,ROW($1:$1000)),ROW($A134)),"")</f>
        <v/>
      </c>
      <c r="B138" s="12" t="str">
        <f>IF(ROW($A134)=$A$2+1,"Total Général",IF(ROW($A134)&lt;=$A$2,INDEX(العمليات!$E$1:$E$1000,$A138),""))</f>
        <v/>
      </c>
      <c r="C138" s="23" t="str">
        <f>IF(ROW($A134)&lt;=$A$2,INDEX(العمليات!$B$1:$B$1000,$A138),"")</f>
        <v/>
      </c>
      <c r="D138" s="24" t="str">
        <f>IF(ROW($A134)=$A$2+1,SUM($D$4:$D137),IF(ROW($A134)&lt;=$A$2,INDEX(العمليات!$G$1:$G$1000,$A138),""))</f>
        <v/>
      </c>
      <c r="E138" s="24" t="str">
        <f>IF(ROW($A134)=$A$2+1,SUM($E$4:$E137),IF(ROW($A134)&lt;=$A$2,INDEX(العمليات!$F$1:$F$1000,$A138),""))</f>
        <v/>
      </c>
      <c r="F138" s="12" t="str">
        <f>IF(ROW($A134)=$A$2+1,$F137,IF(ROW($A134)&lt;=$A$2,SUMPRODUCT(($D$5:$E138)*TRANSPOSE({1;-1})),""))</f>
        <v/>
      </c>
    </row>
    <row r="139" spans="1:6" ht="15" customHeight="1" x14ac:dyDescent="0.2">
      <c r="A139" s="27" t="str">
        <f t="array" ref="A139">IF(ROW($A135)&lt;=$A$2,SMALL(IF(العمليات!$D$1:$D$1000=$C$2,ROW($1:$1000)),ROW($A135)),"")</f>
        <v/>
      </c>
      <c r="B139" s="12" t="str">
        <f>IF(ROW($A135)=$A$2+1,"Total Général",IF(ROW($A135)&lt;=$A$2,INDEX(العمليات!$E$1:$E$1000,$A139),""))</f>
        <v/>
      </c>
      <c r="C139" s="23" t="str">
        <f>IF(ROW($A135)&lt;=$A$2,INDEX(العمليات!$B$1:$B$1000,$A139),"")</f>
        <v/>
      </c>
      <c r="D139" s="24" t="str">
        <f>IF(ROW($A135)=$A$2+1,SUM($D$4:$D138),IF(ROW($A135)&lt;=$A$2,INDEX(العمليات!$G$1:$G$1000,$A139),""))</f>
        <v/>
      </c>
      <c r="E139" s="24" t="str">
        <f>IF(ROW($A135)=$A$2+1,SUM($E$4:$E138),IF(ROW($A135)&lt;=$A$2,INDEX(العمليات!$F$1:$F$1000,$A139),""))</f>
        <v/>
      </c>
      <c r="F139" s="12" t="str">
        <f>IF(ROW($A135)=$A$2+1,$F138,IF(ROW($A135)&lt;=$A$2,SUMPRODUCT(($D$5:$E139)*TRANSPOSE({1;-1})),""))</f>
        <v/>
      </c>
    </row>
    <row r="140" spans="1:6" ht="15" customHeight="1" x14ac:dyDescent="0.2">
      <c r="A140" s="27" t="str">
        <f t="array" ref="A140">IF(ROW($A136)&lt;=$A$2,SMALL(IF(العمليات!$D$1:$D$1000=$C$2,ROW($1:$1000)),ROW($A136)),"")</f>
        <v/>
      </c>
      <c r="B140" s="12" t="str">
        <f>IF(ROW($A136)=$A$2+1,"Total Général",IF(ROW($A136)&lt;=$A$2,INDEX(العمليات!$E$1:$E$1000,$A140),""))</f>
        <v/>
      </c>
      <c r="C140" s="23" t="str">
        <f>IF(ROW($A136)&lt;=$A$2,INDEX(العمليات!$B$1:$B$1000,$A140),"")</f>
        <v/>
      </c>
      <c r="D140" s="24" t="str">
        <f>IF(ROW($A136)=$A$2+1,SUM($D$4:$D139),IF(ROW($A136)&lt;=$A$2,INDEX(العمليات!$G$1:$G$1000,$A140),""))</f>
        <v/>
      </c>
      <c r="E140" s="24" t="str">
        <f>IF(ROW($A136)=$A$2+1,SUM($E$4:$E139),IF(ROW($A136)&lt;=$A$2,INDEX(العمليات!$F$1:$F$1000,$A140),""))</f>
        <v/>
      </c>
      <c r="F140" s="12" t="str">
        <f>IF(ROW($A136)=$A$2+1,$F139,IF(ROW($A136)&lt;=$A$2,SUMPRODUCT(($D$5:$E140)*TRANSPOSE({1;-1})),""))</f>
        <v/>
      </c>
    </row>
    <row r="141" spans="1:6" ht="15" customHeight="1" x14ac:dyDescent="0.2">
      <c r="A141" s="27" t="str">
        <f t="array" ref="A141">IF(ROW($A137)&lt;=$A$2,SMALL(IF(العمليات!$D$1:$D$1000=$C$2,ROW($1:$1000)),ROW($A137)),"")</f>
        <v/>
      </c>
      <c r="B141" s="12" t="str">
        <f>IF(ROW($A137)=$A$2+1,"Total Général",IF(ROW($A137)&lt;=$A$2,INDEX(العمليات!$E$1:$E$1000,$A141),""))</f>
        <v/>
      </c>
      <c r="C141" s="23" t="str">
        <f>IF(ROW($A137)&lt;=$A$2,INDEX(العمليات!$B$1:$B$1000,$A141),"")</f>
        <v/>
      </c>
      <c r="D141" s="24" t="str">
        <f>IF(ROW($A137)=$A$2+1,SUM($D$4:$D140),IF(ROW($A137)&lt;=$A$2,INDEX(العمليات!$G$1:$G$1000,$A141),""))</f>
        <v/>
      </c>
      <c r="E141" s="24" t="str">
        <f>IF(ROW($A137)=$A$2+1,SUM($E$4:$E140),IF(ROW($A137)&lt;=$A$2,INDEX(العمليات!$F$1:$F$1000,$A141),""))</f>
        <v/>
      </c>
      <c r="F141" s="12" t="str">
        <f>IF(ROW($A137)=$A$2+1,$F140,IF(ROW($A137)&lt;=$A$2,SUMPRODUCT(($D$5:$E141)*TRANSPOSE({1;-1})),""))</f>
        <v/>
      </c>
    </row>
    <row r="142" spans="1:6" ht="15" customHeight="1" x14ac:dyDescent="0.2">
      <c r="A142" s="27" t="str">
        <f t="array" ref="A142">IF(ROW($A138)&lt;=$A$2,SMALL(IF(العمليات!$D$1:$D$1000=$C$2,ROW($1:$1000)),ROW($A138)),"")</f>
        <v/>
      </c>
      <c r="B142" s="12" t="str">
        <f>IF(ROW($A138)=$A$2+1,"Total Général",IF(ROW($A138)&lt;=$A$2,INDEX(العمليات!$E$1:$E$1000,$A142),""))</f>
        <v/>
      </c>
      <c r="C142" s="23" t="str">
        <f>IF(ROW($A138)&lt;=$A$2,INDEX(العمليات!$B$1:$B$1000,$A142),"")</f>
        <v/>
      </c>
      <c r="D142" s="24" t="str">
        <f>IF(ROW($A138)=$A$2+1,SUM($D$4:$D141),IF(ROW($A138)&lt;=$A$2,INDEX(العمليات!$G$1:$G$1000,$A142),""))</f>
        <v/>
      </c>
      <c r="E142" s="24" t="str">
        <f>IF(ROW($A138)=$A$2+1,SUM($E$4:$E141),IF(ROW($A138)&lt;=$A$2,INDEX(العمليات!$F$1:$F$1000,$A142),""))</f>
        <v/>
      </c>
      <c r="F142" s="12" t="str">
        <f>IF(ROW($A138)=$A$2+1,$F141,IF(ROW($A138)&lt;=$A$2,SUMPRODUCT(($D$5:$E142)*TRANSPOSE({1;-1})),""))</f>
        <v/>
      </c>
    </row>
    <row r="143" spans="1:6" ht="15" customHeight="1" x14ac:dyDescent="0.2">
      <c r="A143" s="27" t="str">
        <f t="array" ref="A143">IF(ROW($A139)&lt;=$A$2,SMALL(IF(العمليات!$D$1:$D$1000=$C$2,ROW($1:$1000)),ROW($A139)),"")</f>
        <v/>
      </c>
      <c r="B143" s="12" t="str">
        <f>IF(ROW($A139)=$A$2+1,"Total Général",IF(ROW($A139)&lt;=$A$2,INDEX(العمليات!$E$1:$E$1000,$A143),""))</f>
        <v/>
      </c>
      <c r="C143" s="23" t="str">
        <f>IF(ROW($A139)&lt;=$A$2,INDEX(العمليات!$B$1:$B$1000,$A143),"")</f>
        <v/>
      </c>
      <c r="D143" s="24" t="str">
        <f>IF(ROW($A139)=$A$2+1,SUM($D$4:$D142),IF(ROW($A139)&lt;=$A$2,INDEX(العمليات!$G$1:$G$1000,$A143),""))</f>
        <v/>
      </c>
      <c r="E143" s="24" t="str">
        <f>IF(ROW($A139)=$A$2+1,SUM($E$4:$E142),IF(ROW($A139)&lt;=$A$2,INDEX(العمليات!$F$1:$F$1000,$A143),""))</f>
        <v/>
      </c>
      <c r="F143" s="12" t="str">
        <f>IF(ROW($A139)=$A$2+1,$F142,IF(ROW($A139)&lt;=$A$2,SUMPRODUCT(($D$5:$E143)*TRANSPOSE({1;-1})),""))</f>
        <v/>
      </c>
    </row>
    <row r="144" spans="1:6" ht="15" customHeight="1" x14ac:dyDescent="0.2">
      <c r="A144" s="27" t="str">
        <f t="array" ref="A144">IF(ROW($A140)&lt;=$A$2,SMALL(IF(العمليات!$D$1:$D$1000=$C$2,ROW($1:$1000)),ROW($A140)),"")</f>
        <v/>
      </c>
      <c r="B144" s="12" t="str">
        <f>IF(ROW($A140)=$A$2+1,"Total Général",IF(ROW($A140)&lt;=$A$2,INDEX(العمليات!$E$1:$E$1000,$A144),""))</f>
        <v/>
      </c>
      <c r="C144" s="23" t="str">
        <f>IF(ROW($A140)&lt;=$A$2,INDEX(العمليات!$B$1:$B$1000,$A144),"")</f>
        <v/>
      </c>
      <c r="D144" s="24" t="str">
        <f>IF(ROW($A140)=$A$2+1,SUM($D$4:$D143),IF(ROW($A140)&lt;=$A$2,INDEX(العمليات!$G$1:$G$1000,$A144),""))</f>
        <v/>
      </c>
      <c r="E144" s="24" t="str">
        <f>IF(ROW($A140)=$A$2+1,SUM($E$4:$E143),IF(ROW($A140)&lt;=$A$2,INDEX(العمليات!$F$1:$F$1000,$A144),""))</f>
        <v/>
      </c>
      <c r="F144" s="12" t="str">
        <f>IF(ROW($A140)=$A$2+1,$F143,IF(ROW($A140)&lt;=$A$2,SUMPRODUCT(($D$5:$E144)*TRANSPOSE({1;-1})),""))</f>
        <v/>
      </c>
    </row>
    <row r="145" spans="1:6" ht="15" customHeight="1" x14ac:dyDescent="0.2">
      <c r="A145" s="27" t="str">
        <f t="array" ref="A145">IF(ROW($A141)&lt;=$A$2,SMALL(IF(العمليات!$D$1:$D$1000=$C$2,ROW($1:$1000)),ROW($A141)),"")</f>
        <v/>
      </c>
      <c r="B145" s="12" t="str">
        <f>IF(ROW($A141)=$A$2+1,"Total Général",IF(ROW($A141)&lt;=$A$2,INDEX(العمليات!$E$1:$E$1000,$A145),""))</f>
        <v/>
      </c>
      <c r="C145" s="23" t="str">
        <f>IF(ROW($A141)&lt;=$A$2,INDEX(العمليات!$B$1:$B$1000,$A145),"")</f>
        <v/>
      </c>
      <c r="D145" s="24" t="str">
        <f>IF(ROW($A141)=$A$2+1,SUM($D$4:$D144),IF(ROW($A141)&lt;=$A$2,INDEX(العمليات!$G$1:$G$1000,$A145),""))</f>
        <v/>
      </c>
      <c r="E145" s="24" t="str">
        <f>IF(ROW($A141)=$A$2+1,SUM($E$4:$E144),IF(ROW($A141)&lt;=$A$2,INDEX(العمليات!$F$1:$F$1000,$A145),""))</f>
        <v/>
      </c>
      <c r="F145" s="12" t="str">
        <f>IF(ROW($A141)=$A$2+1,$F144,IF(ROW($A141)&lt;=$A$2,SUMPRODUCT(($D$5:$E145)*TRANSPOSE({1;-1})),""))</f>
        <v/>
      </c>
    </row>
    <row r="146" spans="1:6" ht="15" customHeight="1" x14ac:dyDescent="0.2">
      <c r="A146" s="27" t="str">
        <f t="array" ref="A146">IF(ROW($A142)&lt;=$A$2,SMALL(IF(العمليات!$D$1:$D$1000=$C$2,ROW($1:$1000)),ROW($A142)),"")</f>
        <v/>
      </c>
      <c r="B146" s="12" t="str">
        <f>IF(ROW($A142)=$A$2+1,"Total Général",IF(ROW($A142)&lt;=$A$2,INDEX(العمليات!$E$1:$E$1000,$A146),""))</f>
        <v/>
      </c>
      <c r="C146" s="23" t="str">
        <f>IF(ROW($A142)&lt;=$A$2,INDEX(العمليات!$B$1:$B$1000,$A146),"")</f>
        <v/>
      </c>
      <c r="D146" s="24" t="str">
        <f>IF(ROW($A142)=$A$2+1,SUM($D$4:$D145),IF(ROW($A142)&lt;=$A$2,INDEX(العمليات!$G$1:$G$1000,$A146),""))</f>
        <v/>
      </c>
      <c r="E146" s="24" t="str">
        <f>IF(ROW($A142)=$A$2+1,SUM($E$4:$E145),IF(ROW($A142)&lt;=$A$2,INDEX(العمليات!$F$1:$F$1000,$A146),""))</f>
        <v/>
      </c>
      <c r="F146" s="12" t="str">
        <f>IF(ROW($A142)=$A$2+1,$F145,IF(ROW($A142)&lt;=$A$2,SUMPRODUCT(($D$5:$E146)*TRANSPOSE({1;-1})),""))</f>
        <v/>
      </c>
    </row>
    <row r="147" spans="1:6" ht="15" customHeight="1" x14ac:dyDescent="0.2">
      <c r="A147" s="27" t="str">
        <f t="array" ref="A147">IF(ROW($A143)&lt;=$A$2,SMALL(IF(العمليات!$D$1:$D$1000=$C$2,ROW($1:$1000)),ROW($A143)),"")</f>
        <v/>
      </c>
      <c r="B147" s="12" t="str">
        <f>IF(ROW($A143)=$A$2+1,"Total Général",IF(ROW($A143)&lt;=$A$2,INDEX(العمليات!$E$1:$E$1000,$A147),""))</f>
        <v/>
      </c>
      <c r="C147" s="23" t="str">
        <f>IF(ROW($A143)&lt;=$A$2,INDEX(العمليات!$B$1:$B$1000,$A147),"")</f>
        <v/>
      </c>
      <c r="D147" s="24" t="str">
        <f>IF(ROW($A143)=$A$2+1,SUM($D$4:$D146),IF(ROW($A143)&lt;=$A$2,INDEX(العمليات!$G$1:$G$1000,$A147),""))</f>
        <v/>
      </c>
      <c r="E147" s="24" t="str">
        <f>IF(ROW($A143)=$A$2+1,SUM($E$4:$E146),IF(ROW($A143)&lt;=$A$2,INDEX(العمليات!$F$1:$F$1000,$A147),""))</f>
        <v/>
      </c>
      <c r="F147" s="12" t="str">
        <f>IF(ROW($A143)=$A$2+1,$F146,IF(ROW($A143)&lt;=$A$2,SUMPRODUCT(($D$5:$E147)*TRANSPOSE({1;-1})),""))</f>
        <v/>
      </c>
    </row>
    <row r="148" spans="1:6" ht="15" customHeight="1" x14ac:dyDescent="0.2">
      <c r="A148" s="27" t="str">
        <f t="array" ref="A148">IF(ROW($A144)&lt;=$A$2,SMALL(IF(العمليات!$D$1:$D$1000=$C$2,ROW($1:$1000)),ROW($A144)),"")</f>
        <v/>
      </c>
      <c r="B148" s="12" t="str">
        <f>IF(ROW($A144)=$A$2+1,"Total Général",IF(ROW($A144)&lt;=$A$2,INDEX(العمليات!$E$1:$E$1000,$A148),""))</f>
        <v/>
      </c>
      <c r="C148" s="23" t="str">
        <f>IF(ROW($A144)&lt;=$A$2,INDEX(العمليات!$B$1:$B$1000,$A148),"")</f>
        <v/>
      </c>
      <c r="D148" s="24" t="str">
        <f>IF(ROW($A144)=$A$2+1,SUM($D$4:$D147),IF(ROW($A144)&lt;=$A$2,INDEX(العمليات!$G$1:$G$1000,$A148),""))</f>
        <v/>
      </c>
      <c r="E148" s="24" t="str">
        <f>IF(ROW($A144)=$A$2+1,SUM($E$4:$E147),IF(ROW($A144)&lt;=$A$2,INDEX(العمليات!$F$1:$F$1000,$A148),""))</f>
        <v/>
      </c>
      <c r="F148" s="12" t="str">
        <f>IF(ROW($A144)=$A$2+1,$F147,IF(ROW($A144)&lt;=$A$2,SUMPRODUCT(($D$5:$E148)*TRANSPOSE({1;-1})),""))</f>
        <v/>
      </c>
    </row>
    <row r="149" spans="1:6" ht="15" customHeight="1" x14ac:dyDescent="0.2">
      <c r="A149" s="27" t="str">
        <f t="array" ref="A149">IF(ROW($A145)&lt;=$A$2,SMALL(IF(العمليات!$D$1:$D$1000=$C$2,ROW($1:$1000)),ROW($A145)),"")</f>
        <v/>
      </c>
      <c r="B149" s="12" t="str">
        <f>IF(ROW($A145)=$A$2+1,"Total Général",IF(ROW($A145)&lt;=$A$2,INDEX(العمليات!$E$1:$E$1000,$A149),""))</f>
        <v/>
      </c>
      <c r="C149" s="23" t="str">
        <f>IF(ROW($A145)&lt;=$A$2,INDEX(العمليات!$B$1:$B$1000,$A149),"")</f>
        <v/>
      </c>
      <c r="D149" s="24" t="str">
        <f>IF(ROW($A145)=$A$2+1,SUM($D$4:$D148),IF(ROW($A145)&lt;=$A$2,INDEX(العمليات!$G$1:$G$1000,$A149),""))</f>
        <v/>
      </c>
      <c r="E149" s="24" t="str">
        <f>IF(ROW($A145)=$A$2+1,SUM($E$4:$E148),IF(ROW($A145)&lt;=$A$2,INDEX(العمليات!$F$1:$F$1000,$A149),""))</f>
        <v/>
      </c>
      <c r="F149" s="12" t="str">
        <f>IF(ROW($A145)=$A$2+1,$F148,IF(ROW($A145)&lt;=$A$2,SUMPRODUCT(($D$5:$E149)*TRANSPOSE({1;-1})),""))</f>
        <v/>
      </c>
    </row>
    <row r="150" spans="1:6" ht="15" customHeight="1" x14ac:dyDescent="0.2">
      <c r="A150" s="27" t="str">
        <f t="array" ref="A150">IF(ROW($A146)&lt;=$A$2,SMALL(IF(العمليات!$D$1:$D$1000=$C$2,ROW($1:$1000)),ROW($A146)),"")</f>
        <v/>
      </c>
      <c r="B150" s="12" t="str">
        <f>IF(ROW($A146)=$A$2+1,"Total Général",IF(ROW($A146)&lt;=$A$2,INDEX(العمليات!$E$1:$E$1000,$A150),""))</f>
        <v/>
      </c>
      <c r="C150" s="23" t="str">
        <f>IF(ROW($A146)&lt;=$A$2,INDEX(العمليات!$B$1:$B$1000,$A150),"")</f>
        <v/>
      </c>
      <c r="D150" s="24" t="str">
        <f>IF(ROW($A146)=$A$2+1,SUM($D$4:$D149),IF(ROW($A146)&lt;=$A$2,INDEX(العمليات!$G$1:$G$1000,$A150),""))</f>
        <v/>
      </c>
      <c r="E150" s="24" t="str">
        <f>IF(ROW($A146)=$A$2+1,SUM($E$4:$E149),IF(ROW($A146)&lt;=$A$2,INDEX(العمليات!$F$1:$F$1000,$A150),""))</f>
        <v/>
      </c>
      <c r="F150" s="12" t="str">
        <f>IF(ROW($A146)=$A$2+1,$F149,IF(ROW($A146)&lt;=$A$2,SUMPRODUCT(($D$5:$E150)*TRANSPOSE({1;-1})),""))</f>
        <v/>
      </c>
    </row>
    <row r="151" spans="1:6" ht="15" customHeight="1" x14ac:dyDescent="0.2">
      <c r="A151" s="27" t="str">
        <f t="array" ref="A151">IF(ROW($A147)&lt;=$A$2,SMALL(IF(العمليات!$D$1:$D$1000=$C$2,ROW($1:$1000)),ROW($A147)),"")</f>
        <v/>
      </c>
      <c r="B151" s="12" t="str">
        <f>IF(ROW($A147)=$A$2+1,"Total Général",IF(ROW($A147)&lt;=$A$2,INDEX(العمليات!$E$1:$E$1000,$A151),""))</f>
        <v/>
      </c>
      <c r="C151" s="23" t="str">
        <f>IF(ROW($A147)&lt;=$A$2,INDEX(العمليات!$B$1:$B$1000,$A151),"")</f>
        <v/>
      </c>
      <c r="D151" s="24" t="str">
        <f>IF(ROW($A147)=$A$2+1,SUM($D$4:$D150),IF(ROW($A147)&lt;=$A$2,INDEX(العمليات!$G$1:$G$1000,$A151),""))</f>
        <v/>
      </c>
      <c r="E151" s="24" t="str">
        <f>IF(ROW($A147)=$A$2+1,SUM($E$4:$E150),IF(ROW($A147)&lt;=$A$2,INDEX(العمليات!$F$1:$F$1000,$A151),""))</f>
        <v/>
      </c>
      <c r="F151" s="12" t="str">
        <f>IF(ROW($A147)=$A$2+1,$F150,IF(ROW($A147)&lt;=$A$2,SUMPRODUCT(($D$5:$E151)*TRANSPOSE({1;-1})),""))</f>
        <v/>
      </c>
    </row>
    <row r="152" spans="1:6" ht="15" customHeight="1" x14ac:dyDescent="0.2">
      <c r="A152" s="27" t="str">
        <f t="array" ref="A152">IF(ROW($A148)&lt;=$A$2,SMALL(IF(العمليات!$D$1:$D$1000=$C$2,ROW($1:$1000)),ROW($A148)),"")</f>
        <v/>
      </c>
      <c r="B152" s="12" t="str">
        <f>IF(ROW($A148)=$A$2+1,"Total Général",IF(ROW($A148)&lt;=$A$2,INDEX(العمليات!$E$1:$E$1000,$A152),""))</f>
        <v/>
      </c>
      <c r="C152" s="23" t="str">
        <f>IF(ROW($A148)&lt;=$A$2,INDEX(العمليات!$B$1:$B$1000,$A152),"")</f>
        <v/>
      </c>
      <c r="D152" s="24" t="str">
        <f>IF(ROW($A148)=$A$2+1,SUM($D$4:$D151),IF(ROW($A148)&lt;=$A$2,INDEX(العمليات!$G$1:$G$1000,$A152),""))</f>
        <v/>
      </c>
      <c r="E152" s="24" t="str">
        <f>IF(ROW($A148)=$A$2+1,SUM($E$4:$E151),IF(ROW($A148)&lt;=$A$2,INDEX(العمليات!$F$1:$F$1000,$A152),""))</f>
        <v/>
      </c>
      <c r="F152" s="12" t="str">
        <f>IF(ROW($A148)=$A$2+1,$F151,IF(ROW($A148)&lt;=$A$2,SUMPRODUCT(($D$5:$E152)*TRANSPOSE({1;-1})),""))</f>
        <v/>
      </c>
    </row>
    <row r="153" spans="1:6" ht="15" customHeight="1" x14ac:dyDescent="0.2">
      <c r="A153" s="27" t="str">
        <f t="array" ref="A153">IF(ROW($A149)&lt;=$A$2,SMALL(IF(العمليات!$D$1:$D$1000=$C$2,ROW($1:$1000)),ROW($A149)),"")</f>
        <v/>
      </c>
      <c r="B153" s="12" t="str">
        <f>IF(ROW($A149)=$A$2+1,"Total Général",IF(ROW($A149)&lt;=$A$2,INDEX(العمليات!$E$1:$E$1000,$A153),""))</f>
        <v/>
      </c>
      <c r="C153" s="23" t="str">
        <f>IF(ROW($A149)&lt;=$A$2,INDEX(العمليات!$B$1:$B$1000,$A153),"")</f>
        <v/>
      </c>
      <c r="D153" s="24" t="str">
        <f>IF(ROW($A149)=$A$2+1,SUM($D$4:$D152),IF(ROW($A149)&lt;=$A$2,INDEX(العمليات!$G$1:$G$1000,$A153),""))</f>
        <v/>
      </c>
      <c r="E153" s="24" t="str">
        <f>IF(ROW($A149)=$A$2+1,SUM($E$4:$E152),IF(ROW($A149)&lt;=$A$2,INDEX(العمليات!$F$1:$F$1000,$A153),""))</f>
        <v/>
      </c>
      <c r="F153" s="12" t="str">
        <f>IF(ROW($A149)=$A$2+1,$F152,IF(ROW($A149)&lt;=$A$2,SUMPRODUCT(($D$5:$E153)*TRANSPOSE({1;-1})),""))</f>
        <v/>
      </c>
    </row>
    <row r="154" spans="1:6" ht="15" customHeight="1" x14ac:dyDescent="0.2">
      <c r="A154" s="27" t="str">
        <f t="array" ref="A154">IF(ROW($A150)&lt;=$A$2,SMALL(IF(العمليات!$D$1:$D$1000=$C$2,ROW($1:$1000)),ROW($A150)),"")</f>
        <v/>
      </c>
      <c r="B154" s="12" t="str">
        <f>IF(ROW($A150)=$A$2+1,"Total Général",IF(ROW($A150)&lt;=$A$2,INDEX(العمليات!$E$1:$E$1000,$A154),""))</f>
        <v/>
      </c>
      <c r="C154" s="23" t="str">
        <f>IF(ROW($A150)&lt;=$A$2,INDEX(العمليات!$B$1:$B$1000,$A154),"")</f>
        <v/>
      </c>
      <c r="D154" s="24" t="str">
        <f>IF(ROW($A150)=$A$2+1,SUM($D$4:$D153),IF(ROW($A150)&lt;=$A$2,INDEX(العمليات!$G$1:$G$1000,$A154),""))</f>
        <v/>
      </c>
      <c r="E154" s="24" t="str">
        <f>IF(ROW($A150)=$A$2+1,SUM($E$4:$E153),IF(ROW($A150)&lt;=$A$2,INDEX(العمليات!$F$1:$F$1000,$A154),""))</f>
        <v/>
      </c>
      <c r="F154" s="12" t="str">
        <f>IF(ROW($A150)=$A$2+1,$F153,IF(ROW($A150)&lt;=$A$2,SUMPRODUCT(($D$5:$E154)*TRANSPOSE({1;-1})),""))</f>
        <v/>
      </c>
    </row>
    <row r="155" spans="1:6" ht="15" customHeight="1" x14ac:dyDescent="0.2">
      <c r="A155" s="27" t="str">
        <f t="array" ref="A155">IF(ROW($A151)&lt;=$A$2,SMALL(IF(العمليات!$D$1:$D$1000=$C$2,ROW($1:$1000)),ROW($A151)),"")</f>
        <v/>
      </c>
      <c r="B155" s="12" t="str">
        <f>IF(ROW($A151)=$A$2+1,"Total Général",IF(ROW($A151)&lt;=$A$2,INDEX(العمليات!$E$1:$E$1000,$A155),""))</f>
        <v/>
      </c>
      <c r="C155" s="23" t="str">
        <f>IF(ROW($A151)&lt;=$A$2,INDEX(العمليات!$B$1:$B$1000,$A155),"")</f>
        <v/>
      </c>
      <c r="D155" s="24" t="str">
        <f>IF(ROW($A151)=$A$2+1,SUM($D$4:$D154),IF(ROW($A151)&lt;=$A$2,INDEX(العمليات!$G$1:$G$1000,$A155),""))</f>
        <v/>
      </c>
      <c r="E155" s="24" t="str">
        <f>IF(ROW($A151)=$A$2+1,SUM($E$4:$E154),IF(ROW($A151)&lt;=$A$2,INDEX(العمليات!$F$1:$F$1000,$A155),""))</f>
        <v/>
      </c>
      <c r="F155" s="12" t="str">
        <f>IF(ROW($A151)=$A$2+1,$F154,IF(ROW($A151)&lt;=$A$2,SUMPRODUCT(($D$5:$E155)*TRANSPOSE({1;-1})),""))</f>
        <v/>
      </c>
    </row>
    <row r="156" spans="1:6" ht="15" customHeight="1" x14ac:dyDescent="0.2">
      <c r="A156" s="27" t="str">
        <f t="array" ref="A156">IF(ROW($A152)&lt;=$A$2,SMALL(IF(العمليات!$D$1:$D$1000=$C$2,ROW($1:$1000)),ROW($A152)),"")</f>
        <v/>
      </c>
      <c r="B156" s="12" t="str">
        <f>IF(ROW($A152)=$A$2+1,"Total Général",IF(ROW($A152)&lt;=$A$2,INDEX(العمليات!$E$1:$E$1000,$A156),""))</f>
        <v/>
      </c>
      <c r="C156" s="23" t="str">
        <f>IF(ROW($A152)&lt;=$A$2,INDEX(العمليات!$B$1:$B$1000,$A156),"")</f>
        <v/>
      </c>
      <c r="D156" s="24" t="str">
        <f>IF(ROW($A152)=$A$2+1,SUM($D$4:$D155),IF(ROW($A152)&lt;=$A$2,INDEX(العمليات!$G$1:$G$1000,$A156),""))</f>
        <v/>
      </c>
      <c r="E156" s="24" t="str">
        <f>IF(ROW($A152)=$A$2+1,SUM($E$4:$E155),IF(ROW($A152)&lt;=$A$2,INDEX(العمليات!$F$1:$F$1000,$A156),""))</f>
        <v/>
      </c>
      <c r="F156" s="12" t="str">
        <f>IF(ROW($A152)=$A$2+1,$F155,IF(ROW($A152)&lt;=$A$2,SUMPRODUCT(($D$5:$E156)*TRANSPOSE({1;-1})),""))</f>
        <v/>
      </c>
    </row>
    <row r="157" spans="1:6" ht="15" customHeight="1" x14ac:dyDescent="0.2">
      <c r="A157" s="27" t="str">
        <f t="array" ref="A157">IF(ROW($A153)&lt;=$A$2,SMALL(IF(العمليات!$D$1:$D$1000=$C$2,ROW($1:$1000)),ROW($A153)),"")</f>
        <v/>
      </c>
      <c r="B157" s="12" t="str">
        <f>IF(ROW($A153)=$A$2+1,"Total Général",IF(ROW($A153)&lt;=$A$2,INDEX(العمليات!$E$1:$E$1000,$A157),""))</f>
        <v/>
      </c>
      <c r="C157" s="23" t="str">
        <f>IF(ROW($A153)&lt;=$A$2,INDEX(العمليات!$B$1:$B$1000,$A157),"")</f>
        <v/>
      </c>
      <c r="D157" s="24" t="str">
        <f>IF(ROW($A153)=$A$2+1,SUM($D$4:$D156),IF(ROW($A153)&lt;=$A$2,INDEX(العمليات!$G$1:$G$1000,$A157),""))</f>
        <v/>
      </c>
      <c r="E157" s="24" t="str">
        <f>IF(ROW($A153)=$A$2+1,SUM($E$4:$E156),IF(ROW($A153)&lt;=$A$2,INDEX(العمليات!$F$1:$F$1000,$A157),""))</f>
        <v/>
      </c>
      <c r="F157" s="12" t="str">
        <f>IF(ROW($A153)=$A$2+1,$F156,IF(ROW($A153)&lt;=$A$2,SUMPRODUCT(($D$5:$E157)*TRANSPOSE({1;-1})),""))</f>
        <v/>
      </c>
    </row>
    <row r="158" spans="1:6" ht="15" customHeight="1" x14ac:dyDescent="0.2">
      <c r="A158" s="27" t="str">
        <f t="array" ref="A158">IF(ROW($A154)&lt;=$A$2,SMALL(IF(العمليات!$D$1:$D$1000=$C$2,ROW($1:$1000)),ROW($A154)),"")</f>
        <v/>
      </c>
      <c r="B158" s="12" t="str">
        <f>IF(ROW($A154)=$A$2+1,"Total Général",IF(ROW($A154)&lt;=$A$2,INDEX(العمليات!$E$1:$E$1000,$A158),""))</f>
        <v/>
      </c>
      <c r="C158" s="23" t="str">
        <f>IF(ROW($A154)&lt;=$A$2,INDEX(العمليات!$B$1:$B$1000,$A158),"")</f>
        <v/>
      </c>
      <c r="D158" s="24" t="str">
        <f>IF(ROW($A154)=$A$2+1,SUM($D$4:$D157),IF(ROW($A154)&lt;=$A$2,INDEX(العمليات!$G$1:$G$1000,$A158),""))</f>
        <v/>
      </c>
      <c r="E158" s="24" t="str">
        <f>IF(ROW($A154)=$A$2+1,SUM($E$4:$E157),IF(ROW($A154)&lt;=$A$2,INDEX(العمليات!$F$1:$F$1000,$A158),""))</f>
        <v/>
      </c>
      <c r="F158" s="12" t="str">
        <f>IF(ROW($A154)=$A$2+1,$F157,IF(ROW($A154)&lt;=$A$2,SUMPRODUCT(($D$5:$E158)*TRANSPOSE({1;-1})),""))</f>
        <v/>
      </c>
    </row>
    <row r="159" spans="1:6" ht="15" customHeight="1" x14ac:dyDescent="0.2">
      <c r="A159" s="27" t="str">
        <f t="array" ref="A159">IF(ROW($A155)&lt;=$A$2,SMALL(IF(العمليات!$D$1:$D$1000=$C$2,ROW($1:$1000)),ROW($A155)),"")</f>
        <v/>
      </c>
      <c r="B159" s="12" t="str">
        <f>IF(ROW($A155)=$A$2+1,"Total Général",IF(ROW($A155)&lt;=$A$2,INDEX(العمليات!$E$1:$E$1000,$A159),""))</f>
        <v/>
      </c>
      <c r="C159" s="23" t="str">
        <f>IF(ROW($A155)&lt;=$A$2,INDEX(العمليات!$B$1:$B$1000,$A159),"")</f>
        <v/>
      </c>
      <c r="D159" s="24" t="str">
        <f>IF(ROW($A155)=$A$2+1,SUM($D$4:$D158),IF(ROW($A155)&lt;=$A$2,INDEX(العمليات!$G$1:$G$1000,$A159),""))</f>
        <v/>
      </c>
      <c r="E159" s="24" t="str">
        <f>IF(ROW($A155)=$A$2+1,SUM($E$4:$E158),IF(ROW($A155)&lt;=$A$2,INDEX(العمليات!$F$1:$F$1000,$A159),""))</f>
        <v/>
      </c>
      <c r="F159" s="12" t="str">
        <f>IF(ROW($A155)=$A$2+1,$F158,IF(ROW($A155)&lt;=$A$2,SUMPRODUCT(($D$5:$E159)*TRANSPOSE({1;-1})),""))</f>
        <v/>
      </c>
    </row>
    <row r="160" spans="1:6" ht="15" customHeight="1" x14ac:dyDescent="0.2">
      <c r="A160" s="27" t="str">
        <f t="array" ref="A160">IF(ROW($A156)&lt;=$A$2,SMALL(IF(العمليات!$D$1:$D$1000=$C$2,ROW($1:$1000)),ROW($A156)),"")</f>
        <v/>
      </c>
      <c r="B160" s="12" t="str">
        <f>IF(ROW($A156)=$A$2+1,"Total Général",IF(ROW($A156)&lt;=$A$2,INDEX(العمليات!$E$1:$E$1000,$A160),""))</f>
        <v/>
      </c>
      <c r="C160" s="23" t="str">
        <f>IF(ROW($A156)&lt;=$A$2,INDEX(العمليات!$B$1:$B$1000,$A160),"")</f>
        <v/>
      </c>
      <c r="D160" s="24" t="str">
        <f>IF(ROW($A156)=$A$2+1,SUM($D$4:$D159),IF(ROW($A156)&lt;=$A$2,INDEX(العمليات!$G$1:$G$1000,$A160),""))</f>
        <v/>
      </c>
      <c r="E160" s="24" t="str">
        <f>IF(ROW($A156)=$A$2+1,SUM($E$4:$E159),IF(ROW($A156)&lt;=$A$2,INDEX(العمليات!$F$1:$F$1000,$A160),""))</f>
        <v/>
      </c>
      <c r="F160" s="12" t="str">
        <f>IF(ROW($A156)=$A$2+1,$F159,IF(ROW($A156)&lt;=$A$2,SUMPRODUCT(($D$5:$E160)*TRANSPOSE({1;-1})),""))</f>
        <v/>
      </c>
    </row>
    <row r="161" spans="1:6" ht="15" customHeight="1" x14ac:dyDescent="0.2">
      <c r="A161" s="27" t="str">
        <f t="array" ref="A161">IF(ROW($A157)&lt;=$A$2,SMALL(IF(العمليات!$D$1:$D$1000=$C$2,ROW($1:$1000)),ROW($A157)),"")</f>
        <v/>
      </c>
      <c r="B161" s="12" t="str">
        <f>IF(ROW($A157)=$A$2+1,"Total Général",IF(ROW($A157)&lt;=$A$2,INDEX(العمليات!$E$1:$E$1000,$A161),""))</f>
        <v/>
      </c>
      <c r="C161" s="23" t="str">
        <f>IF(ROW($A157)&lt;=$A$2,INDEX(العمليات!$B$1:$B$1000,$A161),"")</f>
        <v/>
      </c>
      <c r="D161" s="24" t="str">
        <f>IF(ROW($A157)=$A$2+1,SUM($D$4:$D160),IF(ROW($A157)&lt;=$A$2,INDEX(العمليات!$G$1:$G$1000,$A161),""))</f>
        <v/>
      </c>
      <c r="E161" s="24" t="str">
        <f>IF(ROW($A157)=$A$2+1,SUM($E$4:$E160),IF(ROW($A157)&lt;=$A$2,INDEX(العمليات!$F$1:$F$1000,$A161),""))</f>
        <v/>
      </c>
      <c r="F161" s="12" t="str">
        <f>IF(ROW($A157)=$A$2+1,$F160,IF(ROW($A157)&lt;=$A$2,SUMPRODUCT(($D$5:$E161)*TRANSPOSE({1;-1})),""))</f>
        <v/>
      </c>
    </row>
    <row r="162" spans="1:6" ht="15" customHeight="1" x14ac:dyDescent="0.2">
      <c r="A162" s="27" t="str">
        <f t="array" ref="A162">IF(ROW($A158)&lt;=$A$2,SMALL(IF(العمليات!$D$1:$D$1000=$C$2,ROW($1:$1000)),ROW($A158)),"")</f>
        <v/>
      </c>
      <c r="B162" s="12" t="str">
        <f>IF(ROW($A158)=$A$2+1,"Total Général",IF(ROW($A158)&lt;=$A$2,INDEX(العمليات!$E$1:$E$1000,$A162),""))</f>
        <v/>
      </c>
      <c r="C162" s="23" t="str">
        <f>IF(ROW($A158)&lt;=$A$2,INDEX(العمليات!$B$1:$B$1000,$A162),"")</f>
        <v/>
      </c>
      <c r="D162" s="24" t="str">
        <f>IF(ROW($A158)=$A$2+1,SUM($D$4:$D161),IF(ROW($A158)&lt;=$A$2,INDEX(العمليات!$G$1:$G$1000,$A162),""))</f>
        <v/>
      </c>
      <c r="E162" s="24" t="str">
        <f>IF(ROW($A158)=$A$2+1,SUM($E$4:$E161),IF(ROW($A158)&lt;=$A$2,INDEX(العمليات!$F$1:$F$1000,$A162),""))</f>
        <v/>
      </c>
      <c r="F162" s="12" t="str">
        <f>IF(ROW($A158)=$A$2+1,$F161,IF(ROW($A158)&lt;=$A$2,SUMPRODUCT(($D$5:$E162)*TRANSPOSE({1;-1})),""))</f>
        <v/>
      </c>
    </row>
    <row r="163" spans="1:6" ht="15" customHeight="1" x14ac:dyDescent="0.2">
      <c r="A163" s="27" t="str">
        <f t="array" ref="A163">IF(ROW($A159)&lt;=$A$2,SMALL(IF(العمليات!$D$1:$D$1000=$C$2,ROW($1:$1000)),ROW($A159)),"")</f>
        <v/>
      </c>
      <c r="B163" s="12" t="str">
        <f>IF(ROW($A159)=$A$2+1,"Total Général",IF(ROW($A159)&lt;=$A$2,INDEX(العمليات!$E$1:$E$1000,$A163),""))</f>
        <v/>
      </c>
      <c r="C163" s="23" t="str">
        <f>IF(ROW($A159)&lt;=$A$2,INDEX(العمليات!$B$1:$B$1000,$A163),"")</f>
        <v/>
      </c>
      <c r="D163" s="24" t="str">
        <f>IF(ROW($A159)=$A$2+1,SUM($D$4:$D162),IF(ROW($A159)&lt;=$A$2,INDEX(العمليات!$G$1:$G$1000,$A163),""))</f>
        <v/>
      </c>
      <c r="E163" s="24" t="str">
        <f>IF(ROW($A159)=$A$2+1,SUM($E$4:$E162),IF(ROW($A159)&lt;=$A$2,INDEX(العمليات!$F$1:$F$1000,$A163),""))</f>
        <v/>
      </c>
      <c r="F163" s="12" t="str">
        <f>IF(ROW($A159)=$A$2+1,$F162,IF(ROW($A159)&lt;=$A$2,SUMPRODUCT(($D$5:$E163)*TRANSPOSE({1;-1})),""))</f>
        <v/>
      </c>
    </row>
    <row r="164" spans="1:6" ht="15" customHeight="1" x14ac:dyDescent="0.2">
      <c r="A164" s="27" t="str">
        <f t="array" ref="A164">IF(ROW($A160)&lt;=$A$2,SMALL(IF(العمليات!$D$1:$D$1000=$C$2,ROW($1:$1000)),ROW($A160)),"")</f>
        <v/>
      </c>
      <c r="B164" s="12" t="str">
        <f>IF(ROW($A160)=$A$2+1,"Total Général",IF(ROW($A160)&lt;=$A$2,INDEX(العمليات!$E$1:$E$1000,$A164),""))</f>
        <v/>
      </c>
      <c r="C164" s="23" t="str">
        <f>IF(ROW($A160)&lt;=$A$2,INDEX(العمليات!$B$1:$B$1000,$A164),"")</f>
        <v/>
      </c>
      <c r="D164" s="24" t="str">
        <f>IF(ROW($A160)=$A$2+1,SUM($D$4:$D163),IF(ROW($A160)&lt;=$A$2,INDEX(العمليات!$G$1:$G$1000,$A164),""))</f>
        <v/>
      </c>
      <c r="E164" s="24" t="str">
        <f>IF(ROW($A160)=$A$2+1,SUM($E$4:$E163),IF(ROW($A160)&lt;=$A$2,INDEX(العمليات!$F$1:$F$1000,$A164),""))</f>
        <v/>
      </c>
      <c r="F164" s="12" t="str">
        <f>IF(ROW($A160)=$A$2+1,$F163,IF(ROW($A160)&lt;=$A$2,SUMPRODUCT(($D$5:$E164)*TRANSPOSE({1;-1})),""))</f>
        <v/>
      </c>
    </row>
    <row r="165" spans="1:6" ht="15" customHeight="1" x14ac:dyDescent="0.2">
      <c r="A165" s="27" t="str">
        <f t="array" ref="A165">IF(ROW($A161)&lt;=$A$2,SMALL(IF(العمليات!$D$1:$D$1000=$C$2,ROW($1:$1000)),ROW($A161)),"")</f>
        <v/>
      </c>
      <c r="B165" s="12" t="str">
        <f>IF(ROW($A161)=$A$2+1,"Total Général",IF(ROW($A161)&lt;=$A$2,INDEX(العمليات!$E$1:$E$1000,$A165),""))</f>
        <v/>
      </c>
      <c r="C165" s="23" t="str">
        <f>IF(ROW($A161)&lt;=$A$2,INDEX(العمليات!$B$1:$B$1000,$A165),"")</f>
        <v/>
      </c>
      <c r="D165" s="24" t="str">
        <f>IF(ROW($A161)=$A$2+1,SUM($D$4:$D164),IF(ROW($A161)&lt;=$A$2,INDEX(العمليات!$G$1:$G$1000,$A165),""))</f>
        <v/>
      </c>
      <c r="E165" s="24" t="str">
        <f>IF(ROW($A161)=$A$2+1,SUM($E$4:$E164),IF(ROW($A161)&lt;=$A$2,INDEX(العمليات!$F$1:$F$1000,$A165),""))</f>
        <v/>
      </c>
      <c r="F165" s="12" t="str">
        <f>IF(ROW($A161)=$A$2+1,$F164,IF(ROW($A161)&lt;=$A$2,SUMPRODUCT(($D$5:$E165)*TRANSPOSE({1;-1})),""))</f>
        <v/>
      </c>
    </row>
    <row r="166" spans="1:6" ht="15" customHeight="1" x14ac:dyDescent="0.2">
      <c r="A166" s="27" t="str">
        <f t="array" ref="A166">IF(ROW($A162)&lt;=$A$2,SMALL(IF(العمليات!$D$1:$D$1000=$C$2,ROW($1:$1000)),ROW($A162)),"")</f>
        <v/>
      </c>
      <c r="B166" s="12" t="str">
        <f>IF(ROW($A162)=$A$2+1,"Total Général",IF(ROW($A162)&lt;=$A$2,INDEX(العمليات!$E$1:$E$1000,$A166),""))</f>
        <v/>
      </c>
      <c r="C166" s="23" t="str">
        <f>IF(ROW($A162)&lt;=$A$2,INDEX(العمليات!$B$1:$B$1000,$A166),"")</f>
        <v/>
      </c>
      <c r="D166" s="24" t="str">
        <f>IF(ROW($A162)=$A$2+1,SUM($D$4:$D165),IF(ROW($A162)&lt;=$A$2,INDEX(العمليات!$G$1:$G$1000,$A166),""))</f>
        <v/>
      </c>
      <c r="E166" s="24" t="str">
        <f>IF(ROW($A162)=$A$2+1,SUM($E$4:$E165),IF(ROW($A162)&lt;=$A$2,INDEX(العمليات!$F$1:$F$1000,$A166),""))</f>
        <v/>
      </c>
      <c r="F166" s="12" t="str">
        <f>IF(ROW($A162)=$A$2+1,$F165,IF(ROW($A162)&lt;=$A$2,SUMPRODUCT(($D$5:$E166)*TRANSPOSE({1;-1})),""))</f>
        <v/>
      </c>
    </row>
    <row r="167" spans="1:6" ht="15" customHeight="1" x14ac:dyDescent="0.2">
      <c r="A167" s="27" t="str">
        <f t="array" ref="A167">IF(ROW($A163)&lt;=$A$2,SMALL(IF(العمليات!$D$1:$D$1000=$C$2,ROW($1:$1000)),ROW($A163)),"")</f>
        <v/>
      </c>
      <c r="B167" s="12" t="str">
        <f>IF(ROW($A163)=$A$2+1,"Total Général",IF(ROW($A163)&lt;=$A$2,INDEX(العمليات!$E$1:$E$1000,$A167),""))</f>
        <v/>
      </c>
      <c r="C167" s="23" t="str">
        <f>IF(ROW($A163)&lt;=$A$2,INDEX(العمليات!$B$1:$B$1000,$A167),"")</f>
        <v/>
      </c>
      <c r="D167" s="24" t="str">
        <f>IF(ROW($A163)=$A$2+1,SUM($D$4:$D166),IF(ROW($A163)&lt;=$A$2,INDEX(العمليات!$G$1:$G$1000,$A167),""))</f>
        <v/>
      </c>
      <c r="E167" s="24" t="str">
        <f>IF(ROW($A163)=$A$2+1,SUM($E$4:$E166),IF(ROW($A163)&lt;=$A$2,INDEX(العمليات!$F$1:$F$1000,$A167),""))</f>
        <v/>
      </c>
      <c r="F167" s="12" t="str">
        <f>IF(ROW($A163)=$A$2+1,$F166,IF(ROW($A163)&lt;=$A$2,SUMPRODUCT(($D$5:$E167)*TRANSPOSE({1;-1})),""))</f>
        <v/>
      </c>
    </row>
    <row r="168" spans="1:6" ht="15" customHeight="1" x14ac:dyDescent="0.2">
      <c r="A168" s="27" t="str">
        <f t="array" ref="A168">IF(ROW($A164)&lt;=$A$2,SMALL(IF(العمليات!$D$1:$D$1000=$C$2,ROW($1:$1000)),ROW($A164)),"")</f>
        <v/>
      </c>
      <c r="B168" s="12" t="str">
        <f>IF(ROW($A164)=$A$2+1,"Total Général",IF(ROW($A164)&lt;=$A$2,INDEX(العمليات!$E$1:$E$1000,$A168),""))</f>
        <v/>
      </c>
      <c r="C168" s="23" t="str">
        <f>IF(ROW($A164)&lt;=$A$2,INDEX(العمليات!$B$1:$B$1000,$A168),"")</f>
        <v/>
      </c>
      <c r="D168" s="24" t="str">
        <f>IF(ROW($A164)=$A$2+1,SUM($D$4:$D167),IF(ROW($A164)&lt;=$A$2,INDEX(العمليات!$G$1:$G$1000,$A168),""))</f>
        <v/>
      </c>
      <c r="E168" s="24" t="str">
        <f>IF(ROW($A164)=$A$2+1,SUM($E$4:$E167),IF(ROW($A164)&lt;=$A$2,INDEX(العمليات!$F$1:$F$1000,$A168),""))</f>
        <v/>
      </c>
      <c r="F168" s="12" t="str">
        <f>IF(ROW($A164)=$A$2+1,$F167,IF(ROW($A164)&lt;=$A$2,SUMPRODUCT(($D$5:$E168)*TRANSPOSE({1;-1})),""))</f>
        <v/>
      </c>
    </row>
    <row r="169" spans="1:6" ht="15" customHeight="1" x14ac:dyDescent="0.2">
      <c r="A169" s="27" t="str">
        <f t="array" ref="A169">IF(ROW($A165)&lt;=$A$2,SMALL(IF(العمليات!$D$1:$D$1000=$C$2,ROW($1:$1000)),ROW($A165)),"")</f>
        <v/>
      </c>
      <c r="B169" s="12" t="str">
        <f>IF(ROW($A165)=$A$2+1,"Total Général",IF(ROW($A165)&lt;=$A$2,INDEX(العمليات!$E$1:$E$1000,$A169),""))</f>
        <v/>
      </c>
      <c r="C169" s="23" t="str">
        <f>IF(ROW($A165)&lt;=$A$2,INDEX(العمليات!$B$1:$B$1000,$A169),"")</f>
        <v/>
      </c>
      <c r="D169" s="24" t="str">
        <f>IF(ROW($A165)=$A$2+1,SUM($D$4:$D168),IF(ROW($A165)&lt;=$A$2,INDEX(العمليات!$G$1:$G$1000,$A169),""))</f>
        <v/>
      </c>
      <c r="E169" s="24" t="str">
        <f>IF(ROW($A165)=$A$2+1,SUM($E$4:$E168),IF(ROW($A165)&lt;=$A$2,INDEX(العمليات!$F$1:$F$1000,$A169),""))</f>
        <v/>
      </c>
      <c r="F169" s="12" t="str">
        <f>IF(ROW($A165)=$A$2+1,$F168,IF(ROW($A165)&lt;=$A$2,SUMPRODUCT(($D$5:$E169)*TRANSPOSE({1;-1})),""))</f>
        <v/>
      </c>
    </row>
    <row r="170" spans="1:6" ht="15" customHeight="1" x14ac:dyDescent="0.2">
      <c r="A170" s="27" t="str">
        <f t="array" ref="A170">IF(ROW($A166)&lt;=$A$2,SMALL(IF(العمليات!$D$1:$D$1000=$C$2,ROW($1:$1000)),ROW($A166)),"")</f>
        <v/>
      </c>
      <c r="B170" s="12" t="str">
        <f>IF(ROW($A166)=$A$2+1,"Total Général",IF(ROW($A166)&lt;=$A$2,INDEX(العمليات!$E$1:$E$1000,$A170),""))</f>
        <v/>
      </c>
      <c r="C170" s="23" t="str">
        <f>IF(ROW($A166)&lt;=$A$2,INDEX(العمليات!$B$1:$B$1000,$A170),"")</f>
        <v/>
      </c>
      <c r="D170" s="24" t="str">
        <f>IF(ROW($A166)=$A$2+1,SUM($D$4:$D169),IF(ROW($A166)&lt;=$A$2,INDEX(العمليات!$G$1:$G$1000,$A170),""))</f>
        <v/>
      </c>
      <c r="E170" s="24" t="str">
        <f>IF(ROW($A166)=$A$2+1,SUM($E$4:$E169),IF(ROW($A166)&lt;=$A$2,INDEX(العمليات!$F$1:$F$1000,$A170),""))</f>
        <v/>
      </c>
      <c r="F170" s="12" t="str">
        <f>IF(ROW($A166)=$A$2+1,$F169,IF(ROW($A166)&lt;=$A$2,SUMPRODUCT(($D$5:$E170)*TRANSPOSE({1;-1})),""))</f>
        <v/>
      </c>
    </row>
    <row r="171" spans="1:6" ht="15" customHeight="1" x14ac:dyDescent="0.2">
      <c r="A171" s="27" t="str">
        <f t="array" ref="A171">IF(ROW($A167)&lt;=$A$2,SMALL(IF(العمليات!$D$1:$D$1000=$C$2,ROW($1:$1000)),ROW($A167)),"")</f>
        <v/>
      </c>
      <c r="B171" s="12" t="str">
        <f>IF(ROW($A167)=$A$2+1,"Total Général",IF(ROW($A167)&lt;=$A$2,INDEX(العمليات!$E$1:$E$1000,$A171),""))</f>
        <v/>
      </c>
      <c r="C171" s="23" t="str">
        <f>IF(ROW($A167)&lt;=$A$2,INDEX(العمليات!$B$1:$B$1000,$A171),"")</f>
        <v/>
      </c>
      <c r="D171" s="24" t="str">
        <f>IF(ROW($A167)=$A$2+1,SUM($D$4:$D170),IF(ROW($A167)&lt;=$A$2,INDEX(العمليات!$G$1:$G$1000,$A171),""))</f>
        <v/>
      </c>
      <c r="E171" s="24" t="str">
        <f>IF(ROW($A167)=$A$2+1,SUM($E$4:$E170),IF(ROW($A167)&lt;=$A$2,INDEX(العمليات!$F$1:$F$1000,$A171),""))</f>
        <v/>
      </c>
      <c r="F171" s="12" t="str">
        <f>IF(ROW($A167)=$A$2+1,$F170,IF(ROW($A167)&lt;=$A$2,SUMPRODUCT(($D$5:$E171)*TRANSPOSE({1;-1})),""))</f>
        <v/>
      </c>
    </row>
    <row r="172" spans="1:6" ht="15" customHeight="1" x14ac:dyDescent="0.2">
      <c r="A172" s="27" t="str">
        <f t="array" ref="A172">IF(ROW($A168)&lt;=$A$2,SMALL(IF(العمليات!$D$1:$D$1000=$C$2,ROW($1:$1000)),ROW($A168)),"")</f>
        <v/>
      </c>
      <c r="B172" s="12" t="str">
        <f>IF(ROW($A168)=$A$2+1,"Total Général",IF(ROW($A168)&lt;=$A$2,INDEX(العمليات!$E$1:$E$1000,$A172),""))</f>
        <v/>
      </c>
      <c r="C172" s="23" t="str">
        <f>IF(ROW($A168)&lt;=$A$2,INDEX(العمليات!$B$1:$B$1000,$A172),"")</f>
        <v/>
      </c>
      <c r="D172" s="24" t="str">
        <f>IF(ROW($A168)=$A$2+1,SUM($D$4:$D171),IF(ROW($A168)&lt;=$A$2,INDEX(العمليات!$G$1:$G$1000,$A172),""))</f>
        <v/>
      </c>
      <c r="E172" s="24" t="str">
        <f>IF(ROW($A168)=$A$2+1,SUM($E$4:$E171),IF(ROW($A168)&lt;=$A$2,INDEX(العمليات!$F$1:$F$1000,$A172),""))</f>
        <v/>
      </c>
      <c r="F172" s="12" t="str">
        <f>IF(ROW($A168)=$A$2+1,$F171,IF(ROW($A168)&lt;=$A$2,SUMPRODUCT(($D$5:$E172)*TRANSPOSE({1;-1})),""))</f>
        <v/>
      </c>
    </row>
    <row r="173" spans="1:6" ht="15" customHeight="1" x14ac:dyDescent="0.2">
      <c r="A173" s="27" t="str">
        <f t="array" ref="A173">IF(ROW($A169)&lt;=$A$2,SMALL(IF(العمليات!$D$1:$D$1000=$C$2,ROW($1:$1000)),ROW($A169)),"")</f>
        <v/>
      </c>
      <c r="B173" s="12" t="str">
        <f>IF(ROW($A169)=$A$2+1,"Total Général",IF(ROW($A169)&lt;=$A$2,INDEX(العمليات!$E$1:$E$1000,$A173),""))</f>
        <v/>
      </c>
      <c r="C173" s="23" t="str">
        <f>IF(ROW($A169)&lt;=$A$2,INDEX(العمليات!$B$1:$B$1000,$A173),"")</f>
        <v/>
      </c>
      <c r="D173" s="24" t="str">
        <f>IF(ROW($A169)=$A$2+1,SUM($D$4:$D172),IF(ROW($A169)&lt;=$A$2,INDEX(العمليات!$G$1:$G$1000,$A173),""))</f>
        <v/>
      </c>
      <c r="E173" s="24" t="str">
        <f>IF(ROW($A169)=$A$2+1,SUM($E$4:$E172),IF(ROW($A169)&lt;=$A$2,INDEX(العمليات!$F$1:$F$1000,$A173),""))</f>
        <v/>
      </c>
      <c r="F173" s="12" t="str">
        <f>IF(ROW($A169)=$A$2+1,$F172,IF(ROW($A169)&lt;=$A$2,SUMPRODUCT(($D$5:$E173)*TRANSPOSE({1;-1})),""))</f>
        <v/>
      </c>
    </row>
    <row r="174" spans="1:6" ht="15" customHeight="1" x14ac:dyDescent="0.2">
      <c r="A174" s="27" t="str">
        <f t="array" ref="A174">IF(ROW($A170)&lt;=$A$2,SMALL(IF(العمليات!$D$1:$D$1000=$C$2,ROW($1:$1000)),ROW($A170)),"")</f>
        <v/>
      </c>
      <c r="B174" s="12" t="str">
        <f>IF(ROW($A170)=$A$2+1,"Total Général",IF(ROW($A170)&lt;=$A$2,INDEX(العمليات!$E$1:$E$1000,$A174),""))</f>
        <v/>
      </c>
      <c r="C174" s="23" t="str">
        <f>IF(ROW($A170)&lt;=$A$2,INDEX(العمليات!$B$1:$B$1000,$A174),"")</f>
        <v/>
      </c>
      <c r="D174" s="24" t="str">
        <f>IF(ROW($A170)=$A$2+1,SUM($D$4:$D173),IF(ROW($A170)&lt;=$A$2,INDEX(العمليات!$G$1:$G$1000,$A174),""))</f>
        <v/>
      </c>
      <c r="E174" s="24" t="str">
        <f>IF(ROW($A170)=$A$2+1,SUM($E$4:$E173),IF(ROW($A170)&lt;=$A$2,INDEX(العمليات!$F$1:$F$1000,$A174),""))</f>
        <v/>
      </c>
      <c r="F174" s="12" t="str">
        <f>IF(ROW($A170)=$A$2+1,$F173,IF(ROW($A170)&lt;=$A$2,SUMPRODUCT(($D$5:$E174)*TRANSPOSE({1;-1})),""))</f>
        <v/>
      </c>
    </row>
    <row r="175" spans="1:6" ht="15" customHeight="1" x14ac:dyDescent="0.2">
      <c r="A175" s="27" t="str">
        <f t="array" ref="A175">IF(ROW($A171)&lt;=$A$2,SMALL(IF(العمليات!$D$1:$D$1000=$C$2,ROW($1:$1000)),ROW($A171)),"")</f>
        <v/>
      </c>
      <c r="B175" s="12" t="str">
        <f>IF(ROW($A171)=$A$2+1,"Total Général",IF(ROW($A171)&lt;=$A$2,INDEX(العمليات!$E$1:$E$1000,$A175),""))</f>
        <v/>
      </c>
      <c r="C175" s="23" t="str">
        <f>IF(ROW($A171)&lt;=$A$2,INDEX(العمليات!$B$1:$B$1000,$A175),"")</f>
        <v/>
      </c>
      <c r="D175" s="24" t="str">
        <f>IF(ROW($A171)=$A$2+1,SUM($D$4:$D174),IF(ROW($A171)&lt;=$A$2,INDEX(العمليات!$G$1:$G$1000,$A175),""))</f>
        <v/>
      </c>
      <c r="E175" s="24" t="str">
        <f>IF(ROW($A171)=$A$2+1,SUM($E$4:$E174),IF(ROW($A171)&lt;=$A$2,INDEX(العمليات!$F$1:$F$1000,$A175),""))</f>
        <v/>
      </c>
      <c r="F175" s="12" t="str">
        <f>IF(ROW($A171)=$A$2+1,$F174,IF(ROW($A171)&lt;=$A$2,SUMPRODUCT(($D$5:$E175)*TRANSPOSE({1;-1})),""))</f>
        <v/>
      </c>
    </row>
    <row r="176" spans="1:6" ht="15" customHeight="1" x14ac:dyDescent="0.2">
      <c r="A176" s="27" t="str">
        <f t="array" ref="A176">IF(ROW($A172)&lt;=$A$2,SMALL(IF(العمليات!$D$1:$D$1000=$C$2,ROW($1:$1000)),ROW($A172)),"")</f>
        <v/>
      </c>
      <c r="B176" s="12" t="str">
        <f>IF(ROW($A172)=$A$2+1,"Total Général",IF(ROW($A172)&lt;=$A$2,INDEX(العمليات!$E$1:$E$1000,$A176),""))</f>
        <v/>
      </c>
      <c r="C176" s="23" t="str">
        <f>IF(ROW($A172)&lt;=$A$2,INDEX(العمليات!$B$1:$B$1000,$A176),"")</f>
        <v/>
      </c>
      <c r="D176" s="24" t="str">
        <f>IF(ROW($A172)=$A$2+1,SUM($D$4:$D175),IF(ROW($A172)&lt;=$A$2,INDEX(العمليات!$G$1:$G$1000,$A176),""))</f>
        <v/>
      </c>
      <c r="E176" s="24" t="str">
        <f>IF(ROW($A172)=$A$2+1,SUM($E$4:$E175),IF(ROW($A172)&lt;=$A$2,INDEX(العمليات!$F$1:$F$1000,$A176),""))</f>
        <v/>
      </c>
      <c r="F176" s="12" t="str">
        <f>IF(ROW($A172)=$A$2+1,$F175,IF(ROW($A172)&lt;=$A$2,SUMPRODUCT(($D$5:$E176)*TRANSPOSE({1;-1})),""))</f>
        <v/>
      </c>
    </row>
    <row r="177" spans="1:6" ht="15" customHeight="1" x14ac:dyDescent="0.2">
      <c r="A177" s="27" t="str">
        <f t="array" ref="A177">IF(ROW($A173)&lt;=$A$2,SMALL(IF(العمليات!$D$1:$D$1000=$C$2,ROW($1:$1000)),ROW($A173)),"")</f>
        <v/>
      </c>
      <c r="B177" s="12" t="str">
        <f>IF(ROW($A173)=$A$2+1,"Total Général",IF(ROW($A173)&lt;=$A$2,INDEX(العمليات!$E$1:$E$1000,$A177),""))</f>
        <v/>
      </c>
      <c r="C177" s="23" t="str">
        <f>IF(ROW($A173)&lt;=$A$2,INDEX(العمليات!$B$1:$B$1000,$A177),"")</f>
        <v/>
      </c>
      <c r="D177" s="24" t="str">
        <f>IF(ROW($A173)=$A$2+1,SUM($D$4:$D176),IF(ROW($A173)&lt;=$A$2,INDEX(العمليات!$G$1:$G$1000,$A177),""))</f>
        <v/>
      </c>
      <c r="E177" s="24" t="str">
        <f>IF(ROW($A173)=$A$2+1,SUM($E$4:$E176),IF(ROW($A173)&lt;=$A$2,INDEX(العمليات!$F$1:$F$1000,$A177),""))</f>
        <v/>
      </c>
      <c r="F177" s="12" t="str">
        <f>IF(ROW($A173)=$A$2+1,$F176,IF(ROW($A173)&lt;=$A$2,SUMPRODUCT(($D$5:$E177)*TRANSPOSE({1;-1})),""))</f>
        <v/>
      </c>
    </row>
    <row r="178" spans="1:6" ht="15" customHeight="1" x14ac:dyDescent="0.2">
      <c r="A178" s="27" t="str">
        <f t="array" ref="A178">IF(ROW($A174)&lt;=$A$2,SMALL(IF(العمليات!$D$1:$D$1000=$C$2,ROW($1:$1000)),ROW($A174)),"")</f>
        <v/>
      </c>
      <c r="B178" s="12" t="str">
        <f>IF(ROW($A174)=$A$2+1,"Total Général",IF(ROW($A174)&lt;=$A$2,INDEX(العمليات!$E$1:$E$1000,$A178),""))</f>
        <v/>
      </c>
      <c r="C178" s="23" t="str">
        <f>IF(ROW($A174)&lt;=$A$2,INDEX(العمليات!$B$1:$B$1000,$A178),"")</f>
        <v/>
      </c>
      <c r="D178" s="24" t="str">
        <f>IF(ROW($A174)=$A$2+1,SUM($D$4:$D177),IF(ROW($A174)&lt;=$A$2,INDEX(العمليات!$G$1:$G$1000,$A178),""))</f>
        <v/>
      </c>
      <c r="E178" s="24" t="str">
        <f>IF(ROW($A174)=$A$2+1,SUM($E$4:$E177),IF(ROW($A174)&lt;=$A$2,INDEX(العمليات!$F$1:$F$1000,$A178),""))</f>
        <v/>
      </c>
      <c r="F178" s="12" t="str">
        <f>IF(ROW($A174)=$A$2+1,$F177,IF(ROW($A174)&lt;=$A$2,SUMPRODUCT(($D$5:$E178)*TRANSPOSE({1;-1})),""))</f>
        <v/>
      </c>
    </row>
    <row r="179" spans="1:6" ht="15" customHeight="1" x14ac:dyDescent="0.2">
      <c r="A179" s="27" t="str">
        <f t="array" ref="A179">IF(ROW($A175)&lt;=$A$2,SMALL(IF(العمليات!$D$1:$D$1000=$C$2,ROW($1:$1000)),ROW($A175)),"")</f>
        <v/>
      </c>
      <c r="B179" s="12" t="str">
        <f>IF(ROW($A175)=$A$2+1,"Total Général",IF(ROW($A175)&lt;=$A$2,INDEX(العمليات!$E$1:$E$1000,$A179),""))</f>
        <v/>
      </c>
      <c r="C179" s="23" t="str">
        <f>IF(ROW($A175)&lt;=$A$2,INDEX(العمليات!$B$1:$B$1000,$A179),"")</f>
        <v/>
      </c>
      <c r="D179" s="24" t="str">
        <f>IF(ROW($A175)=$A$2+1,SUM($D$4:$D178),IF(ROW($A175)&lt;=$A$2,INDEX(العمليات!$G$1:$G$1000,$A179),""))</f>
        <v/>
      </c>
      <c r="E179" s="24" t="str">
        <f>IF(ROW($A175)=$A$2+1,SUM($E$4:$E178),IF(ROW($A175)&lt;=$A$2,INDEX(العمليات!$F$1:$F$1000,$A179),""))</f>
        <v/>
      </c>
      <c r="F179" s="12" t="str">
        <f>IF(ROW($A175)=$A$2+1,$F178,IF(ROW($A175)&lt;=$A$2,SUMPRODUCT(($D$5:$E179)*TRANSPOSE({1;-1})),""))</f>
        <v/>
      </c>
    </row>
    <row r="180" spans="1:6" ht="15" customHeight="1" x14ac:dyDescent="0.2">
      <c r="A180" s="27" t="str">
        <f t="array" ref="A180">IF(ROW($A176)&lt;=$A$2,SMALL(IF(العمليات!$D$1:$D$1000=$C$2,ROW($1:$1000)),ROW($A176)),"")</f>
        <v/>
      </c>
      <c r="B180" s="12" t="str">
        <f>IF(ROW($A176)=$A$2+1,"Total Général",IF(ROW($A176)&lt;=$A$2,INDEX(العمليات!$E$1:$E$1000,$A180),""))</f>
        <v/>
      </c>
      <c r="C180" s="23" t="str">
        <f>IF(ROW($A176)&lt;=$A$2,INDEX(العمليات!$B$1:$B$1000,$A180),"")</f>
        <v/>
      </c>
      <c r="D180" s="24" t="str">
        <f>IF(ROW($A176)=$A$2+1,SUM($D$4:$D179),IF(ROW($A176)&lt;=$A$2,INDEX(العمليات!$G$1:$G$1000,$A180),""))</f>
        <v/>
      </c>
      <c r="E180" s="24" t="str">
        <f>IF(ROW($A176)=$A$2+1,SUM($E$4:$E179),IF(ROW($A176)&lt;=$A$2,INDEX(العمليات!$F$1:$F$1000,$A180),""))</f>
        <v/>
      </c>
      <c r="F180" s="12" t="str">
        <f>IF(ROW($A176)=$A$2+1,$F179,IF(ROW($A176)&lt;=$A$2,SUMPRODUCT(($D$5:$E180)*TRANSPOSE({1;-1})),""))</f>
        <v/>
      </c>
    </row>
    <row r="181" spans="1:6" ht="15" customHeight="1" x14ac:dyDescent="0.2">
      <c r="A181" s="27" t="str">
        <f t="array" ref="A181">IF(ROW($A177)&lt;=$A$2,SMALL(IF(العمليات!$D$1:$D$1000=$C$2,ROW($1:$1000)),ROW($A177)),"")</f>
        <v/>
      </c>
      <c r="B181" s="12" t="str">
        <f>IF(ROW($A177)=$A$2+1,"Total Général",IF(ROW($A177)&lt;=$A$2,INDEX(العمليات!$E$1:$E$1000,$A181),""))</f>
        <v/>
      </c>
      <c r="C181" s="23" t="str">
        <f>IF(ROW($A177)&lt;=$A$2,INDEX(العمليات!$B$1:$B$1000,$A181),"")</f>
        <v/>
      </c>
      <c r="D181" s="24" t="str">
        <f>IF(ROW($A177)=$A$2+1,SUM($D$4:$D180),IF(ROW($A177)&lt;=$A$2,INDEX(العمليات!$G$1:$G$1000,$A181),""))</f>
        <v/>
      </c>
      <c r="E181" s="24" t="str">
        <f>IF(ROW($A177)=$A$2+1,SUM($E$4:$E180),IF(ROW($A177)&lt;=$A$2,INDEX(العمليات!$F$1:$F$1000,$A181),""))</f>
        <v/>
      </c>
      <c r="F181" s="12" t="str">
        <f>IF(ROW($A177)=$A$2+1,$F180,IF(ROW($A177)&lt;=$A$2,SUMPRODUCT(($D$5:$E181)*TRANSPOSE({1;-1})),""))</f>
        <v/>
      </c>
    </row>
    <row r="182" spans="1:6" ht="15" customHeight="1" x14ac:dyDescent="0.2">
      <c r="A182" s="27" t="str">
        <f t="array" ref="A182">IF(ROW($A178)&lt;=$A$2,SMALL(IF(العمليات!$D$1:$D$1000=$C$2,ROW($1:$1000)),ROW($A178)),"")</f>
        <v/>
      </c>
      <c r="B182" s="12" t="str">
        <f>IF(ROW($A178)=$A$2+1,"Total Général",IF(ROW($A178)&lt;=$A$2,INDEX(العمليات!$E$1:$E$1000,$A182),""))</f>
        <v/>
      </c>
      <c r="C182" s="23" t="str">
        <f>IF(ROW($A178)&lt;=$A$2,INDEX(العمليات!$B$1:$B$1000,$A182),"")</f>
        <v/>
      </c>
      <c r="D182" s="24" t="str">
        <f>IF(ROW($A178)=$A$2+1,SUM($D$4:$D181),IF(ROW($A178)&lt;=$A$2,INDEX(العمليات!$G$1:$G$1000,$A182),""))</f>
        <v/>
      </c>
      <c r="E182" s="24" t="str">
        <f>IF(ROW($A178)=$A$2+1,SUM($E$4:$E181),IF(ROW($A178)&lt;=$A$2,INDEX(العمليات!$F$1:$F$1000,$A182),""))</f>
        <v/>
      </c>
      <c r="F182" s="12" t="str">
        <f>IF(ROW($A178)=$A$2+1,$F181,IF(ROW($A178)&lt;=$A$2,SUMPRODUCT(($D$5:$E182)*TRANSPOSE({1;-1})),""))</f>
        <v/>
      </c>
    </row>
    <row r="183" spans="1:6" ht="15" customHeight="1" x14ac:dyDescent="0.2">
      <c r="A183" s="27" t="str">
        <f t="array" ref="A183">IF(ROW($A179)&lt;=$A$2,SMALL(IF(العمليات!$D$1:$D$1000=$C$2,ROW($1:$1000)),ROW($A179)),"")</f>
        <v/>
      </c>
      <c r="B183" s="12" t="str">
        <f>IF(ROW($A179)=$A$2+1,"Total Général",IF(ROW($A179)&lt;=$A$2,INDEX(العمليات!$E$1:$E$1000,$A183),""))</f>
        <v/>
      </c>
      <c r="C183" s="23" t="str">
        <f>IF(ROW($A179)&lt;=$A$2,INDEX(العمليات!$B$1:$B$1000,$A183),"")</f>
        <v/>
      </c>
      <c r="D183" s="24" t="str">
        <f>IF(ROW($A179)=$A$2+1,SUM($D$4:$D182),IF(ROW($A179)&lt;=$A$2,INDEX(العمليات!$G$1:$G$1000,$A183),""))</f>
        <v/>
      </c>
      <c r="E183" s="24" t="str">
        <f>IF(ROW($A179)=$A$2+1,SUM($E$4:$E182),IF(ROW($A179)&lt;=$A$2,INDEX(العمليات!$F$1:$F$1000,$A183),""))</f>
        <v/>
      </c>
      <c r="F183" s="12" t="str">
        <f>IF(ROW($A179)=$A$2+1,$F182,IF(ROW($A179)&lt;=$A$2,SUMPRODUCT(($D$5:$E183)*TRANSPOSE({1;-1})),""))</f>
        <v/>
      </c>
    </row>
    <row r="184" spans="1:6" ht="15" customHeight="1" x14ac:dyDescent="0.2">
      <c r="A184" s="27" t="str">
        <f t="array" ref="A184">IF(ROW($A180)&lt;=$A$2,SMALL(IF(العمليات!$D$1:$D$1000=$C$2,ROW($1:$1000)),ROW($A180)),"")</f>
        <v/>
      </c>
      <c r="B184" s="12" t="str">
        <f>IF(ROW($A180)=$A$2+1,"Total Général",IF(ROW($A180)&lt;=$A$2,INDEX(العمليات!$E$1:$E$1000,$A184),""))</f>
        <v/>
      </c>
      <c r="C184" s="23" t="str">
        <f>IF(ROW($A180)&lt;=$A$2,INDEX(العمليات!$B$1:$B$1000,$A184),"")</f>
        <v/>
      </c>
      <c r="D184" s="24" t="str">
        <f>IF(ROW($A180)=$A$2+1,SUM($D$4:$D183),IF(ROW($A180)&lt;=$A$2,INDEX(العمليات!$G$1:$G$1000,$A184),""))</f>
        <v/>
      </c>
      <c r="E184" s="24" t="str">
        <f>IF(ROW($A180)=$A$2+1,SUM($E$4:$E183),IF(ROW($A180)&lt;=$A$2,INDEX(العمليات!$F$1:$F$1000,$A184),""))</f>
        <v/>
      </c>
      <c r="F184" s="12" t="str">
        <f>IF(ROW($A180)=$A$2+1,$F183,IF(ROW($A180)&lt;=$A$2,SUMPRODUCT(($D$5:$E184)*TRANSPOSE({1;-1})),""))</f>
        <v/>
      </c>
    </row>
    <row r="185" spans="1:6" ht="15" customHeight="1" x14ac:dyDescent="0.2">
      <c r="A185" s="27" t="str">
        <f t="array" ref="A185">IF(ROW($A181)&lt;=$A$2,SMALL(IF(العمليات!$D$1:$D$1000=$C$2,ROW($1:$1000)),ROW($A181)),"")</f>
        <v/>
      </c>
      <c r="B185" s="12" t="str">
        <f>IF(ROW($A181)=$A$2+1,"Total Général",IF(ROW($A181)&lt;=$A$2,INDEX(العمليات!$E$1:$E$1000,$A185),""))</f>
        <v/>
      </c>
      <c r="C185" s="23" t="str">
        <f>IF(ROW($A181)&lt;=$A$2,INDEX(العمليات!$B$1:$B$1000,$A185),"")</f>
        <v/>
      </c>
      <c r="D185" s="24" t="str">
        <f>IF(ROW($A181)=$A$2+1,SUM($D$4:$D184),IF(ROW($A181)&lt;=$A$2,INDEX(العمليات!$G$1:$G$1000,$A185),""))</f>
        <v/>
      </c>
      <c r="E185" s="24" t="str">
        <f>IF(ROW($A181)=$A$2+1,SUM($E$4:$E184),IF(ROW($A181)&lt;=$A$2,INDEX(العمليات!$F$1:$F$1000,$A185),""))</f>
        <v/>
      </c>
      <c r="F185" s="12" t="str">
        <f>IF(ROW($A181)=$A$2+1,$F184,IF(ROW($A181)&lt;=$A$2,SUMPRODUCT(($D$5:$E185)*TRANSPOSE({1;-1})),""))</f>
        <v/>
      </c>
    </row>
    <row r="186" spans="1:6" ht="15" customHeight="1" x14ac:dyDescent="0.2">
      <c r="A186" s="27" t="str">
        <f t="array" ref="A186">IF(ROW($A182)&lt;=$A$2,SMALL(IF(العمليات!$D$1:$D$1000=$C$2,ROW($1:$1000)),ROW($A182)),"")</f>
        <v/>
      </c>
      <c r="B186" s="12" t="str">
        <f>IF(ROW($A182)=$A$2+1,"Total Général",IF(ROW($A182)&lt;=$A$2,INDEX(العمليات!$E$1:$E$1000,$A186),""))</f>
        <v/>
      </c>
      <c r="C186" s="23" t="str">
        <f>IF(ROW($A182)&lt;=$A$2,INDEX(العمليات!$B$1:$B$1000,$A186),"")</f>
        <v/>
      </c>
      <c r="D186" s="24" t="str">
        <f>IF(ROW($A182)=$A$2+1,SUM($D$4:$D185),IF(ROW($A182)&lt;=$A$2,INDEX(العمليات!$G$1:$G$1000,$A186),""))</f>
        <v/>
      </c>
      <c r="E186" s="24" t="str">
        <f>IF(ROW($A182)=$A$2+1,SUM($E$4:$E185),IF(ROW($A182)&lt;=$A$2,INDEX(العمليات!$F$1:$F$1000,$A186),""))</f>
        <v/>
      </c>
      <c r="F186" s="12" t="str">
        <f>IF(ROW($A182)=$A$2+1,$F185,IF(ROW($A182)&lt;=$A$2,SUMPRODUCT(($D$5:$E186)*TRANSPOSE({1;-1})),""))</f>
        <v/>
      </c>
    </row>
    <row r="187" spans="1:6" ht="15" customHeight="1" x14ac:dyDescent="0.2">
      <c r="A187" s="27" t="str">
        <f t="array" ref="A187">IF(ROW($A183)&lt;=$A$2,SMALL(IF(العمليات!$D$1:$D$1000=$C$2,ROW($1:$1000)),ROW($A183)),"")</f>
        <v/>
      </c>
      <c r="B187" s="12" t="str">
        <f>IF(ROW($A183)=$A$2+1,"Total Général",IF(ROW($A183)&lt;=$A$2,INDEX(العمليات!$E$1:$E$1000,$A187),""))</f>
        <v/>
      </c>
      <c r="C187" s="23" t="str">
        <f>IF(ROW($A183)&lt;=$A$2,INDEX(العمليات!$B$1:$B$1000,$A187),"")</f>
        <v/>
      </c>
      <c r="D187" s="24" t="str">
        <f>IF(ROW($A183)=$A$2+1,SUM($D$4:$D186),IF(ROW($A183)&lt;=$A$2,INDEX(العمليات!$G$1:$G$1000,$A187),""))</f>
        <v/>
      </c>
      <c r="E187" s="24" t="str">
        <f>IF(ROW($A183)=$A$2+1,SUM($E$4:$E186),IF(ROW($A183)&lt;=$A$2,INDEX(العمليات!$F$1:$F$1000,$A187),""))</f>
        <v/>
      </c>
      <c r="F187" s="12" t="str">
        <f>IF(ROW($A183)=$A$2+1,$F186,IF(ROW($A183)&lt;=$A$2,SUMPRODUCT(($D$5:$E187)*TRANSPOSE({1;-1})),""))</f>
        <v/>
      </c>
    </row>
    <row r="188" spans="1:6" ht="15" customHeight="1" x14ac:dyDescent="0.2">
      <c r="A188" s="27" t="str">
        <f t="array" ref="A188">IF(ROW($A184)&lt;=$A$2,SMALL(IF(العمليات!$D$1:$D$1000=$C$2,ROW($1:$1000)),ROW($A184)),"")</f>
        <v/>
      </c>
      <c r="B188" s="12" t="str">
        <f>IF(ROW($A184)=$A$2+1,"Total Général",IF(ROW($A184)&lt;=$A$2,INDEX(العمليات!$E$1:$E$1000,$A188),""))</f>
        <v/>
      </c>
      <c r="C188" s="23" t="str">
        <f>IF(ROW($A184)&lt;=$A$2,INDEX(العمليات!$B$1:$B$1000,$A188),"")</f>
        <v/>
      </c>
      <c r="D188" s="24" t="str">
        <f>IF(ROW($A184)=$A$2+1,SUM($D$4:$D187),IF(ROW($A184)&lt;=$A$2,INDEX(العمليات!$G$1:$G$1000,$A188),""))</f>
        <v/>
      </c>
      <c r="E188" s="24" t="str">
        <f>IF(ROW($A184)=$A$2+1,SUM($E$4:$E187),IF(ROW($A184)&lt;=$A$2,INDEX(العمليات!$F$1:$F$1000,$A188),""))</f>
        <v/>
      </c>
      <c r="F188" s="12" t="str">
        <f>IF(ROW($A184)=$A$2+1,$F187,IF(ROW($A184)&lt;=$A$2,SUMPRODUCT(($D$5:$E188)*TRANSPOSE({1;-1})),""))</f>
        <v/>
      </c>
    </row>
    <row r="189" spans="1:6" ht="15" customHeight="1" x14ac:dyDescent="0.2">
      <c r="A189" s="27" t="str">
        <f t="array" ref="A189">IF(ROW($A185)&lt;=$A$2,SMALL(IF(العمليات!$D$1:$D$1000=$C$2,ROW($1:$1000)),ROW($A185)),"")</f>
        <v/>
      </c>
      <c r="B189" s="12" t="str">
        <f>IF(ROW($A185)=$A$2+1,"Total Général",IF(ROW($A185)&lt;=$A$2,INDEX(العمليات!$E$1:$E$1000,$A189),""))</f>
        <v/>
      </c>
      <c r="C189" s="23" t="str">
        <f>IF(ROW($A185)&lt;=$A$2,INDEX(العمليات!$B$1:$B$1000,$A189),"")</f>
        <v/>
      </c>
      <c r="D189" s="24" t="str">
        <f>IF(ROW($A185)=$A$2+1,SUM($D$4:$D188),IF(ROW($A185)&lt;=$A$2,INDEX(العمليات!$G$1:$G$1000,$A189),""))</f>
        <v/>
      </c>
      <c r="E189" s="24" t="str">
        <f>IF(ROW($A185)=$A$2+1,SUM($E$4:$E188),IF(ROW($A185)&lt;=$A$2,INDEX(العمليات!$F$1:$F$1000,$A189),""))</f>
        <v/>
      </c>
      <c r="F189" s="12" t="str">
        <f>IF(ROW($A185)=$A$2+1,$F188,IF(ROW($A185)&lt;=$A$2,SUMPRODUCT(($D$5:$E189)*TRANSPOSE({1;-1})),""))</f>
        <v/>
      </c>
    </row>
    <row r="190" spans="1:6" ht="15" customHeight="1" x14ac:dyDescent="0.2">
      <c r="A190" s="27" t="str">
        <f t="array" ref="A190">IF(ROW($A186)&lt;=$A$2,SMALL(IF(العمليات!$D$1:$D$1000=$C$2,ROW($1:$1000)),ROW($A186)),"")</f>
        <v/>
      </c>
      <c r="B190" s="12" t="str">
        <f>IF(ROW($A186)=$A$2+1,"Total Général",IF(ROW($A186)&lt;=$A$2,INDEX(العمليات!$E$1:$E$1000,$A190),""))</f>
        <v/>
      </c>
      <c r="C190" s="23" t="str">
        <f>IF(ROW($A186)&lt;=$A$2,INDEX(العمليات!$B$1:$B$1000,$A190),"")</f>
        <v/>
      </c>
      <c r="D190" s="24" t="str">
        <f>IF(ROW($A186)=$A$2+1,SUM($D$4:$D189),IF(ROW($A186)&lt;=$A$2,INDEX(العمليات!$G$1:$G$1000,$A190),""))</f>
        <v/>
      </c>
      <c r="E190" s="24" t="str">
        <f>IF(ROW($A186)=$A$2+1,SUM($E$4:$E189),IF(ROW($A186)&lt;=$A$2,INDEX(العمليات!$F$1:$F$1000,$A190),""))</f>
        <v/>
      </c>
      <c r="F190" s="12" t="str">
        <f>IF(ROW($A186)=$A$2+1,$F189,IF(ROW($A186)&lt;=$A$2,SUMPRODUCT(($D$5:$E190)*TRANSPOSE({1;-1})),""))</f>
        <v/>
      </c>
    </row>
    <row r="191" spans="1:6" ht="15" customHeight="1" x14ac:dyDescent="0.2">
      <c r="A191" s="27" t="str">
        <f t="array" ref="A191">IF(ROW($A187)&lt;=$A$2,SMALL(IF(العمليات!$D$1:$D$1000=$C$2,ROW($1:$1000)),ROW($A187)),"")</f>
        <v/>
      </c>
      <c r="B191" s="12" t="str">
        <f>IF(ROW($A187)=$A$2+1,"Total Général",IF(ROW($A187)&lt;=$A$2,INDEX(العمليات!$E$1:$E$1000,$A191),""))</f>
        <v/>
      </c>
      <c r="C191" s="23" t="str">
        <f>IF(ROW($A187)&lt;=$A$2,INDEX(العمليات!$B$1:$B$1000,$A191),"")</f>
        <v/>
      </c>
      <c r="D191" s="24" t="str">
        <f>IF(ROW($A187)=$A$2+1,SUM($D$4:$D190),IF(ROW($A187)&lt;=$A$2,INDEX(العمليات!$G$1:$G$1000,$A191),""))</f>
        <v/>
      </c>
      <c r="E191" s="24" t="str">
        <f>IF(ROW($A187)=$A$2+1,SUM($E$4:$E190),IF(ROW($A187)&lt;=$A$2,INDEX(العمليات!$F$1:$F$1000,$A191),""))</f>
        <v/>
      </c>
      <c r="F191" s="12" t="str">
        <f>IF(ROW($A187)=$A$2+1,$F190,IF(ROW($A187)&lt;=$A$2,SUMPRODUCT(($D$5:$E191)*TRANSPOSE({1;-1})),""))</f>
        <v/>
      </c>
    </row>
    <row r="192" spans="1:6" ht="15" customHeight="1" x14ac:dyDescent="0.2">
      <c r="A192" s="27" t="str">
        <f t="array" ref="A192">IF(ROW($A188)&lt;=$A$2,SMALL(IF(العمليات!$D$1:$D$1000=$C$2,ROW($1:$1000)),ROW($A188)),"")</f>
        <v/>
      </c>
      <c r="B192" s="12" t="str">
        <f>IF(ROW($A188)=$A$2+1,"Total Général",IF(ROW($A188)&lt;=$A$2,INDEX(العمليات!$E$1:$E$1000,$A192),""))</f>
        <v/>
      </c>
      <c r="C192" s="23" t="str">
        <f>IF(ROW($A188)&lt;=$A$2,INDEX(العمليات!$B$1:$B$1000,$A192),"")</f>
        <v/>
      </c>
      <c r="D192" s="24" t="str">
        <f>IF(ROW($A188)=$A$2+1,SUM($D$4:$D191),IF(ROW($A188)&lt;=$A$2,INDEX(العمليات!$G$1:$G$1000,$A192),""))</f>
        <v/>
      </c>
      <c r="E192" s="24" t="str">
        <f>IF(ROW($A188)=$A$2+1,SUM($E$4:$E191),IF(ROW($A188)&lt;=$A$2,INDEX(العمليات!$F$1:$F$1000,$A192),""))</f>
        <v/>
      </c>
      <c r="F192" s="12" t="str">
        <f>IF(ROW($A188)=$A$2+1,$F191,IF(ROW($A188)&lt;=$A$2,SUMPRODUCT(($D$5:$E192)*TRANSPOSE({1;-1})),""))</f>
        <v/>
      </c>
    </row>
    <row r="193" spans="1:6" ht="15" customHeight="1" x14ac:dyDescent="0.2">
      <c r="A193" s="27" t="str">
        <f t="array" ref="A193">IF(ROW($A189)&lt;=$A$2,SMALL(IF(العمليات!$D$1:$D$1000=$C$2,ROW($1:$1000)),ROW($A189)),"")</f>
        <v/>
      </c>
      <c r="B193" s="12" t="str">
        <f>IF(ROW($A189)=$A$2+1,"Total Général",IF(ROW($A189)&lt;=$A$2,INDEX(العمليات!$E$1:$E$1000,$A193),""))</f>
        <v/>
      </c>
      <c r="C193" s="23" t="str">
        <f>IF(ROW($A189)&lt;=$A$2,INDEX(العمليات!$B$1:$B$1000,$A193),"")</f>
        <v/>
      </c>
      <c r="D193" s="24" t="str">
        <f>IF(ROW($A189)=$A$2+1,SUM($D$4:$D192),IF(ROW($A189)&lt;=$A$2,INDEX(العمليات!$G$1:$G$1000,$A193),""))</f>
        <v/>
      </c>
      <c r="E193" s="24" t="str">
        <f>IF(ROW($A189)=$A$2+1,SUM($E$4:$E192),IF(ROW($A189)&lt;=$A$2,INDEX(العمليات!$F$1:$F$1000,$A193),""))</f>
        <v/>
      </c>
      <c r="F193" s="12" t="str">
        <f>IF(ROW($A189)=$A$2+1,$F192,IF(ROW($A189)&lt;=$A$2,SUMPRODUCT(($D$5:$E193)*TRANSPOSE({1;-1})),""))</f>
        <v/>
      </c>
    </row>
    <row r="194" spans="1:6" ht="15" customHeight="1" x14ac:dyDescent="0.2">
      <c r="A194" s="27" t="str">
        <f t="array" ref="A194">IF(ROW($A190)&lt;=$A$2,SMALL(IF(العمليات!$D$1:$D$1000=$C$2,ROW($1:$1000)),ROW($A190)),"")</f>
        <v/>
      </c>
      <c r="B194" s="12" t="str">
        <f>IF(ROW($A190)=$A$2+1,"Total Général",IF(ROW($A190)&lt;=$A$2,INDEX(العمليات!$E$1:$E$1000,$A194),""))</f>
        <v/>
      </c>
      <c r="C194" s="23" t="str">
        <f>IF(ROW($A190)&lt;=$A$2,INDEX(العمليات!$B$1:$B$1000,$A194),"")</f>
        <v/>
      </c>
      <c r="D194" s="24" t="str">
        <f>IF(ROW($A190)=$A$2+1,SUM($D$4:$D193),IF(ROW($A190)&lt;=$A$2,INDEX(العمليات!$G$1:$G$1000,$A194),""))</f>
        <v/>
      </c>
      <c r="E194" s="24" t="str">
        <f>IF(ROW($A190)=$A$2+1,SUM($E$4:$E193),IF(ROW($A190)&lt;=$A$2,INDEX(العمليات!$F$1:$F$1000,$A194),""))</f>
        <v/>
      </c>
      <c r="F194" s="12" t="str">
        <f>IF(ROW($A190)=$A$2+1,$F193,IF(ROW($A190)&lt;=$A$2,SUMPRODUCT(($D$5:$E194)*TRANSPOSE({1;-1})),""))</f>
        <v/>
      </c>
    </row>
    <row r="195" spans="1:6" ht="15" customHeight="1" x14ac:dyDescent="0.2">
      <c r="A195" s="27" t="str">
        <f t="array" ref="A195">IF(ROW($A191)&lt;=$A$2,SMALL(IF(العمليات!$D$1:$D$1000=$C$2,ROW($1:$1000)),ROW($A191)),"")</f>
        <v/>
      </c>
      <c r="B195" s="12" t="str">
        <f>IF(ROW($A191)=$A$2+1,"Total Général",IF(ROW($A191)&lt;=$A$2,INDEX(العمليات!$E$1:$E$1000,$A195),""))</f>
        <v/>
      </c>
      <c r="C195" s="23" t="str">
        <f>IF(ROW($A191)&lt;=$A$2,INDEX(العمليات!$B$1:$B$1000,$A195),"")</f>
        <v/>
      </c>
      <c r="D195" s="24" t="str">
        <f>IF(ROW($A191)=$A$2+1,SUM($D$4:$D194),IF(ROW($A191)&lt;=$A$2,INDEX(العمليات!$G$1:$G$1000,$A195),""))</f>
        <v/>
      </c>
      <c r="E195" s="24" t="str">
        <f>IF(ROW($A191)=$A$2+1,SUM($E$4:$E194),IF(ROW($A191)&lt;=$A$2,INDEX(العمليات!$F$1:$F$1000,$A195),""))</f>
        <v/>
      </c>
      <c r="F195" s="12" t="str">
        <f>IF(ROW($A191)=$A$2+1,$F194,IF(ROW($A191)&lt;=$A$2,SUMPRODUCT(($D$5:$E195)*TRANSPOSE({1;-1})),""))</f>
        <v/>
      </c>
    </row>
    <row r="196" spans="1:6" ht="15" customHeight="1" x14ac:dyDescent="0.2">
      <c r="A196" s="27" t="str">
        <f t="array" ref="A196">IF(ROW($A192)&lt;=$A$2,SMALL(IF(العمليات!$D$1:$D$1000=$C$2,ROW($1:$1000)),ROW($A192)),"")</f>
        <v/>
      </c>
      <c r="B196" s="12" t="str">
        <f>IF(ROW($A192)=$A$2+1,"Total Général",IF(ROW($A192)&lt;=$A$2,INDEX(العمليات!$E$1:$E$1000,$A196),""))</f>
        <v/>
      </c>
      <c r="C196" s="23" t="str">
        <f>IF(ROW($A192)&lt;=$A$2,INDEX(العمليات!$B$1:$B$1000,$A196),"")</f>
        <v/>
      </c>
      <c r="D196" s="24" t="str">
        <f>IF(ROW($A192)=$A$2+1,SUM($D$4:$D195),IF(ROW($A192)&lt;=$A$2,INDEX(العمليات!$G$1:$G$1000,$A196),""))</f>
        <v/>
      </c>
      <c r="E196" s="24" t="str">
        <f>IF(ROW($A192)=$A$2+1,SUM($E$4:$E195),IF(ROW($A192)&lt;=$A$2,INDEX(العمليات!$F$1:$F$1000,$A196),""))</f>
        <v/>
      </c>
      <c r="F196" s="12" t="str">
        <f>IF(ROW($A192)=$A$2+1,$F195,IF(ROW($A192)&lt;=$A$2,SUMPRODUCT(($D$5:$E196)*TRANSPOSE({1;-1})),""))</f>
        <v/>
      </c>
    </row>
    <row r="197" spans="1:6" ht="15" customHeight="1" x14ac:dyDescent="0.2">
      <c r="A197" s="27" t="str">
        <f t="array" ref="A197">IF(ROW($A193)&lt;=$A$2,SMALL(IF(العمليات!$D$1:$D$1000=$C$2,ROW($1:$1000)),ROW($A193)),"")</f>
        <v/>
      </c>
      <c r="B197" s="12" t="str">
        <f>IF(ROW($A193)=$A$2+1,"Total Général",IF(ROW($A193)&lt;=$A$2,INDEX(العمليات!$E$1:$E$1000,$A197),""))</f>
        <v/>
      </c>
      <c r="C197" s="23" t="str">
        <f>IF(ROW($A193)&lt;=$A$2,INDEX(العمليات!$B$1:$B$1000,$A197),"")</f>
        <v/>
      </c>
      <c r="D197" s="24" t="str">
        <f>IF(ROW($A193)=$A$2+1,SUM($D$4:$D196),IF(ROW($A193)&lt;=$A$2,INDEX(العمليات!$G$1:$G$1000,$A197),""))</f>
        <v/>
      </c>
      <c r="E197" s="24" t="str">
        <f>IF(ROW($A193)=$A$2+1,SUM($E$4:$E196),IF(ROW($A193)&lt;=$A$2,INDEX(العمليات!$F$1:$F$1000,$A197),""))</f>
        <v/>
      </c>
      <c r="F197" s="12" t="str">
        <f>IF(ROW($A193)=$A$2+1,$F196,IF(ROW($A193)&lt;=$A$2,SUMPRODUCT(($D$5:$E197)*TRANSPOSE({1;-1})),""))</f>
        <v/>
      </c>
    </row>
    <row r="198" spans="1:6" ht="15" customHeight="1" x14ac:dyDescent="0.2">
      <c r="A198" s="27" t="str">
        <f t="array" ref="A198">IF(ROW($A194)&lt;=$A$2,SMALL(IF(العمليات!$D$1:$D$1000=$C$2,ROW($1:$1000)),ROW($A194)),"")</f>
        <v/>
      </c>
      <c r="B198" s="12" t="str">
        <f>IF(ROW($A194)=$A$2+1,"Total Général",IF(ROW($A194)&lt;=$A$2,INDEX(العمليات!$E$1:$E$1000,$A198),""))</f>
        <v/>
      </c>
      <c r="C198" s="23" t="str">
        <f>IF(ROW($A194)&lt;=$A$2,INDEX(العمليات!$B$1:$B$1000,$A198),"")</f>
        <v/>
      </c>
      <c r="D198" s="24" t="str">
        <f>IF(ROW($A194)=$A$2+1,SUM($D$4:$D197),IF(ROW($A194)&lt;=$A$2,INDEX(العمليات!$G$1:$G$1000,$A198),""))</f>
        <v/>
      </c>
      <c r="E198" s="24" t="str">
        <f>IF(ROW($A194)=$A$2+1,SUM($E$4:$E197),IF(ROW($A194)&lt;=$A$2,INDEX(العمليات!$F$1:$F$1000,$A198),""))</f>
        <v/>
      </c>
      <c r="F198" s="12" t="str">
        <f>IF(ROW($A194)=$A$2+1,$F197,IF(ROW($A194)&lt;=$A$2,SUMPRODUCT(($D$5:$E198)*TRANSPOSE({1;-1})),""))</f>
        <v/>
      </c>
    </row>
    <row r="199" spans="1:6" ht="15" customHeight="1" x14ac:dyDescent="0.2">
      <c r="A199" s="27" t="str">
        <f t="array" ref="A199">IF(ROW($A195)&lt;=$A$2,SMALL(IF(العمليات!$D$1:$D$1000=$C$2,ROW($1:$1000)),ROW($A195)),"")</f>
        <v/>
      </c>
      <c r="B199" s="12" t="str">
        <f>IF(ROW($A195)=$A$2+1,"Total Général",IF(ROW($A195)&lt;=$A$2,INDEX(العمليات!$E$1:$E$1000,$A199),""))</f>
        <v/>
      </c>
      <c r="C199" s="23" t="str">
        <f>IF(ROW($A195)&lt;=$A$2,INDEX(العمليات!$B$1:$B$1000,$A199),"")</f>
        <v/>
      </c>
      <c r="D199" s="24" t="str">
        <f>IF(ROW($A195)=$A$2+1,SUM($D$4:$D198),IF(ROW($A195)&lt;=$A$2,INDEX(العمليات!$G$1:$G$1000,$A199),""))</f>
        <v/>
      </c>
      <c r="E199" s="24" t="str">
        <f>IF(ROW($A195)=$A$2+1,SUM($E$4:$E198),IF(ROW($A195)&lt;=$A$2,INDEX(العمليات!$F$1:$F$1000,$A199),""))</f>
        <v/>
      </c>
      <c r="F199" s="12" t="str">
        <f>IF(ROW($A195)=$A$2+1,$F198,IF(ROW($A195)&lt;=$A$2,SUMPRODUCT(($D$5:$E199)*TRANSPOSE({1;-1})),""))</f>
        <v/>
      </c>
    </row>
    <row r="200" spans="1:6" ht="15" customHeight="1" x14ac:dyDescent="0.2">
      <c r="A200" s="27" t="str">
        <f t="array" ref="A200">IF(ROW($A196)&lt;=$A$2,SMALL(IF(العمليات!$D$1:$D$1000=$C$2,ROW($1:$1000)),ROW($A196)),"")</f>
        <v/>
      </c>
      <c r="B200" s="12" t="str">
        <f>IF(ROW($A196)=$A$2+1,"Total Général",IF(ROW($A196)&lt;=$A$2,INDEX(العمليات!$E$1:$E$1000,$A200),""))</f>
        <v/>
      </c>
      <c r="C200" s="23" t="str">
        <f>IF(ROW($A196)&lt;=$A$2,INDEX(العمليات!$B$1:$B$1000,$A200),"")</f>
        <v/>
      </c>
      <c r="D200" s="24" t="str">
        <f>IF(ROW($A196)=$A$2+1,SUM($D$4:$D199),IF(ROW($A196)&lt;=$A$2,INDEX(العمليات!$G$1:$G$1000,$A200),""))</f>
        <v/>
      </c>
      <c r="E200" s="24" t="str">
        <f>IF(ROW($A196)=$A$2+1,SUM($E$4:$E199),IF(ROW($A196)&lt;=$A$2,INDEX(العمليات!$F$1:$F$1000,$A200),""))</f>
        <v/>
      </c>
      <c r="F200" s="12" t="str">
        <f>IF(ROW($A196)=$A$2+1,$F199,IF(ROW($A196)&lt;=$A$2,SUMPRODUCT(($D$5:$E200)*TRANSPOSE({1;-1})),""))</f>
        <v/>
      </c>
    </row>
    <row r="201" spans="1:6" ht="15" customHeight="1" x14ac:dyDescent="0.2">
      <c r="A201" s="27" t="str">
        <f t="array" ref="A201">IF(ROW($A197)&lt;=$A$2,SMALL(IF(العمليات!$D$1:$D$1000=$C$2,ROW($1:$1000)),ROW($A197)),"")</f>
        <v/>
      </c>
      <c r="B201" s="12" t="str">
        <f>IF(ROW($A197)=$A$2+1,"Total Général",IF(ROW($A197)&lt;=$A$2,INDEX(العمليات!$E$1:$E$1000,$A201),""))</f>
        <v/>
      </c>
      <c r="C201" s="23" t="str">
        <f>IF(ROW($A197)&lt;=$A$2,INDEX(العمليات!$B$1:$B$1000,$A201),"")</f>
        <v/>
      </c>
      <c r="D201" s="24" t="str">
        <f>IF(ROW($A197)=$A$2+1,SUM($D$4:$D200),IF(ROW($A197)&lt;=$A$2,INDEX(العمليات!$G$1:$G$1000,$A201),""))</f>
        <v/>
      </c>
      <c r="E201" s="24" t="str">
        <f>IF(ROW($A197)=$A$2+1,SUM($E$4:$E200),IF(ROW($A197)&lt;=$A$2,INDEX(العمليات!$F$1:$F$1000,$A201),""))</f>
        <v/>
      </c>
      <c r="F201" s="12" t="str">
        <f>IF(ROW($A197)=$A$2+1,$F200,IF(ROW($A197)&lt;=$A$2,SUMPRODUCT(($D$5:$E201)*TRANSPOSE({1;-1})),""))</f>
        <v/>
      </c>
    </row>
    <row r="202" spans="1:6" ht="15" customHeight="1" x14ac:dyDescent="0.2">
      <c r="A202" s="27" t="str">
        <f t="array" ref="A202">IF(ROW($A198)&lt;=$A$2,SMALL(IF(العمليات!$D$1:$D$1000=$C$2,ROW($1:$1000)),ROW($A198)),"")</f>
        <v/>
      </c>
      <c r="B202" s="12" t="str">
        <f>IF(ROW($A198)=$A$2+1,"Total Général",IF(ROW($A198)&lt;=$A$2,INDEX(العمليات!$E$1:$E$1000,$A202),""))</f>
        <v/>
      </c>
      <c r="C202" s="23" t="str">
        <f>IF(ROW($A198)&lt;=$A$2,INDEX(العمليات!$B$1:$B$1000,$A202),"")</f>
        <v/>
      </c>
      <c r="D202" s="24" t="str">
        <f>IF(ROW($A198)=$A$2+1,SUM($D$4:$D201),IF(ROW($A198)&lt;=$A$2,INDEX(العمليات!$G$1:$G$1000,$A202),""))</f>
        <v/>
      </c>
      <c r="E202" s="24" t="str">
        <f>IF(ROW($A198)=$A$2+1,SUM($E$4:$E201),IF(ROW($A198)&lt;=$A$2,INDEX(العمليات!$F$1:$F$1000,$A202),""))</f>
        <v/>
      </c>
      <c r="F202" s="12" t="str">
        <f>IF(ROW($A198)=$A$2+1,$F201,IF(ROW($A198)&lt;=$A$2,SUMPRODUCT(($D$5:$E202)*TRANSPOSE({1;-1})),""))</f>
        <v/>
      </c>
    </row>
    <row r="203" spans="1:6" ht="15" customHeight="1" x14ac:dyDescent="0.2">
      <c r="A203" s="27" t="str">
        <f t="array" ref="A203">IF(ROW($A199)&lt;=$A$2,SMALL(IF(العمليات!$D$1:$D$1000=$C$2,ROW($1:$1000)),ROW($A199)),"")</f>
        <v/>
      </c>
      <c r="B203" s="12" t="str">
        <f>IF(ROW($A199)=$A$2+1,"Total Général",IF(ROW($A199)&lt;=$A$2,INDEX(العمليات!$E$1:$E$1000,$A203),""))</f>
        <v/>
      </c>
      <c r="C203" s="23" t="str">
        <f>IF(ROW($A199)&lt;=$A$2,INDEX(العمليات!$B$1:$B$1000,$A203),"")</f>
        <v/>
      </c>
      <c r="D203" s="24" t="str">
        <f>IF(ROW($A199)=$A$2+1,SUM($D$4:$D202),IF(ROW($A199)&lt;=$A$2,INDEX(العمليات!$G$1:$G$1000,$A203),""))</f>
        <v/>
      </c>
      <c r="E203" s="24" t="str">
        <f>IF(ROW($A199)=$A$2+1,SUM($E$4:$E202),IF(ROW($A199)&lt;=$A$2,INDEX(العمليات!$F$1:$F$1000,$A203),""))</f>
        <v/>
      </c>
      <c r="F203" s="12" t="str">
        <f>IF(ROW($A199)=$A$2+1,$F202,IF(ROW($A199)&lt;=$A$2,SUMPRODUCT(($D$5:$E203)*TRANSPOSE({1;-1})),""))</f>
        <v/>
      </c>
    </row>
    <row r="204" spans="1:6" ht="15" customHeight="1" x14ac:dyDescent="0.2">
      <c r="A204" s="27" t="str">
        <f t="array" ref="A204">IF(ROW($A200)&lt;=$A$2,SMALL(IF(العمليات!$D$1:$D$1000=$C$2,ROW($1:$1000)),ROW($A200)),"")</f>
        <v/>
      </c>
      <c r="B204" s="12" t="str">
        <f>IF(ROW($A200)=$A$2+1,"Total Général",IF(ROW($A200)&lt;=$A$2,INDEX(العمليات!$E$1:$E$1000,$A204),""))</f>
        <v/>
      </c>
      <c r="C204" s="23" t="str">
        <f>IF(ROW($A200)&lt;=$A$2,INDEX(العمليات!$B$1:$B$1000,$A204),"")</f>
        <v/>
      </c>
      <c r="D204" s="24" t="str">
        <f>IF(ROW($A200)=$A$2+1,SUM($D$4:$D203),IF(ROW($A200)&lt;=$A$2,INDEX(العمليات!$G$1:$G$1000,$A204),""))</f>
        <v/>
      </c>
      <c r="E204" s="24" t="str">
        <f>IF(ROW($A200)=$A$2+1,SUM($E$4:$E203),IF(ROW($A200)&lt;=$A$2,INDEX(العمليات!$F$1:$F$1000,$A204),""))</f>
        <v/>
      </c>
      <c r="F204" s="12" t="str">
        <f>IF(ROW($A200)=$A$2+1,$F203,IF(ROW($A200)&lt;=$A$2,SUMPRODUCT(($D$5:$E204)*TRANSPOSE({1;-1})),""))</f>
        <v/>
      </c>
    </row>
    <row r="205" spans="1:6" ht="15" customHeight="1" x14ac:dyDescent="0.2">
      <c r="A205" s="27" t="str">
        <f t="array" ref="A205">IF(ROW($A201)&lt;=$A$2,SMALL(IF(العمليات!$D$1:$D$1000=$C$2,ROW($1:$1000)),ROW($A201)),"")</f>
        <v/>
      </c>
      <c r="B205" s="12" t="str">
        <f>IF(ROW($A201)=$A$2+1,"Total Général",IF(ROW($A201)&lt;=$A$2,INDEX(العمليات!$E$1:$E$1000,$A205),""))</f>
        <v/>
      </c>
      <c r="C205" s="23" t="str">
        <f>IF(ROW($A201)&lt;=$A$2,INDEX(العمليات!$B$1:$B$1000,$A205),"")</f>
        <v/>
      </c>
      <c r="D205" s="24" t="str">
        <f>IF(ROW($A201)=$A$2+1,SUM($D$4:$D204),IF(ROW($A201)&lt;=$A$2,INDEX(العمليات!$G$1:$G$1000,$A205),""))</f>
        <v/>
      </c>
      <c r="E205" s="24" t="str">
        <f>IF(ROW($A201)=$A$2+1,SUM($E$4:$E204),IF(ROW($A201)&lt;=$A$2,INDEX(العمليات!$F$1:$F$1000,$A205),""))</f>
        <v/>
      </c>
      <c r="F205" s="12" t="str">
        <f>IF(ROW($A201)=$A$2+1,$F204,IF(ROW($A201)&lt;=$A$2,SUMPRODUCT(($D$5:$E205)*TRANSPOSE({1;-1})),""))</f>
        <v/>
      </c>
    </row>
    <row r="206" spans="1:6" ht="15" customHeight="1" x14ac:dyDescent="0.2">
      <c r="A206" s="27" t="str">
        <f t="array" ref="A206">IF(ROW($A202)&lt;=$A$2,SMALL(IF(العمليات!$D$1:$D$1000=$C$2,ROW($1:$1000)),ROW($A202)),"")</f>
        <v/>
      </c>
      <c r="B206" s="12" t="str">
        <f>IF(ROW($A202)=$A$2+1,"Total Général",IF(ROW($A202)&lt;=$A$2,INDEX(العمليات!$E$1:$E$1000,$A206),""))</f>
        <v/>
      </c>
      <c r="C206" s="23" t="str">
        <f>IF(ROW($A202)&lt;=$A$2,INDEX(العمليات!$B$1:$B$1000,$A206),"")</f>
        <v/>
      </c>
      <c r="D206" s="24" t="str">
        <f>IF(ROW($A202)=$A$2+1,SUM($D$4:$D205),IF(ROW($A202)&lt;=$A$2,INDEX(العمليات!$G$1:$G$1000,$A206),""))</f>
        <v/>
      </c>
      <c r="E206" s="24" t="str">
        <f>IF(ROW($A202)=$A$2+1,SUM($E$4:$E205),IF(ROW($A202)&lt;=$A$2,INDEX(العمليات!$F$1:$F$1000,$A206),""))</f>
        <v/>
      </c>
      <c r="F206" s="12" t="str">
        <f>IF(ROW($A202)=$A$2+1,$F205,IF(ROW($A202)&lt;=$A$2,SUMPRODUCT(($D$5:$E206)*TRANSPOSE({1;-1})),""))</f>
        <v/>
      </c>
    </row>
    <row r="207" spans="1:6" ht="15" customHeight="1" x14ac:dyDescent="0.2">
      <c r="A207" s="27" t="str">
        <f t="array" ref="A207">IF(ROW($A203)&lt;=$A$2,SMALL(IF(العمليات!$D$1:$D$1000=$C$2,ROW($1:$1000)),ROW($A203)),"")</f>
        <v/>
      </c>
      <c r="B207" s="12" t="str">
        <f>IF(ROW($A203)=$A$2+1,"Total Général",IF(ROW($A203)&lt;=$A$2,INDEX(العمليات!$E$1:$E$1000,$A207),""))</f>
        <v/>
      </c>
      <c r="C207" s="23" t="str">
        <f>IF(ROW($A203)&lt;=$A$2,INDEX(العمليات!$B$1:$B$1000,$A207),"")</f>
        <v/>
      </c>
      <c r="D207" s="24" t="str">
        <f>IF(ROW($A203)=$A$2+1,SUM($D$4:$D206),IF(ROW($A203)&lt;=$A$2,INDEX(العمليات!$G$1:$G$1000,$A207),""))</f>
        <v/>
      </c>
      <c r="E207" s="24" t="str">
        <f>IF(ROW($A203)=$A$2+1,SUM($E$4:$E206),IF(ROW($A203)&lt;=$A$2,INDEX(العمليات!$F$1:$F$1000,$A207),""))</f>
        <v/>
      </c>
      <c r="F207" s="12" t="str">
        <f>IF(ROW($A203)=$A$2+1,$F206,IF(ROW($A203)&lt;=$A$2,SUMPRODUCT(($D$5:$E207)*TRANSPOSE({1;-1})),""))</f>
        <v/>
      </c>
    </row>
    <row r="208" spans="1:6" ht="15" customHeight="1" x14ac:dyDescent="0.2">
      <c r="A208" s="27" t="str">
        <f t="array" ref="A208">IF(ROW($A204)&lt;=$A$2,SMALL(IF(العمليات!$D$1:$D$1000=$C$2,ROW($1:$1000)),ROW($A204)),"")</f>
        <v/>
      </c>
      <c r="B208" s="12" t="str">
        <f>IF(ROW($A204)=$A$2+1,"Total Général",IF(ROW($A204)&lt;=$A$2,INDEX(العمليات!$E$1:$E$1000,$A208),""))</f>
        <v/>
      </c>
      <c r="C208" s="23" t="str">
        <f>IF(ROW($A204)&lt;=$A$2,INDEX(العمليات!$B$1:$B$1000,$A208),"")</f>
        <v/>
      </c>
      <c r="D208" s="24" t="str">
        <f>IF(ROW($A204)=$A$2+1,SUM($D$4:$D207),IF(ROW($A204)&lt;=$A$2,INDEX(العمليات!$G$1:$G$1000,$A208),""))</f>
        <v/>
      </c>
      <c r="E208" s="24" t="str">
        <f>IF(ROW($A204)=$A$2+1,SUM($E$4:$E207),IF(ROW($A204)&lt;=$A$2,INDEX(العمليات!$F$1:$F$1000,$A208),""))</f>
        <v/>
      </c>
      <c r="F208" s="12" t="str">
        <f>IF(ROW($A204)=$A$2+1,$F207,IF(ROW($A204)&lt;=$A$2,SUMPRODUCT(($D$5:$E208)*TRANSPOSE({1;-1})),""))</f>
        <v/>
      </c>
    </row>
    <row r="209" spans="1:6" ht="15" customHeight="1" x14ac:dyDescent="0.2">
      <c r="A209" s="27" t="str">
        <f t="array" ref="A209">IF(ROW($A205)&lt;=$A$2,SMALL(IF(العمليات!$D$1:$D$1000=$C$2,ROW($1:$1000)),ROW($A205)),"")</f>
        <v/>
      </c>
      <c r="B209" s="12" t="str">
        <f>IF(ROW($A205)=$A$2+1,"Total Général",IF(ROW($A205)&lt;=$A$2,INDEX(العمليات!$E$1:$E$1000,$A209),""))</f>
        <v/>
      </c>
      <c r="C209" s="23" t="str">
        <f>IF(ROW($A205)&lt;=$A$2,INDEX(العمليات!$B$1:$B$1000,$A209),"")</f>
        <v/>
      </c>
      <c r="D209" s="24" t="str">
        <f>IF(ROW($A205)=$A$2+1,SUM($D$4:$D208),IF(ROW($A205)&lt;=$A$2,INDEX(العمليات!$G$1:$G$1000,$A209),""))</f>
        <v/>
      </c>
      <c r="E209" s="24" t="str">
        <f>IF(ROW($A205)=$A$2+1,SUM($E$4:$E208),IF(ROW($A205)&lt;=$A$2,INDEX(العمليات!$F$1:$F$1000,$A209),""))</f>
        <v/>
      </c>
      <c r="F209" s="12" t="str">
        <f>IF(ROW($A205)=$A$2+1,$F208,IF(ROW($A205)&lt;=$A$2,SUMPRODUCT(($D$5:$E209)*TRANSPOSE({1;-1})),""))</f>
        <v/>
      </c>
    </row>
    <row r="210" spans="1:6" ht="15" customHeight="1" x14ac:dyDescent="0.2">
      <c r="A210" s="27" t="str">
        <f t="array" ref="A210">IF(ROW($A206)&lt;=$A$2,SMALL(IF(العمليات!$D$1:$D$1000=$C$2,ROW($1:$1000)),ROW($A206)),"")</f>
        <v/>
      </c>
      <c r="B210" s="12" t="str">
        <f>IF(ROW($A206)=$A$2+1,"Total Général",IF(ROW($A206)&lt;=$A$2,INDEX(العمليات!$E$1:$E$1000,$A210),""))</f>
        <v/>
      </c>
      <c r="C210" s="23" t="str">
        <f>IF(ROW($A206)&lt;=$A$2,INDEX(العمليات!$B$1:$B$1000,$A210),"")</f>
        <v/>
      </c>
      <c r="D210" s="24" t="str">
        <f>IF(ROW($A206)=$A$2+1,SUM($D$4:$D209),IF(ROW($A206)&lt;=$A$2,INDEX(العمليات!$G$1:$G$1000,$A210),""))</f>
        <v/>
      </c>
      <c r="E210" s="24" t="str">
        <f>IF(ROW($A206)=$A$2+1,SUM($E$4:$E209),IF(ROW($A206)&lt;=$A$2,INDEX(العمليات!$F$1:$F$1000,$A210),""))</f>
        <v/>
      </c>
      <c r="F210" s="12" t="str">
        <f>IF(ROW($A206)=$A$2+1,$F209,IF(ROW($A206)&lt;=$A$2,SUMPRODUCT(($D$5:$E210)*TRANSPOSE({1;-1})),""))</f>
        <v/>
      </c>
    </row>
    <row r="211" spans="1:6" ht="15" customHeight="1" x14ac:dyDescent="0.2">
      <c r="A211" s="27" t="str">
        <f t="array" ref="A211">IF(ROW($A207)&lt;=$A$2,SMALL(IF(العمليات!$D$1:$D$1000=$C$2,ROW($1:$1000)),ROW($A207)),"")</f>
        <v/>
      </c>
      <c r="B211" s="12" t="str">
        <f>IF(ROW($A207)=$A$2+1,"Total Général",IF(ROW($A207)&lt;=$A$2,INDEX(العمليات!$E$1:$E$1000,$A211),""))</f>
        <v/>
      </c>
      <c r="C211" s="23" t="str">
        <f>IF(ROW($A207)&lt;=$A$2,INDEX(العمليات!$B$1:$B$1000,$A211),"")</f>
        <v/>
      </c>
      <c r="D211" s="24" t="str">
        <f>IF(ROW($A207)=$A$2+1,SUM($D$4:$D210),IF(ROW($A207)&lt;=$A$2,INDEX(العمليات!$G$1:$G$1000,$A211),""))</f>
        <v/>
      </c>
      <c r="E211" s="24" t="str">
        <f>IF(ROW($A207)=$A$2+1,SUM($E$4:$E210),IF(ROW($A207)&lt;=$A$2,INDEX(العمليات!$F$1:$F$1000,$A211),""))</f>
        <v/>
      </c>
      <c r="F211" s="12" t="str">
        <f>IF(ROW($A207)=$A$2+1,$F210,IF(ROW($A207)&lt;=$A$2,SUMPRODUCT(($D$5:$E211)*TRANSPOSE({1;-1})),""))</f>
        <v/>
      </c>
    </row>
    <row r="212" spans="1:6" ht="15" customHeight="1" x14ac:dyDescent="0.2">
      <c r="A212" s="27" t="str">
        <f t="array" ref="A212">IF(ROW($A208)&lt;=$A$2,SMALL(IF(العمليات!$D$1:$D$1000=$C$2,ROW($1:$1000)),ROW($A208)),"")</f>
        <v/>
      </c>
      <c r="B212" s="12" t="str">
        <f>IF(ROW($A208)=$A$2+1,"Total Général",IF(ROW($A208)&lt;=$A$2,INDEX(العمليات!$E$1:$E$1000,$A212),""))</f>
        <v/>
      </c>
      <c r="C212" s="23" t="str">
        <f>IF(ROW($A208)&lt;=$A$2,INDEX(العمليات!$B$1:$B$1000,$A212),"")</f>
        <v/>
      </c>
      <c r="D212" s="24" t="str">
        <f>IF(ROW($A208)=$A$2+1,SUM($D$4:$D211),IF(ROW($A208)&lt;=$A$2,INDEX(العمليات!$G$1:$G$1000,$A212),""))</f>
        <v/>
      </c>
      <c r="E212" s="24" t="str">
        <f>IF(ROW($A208)=$A$2+1,SUM($E$4:$E211),IF(ROW($A208)&lt;=$A$2,INDEX(العمليات!$F$1:$F$1000,$A212),""))</f>
        <v/>
      </c>
      <c r="F212" s="12" t="str">
        <f>IF(ROW($A208)=$A$2+1,$F211,IF(ROW($A208)&lt;=$A$2,SUMPRODUCT(($D$5:$E212)*TRANSPOSE({1;-1})),""))</f>
        <v/>
      </c>
    </row>
    <row r="213" spans="1:6" ht="15" customHeight="1" x14ac:dyDescent="0.2">
      <c r="A213" s="27" t="str">
        <f t="array" ref="A213">IF(ROW($A209)&lt;=$A$2,SMALL(IF(العمليات!$D$1:$D$1000=$C$2,ROW($1:$1000)),ROW($A209)),"")</f>
        <v/>
      </c>
      <c r="B213" s="12" t="str">
        <f>IF(ROW($A209)=$A$2+1,"Total Général",IF(ROW($A209)&lt;=$A$2,INDEX(العمليات!$E$1:$E$1000,$A213),""))</f>
        <v/>
      </c>
      <c r="C213" s="23" t="str">
        <f>IF(ROW($A209)&lt;=$A$2,INDEX(العمليات!$B$1:$B$1000,$A213),"")</f>
        <v/>
      </c>
      <c r="D213" s="24" t="str">
        <f>IF(ROW($A209)=$A$2+1,SUM($D$4:$D212),IF(ROW($A209)&lt;=$A$2,INDEX(العمليات!$G$1:$G$1000,$A213),""))</f>
        <v/>
      </c>
      <c r="E213" s="24" t="str">
        <f>IF(ROW($A209)=$A$2+1,SUM($E$4:$E212),IF(ROW($A209)&lt;=$A$2,INDEX(العمليات!$F$1:$F$1000,$A213),""))</f>
        <v/>
      </c>
      <c r="F213" s="12" t="str">
        <f>IF(ROW($A209)=$A$2+1,$F212,IF(ROW($A209)&lt;=$A$2,SUMPRODUCT(($D$5:$E213)*TRANSPOSE({1;-1})),""))</f>
        <v/>
      </c>
    </row>
  </sheetData>
  <conditionalFormatting sqref="B5:F5 B6:C11 D6:F213">
    <cfRule type="expression" dxfId="5" priority="1">
      <formula>$B5="Total Général"</formula>
    </cfRule>
  </conditionalFormatting>
  <dataValidations count="1">
    <dataValidation type="list" allowBlank="1" showInputMessage="1" showErrorMessage="1" sqref="C2">
      <formula1>LIST1</formula1>
    </dataValidation>
  </dataValidation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B3:H16"/>
  <sheetViews>
    <sheetView rightToLeft="1" workbookViewId="0">
      <selection activeCell="H4" sqref="H4"/>
    </sheetView>
  </sheetViews>
  <sheetFormatPr baseColWidth="10" defaultColWidth="9" defaultRowHeight="14.25" x14ac:dyDescent="0.2"/>
  <cols>
    <col min="2" max="2" width="12.25" customWidth="1"/>
    <col min="3" max="3" width="7.125" bestFit="1" customWidth="1"/>
    <col min="4" max="4" width="21.625" customWidth="1"/>
    <col min="5" max="5" width="9.875" bestFit="1" customWidth="1"/>
    <col min="6" max="8" width="11.5" customWidth="1"/>
  </cols>
  <sheetData>
    <row r="3" spans="2:8" s="1" customFormat="1" ht="22.5" customHeight="1" x14ac:dyDescent="0.2">
      <c r="B3" s="2" t="s">
        <v>0</v>
      </c>
      <c r="C3" s="3" t="s">
        <v>1</v>
      </c>
      <c r="D3" s="3" t="s">
        <v>2</v>
      </c>
      <c r="E3" s="3" t="s">
        <v>5</v>
      </c>
      <c r="F3" s="3" t="s">
        <v>3</v>
      </c>
      <c r="G3" s="3" t="s">
        <v>4</v>
      </c>
      <c r="H3" s="3" t="s">
        <v>30</v>
      </c>
    </row>
    <row r="4" spans="2:8" s="1" customFormat="1" ht="15" x14ac:dyDescent="0.2">
      <c r="B4" s="8">
        <v>42369</v>
      </c>
      <c r="C4" s="7">
        <v>1</v>
      </c>
      <c r="D4" s="9" t="str">
        <f>VLOOKUP(C4,الدليل!$A$2:$B$11,2,0)</f>
        <v>على</v>
      </c>
      <c r="E4" s="7" t="s">
        <v>20</v>
      </c>
      <c r="F4" s="7">
        <v>1000</v>
      </c>
      <c r="G4" s="7"/>
      <c r="H4" s="7">
        <f>IF($B4="","",IF($D4&lt;&gt;الكشف!$B$2,"",SUMPRODUCT(($D$4:$D4=الكشف!$B$2)*($F$4:$G4)*TRANSPOSE({-1;1}))))</f>
        <v>-1000</v>
      </c>
    </row>
    <row r="5" spans="2:8" s="1" customFormat="1" ht="15" x14ac:dyDescent="0.2">
      <c r="B5" s="4">
        <v>42369</v>
      </c>
      <c r="C5" s="5">
        <v>4</v>
      </c>
      <c r="D5" s="6" t="str">
        <f>VLOOKUP(C5,الدليل!$A$2:$B$11,2,0)</f>
        <v>محمود</v>
      </c>
      <c r="E5" s="7" t="s">
        <v>21</v>
      </c>
      <c r="F5" s="7">
        <v>2000</v>
      </c>
      <c r="G5" s="7"/>
      <c r="H5" s="7" t="str">
        <f>IF($B5="","",IF($D5&lt;&gt;الكشف!$B$2,"",SUMPRODUCT(($D$4:$D5=الكشف!$B$2)*($F$4:$G5)*TRANSPOSE({-1;1}))))</f>
        <v/>
      </c>
    </row>
    <row r="6" spans="2:8" s="1" customFormat="1" ht="15" x14ac:dyDescent="0.2">
      <c r="B6" s="4">
        <v>42369</v>
      </c>
      <c r="C6" s="5">
        <v>3</v>
      </c>
      <c r="D6" s="6" t="str">
        <f>VLOOKUP(C6,الدليل!$A$2:$B$11,2,0)</f>
        <v>محمد</v>
      </c>
      <c r="E6" s="7" t="s">
        <v>22</v>
      </c>
      <c r="F6" s="7">
        <v>3000</v>
      </c>
      <c r="G6" s="7"/>
      <c r="H6" s="7" t="str">
        <f>IF($B6="","",IF($D6&lt;&gt;الكشف!$B$2,"",SUMPRODUCT(($D$4:$D6=الكشف!$B$2)*($F$4:$G6)*TRANSPOSE({-1;1}))))</f>
        <v/>
      </c>
    </row>
    <row r="7" spans="2:8" s="1" customFormat="1" ht="15" x14ac:dyDescent="0.2">
      <c r="B7" s="4">
        <v>42369</v>
      </c>
      <c r="C7" s="5">
        <v>2</v>
      </c>
      <c r="D7" s="6" t="str">
        <f>VLOOKUP(C7,الدليل!$A$2:$B$11,2,0)</f>
        <v>احمد</v>
      </c>
      <c r="E7" s="7" t="s">
        <v>16</v>
      </c>
      <c r="F7" s="7"/>
      <c r="G7" s="7">
        <v>1000</v>
      </c>
      <c r="H7" s="7" t="str">
        <f>IF($B7="","",IF($D7&lt;&gt;الكشف!$B$2,"",SUMPRODUCT(($D$4:$D7=الكشف!$B$2)*($F$4:$G7)*TRANSPOSE({-1;1}))))</f>
        <v/>
      </c>
    </row>
    <row r="8" spans="2:8" s="1" customFormat="1" ht="15" x14ac:dyDescent="0.2">
      <c r="B8" s="4">
        <v>42370</v>
      </c>
      <c r="C8" s="5">
        <v>5</v>
      </c>
      <c r="D8" s="6" t="str">
        <f>VLOOKUP(C8,الدليل!$A$2:$B$11,2,0)</f>
        <v>ابراهيم</v>
      </c>
      <c r="E8" s="7" t="s">
        <v>23</v>
      </c>
      <c r="F8" s="7"/>
      <c r="G8" s="7">
        <v>30</v>
      </c>
      <c r="H8" s="7" t="str">
        <f>IF($B8="","",IF($D8&lt;&gt;الكشف!$B$2,"",SUMPRODUCT(($D$4:$D8=الكشف!$B$2)*($F$4:$G8)*TRANSPOSE({-1;1}))))</f>
        <v/>
      </c>
    </row>
    <row r="9" spans="2:8" s="1" customFormat="1" ht="15" x14ac:dyDescent="0.2">
      <c r="B9" s="4">
        <v>42370</v>
      </c>
      <c r="C9" s="5">
        <v>1</v>
      </c>
      <c r="D9" s="6" t="str">
        <f>VLOOKUP(C9,الدليل!$A$2:$B$11,2,0)</f>
        <v>على</v>
      </c>
      <c r="E9" s="7" t="s">
        <v>24</v>
      </c>
      <c r="F9" s="7">
        <v>4000</v>
      </c>
      <c r="G9" s="7"/>
      <c r="H9" s="7">
        <f>IF($B9="","",IF($D9&lt;&gt;الكشف!$B$2,"",SUMPRODUCT(($D$4:$D9=الكشف!$B$2)*($F$4:$G9)*TRANSPOSE({-1;1}))))</f>
        <v>-5000</v>
      </c>
    </row>
    <row r="10" spans="2:8" s="1" customFormat="1" ht="15" x14ac:dyDescent="0.2">
      <c r="B10" s="4">
        <v>42371</v>
      </c>
      <c r="C10" s="5">
        <v>5</v>
      </c>
      <c r="D10" s="6" t="str">
        <f>VLOOKUP(C10,الدليل!$A$2:$B$11,2,0)</f>
        <v>ابراهيم</v>
      </c>
      <c r="E10" s="7" t="s">
        <v>25</v>
      </c>
      <c r="F10" s="7">
        <v>500</v>
      </c>
      <c r="G10" s="7"/>
      <c r="H10" s="7" t="str">
        <f>IF($B10="","",IF($D10&lt;&gt;الكشف!$B$2,"",SUMPRODUCT(($D$4:$D10=الكشف!$B$2)*($F$4:$G10)*TRANSPOSE({-1;1}))))</f>
        <v/>
      </c>
    </row>
    <row r="11" spans="2:8" s="1" customFormat="1" ht="15" x14ac:dyDescent="0.2">
      <c r="B11" s="4">
        <v>42369</v>
      </c>
      <c r="C11" s="5">
        <v>1</v>
      </c>
      <c r="D11" s="6" t="str">
        <f>VLOOKUP(C11,الدليل!$A$2:$B$11,2,0)</f>
        <v>على</v>
      </c>
      <c r="E11" s="7" t="s">
        <v>26</v>
      </c>
      <c r="F11" s="7"/>
      <c r="G11" s="7">
        <v>300</v>
      </c>
      <c r="H11" s="7">
        <f>IF($B11="","",IF($D11&lt;&gt;الكشف!$B$2,"",SUMPRODUCT(($D$4:$D11=الكشف!$B$2)*($F$4:$G11)*TRANSPOSE({-1;1}))))</f>
        <v>-4700</v>
      </c>
    </row>
    <row r="12" spans="2:8" s="1" customFormat="1" ht="15" x14ac:dyDescent="0.2">
      <c r="B12" s="4">
        <v>42736</v>
      </c>
      <c r="C12" s="5">
        <v>1</v>
      </c>
      <c r="D12" s="6" t="str">
        <f>VLOOKUP(C12,الدليل!$A$2:$B$11,2,0)</f>
        <v>على</v>
      </c>
      <c r="E12" s="7" t="s">
        <v>27</v>
      </c>
      <c r="F12" s="7">
        <v>500</v>
      </c>
      <c r="G12" s="7"/>
      <c r="H12" s="7">
        <f>IF($B12="","",IF($D12&lt;&gt;الكشف!$B$2,"",SUMPRODUCT(($D$4:$D12=الكشف!$B$2)*($F$4:$G12)*TRANSPOSE({-1;1}))))</f>
        <v>-5200</v>
      </c>
    </row>
    <row r="13" spans="2:8" s="1" customFormat="1" ht="15" x14ac:dyDescent="0.2">
      <c r="B13" s="4">
        <v>42767</v>
      </c>
      <c r="C13" s="5">
        <v>1</v>
      </c>
      <c r="D13" s="6" t="str">
        <f>VLOOKUP(C13,الدليل!$A$2:$B$11,2,0)</f>
        <v>على</v>
      </c>
      <c r="E13" s="7" t="s">
        <v>28</v>
      </c>
      <c r="F13" s="7">
        <v>300</v>
      </c>
      <c r="G13" s="7"/>
      <c r="H13" s="7">
        <f>IF($B13="","",IF($D13&lt;&gt;الكشف!$B$2,"",SUMPRODUCT(($D$4:$D13=الكشف!$B$2)*($F$4:$G13)*TRANSPOSE({-1;1}))))</f>
        <v>-5500</v>
      </c>
    </row>
    <row r="14" spans="2:8" s="1" customFormat="1" ht="15" x14ac:dyDescent="0.2">
      <c r="B14" s="4">
        <v>42795</v>
      </c>
      <c r="C14" s="5">
        <v>1</v>
      </c>
      <c r="D14" s="6" t="str">
        <f>VLOOKUP(C14,الدليل!$A$2:$B$11,2,0)</f>
        <v>على</v>
      </c>
      <c r="E14" s="7" t="s">
        <v>29</v>
      </c>
      <c r="F14" s="7">
        <v>2000</v>
      </c>
      <c r="G14" s="7"/>
      <c r="H14" s="7">
        <f>IF($B14="","",IF($D14&lt;&gt;الكشف!$B$2,"",SUMPRODUCT(($D$4:$D14=الكشف!$B$2)*($F$4:$G14)*TRANSPOSE({-1;1}))))</f>
        <v>-7500</v>
      </c>
    </row>
    <row r="15" spans="2:8" s="1" customFormat="1" ht="15" x14ac:dyDescent="0.2">
      <c r="B15" s="4"/>
      <c r="C15" s="5"/>
      <c r="D15" s="6"/>
      <c r="E15" s="7"/>
      <c r="F15" s="7"/>
      <c r="G15" s="7"/>
      <c r="H15" s="7" t="str">
        <f>IF($B15="","",IF($D15&lt;&gt;الكشف!$B$2,"",SUMPRODUCT(($D$4:$D15=الكشف!$B$2)*($F$4:$G15)*TRANSPOSE({-1;1}))))</f>
        <v/>
      </c>
    </row>
    <row r="16" spans="2:8" s="1" customFormat="1" ht="15" x14ac:dyDescent="0.2">
      <c r="B16" s="4"/>
      <c r="C16" s="5"/>
      <c r="D16" s="6"/>
      <c r="E16" s="7"/>
      <c r="F16" s="7"/>
      <c r="G16" s="7"/>
      <c r="H16" s="7" t="str">
        <f>IF($B16="","",IF($D16&lt;&gt;الكشف!$B$2,"",SUMPRODUCT(($D$4:$D16=الكشف!$B$2)*($F$4:$G16)*TRANSPOSE({-1;1}))))</f>
        <v/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4</vt:i4>
      </vt:variant>
    </vt:vector>
  </HeadingPairs>
  <TitlesOfParts>
    <vt:vector size="4" baseType="lpstr">
      <vt:lpstr>الدليل</vt:lpstr>
      <vt:lpstr>الكشف</vt:lpstr>
      <vt:lpstr>الكشف (2)</vt:lpstr>
      <vt:lpstr>العمليات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HUSSAM YASEN</dc:creator>
  <cp:lastModifiedBy>hben</cp:lastModifiedBy>
  <dcterms:created xsi:type="dcterms:W3CDTF">2017-05-20T10:56:18Z</dcterms:created>
  <dcterms:modified xsi:type="dcterms:W3CDTF">2017-05-21T18:28:38Z</dcterms:modified>
</cp:coreProperties>
</file>