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drawings/drawing10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" sheetId="17" r:id="rId1"/>
    <sheet name="اضافه" sheetId="1" r:id="rId2"/>
    <sheet name="صرف" sheetId="4" r:id="rId3"/>
    <sheet name="تكهين" sheetId="5" r:id="rId4"/>
    <sheet name="نقل" sheetId="6" r:id="rId5"/>
    <sheet name="يوميه" sheetId="7" r:id="rId6"/>
    <sheet name="مخزن" sheetId="8" r:id="rId7"/>
    <sheet name="مسئول" sheetId="14" r:id="rId8"/>
    <sheet name="صنف" sheetId="13" r:id="rId9"/>
    <sheet name="تقرير" sheetId="16" r:id="rId10"/>
  </sheets>
  <externalReferences>
    <externalReference r:id="rId11"/>
    <externalReference r:id="rId12"/>
  </externalReferences>
  <definedNames>
    <definedName name="__IntlFixup" hidden="1">TRUE</definedName>
    <definedName name="__IntlFixupTable" localSheetId="8" hidden="1">#REF!</definedName>
    <definedName name="__IntlFixupTable" localSheetId="7" hidden="1">#REF!</definedName>
    <definedName name="__IntlFixupTable" hidden="1">#REF!</definedName>
    <definedName name="_Order1" hidden="1">0</definedName>
    <definedName name="AA.Report.Files" localSheetId="8" hidden="1">#REF!</definedName>
    <definedName name="AA.Report.Files" localSheetId="7" hidden="1">#REF!</definedName>
    <definedName name="AA.Report.Files" hidden="1">#REF!</definedName>
    <definedName name="AA.Reports.Available" localSheetId="8" hidden="1">#REF!</definedName>
    <definedName name="AA.Reports.Available" localSheetId="7" hidden="1">#REF!</definedName>
    <definedName name="AA.Reports.Available" hidden="1">#REF!</definedName>
    <definedName name="Data.Dump" localSheetId="8" hidden="1">OFFSET([1]!Data.Top.Left,1,0)</definedName>
    <definedName name="Data.Dump" localSheetId="7" hidden="1">OFFSET([1]!Data.Top.Left,1,0)</definedName>
    <definedName name="Data.Dump" hidden="1">OFFSET([1]!Data.Top.Left,1,0)</definedName>
    <definedName name="data125">'[2]Master Data Entry'!$I$41</definedName>
    <definedName name="data2">'[2]Master Data Entry'!$I$8</definedName>
    <definedName name="Database.File" localSheetId="8" hidden="1">#REF!</definedName>
    <definedName name="Database.File" localSheetId="7" hidden="1">#REF!</definedName>
    <definedName name="Database.File" hidden="1">#REF!</definedName>
    <definedName name="File.Type" localSheetId="8" hidden="1">#REF!</definedName>
    <definedName name="File.Type" localSheetId="7" hidden="1">#REF!</definedName>
    <definedName name="File.Type" hidden="1">#REF!</definedName>
    <definedName name="FLOW" localSheetId="8">#REF!</definedName>
    <definedName name="FLOW" localSheetId="7">#REF!</definedName>
    <definedName name="FLOW">#REF!</definedName>
    <definedName name="HTML_CodePage" hidden="1">1252</definedName>
    <definedName name="HTML_Control" hidden="1">{"'Leverage'!$B$2:$M$418"}</definedName>
    <definedName name="HTML_Description" hidden="1">""</definedName>
    <definedName name="HTML_Email" hidden="1">""</definedName>
    <definedName name="HTML_Header" hidden="1">"Leverage"</definedName>
    <definedName name="HTML_LastUpdate" hidden="1">"8/21/00"</definedName>
    <definedName name="HTML_LineAfter" hidden="1">FALSE</definedName>
    <definedName name="HTML_LineBefore" hidden="1">FALSE</definedName>
    <definedName name="HTML_Name" hidden="1">"Frank Vickers"</definedName>
    <definedName name="HTML_OBDlg2" hidden="1">TRUE</definedName>
    <definedName name="HTML_OBDlg4" hidden="1">TRUE</definedName>
    <definedName name="HTML_OS" hidden="1">0</definedName>
    <definedName name="HTML_PathFile" hidden="1">"C:\my documents\lever.htm"</definedName>
    <definedName name="HTML_Title" hidden="1">"leverage"</definedName>
    <definedName name="Macro1" localSheetId="8">[1]!Macro1</definedName>
    <definedName name="Macro1" localSheetId="7">[1]!Macro1</definedName>
    <definedName name="Macro1">[1]!Macro1</definedName>
    <definedName name="Macro2" localSheetId="8">[1]!Macro2</definedName>
    <definedName name="Macro2" localSheetId="7">[1]!Macro2</definedName>
    <definedName name="Macro2">[1]!Macro2</definedName>
    <definedName name="Ownership" localSheetId="8" hidden="1">OFFSET([1]!Data.Top.Left,1,0)</definedName>
    <definedName name="Ownership" localSheetId="7" hidden="1">OFFSET([1]!Data.Top.Left,1,0)</definedName>
    <definedName name="Ownership" hidden="1">OFFSET([1]!Data.Top.Left,1,0)</definedName>
    <definedName name="Show.Acct.Update.Warning" localSheetId="8" hidden="1">#REF!</definedName>
    <definedName name="Show.Acct.Update.Warning" localSheetId="7" hidden="1">#REF!</definedName>
    <definedName name="Show.Acct.Update.Warning" hidden="1">#REF!</definedName>
    <definedName name="Show.MDB.Update.Warning" localSheetId="8" hidden="1">#REF!</definedName>
    <definedName name="Show.MDB.Update.Warning" localSheetId="7" hidden="1">#REF!</definedName>
    <definedName name="Show.MDB.Update.Warning" hidden="1">#REF!</definedName>
    <definedName name="ششش" hidden="1">#REF!</definedName>
  </definedNames>
  <calcPr calcId="124519"/>
</workbook>
</file>

<file path=xl/calcChain.xml><?xml version="1.0" encoding="utf-8"?>
<calcChain xmlns="http://schemas.openxmlformats.org/spreadsheetml/2006/main">
  <c r="B6" i="14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5"/>
  <c r="B9" i="13" l="1"/>
  <c r="B10"/>
  <c r="B11"/>
  <c r="B12"/>
  <c r="B13"/>
  <c r="B14"/>
  <c r="B5"/>
  <c r="B6" l="1"/>
  <c r="B7" l="1"/>
  <c r="B8" s="1"/>
  <c r="C8" i="8"/>
  <c r="C9"/>
  <c r="C10"/>
  <c r="C11"/>
  <c r="C12"/>
  <c r="C13"/>
  <c r="C14"/>
  <c r="K5" i="1" l="1"/>
  <c r="E35" i="6"/>
  <c r="H35"/>
  <c r="J35"/>
  <c r="E34"/>
  <c r="H34"/>
  <c r="J34"/>
  <c r="E33"/>
  <c r="H33"/>
  <c r="J33"/>
  <c r="E32"/>
  <c r="H32"/>
  <c r="J32"/>
  <c r="E31"/>
  <c r="H31"/>
  <c r="J31"/>
  <c r="E30"/>
  <c r="H30"/>
  <c r="J30"/>
  <c r="E29"/>
  <c r="H29"/>
  <c r="J29"/>
  <c r="E28"/>
  <c r="H28"/>
  <c r="J28"/>
  <c r="E27"/>
  <c r="H27"/>
  <c r="J27"/>
  <c r="E26"/>
  <c r="H26"/>
  <c r="J26"/>
  <c r="E25"/>
  <c r="H25"/>
  <c r="J25"/>
  <c r="B1002" i="13"/>
  <c r="C31" i="8"/>
  <c r="B31" s="1"/>
  <c r="D31"/>
  <c r="C30"/>
  <c r="B30" s="1"/>
  <c r="D30"/>
  <c r="E24" i="6"/>
  <c r="H24"/>
  <c r="J24"/>
  <c r="F16" i="7"/>
  <c r="G16"/>
  <c r="E23" i="6"/>
  <c r="H23"/>
  <c r="J23"/>
  <c r="E22"/>
  <c r="H22"/>
  <c r="J22"/>
  <c r="E21"/>
  <c r="H21"/>
  <c r="J21"/>
  <c r="E20"/>
  <c r="H20"/>
  <c r="J20"/>
  <c r="E19"/>
  <c r="H19"/>
  <c r="J19"/>
  <c r="B15" i="1"/>
  <c r="F15"/>
  <c r="K15"/>
  <c r="L15" s="1"/>
  <c r="B16"/>
  <c r="F16"/>
  <c r="K16"/>
  <c r="L16" s="1"/>
  <c r="B17"/>
  <c r="F17"/>
  <c r="K17"/>
  <c r="L17" s="1"/>
  <c r="B18"/>
  <c r="F18"/>
  <c r="K18"/>
  <c r="L18" s="1"/>
  <c r="B19"/>
  <c r="F19"/>
  <c r="K19"/>
  <c r="L19" s="1"/>
  <c r="B20"/>
  <c r="F20"/>
  <c r="K20"/>
  <c r="L20" s="1"/>
  <c r="F15" i="7"/>
  <c r="G15"/>
  <c r="F14"/>
  <c r="G14"/>
  <c r="F13"/>
  <c r="G13"/>
  <c r="F12"/>
  <c r="G12"/>
  <c r="F11"/>
  <c r="G11"/>
  <c r="F10"/>
  <c r="G10"/>
  <c r="B14" i="8"/>
  <c r="C15"/>
  <c r="B15" s="1"/>
  <c r="C16"/>
  <c r="B16" s="1"/>
  <c r="C17"/>
  <c r="B17" s="1"/>
  <c r="C18"/>
  <c r="B18" s="1"/>
  <c r="C19"/>
  <c r="B19" s="1"/>
  <c r="C20"/>
  <c r="B20" s="1"/>
  <c r="C21"/>
  <c r="B21" s="1"/>
  <c r="C22"/>
  <c r="B22" s="1"/>
  <c r="C23"/>
  <c r="B23" s="1"/>
  <c r="C24"/>
  <c r="B24" s="1"/>
  <c r="C25"/>
  <c r="B25" s="1"/>
  <c r="C26"/>
  <c r="B26" s="1"/>
  <c r="C27"/>
  <c r="B27" s="1"/>
  <c r="C28"/>
  <c r="B28" s="1"/>
  <c r="C29"/>
  <c r="B29" s="1"/>
  <c r="D14"/>
  <c r="D15"/>
  <c r="D16"/>
  <c r="D17"/>
  <c r="D18"/>
  <c r="D19"/>
  <c r="D20"/>
  <c r="D21"/>
  <c r="D22"/>
  <c r="D23"/>
  <c r="D24"/>
  <c r="D25"/>
  <c r="D26"/>
  <c r="D27"/>
  <c r="D28"/>
  <c r="D29"/>
  <c r="B11"/>
  <c r="B12"/>
  <c r="B13"/>
  <c r="D11"/>
  <c r="D12"/>
  <c r="D13"/>
  <c r="F8" i="7"/>
  <c r="F9"/>
  <c r="G8"/>
  <c r="G9"/>
  <c r="B9"/>
  <c r="B8"/>
  <c r="B7"/>
  <c r="B6"/>
  <c r="B5"/>
  <c r="B8" i="6"/>
  <c r="E8"/>
  <c r="H8"/>
  <c r="J8"/>
  <c r="B9"/>
  <c r="E9"/>
  <c r="H9"/>
  <c r="J9"/>
  <c r="B10"/>
  <c r="E10"/>
  <c r="H10"/>
  <c r="J10"/>
  <c r="B11"/>
  <c r="E11"/>
  <c r="H11"/>
  <c r="J11"/>
  <c r="B12"/>
  <c r="E12"/>
  <c r="H12"/>
  <c r="J12"/>
  <c r="B13"/>
  <c r="E13"/>
  <c r="H13"/>
  <c r="J13"/>
  <c r="B14"/>
  <c r="E14"/>
  <c r="H14"/>
  <c r="J14"/>
  <c r="B15"/>
  <c r="E15"/>
  <c r="H15"/>
  <c r="J15"/>
  <c r="B16"/>
  <c r="E16"/>
  <c r="H16"/>
  <c r="J16"/>
  <c r="B17"/>
  <c r="E17"/>
  <c r="H17"/>
  <c r="J17"/>
  <c r="B18"/>
  <c r="E18"/>
  <c r="H18"/>
  <c r="J18"/>
  <c r="B7"/>
  <c r="B6"/>
  <c r="B7" i="5"/>
  <c r="H7"/>
  <c r="B8"/>
  <c r="F8"/>
  <c r="H8"/>
  <c r="B9"/>
  <c r="F9"/>
  <c r="H9"/>
  <c r="B10"/>
  <c r="F10"/>
  <c r="H10"/>
  <c r="B11"/>
  <c r="F11"/>
  <c r="H11"/>
  <c r="B12"/>
  <c r="F12"/>
  <c r="H12"/>
  <c r="B13"/>
  <c r="F13"/>
  <c r="H13"/>
  <c r="B14"/>
  <c r="F14"/>
  <c r="H14"/>
  <c r="B15"/>
  <c r="F15"/>
  <c r="H15"/>
  <c r="B16"/>
  <c r="F16"/>
  <c r="H16"/>
  <c r="B17"/>
  <c r="F17"/>
  <c r="H17"/>
  <c r="B18"/>
  <c r="F18"/>
  <c r="H18"/>
  <c r="B19"/>
  <c r="F19"/>
  <c r="H19"/>
  <c r="B20"/>
  <c r="F20"/>
  <c r="H20"/>
  <c r="B21"/>
  <c r="F21"/>
  <c r="H21"/>
  <c r="B22"/>
  <c r="F22"/>
  <c r="H22"/>
  <c r="B23"/>
  <c r="F23"/>
  <c r="H23"/>
  <c r="B24"/>
  <c r="F24"/>
  <c r="H24"/>
  <c r="B25"/>
  <c r="F25"/>
  <c r="H25"/>
  <c r="B26"/>
  <c r="F26"/>
  <c r="H26"/>
  <c r="B27"/>
  <c r="F27"/>
  <c r="H27"/>
  <c r="B28"/>
  <c r="F28"/>
  <c r="H28"/>
  <c r="B29"/>
  <c r="F29"/>
  <c r="H29"/>
  <c r="B30"/>
  <c r="F30"/>
  <c r="H30"/>
  <c r="B31"/>
  <c r="F31"/>
  <c r="H31"/>
  <c r="B32"/>
  <c r="F32"/>
  <c r="H32"/>
  <c r="B33"/>
  <c r="F33"/>
  <c r="H33"/>
  <c r="B34"/>
  <c r="F34"/>
  <c r="H34"/>
  <c r="B35"/>
  <c r="F35"/>
  <c r="H35"/>
  <c r="B7" i="4"/>
  <c r="H7"/>
  <c r="K7"/>
  <c r="B8"/>
  <c r="F8"/>
  <c r="H8"/>
  <c r="K8"/>
  <c r="B9"/>
  <c r="F9"/>
  <c r="H9"/>
  <c r="K9"/>
  <c r="B10"/>
  <c r="F10"/>
  <c r="H10"/>
  <c r="K10"/>
  <c r="B11"/>
  <c r="F11"/>
  <c r="H11"/>
  <c r="K11"/>
  <c r="B12"/>
  <c r="F12"/>
  <c r="H12"/>
  <c r="K12"/>
  <c r="B13"/>
  <c r="F13"/>
  <c r="H13"/>
  <c r="K13"/>
  <c r="B14"/>
  <c r="F14"/>
  <c r="H14"/>
  <c r="K14"/>
  <c r="B15"/>
  <c r="F15"/>
  <c r="H15"/>
  <c r="K15"/>
  <c r="B16"/>
  <c r="F16"/>
  <c r="H16"/>
  <c r="K16"/>
  <c r="B17"/>
  <c r="F17"/>
  <c r="H17"/>
  <c r="K17"/>
  <c r="B18"/>
  <c r="F18"/>
  <c r="H18"/>
  <c r="K18"/>
  <c r="B19"/>
  <c r="F19"/>
  <c r="H19"/>
  <c r="K19"/>
  <c r="B20"/>
  <c r="F20"/>
  <c r="H20"/>
  <c r="K20"/>
  <c r="B8" i="1"/>
  <c r="B9"/>
  <c r="B10"/>
  <c r="B11"/>
  <c r="B12"/>
  <c r="B13"/>
  <c r="B14"/>
  <c r="F10"/>
  <c r="K10"/>
  <c r="L10" s="1"/>
  <c r="F11"/>
  <c r="K11"/>
  <c r="L11" s="1"/>
  <c r="F12"/>
  <c r="K12"/>
  <c r="L12" s="1"/>
  <c r="F13"/>
  <c r="K13"/>
  <c r="L13" s="1"/>
  <c r="F14"/>
  <c r="K14"/>
  <c r="L14" s="1"/>
  <c r="K7"/>
  <c r="L7" s="1"/>
  <c r="F8"/>
  <c r="K8"/>
  <c r="L8" s="1"/>
  <c r="F9"/>
  <c r="K9"/>
  <c r="L9" s="1"/>
  <c r="B6"/>
  <c r="B7" s="1"/>
  <c r="K6"/>
  <c r="L6" s="1"/>
  <c r="B5"/>
  <c r="K6" i="4"/>
  <c r="K5"/>
  <c r="G5" i="7" s="1"/>
  <c r="G6"/>
  <c r="G7"/>
  <c r="F6"/>
  <c r="F7"/>
  <c r="J6" i="6"/>
  <c r="J7"/>
  <c r="H6"/>
  <c r="H7"/>
  <c r="H5" i="5"/>
  <c r="H5" i="4"/>
  <c r="E7" i="6"/>
  <c r="H6" i="5"/>
  <c r="B6"/>
  <c r="B5"/>
  <c r="H6" i="4"/>
  <c r="B6"/>
  <c r="B5"/>
  <c r="L5" i="1"/>
  <c r="F5" i="7" s="1"/>
  <c r="G3" l="1"/>
  <c r="F3"/>
  <c r="L3" i="1"/>
  <c r="K3" i="4"/>
  <c r="D9" i="8" l="1"/>
  <c r="D10"/>
  <c r="C5"/>
  <c r="B5" s="1"/>
  <c r="C6"/>
  <c r="C7"/>
  <c r="B9"/>
  <c r="B10"/>
  <c r="B1"/>
  <c r="B6" l="1"/>
  <c r="B7"/>
  <c r="B8" s="1"/>
  <c r="B1001" i="13" l="1"/>
  <c r="B15" l="1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 s="1"/>
  <c r="B1000"/>
  <c r="E30" i="8" l="1"/>
  <c r="G30"/>
  <c r="F30"/>
  <c r="E28"/>
  <c r="F28"/>
  <c r="G28"/>
  <c r="E26"/>
  <c r="F26"/>
  <c r="G26"/>
  <c r="E24"/>
  <c r="F24"/>
  <c r="G24"/>
  <c r="E22"/>
  <c r="F22"/>
  <c r="G22"/>
  <c r="E20"/>
  <c r="F20"/>
  <c r="G20"/>
  <c r="E18"/>
  <c r="F18"/>
  <c r="G18"/>
  <c r="E16"/>
  <c r="F16"/>
  <c r="G16"/>
  <c r="E14"/>
  <c r="F14"/>
  <c r="G14"/>
  <c r="F12"/>
  <c r="E12"/>
  <c r="G12"/>
  <c r="E31"/>
  <c r="G31"/>
  <c r="F31"/>
  <c r="E29"/>
  <c r="H29" s="1"/>
  <c r="F29"/>
  <c r="G29"/>
  <c r="E27"/>
  <c r="F27"/>
  <c r="G27"/>
  <c r="E25"/>
  <c r="H25" s="1"/>
  <c r="F25"/>
  <c r="G25"/>
  <c r="E23"/>
  <c r="F23"/>
  <c r="G23"/>
  <c r="E21"/>
  <c r="H21" s="1"/>
  <c r="F21"/>
  <c r="G21"/>
  <c r="E19"/>
  <c r="F19"/>
  <c r="G19"/>
  <c r="E17"/>
  <c r="H17" s="1"/>
  <c r="F17"/>
  <c r="G17"/>
  <c r="E15"/>
  <c r="F15"/>
  <c r="G15"/>
  <c r="E13"/>
  <c r="G13"/>
  <c r="F13"/>
  <c r="E11"/>
  <c r="G11"/>
  <c r="F11"/>
  <c r="F5" i="5"/>
  <c r="E10" i="8"/>
  <c r="G10"/>
  <c r="F10"/>
  <c r="G9"/>
  <c r="F9"/>
  <c r="E9"/>
  <c r="H16" l="1"/>
  <c r="H20"/>
  <c r="H24"/>
  <c r="H28"/>
  <c r="E6" i="6"/>
  <c r="H9" i="8"/>
  <c r="H10"/>
  <c r="H11"/>
  <c r="K11" s="1"/>
  <c r="H15"/>
  <c r="H19"/>
  <c r="H23"/>
  <c r="H27"/>
  <c r="H31"/>
  <c r="H12"/>
  <c r="K12" s="1"/>
  <c r="H14"/>
  <c r="H18"/>
  <c r="H22"/>
  <c r="H26"/>
  <c r="H30"/>
  <c r="F7" i="1"/>
  <c r="F7" i="5"/>
  <c r="H13" i="8"/>
  <c r="I11"/>
  <c r="I31"/>
  <c r="I12"/>
  <c r="I30"/>
  <c r="I15"/>
  <c r="K15" s="1"/>
  <c r="I19"/>
  <c r="I23"/>
  <c r="K23" s="1"/>
  <c r="I27"/>
  <c r="I14"/>
  <c r="K14" s="1"/>
  <c r="I18"/>
  <c r="I22"/>
  <c r="K22" s="1"/>
  <c r="I26"/>
  <c r="I13"/>
  <c r="I17"/>
  <c r="K17" s="1"/>
  <c r="I21"/>
  <c r="K21" s="1"/>
  <c r="I25"/>
  <c r="K25" s="1"/>
  <c r="I29"/>
  <c r="K29" s="1"/>
  <c r="I16"/>
  <c r="I20"/>
  <c r="I24"/>
  <c r="I28"/>
  <c r="I9"/>
  <c r="I10"/>
  <c r="K24" l="1"/>
  <c r="K16"/>
  <c r="K30"/>
  <c r="K31"/>
  <c r="K28"/>
  <c r="K20"/>
  <c r="K13"/>
  <c r="K9"/>
  <c r="K10"/>
  <c r="K26"/>
  <c r="K18"/>
  <c r="K27"/>
  <c r="K19"/>
  <c r="F6" i="5"/>
  <c r="F7" i="8"/>
  <c r="G7"/>
  <c r="E7"/>
  <c r="H7" s="1"/>
  <c r="K7" s="1"/>
  <c r="F6"/>
  <c r="G6"/>
  <c r="G8"/>
  <c r="F8"/>
  <c r="E8"/>
  <c r="E6"/>
  <c r="I6" s="1"/>
  <c r="H8" l="1"/>
  <c r="K8" s="1"/>
  <c r="I8"/>
  <c r="H6"/>
  <c r="K6" s="1"/>
  <c r="I7"/>
  <c r="F5" i="4"/>
  <c r="F6"/>
  <c r="F7"/>
  <c r="G5" i="8"/>
  <c r="F5"/>
  <c r="F6" i="1"/>
  <c r="F5"/>
  <c r="E5" i="8"/>
  <c r="H5" l="1"/>
  <c r="K5" s="1"/>
  <c r="K3"/>
  <c r="I5"/>
</calcChain>
</file>

<file path=xl/sharedStrings.xml><?xml version="1.0" encoding="utf-8"?>
<sst xmlns="http://schemas.openxmlformats.org/spreadsheetml/2006/main" count="96" uniqueCount="53">
  <si>
    <t>كود الصنف</t>
  </si>
  <si>
    <t>اسم الصنف</t>
  </si>
  <si>
    <t>رصيد اول المدة</t>
  </si>
  <si>
    <t>رصيد المخزن</t>
  </si>
  <si>
    <t>اجمالى الرصيد</t>
  </si>
  <si>
    <t>السعر</t>
  </si>
  <si>
    <t>القيمة المخزنية</t>
  </si>
  <si>
    <t>تكهين</t>
  </si>
  <si>
    <t>م</t>
  </si>
  <si>
    <t>التاريخ</t>
  </si>
  <si>
    <t>رقم الاذن</t>
  </si>
  <si>
    <t>وارد من / منصرف الى</t>
  </si>
  <si>
    <t>ملاحظات</t>
  </si>
  <si>
    <t>رقم الإذن</t>
  </si>
  <si>
    <t>بيان الصنف</t>
  </si>
  <si>
    <t>المخزن</t>
  </si>
  <si>
    <t>المورد</t>
  </si>
  <si>
    <t>الكمية</t>
  </si>
  <si>
    <t>الاجمالى</t>
  </si>
  <si>
    <t>13%</t>
  </si>
  <si>
    <t>المستلم</t>
  </si>
  <si>
    <t>كود المسئول</t>
  </si>
  <si>
    <t>صاحب العهده</t>
  </si>
  <si>
    <t xml:space="preserve">الكمية </t>
  </si>
  <si>
    <t>كود</t>
  </si>
  <si>
    <t xml:space="preserve"> المسلم</t>
  </si>
  <si>
    <t>كود2</t>
  </si>
  <si>
    <t xml:space="preserve"> المستلم</t>
  </si>
  <si>
    <t xml:space="preserve">   كود المستلم</t>
  </si>
  <si>
    <t xml:space="preserve">   كود  الصنف</t>
  </si>
  <si>
    <t>منقول من</t>
  </si>
  <si>
    <t>منصرف الى</t>
  </si>
  <si>
    <t>صرف</t>
  </si>
  <si>
    <t>المسئول</t>
  </si>
  <si>
    <t>الكود</t>
  </si>
  <si>
    <t>هديه</t>
  </si>
  <si>
    <t>مستديم</t>
  </si>
  <si>
    <t>اضافة</t>
  </si>
  <si>
    <t>القمية  المضافة</t>
  </si>
  <si>
    <t>القيمة  النصرفة</t>
  </si>
  <si>
    <t>بحث</t>
  </si>
  <si>
    <t>رقم الصنف</t>
  </si>
  <si>
    <t>احمد</t>
  </si>
  <si>
    <t>محمد</t>
  </si>
  <si>
    <t>عيد</t>
  </si>
  <si>
    <t>سعد</t>
  </si>
  <si>
    <t>محمود</t>
  </si>
  <si>
    <t>شاشه</t>
  </si>
  <si>
    <t>سماعه</t>
  </si>
  <si>
    <t>تلفزون</t>
  </si>
  <si>
    <t>راديو</t>
  </si>
  <si>
    <t>السلام</t>
  </si>
  <si>
    <t>الفجر</t>
  </si>
</sst>
</file>

<file path=xl/styles.xml><?xml version="1.0" encoding="utf-8"?>
<styleSheet xmlns="http://schemas.openxmlformats.org/spreadsheetml/2006/main">
  <numFmts count="13">
    <numFmt numFmtId="164" formatCode="General;General;"/>
    <numFmt numFmtId="165" formatCode="&quot;$&quot;#,##0_);\(&quot;$&quot;#,##0\)"/>
    <numFmt numFmtId="166" formatCode="mm/dd/yy"/>
    <numFmt numFmtId="167" formatCode="_-* #,##0_-;\-* #,##0_-;_-* &quot;-&quot;_-;_-@_-"/>
    <numFmt numFmtId="168" formatCode="_-* #,##0.00_-;\-* #,##0.00_-;_-* &quot;-&quot;??_-;_-@_-"/>
    <numFmt numFmtId="169" formatCode="0_);[Red]\(0\)"/>
    <numFmt numFmtId="170" formatCode="_(* #,##0.00_);_(* \(#,##0.00\);_(* &quot;-&quot;??_);_(@_)"/>
    <numFmt numFmtId="171" formatCode="_(&quot;$&quot;* #,##0.00_);_(&quot;$&quot;* \(#,##0.00\);_(&quot;$&quot;* &quot;-&quot;??_);_(@_)"/>
    <numFmt numFmtId="172" formatCode="0%_);[Red]\(0%\)"/>
    <numFmt numFmtId="173" formatCode="0.00%_);[Red]\(0.00%\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[$-1010000]yyyy/mm/dd;@"/>
  </numFmts>
  <fonts count="4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6"/>
      <color theme="0"/>
      <name val="Arial"/>
      <family val="2"/>
    </font>
    <font>
      <b/>
      <sz val="14"/>
      <name val="Arial"/>
      <family val="2"/>
    </font>
    <font>
      <b/>
      <sz val="14"/>
      <color indexed="62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6"/>
      <color theme="0"/>
      <name val="Arial"/>
      <family val="2"/>
      <charset val="178"/>
      <scheme val="minor"/>
    </font>
    <font>
      <sz val="8"/>
      <name val="Tahoma"/>
      <family val="2"/>
    </font>
    <font>
      <sz val="8"/>
      <name val="Times New Roman"/>
      <family val="1"/>
    </font>
    <font>
      <sz val="8"/>
      <name val="Verdana"/>
      <family val="2"/>
    </font>
    <font>
      <sz val="10"/>
      <name val="Arial"/>
      <family val="2"/>
    </font>
    <font>
      <sz val="10"/>
      <name val="Helv"/>
    </font>
    <font>
      <b/>
      <sz val="9"/>
      <name val="Arial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b/>
      <sz val="11"/>
      <color indexed="23"/>
      <name val="Verdana"/>
      <family val="2"/>
    </font>
    <font>
      <sz val="10"/>
      <color indexed="10"/>
      <name val="Helv"/>
    </font>
    <font>
      <sz val="8"/>
      <name val="Arial"/>
      <family val="2"/>
    </font>
    <font>
      <sz val="9"/>
      <color indexed="10"/>
      <name val="Arial"/>
      <family val="2"/>
    </font>
    <font>
      <i/>
      <sz val="10"/>
      <color indexed="12"/>
      <name val="Tms Rmn"/>
    </font>
    <font>
      <b/>
      <sz val="10"/>
      <color indexed="8"/>
      <name val="Tms Rmn"/>
    </font>
    <font>
      <sz val="14"/>
      <color theme="1"/>
      <name val="Arial"/>
      <family val="2"/>
      <charset val="178"/>
      <scheme val="minor"/>
    </font>
    <font>
      <sz val="20"/>
      <color theme="0"/>
      <name val="Arial"/>
      <family val="2"/>
      <charset val="178"/>
      <scheme val="minor"/>
    </font>
    <font>
      <b/>
      <sz val="26"/>
      <color theme="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name val="Arial"/>
    </font>
    <font>
      <b/>
      <sz val="14"/>
      <color rgb="FF002060"/>
      <name val="Arial"/>
      <family val="2"/>
    </font>
    <font>
      <b/>
      <sz val="14"/>
      <color theme="1"/>
      <name val="Arial"/>
      <family val="2"/>
      <charset val="178"/>
      <scheme val="minor"/>
    </font>
    <font>
      <b/>
      <sz val="16"/>
      <color theme="0"/>
      <name val="Arial"/>
      <family val="2"/>
      <charset val="178"/>
    </font>
    <font>
      <b/>
      <sz val="14"/>
      <color theme="0"/>
      <name val="Arial"/>
      <family val="2"/>
    </font>
    <font>
      <b/>
      <sz val="15"/>
      <name val="Arial"/>
      <family val="2"/>
      <charset val="178"/>
    </font>
    <font>
      <b/>
      <sz val="15"/>
      <color theme="1"/>
      <name val="Arial"/>
      <family val="2"/>
      <charset val="178"/>
      <scheme val="minor"/>
    </font>
    <font>
      <b/>
      <sz val="15"/>
      <color rgb="FF002060"/>
      <name val="Arial"/>
      <family val="2"/>
      <charset val="178"/>
    </font>
    <font>
      <b/>
      <sz val="14"/>
      <color theme="1"/>
      <name val="Arial"/>
      <scheme val="minor"/>
    </font>
    <font>
      <b/>
      <sz val="14"/>
      <color rgb="FF002060"/>
      <name val="Arial"/>
    </font>
    <font>
      <b/>
      <sz val="12"/>
      <color theme="1"/>
      <name val="Arial"/>
      <scheme val="minor"/>
    </font>
    <font>
      <b/>
      <sz val="14"/>
      <color indexed="62"/>
      <name val="Arial"/>
      <scheme val="minor"/>
    </font>
    <font>
      <b/>
      <sz val="18"/>
      <color theme="0"/>
      <name val="Arial"/>
      <family val="2"/>
      <scheme val="minor"/>
    </font>
    <font>
      <b/>
      <sz val="15"/>
      <color theme="3" tint="-0.249977111117893"/>
      <name val="Arial"/>
      <family val="2"/>
      <scheme val="minor"/>
    </font>
    <font>
      <b/>
      <sz val="14"/>
      <name val="Arial"/>
      <family val="2"/>
      <scheme val="minor"/>
    </font>
    <font>
      <b/>
      <sz val="20"/>
      <color theme="1"/>
      <name val="Arial"/>
      <family val="2"/>
      <scheme val="minor"/>
    </font>
    <font>
      <sz val="18"/>
      <color indexed="8"/>
      <name val="Arial"/>
      <family val="2"/>
      <charset val="178"/>
    </font>
  </fonts>
  <fills count="18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/>
        <bgColor theme="7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lightGray">
        <fgColor indexed="13"/>
        <bgColor indexed="13"/>
      </patternFill>
    </fill>
    <fill>
      <patternFill patternType="darkGray">
        <fgColor indexed="22"/>
        <bgColor indexed="13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46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54"/>
      </left>
      <right/>
      <top style="thin">
        <color theme="7"/>
      </top>
      <bottom style="thin">
        <color indexed="54"/>
      </bottom>
      <diagonal/>
    </border>
    <border>
      <left style="thin">
        <color indexed="64"/>
      </left>
      <right/>
      <top/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9">
    <xf numFmtId="0" fontId="0" fillId="0" borderId="0"/>
    <xf numFmtId="0" fontId="1" fillId="0" borderId="0"/>
    <xf numFmtId="37" fontId="7" fillId="5" borderId="3" applyBorder="0" applyProtection="0">
      <alignment vertical="center"/>
    </xf>
    <xf numFmtId="165" fontId="8" fillId="0" borderId="9">
      <protection locked="0"/>
    </xf>
    <xf numFmtId="0" fontId="9" fillId="6" borderId="0" applyBorder="0">
      <alignment horizontal="left" vertical="center" indent="1"/>
    </xf>
    <xf numFmtId="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1" fillId="0" borderId="10"/>
    <xf numFmtId="4" fontId="8" fillId="7" borderId="10">
      <protection locked="0"/>
    </xf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" fontId="8" fillId="8" borderId="10"/>
    <xf numFmtId="170" fontId="12" fillId="0" borderId="11"/>
    <xf numFmtId="37" fontId="13" fillId="9" borderId="9" applyBorder="0">
      <alignment horizontal="left" vertical="center" indent="1"/>
    </xf>
    <xf numFmtId="37" fontId="14" fillId="10" borderId="12" applyFill="0">
      <alignment vertical="center"/>
    </xf>
    <xf numFmtId="0" fontId="14" fillId="11" borderId="13" applyNumberFormat="0">
      <alignment horizontal="left" vertical="top" indent="1"/>
    </xf>
    <xf numFmtId="0" fontId="14" fillId="5" borderId="0" applyBorder="0">
      <alignment horizontal="left" vertical="center" indent="1"/>
    </xf>
    <xf numFmtId="0" fontId="14" fillId="0" borderId="13" applyNumberFormat="0" applyFill="0">
      <alignment horizontal="centerContinuous" vertical="top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170" fontId="12" fillId="0" borderId="5"/>
    <xf numFmtId="171" fontId="12" fillId="0" borderId="14"/>
    <xf numFmtId="0" fontId="17" fillId="10" borderId="0">
      <alignment horizontal="left" wrapText="1" indent="1"/>
    </xf>
    <xf numFmtId="0" fontId="10" fillId="0" borderId="0"/>
    <xf numFmtId="0" fontId="1" fillId="0" borderId="0"/>
    <xf numFmtId="0" fontId="1" fillId="0" borderId="0"/>
    <xf numFmtId="0" fontId="18" fillId="0" borderId="0"/>
    <xf numFmtId="9" fontId="10" fillId="0" borderId="0" applyFont="0" applyFill="0" applyBorder="0" applyAlignment="0" applyProtection="0"/>
    <xf numFmtId="172" fontId="19" fillId="12" borderId="15"/>
    <xf numFmtId="173" fontId="19" fillId="0" borderId="15" applyFont="0" applyFill="0" applyBorder="0" applyAlignment="0" applyProtection="0">
      <protection locked="0"/>
    </xf>
    <xf numFmtId="2" fontId="20" fillId="0" borderId="0">
      <protection locked="0"/>
    </xf>
    <xf numFmtId="0" fontId="10" fillId="13" borderId="0"/>
    <xf numFmtId="49" fontId="10" fillId="0" borderId="0" applyFont="0" applyFill="0" applyBorder="0" applyAlignment="0" applyProtection="0"/>
    <xf numFmtId="0" fontId="21" fillId="0" borderId="0">
      <alignment horizontal="right"/>
    </xf>
    <xf numFmtId="0" fontId="22" fillId="0" borderId="0"/>
    <xf numFmtId="174" fontId="10" fillId="0" borderId="0" applyFont="0" applyFill="0" applyBorder="0" applyAlignment="0" applyProtection="0"/>
    <xf numFmtId="175" fontId="10" fillId="0" borderId="0" applyFont="0" applyFill="0" applyBorder="0" applyAlignment="0" applyProtection="0"/>
  </cellStyleXfs>
  <cellXfs count="87">
    <xf numFmtId="0" fontId="0" fillId="0" borderId="0" xfId="0"/>
    <xf numFmtId="1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>
      <alignment horizontal="center" wrapText="1" readingOrder="2"/>
    </xf>
    <xf numFmtId="164" fontId="5" fillId="4" borderId="4" xfId="0" applyNumberFormat="1" applyFont="1" applyFill="1" applyBorder="1" applyAlignment="1">
      <alignment horizontal="center" vertical="center" wrapText="1" readingOrder="2"/>
    </xf>
    <xf numFmtId="1" fontId="5" fillId="4" borderId="4" xfId="0" applyNumberFormat="1" applyFont="1" applyFill="1" applyBorder="1" applyAlignment="1">
      <alignment horizontal="center" vertical="center" wrapText="1" readingOrder="2"/>
    </xf>
    <xf numFmtId="9" fontId="5" fillId="4" borderId="4" xfId="0" applyNumberFormat="1" applyFont="1" applyFill="1" applyBorder="1" applyAlignment="1">
      <alignment horizontal="center" vertical="center" wrapText="1" readingOrder="2"/>
    </xf>
    <xf numFmtId="164" fontId="6" fillId="4" borderId="1" xfId="0" applyNumberFormat="1" applyFont="1" applyFill="1" applyBorder="1" applyAlignment="1">
      <alignment horizontal="center" vertical="center" wrapText="1" readingOrder="2"/>
    </xf>
    <xf numFmtId="164" fontId="6" fillId="4" borderId="4" xfId="0" applyNumberFormat="1" applyFont="1" applyFill="1" applyBorder="1" applyAlignment="1">
      <alignment horizontal="center" vertical="center" wrapText="1" readingOrder="2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2" xfId="1" applyFont="1" applyFill="1" applyBorder="1" applyAlignment="1" applyProtection="1">
      <alignment horizontal="center" vertical="center"/>
      <protection hidden="1"/>
    </xf>
    <xf numFmtId="1" fontId="2" fillId="2" borderId="2" xfId="1" applyNumberFormat="1" applyFont="1" applyFill="1" applyBorder="1" applyAlignment="1" applyProtection="1">
      <alignment horizontal="center" vertical="center" wrapText="1"/>
      <protection locked="0" hidden="1"/>
    </xf>
    <xf numFmtId="164" fontId="3" fillId="0" borderId="1" xfId="26" applyNumberFormat="1" applyFont="1" applyFill="1" applyBorder="1" applyAlignment="1">
      <alignment horizontal="center" wrapText="1" readingOrder="2"/>
    </xf>
    <xf numFmtId="0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5" xfId="1" applyNumberFormat="1" applyFont="1" applyFill="1" applyBorder="1" applyAlignment="1" applyProtection="1">
      <alignment horizontal="center" vertical="center"/>
      <protection hidden="1"/>
    </xf>
    <xf numFmtId="0" fontId="2" fillId="2" borderId="2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2" fontId="4" fillId="0" borderId="1" xfId="1" applyNumberFormat="1" applyFont="1" applyBorder="1" applyAlignment="1">
      <alignment horizontal="right" vertical="center"/>
    </xf>
    <xf numFmtId="2" fontId="4" fillId="0" borderId="8" xfId="1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76" fontId="26" fillId="0" borderId="1" xfId="0" applyNumberFormat="1" applyFont="1" applyBorder="1" applyAlignment="1">
      <alignment horizontal="center" vertical="center" readingOrder="2"/>
    </xf>
    <xf numFmtId="164" fontId="3" fillId="0" borderId="1" xfId="26" applyNumberFormat="1" applyFont="1" applyFill="1" applyBorder="1" applyAlignment="1">
      <alignment horizontal="center" vertical="center" wrapText="1" readingOrder="2"/>
    </xf>
    <xf numFmtId="0" fontId="0" fillId="0" borderId="6" xfId="0" applyBorder="1" applyAlignment="1">
      <alignment horizontal="center"/>
    </xf>
    <xf numFmtId="0" fontId="2" fillId="2" borderId="7" xfId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Alignment="1">
      <alignment horizontal="center"/>
    </xf>
    <xf numFmtId="0" fontId="25" fillId="14" borderId="0" xfId="0" applyFont="1" applyFill="1" applyBorder="1" applyAlignment="1">
      <alignment horizontal="center"/>
    </xf>
    <xf numFmtId="0" fontId="0" fillId="14" borderId="0" xfId="0" applyFill="1" applyBorder="1" applyAlignment="1">
      <alignment horizontal="center"/>
    </xf>
    <xf numFmtId="164" fontId="27" fillId="0" borderId="1" xfId="26" applyNumberFormat="1" applyFont="1" applyFill="1" applyBorder="1" applyAlignment="1">
      <alignment horizontal="center" wrapText="1" readingOrder="2"/>
    </xf>
    <xf numFmtId="164" fontId="28" fillId="0" borderId="1" xfId="26" applyNumberFormat="1" applyFont="1" applyFill="1" applyBorder="1" applyAlignment="1">
      <alignment horizontal="right" vertical="center" wrapText="1" readingOrder="2"/>
    </xf>
    <xf numFmtId="0" fontId="23" fillId="0" borderId="0" xfId="0" applyFont="1" applyAlignment="1">
      <alignment horizontal="center" vertical="center" readingOrder="2"/>
    </xf>
    <xf numFmtId="0" fontId="29" fillId="0" borderId="0" xfId="0" applyNumberFormat="1" applyFont="1" applyBorder="1" applyAlignment="1" applyProtection="1">
      <alignment horizontal="center" vertical="center" readingOrder="2"/>
      <protection hidden="1"/>
    </xf>
    <xf numFmtId="0" fontId="30" fillId="2" borderId="1" xfId="1" applyNumberFormat="1" applyFont="1" applyFill="1" applyBorder="1" applyAlignment="1">
      <alignment horizontal="center" vertical="center" readingOrder="2"/>
    </xf>
    <xf numFmtId="0" fontId="23" fillId="0" borderId="6" xfId="0" applyFont="1" applyBorder="1" applyAlignment="1">
      <alignment horizontal="center" vertical="center" readingOrder="2"/>
    </xf>
    <xf numFmtId="49" fontId="30" fillId="2" borderId="2" xfId="1" applyNumberFormat="1" applyFont="1" applyFill="1" applyBorder="1" applyAlignment="1" applyProtection="1">
      <alignment horizontal="center" vertical="center" wrapText="1" readingOrder="2"/>
      <protection hidden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164" fontId="28" fillId="0" borderId="0" xfId="26" applyNumberFormat="1" applyFont="1" applyFill="1" applyBorder="1" applyAlignment="1">
      <alignment horizontal="center" vertical="center" wrapText="1" readingOrder="2"/>
    </xf>
    <xf numFmtId="164" fontId="31" fillId="0" borderId="0" xfId="26" applyNumberFormat="1" applyFont="1" applyFill="1" applyBorder="1" applyAlignment="1">
      <alignment horizontal="center" vertical="center" wrapText="1" readingOrder="2"/>
    </xf>
    <xf numFmtId="2" fontId="0" fillId="0" borderId="0" xfId="0" applyNumberFormat="1"/>
    <xf numFmtId="2" fontId="6" fillId="4" borderId="1" xfId="0" applyNumberFormat="1" applyFont="1" applyFill="1" applyBorder="1" applyAlignment="1">
      <alignment horizontal="center" vertical="center" wrapText="1" readingOrder="2"/>
    </xf>
    <xf numFmtId="1" fontId="3" fillId="0" borderId="1" xfId="26" applyNumberFormat="1" applyFont="1" applyFill="1" applyBorder="1" applyAlignment="1">
      <alignment horizontal="center" wrapText="1" readingOrder="2"/>
    </xf>
    <xf numFmtId="1" fontId="0" fillId="0" borderId="0" xfId="0" applyNumberFormat="1"/>
    <xf numFmtId="1" fontId="0" fillId="0" borderId="6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2" fillId="2" borderId="7" xfId="1" applyNumberFormat="1" applyFont="1" applyFill="1" applyBorder="1" applyAlignment="1" applyProtection="1">
      <alignment horizontal="center" vertical="center" wrapText="1"/>
      <protection locked="0" hidden="1"/>
    </xf>
    <xf numFmtId="164" fontId="3" fillId="0" borderId="0" xfId="26" applyNumberFormat="1" applyFont="1" applyFill="1" applyBorder="1" applyAlignment="1">
      <alignment horizontal="center" vertical="center" wrapText="1" readingOrder="2"/>
    </xf>
    <xf numFmtId="164" fontId="32" fillId="0" borderId="1" xfId="26" applyNumberFormat="1" applyFont="1" applyFill="1" applyBorder="1" applyAlignment="1">
      <alignment horizontal="center" vertical="center" wrapText="1" readingOrder="2"/>
    </xf>
    <xf numFmtId="176" fontId="33" fillId="0" borderId="1" xfId="0" applyNumberFormat="1" applyFont="1" applyBorder="1" applyAlignment="1">
      <alignment horizontal="center" vertical="center" readingOrder="2"/>
    </xf>
    <xf numFmtId="164" fontId="34" fillId="0" borderId="1" xfId="26" applyNumberFormat="1" applyFont="1" applyFill="1" applyBorder="1" applyAlignment="1">
      <alignment horizontal="right" vertical="center" wrapText="1" readingOrder="2"/>
    </xf>
    <xf numFmtId="164" fontId="34" fillId="0" borderId="1" xfId="26" applyNumberFormat="1" applyFont="1" applyFill="1" applyBorder="1" applyAlignment="1">
      <alignment horizontal="center" vertical="center" wrapText="1" readingOrder="2"/>
    </xf>
    <xf numFmtId="0" fontId="26" fillId="0" borderId="0" xfId="26" applyNumberFormat="1" applyFont="1" applyFill="1" applyBorder="1" applyAlignment="1" applyProtection="1">
      <alignment horizontal="center" vertical="center" readingOrder="2"/>
      <protection hidden="1"/>
    </xf>
    <xf numFmtId="164" fontId="3" fillId="0" borderId="2" xfId="26" applyNumberFormat="1" applyFont="1" applyFill="1" applyBorder="1" applyAlignment="1">
      <alignment horizontal="center" wrapText="1" readingOrder="2"/>
    </xf>
    <xf numFmtId="1" fontId="3" fillId="0" borderId="2" xfId="26" applyNumberFormat="1" applyFont="1" applyFill="1" applyBorder="1" applyAlignment="1">
      <alignment horizontal="center" wrapText="1" readingOrder="2"/>
    </xf>
    <xf numFmtId="0" fontId="35" fillId="0" borderId="0" xfId="0" applyNumberFormat="1" applyFont="1" applyBorder="1" applyAlignment="1" applyProtection="1">
      <alignment horizontal="center" vertical="center" readingOrder="2"/>
      <protection hidden="1"/>
    </xf>
    <xf numFmtId="176" fontId="35" fillId="0" borderId="1" xfId="0" applyNumberFormat="1" applyFont="1" applyBorder="1" applyAlignment="1">
      <alignment horizontal="center" vertical="center" readingOrder="2"/>
    </xf>
    <xf numFmtId="164" fontId="36" fillId="0" borderId="1" xfId="26" applyNumberFormat="1" applyFont="1" applyFill="1" applyBorder="1" applyAlignment="1">
      <alignment horizontal="right" vertical="center" wrapText="1" readingOrder="2"/>
    </xf>
    <xf numFmtId="164" fontId="3" fillId="15" borderId="1" xfId="26" applyNumberFormat="1" applyFont="1" applyFill="1" applyBorder="1" applyAlignment="1">
      <alignment horizontal="center" vertical="center" wrapText="1" readingOrder="2"/>
    </xf>
    <xf numFmtId="2" fontId="5" fillId="4" borderId="1" xfId="0" applyNumberFormat="1" applyFont="1" applyFill="1" applyBorder="1" applyAlignment="1">
      <alignment horizontal="center" vertical="center" wrapText="1" readingOrder="2"/>
    </xf>
    <xf numFmtId="1" fontId="5" fillId="4" borderId="1" xfId="0" applyNumberFormat="1" applyFont="1" applyFill="1" applyBorder="1" applyAlignment="1">
      <alignment horizontal="center" vertical="center" wrapText="1" readingOrder="2"/>
    </xf>
    <xf numFmtId="0" fontId="37" fillId="0" borderId="0" xfId="0" applyFont="1" applyBorder="1" applyProtection="1">
      <protection hidden="1"/>
    </xf>
    <xf numFmtId="176" fontId="35" fillId="0" borderId="2" xfId="0" applyNumberFormat="1" applyFont="1" applyBorder="1" applyAlignment="1">
      <alignment horizontal="center" vertical="center" readingOrder="2"/>
    </xf>
    <xf numFmtId="164" fontId="27" fillId="0" borderId="2" xfId="26" applyNumberFormat="1" applyFont="1" applyFill="1" applyBorder="1" applyAlignment="1">
      <alignment horizontal="center" wrapText="1" readingOrder="2"/>
    </xf>
    <xf numFmtId="2" fontId="38" fillId="0" borderId="1" xfId="1" applyNumberFormat="1" applyFont="1" applyFill="1" applyBorder="1" applyAlignment="1">
      <alignment horizontal="right" vertical="center"/>
    </xf>
    <xf numFmtId="2" fontId="38" fillId="0" borderId="2" xfId="1" applyNumberFormat="1" applyFont="1" applyFill="1" applyBorder="1" applyAlignment="1">
      <alignment horizontal="right" vertical="center"/>
    </xf>
    <xf numFmtId="0" fontId="35" fillId="0" borderId="0" xfId="26" applyNumberFormat="1" applyFont="1" applyFill="1" applyAlignment="1" applyProtection="1">
      <alignment horizontal="center" vertical="center" readingOrder="2"/>
      <protection hidden="1"/>
    </xf>
    <xf numFmtId="1" fontId="27" fillId="0" borderId="1" xfId="26" applyNumberFormat="1" applyFont="1" applyFill="1" applyBorder="1" applyAlignment="1">
      <alignment horizontal="center" wrapText="1" readingOrder="2"/>
    </xf>
    <xf numFmtId="0" fontId="0" fillId="0" borderId="1" xfId="0" applyBorder="1"/>
    <xf numFmtId="0" fontId="27" fillId="0" borderId="1" xfId="26" applyNumberFormat="1" applyFont="1" applyFill="1" applyBorder="1" applyAlignment="1">
      <alignment horizontal="center" vertical="center" readingOrder="2"/>
    </xf>
    <xf numFmtId="2" fontId="36" fillId="0" borderId="1" xfId="1" applyNumberFormat="1" applyFont="1" applyFill="1" applyBorder="1" applyAlignment="1">
      <alignment horizontal="right"/>
    </xf>
    <xf numFmtId="0" fontId="39" fillId="3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1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3" borderId="7" xfId="1" applyFont="1" applyFill="1" applyBorder="1" applyAlignment="1" applyProtection="1">
      <alignment horizontal="center" vertical="center" wrapText="1"/>
      <protection hidden="1"/>
    </xf>
    <xf numFmtId="0" fontId="40" fillId="0" borderId="1" xfId="0" applyFont="1" applyBorder="1"/>
    <xf numFmtId="164" fontId="41" fillId="0" borderId="1" xfId="1" applyNumberFormat="1" applyFont="1" applyFill="1" applyBorder="1" applyAlignment="1">
      <alignment horizontal="center" vertical="center" wrapText="1" readingOrder="2"/>
    </xf>
    <xf numFmtId="164" fontId="0" fillId="0" borderId="1" xfId="0" applyNumberFormat="1" applyBorder="1"/>
    <xf numFmtId="0" fontId="42" fillId="16" borderId="1" xfId="0" applyFont="1" applyFill="1" applyBorder="1" applyAlignment="1">
      <alignment horizontal="center" vertical="center" readingOrder="2"/>
    </xf>
    <xf numFmtId="1" fontId="5" fillId="2" borderId="1" xfId="0" applyNumberFormat="1" applyFont="1" applyFill="1" applyBorder="1" applyAlignment="1">
      <alignment horizontal="center"/>
    </xf>
    <xf numFmtId="0" fontId="24" fillId="3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16" xfId="0" applyBorder="1" applyAlignment="1">
      <alignment horizontal="center"/>
    </xf>
    <xf numFmtId="164" fontId="28" fillId="15" borderId="3" xfId="26" applyNumberFormat="1" applyFont="1" applyFill="1" applyBorder="1" applyAlignment="1">
      <alignment horizontal="right" vertical="center" wrapText="1" readingOrder="2"/>
    </xf>
    <xf numFmtId="164" fontId="28" fillId="15" borderId="18" xfId="26" applyNumberFormat="1" applyFont="1" applyFill="1" applyBorder="1" applyAlignment="1">
      <alignment horizontal="right" vertical="center" wrapText="1" readingOrder="2"/>
    </xf>
    <xf numFmtId="164" fontId="28" fillId="15" borderId="17" xfId="26" applyNumberFormat="1" applyFont="1" applyFill="1" applyBorder="1" applyAlignment="1">
      <alignment horizontal="right" vertical="center" wrapText="1" readingOrder="2"/>
    </xf>
    <xf numFmtId="1" fontId="2" fillId="2" borderId="19" xfId="1" applyNumberFormat="1" applyFont="1" applyFill="1" applyBorder="1" applyAlignment="1">
      <alignment horizontal="center" vertical="center" wrapText="1"/>
    </xf>
    <xf numFmtId="0" fontId="43" fillId="17" borderId="1" xfId="0" applyFont="1" applyFill="1" applyBorder="1" applyAlignment="1">
      <alignment horizontal="center" vertical="center"/>
    </xf>
  </cellXfs>
  <cellStyles count="39">
    <cellStyle name="amount" xfId="2"/>
    <cellStyle name="Blank" xfId="3"/>
    <cellStyle name="Body text" xfId="4"/>
    <cellStyle name="Comma0" xfId="5"/>
    <cellStyle name="Currency0" xfId="6"/>
    <cellStyle name="DarkBlueOutline" xfId="7"/>
    <cellStyle name="DarkBlueOutlineYellow" xfId="8"/>
    <cellStyle name="Date" xfId="9"/>
    <cellStyle name="Dezimal [0]_Compiling Utility Macros" xfId="10"/>
    <cellStyle name="Dezimal_Compiling Utility Macros" xfId="11"/>
    <cellStyle name="Fixed" xfId="12"/>
    <cellStyle name="GRAY" xfId="13"/>
    <cellStyle name="Gross Margin" xfId="14"/>
    <cellStyle name="header" xfId="15"/>
    <cellStyle name="Header Total" xfId="16"/>
    <cellStyle name="Header1" xfId="17"/>
    <cellStyle name="Header2" xfId="18"/>
    <cellStyle name="Header3" xfId="19"/>
    <cellStyle name="Hyperlink 2" xfId="20"/>
    <cellStyle name="Hyperlink 3" xfId="21"/>
    <cellStyle name="Level 2 Total" xfId="22"/>
    <cellStyle name="Major Total" xfId="23"/>
    <cellStyle name="NonPrint_TemTitle" xfId="24"/>
    <cellStyle name="Normal" xfId="0" builtinId="0"/>
    <cellStyle name="Normal 2" xfId="25"/>
    <cellStyle name="Normal 3" xfId="1"/>
    <cellStyle name="Normal 4" xfId="26"/>
    <cellStyle name="Normal 5" xfId="27"/>
    <cellStyle name="NormalRed" xfId="28"/>
    <cellStyle name="Percent 2" xfId="29"/>
    <cellStyle name="Percent.0" xfId="30"/>
    <cellStyle name="Percent.00" xfId="31"/>
    <cellStyle name="RED POSTED" xfId="32"/>
    <cellStyle name="Standard_Anpassen der Amortisation" xfId="33"/>
    <cellStyle name="Text" xfId="34"/>
    <cellStyle name="TmsRmn10BlueItalic" xfId="35"/>
    <cellStyle name="TmsRmn10Bold" xfId="36"/>
    <cellStyle name="Währung [0]_Compiling Utility Macros" xfId="37"/>
    <cellStyle name="Währung_Compiling Utility Macros" xfId="38"/>
  </cellStyles>
  <dxfs count="106">
    <dxf>
      <font>
        <condense val="0"/>
        <extend val="0"/>
        <color indexed="9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2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Arial"/>
        <scheme val="none"/>
      </font>
      <numFmt numFmtId="2" formatCode="0.00"/>
      <alignment horizontal="right" vertical="bottom" textRotation="0" wrapText="0" indent="0" relativeIndent="0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2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auto="1"/>
        </top>
      </border>
    </dxf>
    <dxf>
      <border>
        <bottom style="thin">
          <color rgb="FF000000"/>
        </bottom>
        <vertical/>
        <horizontal/>
      </border>
    </dxf>
    <dxf>
      <font>
        <strike val="0"/>
        <outline val="0"/>
        <shadow val="0"/>
        <u val="none"/>
        <vertAlign val="baseline"/>
        <sz val="16"/>
        <color theme="0"/>
        <name val="Arial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62"/>
        <name val="Arial"/>
        <scheme val="minor"/>
      </font>
      <numFmt numFmtId="2" formatCode="0.00"/>
      <alignment horizontal="right" vertical="center" textRotation="0" wrapText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auto="1"/>
        </top>
      </border>
    </dxf>
    <dxf>
      <border>
        <bottom style="thin">
          <color rgb="FF000000"/>
        </bottom>
        <vertical/>
        <horizontal/>
      </border>
    </dxf>
    <dxf>
      <font>
        <strike val="0"/>
        <outline val="0"/>
        <shadow val="0"/>
        <u val="none"/>
        <vertAlign val="baseline"/>
        <sz val="16"/>
        <color theme="0"/>
        <name val="Arial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2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2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2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2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2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right" vertical="center" textRotation="0" wrapText="1" indent="0" relativeIndent="0" justifyLastLine="0" shrinkToFit="0" mergeCell="0" readingOrder="2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2"/>
      <protection locked="1" hidden="1"/>
    </dxf>
    <dxf>
      <border outline="0">
        <top style="thin">
          <color auto="1"/>
        </top>
      </border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</dxf>
    <dxf>
      <border outline="0"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ndense val="0"/>
        <extend val="0"/>
        <color indexed="9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right" vertical="center" textRotation="0" wrapText="1" indent="0" relativeIndent="0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2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2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right" vertical="center" textRotation="0" wrapText="1" indent="0" relativeIndent="0" justifyLastLine="0" shrinkToFit="0" mergeCell="0" readingOrder="2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76" formatCode="[$-1010000]yyyy/mm/dd;@"/>
      <alignment horizontal="center" vertical="center" textRotation="0" wrapText="0" indent="0" relativeIndent="0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0" mergeCell="0" readingOrder="2"/>
      <protection locked="1" hidden="1"/>
    </dxf>
    <dxf>
      <border outline="0">
        <top style="thin">
          <color auto="1"/>
        </top>
      </border>
    </dxf>
    <dxf>
      <border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6"/>
        <color theme="0"/>
        <name val="Arial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62"/>
        <name val="Arial"/>
        <scheme val="minor"/>
      </font>
      <numFmt numFmtId="2" formatCode="0.00"/>
      <alignment horizontal="right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62"/>
        <name val="Arial"/>
        <scheme val="minor"/>
      </font>
      <numFmt numFmtId="2" formatCode="0.00"/>
      <alignment horizontal="right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62"/>
        <name val="Arial"/>
        <scheme val="minor"/>
      </font>
      <numFmt numFmtId="2" formatCode="0.00"/>
      <alignment horizontal="right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76" formatCode="[$-1010000]yyyy/mm/dd;@"/>
      <alignment horizontal="center" vertical="center" textRotation="0" wrapText="0" indent="0" relativeIndent="0" justifyLastLine="0" shrinkToFit="0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protection locked="1" hidden="1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alignment horizontal="center" vertical="center" textRotation="0" indent="0" relativeIndent="255" justifyLastLine="0" shrinkToFit="0" mergeCell="0" readingOrder="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ndense val="0"/>
        <extend val="0"/>
        <color indexed="9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alignment horizontal="center" vertical="center" textRotation="0" indent="0" relativeIndent="255" justifyLastLine="0" shrinkToFit="0" mergeCell="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ndense val="0"/>
        <extend val="0"/>
        <color indexed="9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right" vertical="center" textRotation="0" wrapText="1" indent="0" relativeIndent="0" justifyLastLine="0" shrinkToFit="0" mergeCell="0" readingOrder="2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right" vertical="center" textRotation="0" wrapText="1" indent="0" relativeIndent="0" justifyLastLine="0" shrinkToFit="0" mergeCell="0" readingOrder="2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alignment horizontal="center" vertical="center" textRotation="0" indent="0" relativeIndent="255" justifyLastLine="0" shrinkToFit="0" mergeCell="0"/>
    </dxf>
    <dxf>
      <font>
        <condense val="0"/>
        <extend val="0"/>
        <color indexed="9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right" vertical="center" textRotation="0" wrapText="1" indent="0" relativeIndent="0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indent="0" relativeIndent="255" justifyLastLine="0" shrinkToFit="0" mergeCell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right" vertical="center" textRotation="0" wrapText="1" indent="0" relativeIndent="0" justifyLastLine="0" shrinkToFit="0" mergeCell="0" readingOrder="2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2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indent="0" relativeIndent="255" justifyLastLine="0" shrinkToFit="0" mergeCell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indent="0" relativeIndent="255" justifyLastLine="0" shrinkToFit="0" mergeCell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6"/>
        <color theme="0"/>
        <name val="Arial"/>
        <scheme val="minor"/>
      </font>
      <alignment horizontal="center" vertical="center" textRotation="0" wrapText="0" indent="0" relativeIndent="255" justifyLastLine="0" shrinkToFit="0" mergeCell="0" readingOrder="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1" defaultTableStyle="TableStyleMedium9" defaultPivotStyle="PivotStyleLight16">
    <tableStyle name="نمط الجدول 1" pivot="0" count="1">
      <tableStyleElement type="firstColumnStripe" size="2"/>
    </tableStyle>
  </tableStyles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</xdr:row>
      <xdr:rowOff>171450</xdr:rowOff>
    </xdr:from>
    <xdr:to>
      <xdr:col>4</xdr:col>
      <xdr:colOff>57150</xdr:colOff>
      <xdr:row>5</xdr:row>
      <xdr:rowOff>161925</xdr:rowOff>
    </xdr:to>
    <xdr:sp macro="" textlink="">
      <xdr:nvSpPr>
        <xdr:cNvPr id="2" name="مربع نص 1"/>
        <xdr:cNvSpPr txBox="1"/>
      </xdr:nvSpPr>
      <xdr:spPr>
        <a:xfrm>
          <a:off x="11233346850" y="352425"/>
          <a:ext cx="2619375" cy="714375"/>
        </a:xfrm>
        <a:prstGeom prst="rect">
          <a:avLst/>
        </a:prstGeom>
        <a:solidFill>
          <a:srgbClr val="0000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600">
              <a:solidFill>
                <a:srgbClr val="FFFF00"/>
              </a:solidFill>
            </a:rPr>
            <a:t>فى شيت الصرف </a:t>
          </a:r>
        </a:p>
        <a:p>
          <a:pPr algn="r" rtl="1"/>
          <a:r>
            <a:rPr lang="ar-EG" sz="1600">
              <a:solidFill>
                <a:srgbClr val="FFFF00"/>
              </a:solidFill>
            </a:rPr>
            <a:t>انا عايز السعر من الاضافه 13%</a:t>
          </a:r>
        </a:p>
      </xdr:txBody>
    </xdr:sp>
    <xdr:clientData/>
  </xdr:twoCellAnchor>
  <xdr:twoCellAnchor>
    <xdr:from>
      <xdr:col>0</xdr:col>
      <xdr:colOff>304800</xdr:colOff>
      <xdr:row>8</xdr:row>
      <xdr:rowOff>57150</xdr:rowOff>
    </xdr:from>
    <xdr:to>
      <xdr:col>3</xdr:col>
      <xdr:colOff>581025</xdr:colOff>
      <xdr:row>12</xdr:row>
      <xdr:rowOff>76200</xdr:rowOff>
    </xdr:to>
    <xdr:sp macro="" textlink="">
      <xdr:nvSpPr>
        <xdr:cNvPr id="3" name="مربع نص 2"/>
        <xdr:cNvSpPr txBox="1"/>
      </xdr:nvSpPr>
      <xdr:spPr>
        <a:xfrm>
          <a:off x="11233508775" y="1504950"/>
          <a:ext cx="2333625" cy="742950"/>
        </a:xfrm>
        <a:prstGeom prst="rect">
          <a:avLst/>
        </a:prstGeom>
        <a:solidFill>
          <a:schemeClr val="accent2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800">
              <a:solidFill>
                <a:schemeClr val="bg1"/>
              </a:solidFill>
            </a:rPr>
            <a:t>فى شيت المخزن </a:t>
          </a:r>
        </a:p>
        <a:p>
          <a:pPr algn="r" rtl="1"/>
          <a:r>
            <a:rPr lang="ar-EG" sz="1800">
              <a:solidFill>
                <a:schemeClr val="bg1"/>
              </a:solidFill>
            </a:rPr>
            <a:t>السعر</a:t>
          </a:r>
          <a:r>
            <a:rPr lang="ar-EG" sz="1800" baseline="0">
              <a:solidFill>
                <a:schemeClr val="bg1"/>
              </a:solidFill>
            </a:rPr>
            <a:t> يكون اخر سعر اضافه</a:t>
          </a:r>
          <a:endParaRPr lang="ar-EG" sz="180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9524</xdr:colOff>
      <xdr:row>15</xdr:row>
      <xdr:rowOff>9525</xdr:rowOff>
    </xdr:from>
    <xdr:to>
      <xdr:col>5</xdr:col>
      <xdr:colOff>390524</xdr:colOff>
      <xdr:row>21</xdr:row>
      <xdr:rowOff>28575</xdr:rowOff>
    </xdr:to>
    <xdr:sp macro="" textlink="">
      <xdr:nvSpPr>
        <xdr:cNvPr id="4" name="مربع نص 3"/>
        <xdr:cNvSpPr txBox="1"/>
      </xdr:nvSpPr>
      <xdr:spPr>
        <a:xfrm>
          <a:off x="11232327676" y="2724150"/>
          <a:ext cx="3124200" cy="1104900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600"/>
            <a:t>فى شيت تقرير</a:t>
          </a:r>
        </a:p>
        <a:p>
          <a:pPr algn="r" rtl="1"/>
          <a:r>
            <a:rPr lang="ar-EG" sz="1600"/>
            <a:t>انا</a:t>
          </a:r>
          <a:r>
            <a:rPr lang="ar-EG" sz="1600" baseline="0"/>
            <a:t> عايز اكتب كود الصنف </a:t>
          </a:r>
        </a:p>
        <a:p>
          <a:pPr algn="r" rtl="1"/>
          <a:r>
            <a:rPr lang="ar-EG" sz="1600" baseline="0"/>
            <a:t>يظهر اسم الصنف</a:t>
          </a:r>
        </a:p>
        <a:p>
          <a:pPr algn="r" rtl="1"/>
          <a:r>
            <a:rPr lang="ar-EG" sz="1600" baseline="0"/>
            <a:t> وحركه الصنف من اضافه وصرف وتكهين</a:t>
          </a:r>
          <a:endParaRPr lang="ar-EG" sz="16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1231900</xdr:colOff>
      <xdr:row>1</xdr:row>
      <xdr:rowOff>0</xdr:rowOff>
    </xdr:from>
    <xdr:to>
      <xdr:col>8</xdr:col>
      <xdr:colOff>9525</xdr:colOff>
      <xdr:row>2</xdr:row>
      <xdr:rowOff>14288</xdr:rowOff>
    </xdr:to>
    <xdr:sp macro="" textlink="">
      <xdr:nvSpPr>
        <xdr:cNvPr id="3" name="مستطيل مستدير الزوايا 2"/>
        <xdr:cNvSpPr/>
      </xdr:nvSpPr>
      <xdr:spPr>
        <a:xfrm>
          <a:off x="5476875" y="317500"/>
          <a:ext cx="3476625" cy="45878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2800"/>
            <a:t>إذن إضافة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7</xdr:col>
      <xdr:colOff>733425</xdr:colOff>
      <xdr:row>2</xdr:row>
      <xdr:rowOff>14288</xdr:rowOff>
    </xdr:to>
    <xdr:sp macro="" textlink="">
      <xdr:nvSpPr>
        <xdr:cNvPr id="3" name="مستطيل مستدير الزوايا 2"/>
        <xdr:cNvSpPr/>
      </xdr:nvSpPr>
      <xdr:spPr>
        <a:xfrm>
          <a:off x="6772275" y="314325"/>
          <a:ext cx="3495675" cy="45243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2800"/>
            <a:t>إذن صرف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7</xdr:col>
      <xdr:colOff>733425</xdr:colOff>
      <xdr:row>2</xdr:row>
      <xdr:rowOff>14288</xdr:rowOff>
    </xdr:to>
    <xdr:sp macro="" textlink="">
      <xdr:nvSpPr>
        <xdr:cNvPr id="3" name="مستطيل مستدير الزوايا 2"/>
        <xdr:cNvSpPr/>
      </xdr:nvSpPr>
      <xdr:spPr>
        <a:xfrm>
          <a:off x="2714625" y="314325"/>
          <a:ext cx="3495675" cy="45243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2800"/>
            <a:t>إذن تكهين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</xdr:colOff>
      <xdr:row>1</xdr:row>
      <xdr:rowOff>0</xdr:rowOff>
    </xdr:from>
    <xdr:to>
      <xdr:col>7</xdr:col>
      <xdr:colOff>9525</xdr:colOff>
      <xdr:row>2</xdr:row>
      <xdr:rowOff>14288</xdr:rowOff>
    </xdr:to>
    <xdr:sp macro="" textlink="">
      <xdr:nvSpPr>
        <xdr:cNvPr id="3" name="مستطيل مستدير الزوايا 2"/>
        <xdr:cNvSpPr/>
      </xdr:nvSpPr>
      <xdr:spPr>
        <a:xfrm>
          <a:off x="5391150" y="314325"/>
          <a:ext cx="3495675" cy="45243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2800"/>
            <a:t>نقل عهده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1</xdr:row>
      <xdr:rowOff>0</xdr:rowOff>
    </xdr:from>
    <xdr:to>
      <xdr:col>6</xdr:col>
      <xdr:colOff>0</xdr:colOff>
      <xdr:row>2</xdr:row>
      <xdr:rowOff>14288</xdr:rowOff>
    </xdr:to>
    <xdr:sp macro="" textlink="">
      <xdr:nvSpPr>
        <xdr:cNvPr id="3" name="مستطيل مستدير الزوايا 2"/>
        <xdr:cNvSpPr/>
      </xdr:nvSpPr>
      <xdr:spPr>
        <a:xfrm>
          <a:off x="3448050" y="314325"/>
          <a:ext cx="3495675" cy="45243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2800"/>
            <a:t>يومية المخزن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</xdr:row>
      <xdr:rowOff>0</xdr:rowOff>
    </xdr:from>
    <xdr:to>
      <xdr:col>7</xdr:col>
      <xdr:colOff>552450</xdr:colOff>
      <xdr:row>2</xdr:row>
      <xdr:rowOff>14288</xdr:rowOff>
    </xdr:to>
    <xdr:sp macro="" textlink="">
      <xdr:nvSpPr>
        <xdr:cNvPr id="3" name="مستطيل مستدير الزوايا 2"/>
        <xdr:cNvSpPr/>
      </xdr:nvSpPr>
      <xdr:spPr>
        <a:xfrm>
          <a:off x="11231670450" y="314325"/>
          <a:ext cx="3495675" cy="45243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2800"/>
            <a:t>رصيد المخزن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3</xdr:col>
      <xdr:colOff>19050</xdr:colOff>
      <xdr:row>2</xdr:row>
      <xdr:rowOff>14288</xdr:rowOff>
    </xdr:to>
    <xdr:sp macro="" textlink="">
      <xdr:nvSpPr>
        <xdr:cNvPr id="4" name="مستطيل مستدير الزوايا 3"/>
        <xdr:cNvSpPr/>
      </xdr:nvSpPr>
      <xdr:spPr>
        <a:xfrm>
          <a:off x="666750" y="314325"/>
          <a:ext cx="3495675" cy="45243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2800"/>
            <a:t>كود الموظف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704850</xdr:colOff>
      <xdr:row>1</xdr:row>
      <xdr:rowOff>0</xdr:rowOff>
    </xdr:from>
    <xdr:to>
      <xdr:col>3</xdr:col>
      <xdr:colOff>723900</xdr:colOff>
      <xdr:row>2</xdr:row>
      <xdr:rowOff>14288</xdr:rowOff>
    </xdr:to>
    <xdr:sp macro="" textlink="">
      <xdr:nvSpPr>
        <xdr:cNvPr id="4" name="مستطيل مستدير الزوايا 3"/>
        <xdr:cNvSpPr/>
      </xdr:nvSpPr>
      <xdr:spPr>
        <a:xfrm>
          <a:off x="1533525" y="314325"/>
          <a:ext cx="3495675" cy="45243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2800"/>
            <a:t>كود الصنف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20129</xdr:colOff>
      <xdr:row>7</xdr:row>
      <xdr:rowOff>0</xdr:rowOff>
    </xdr:from>
    <xdr:to>
      <xdr:col>4</xdr:col>
      <xdr:colOff>10583</xdr:colOff>
      <xdr:row>9</xdr:row>
      <xdr:rowOff>152400</xdr:rowOff>
    </xdr:to>
    <xdr:sp macro="" textlink="">
      <xdr:nvSpPr>
        <xdr:cNvPr id="5" name="مستطيل مستدير الزوايا 4"/>
        <xdr:cNvSpPr/>
      </xdr:nvSpPr>
      <xdr:spPr>
        <a:xfrm>
          <a:off x="11267175417" y="1492250"/>
          <a:ext cx="2710371" cy="512233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2800" b="1">
              <a:solidFill>
                <a:schemeClr val="tx2"/>
              </a:solidFill>
            </a:rPr>
            <a:t>اضافة</a:t>
          </a:r>
        </a:p>
      </xdr:txBody>
    </xdr:sp>
    <xdr:clientData/>
  </xdr:twoCellAnchor>
  <xdr:twoCellAnchor>
    <xdr:from>
      <xdr:col>5</xdr:col>
      <xdr:colOff>10584</xdr:colOff>
      <xdr:row>7</xdr:row>
      <xdr:rowOff>9525</xdr:rowOff>
    </xdr:from>
    <xdr:to>
      <xdr:col>9</xdr:col>
      <xdr:colOff>21167</xdr:colOff>
      <xdr:row>9</xdr:row>
      <xdr:rowOff>161925</xdr:rowOff>
    </xdr:to>
    <xdr:sp macro="" textlink="">
      <xdr:nvSpPr>
        <xdr:cNvPr id="7" name="مستطيل مستدير الزوايا 6"/>
        <xdr:cNvSpPr/>
      </xdr:nvSpPr>
      <xdr:spPr>
        <a:xfrm>
          <a:off x="11264169750" y="1501775"/>
          <a:ext cx="2730500" cy="512233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2800" b="1">
              <a:solidFill>
                <a:schemeClr val="tx2"/>
              </a:solidFill>
            </a:rPr>
            <a:t>صرف</a:t>
          </a:r>
        </a:p>
      </xdr:txBody>
    </xdr:sp>
    <xdr:clientData/>
  </xdr:twoCellAnchor>
  <xdr:twoCellAnchor>
    <xdr:from>
      <xdr:col>10</xdr:col>
      <xdr:colOff>10583</xdr:colOff>
      <xdr:row>7</xdr:row>
      <xdr:rowOff>0</xdr:rowOff>
    </xdr:from>
    <xdr:to>
      <xdr:col>14</xdr:col>
      <xdr:colOff>22279</xdr:colOff>
      <xdr:row>9</xdr:row>
      <xdr:rowOff>152400</xdr:rowOff>
    </xdr:to>
    <xdr:sp macro="" textlink="">
      <xdr:nvSpPr>
        <xdr:cNvPr id="8" name="مستطيل مستدير الزوايا 7"/>
        <xdr:cNvSpPr/>
      </xdr:nvSpPr>
      <xdr:spPr>
        <a:xfrm>
          <a:off x="11261173555" y="1492250"/>
          <a:ext cx="2731612" cy="512233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2800" b="1">
              <a:solidFill>
                <a:schemeClr val="tx2"/>
              </a:solidFill>
            </a:rPr>
            <a:t>تكهين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ing%20Library\Excel\&#1616;Advanced%20Sheets\&#1605;&#1608;&#1575;&#1586;&#1606;&#1577;%20&#1578;&#1582;&#1591;&#1610;&#1591;&#1610;&#1577;%20&#1602;&#1608;&#1575;&#1574;&#160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Book1"/>
    </sheetNames>
    <definedNames>
      <definedName name="Data.Top.Left"/>
      <definedName name="Macro1"/>
      <definedName name="Macro2"/>
    </defined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JaxWorks"/>
      <sheetName val="Introduction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Copyright"/>
    </sheetNames>
    <sheetDataSet>
      <sheetData sheetId="0" refreshError="1"/>
      <sheetData sheetId="1" refreshError="1"/>
      <sheetData sheetId="2">
        <row r="8">
          <cell r="I8" t="str">
            <v>C</v>
          </cell>
        </row>
        <row r="41">
          <cell r="I41">
            <v>0.3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</sheetDataSet>
  </externalBook>
</externalLink>
</file>

<file path=xl/tables/table1.xml><?xml version="1.0" encoding="utf-8"?>
<table xmlns="http://schemas.openxmlformats.org/spreadsheetml/2006/main" id="4" name="الجدول4" displayName="الجدول4" ref="B4:L20" totalsRowShown="0" headerRowDxfId="104" headerRowBorderDxfId="103" tableBorderDxfId="102">
  <autoFilter ref="B4:L20"/>
  <tableColumns count="11">
    <tableColumn id="1" name="م" dataDxfId="101"/>
    <tableColumn id="2" name="التاريخ" dataDxfId="100"/>
    <tableColumn id="3" name="رقم الإذن" dataDxfId="99" dataCellStyle="Normal 4"/>
    <tableColumn id="4" name="كود الصنف" dataDxfId="98" dataCellStyle="Normal 4"/>
    <tableColumn id="5" name="بيان الصنف" dataDxfId="97" dataCellStyle="Normal 4">
      <calculatedColumnFormula>IF(E5&gt;0,VLOOKUP(E5,صنف!B:D,2,0),"")</calculatedColumnFormula>
    </tableColumn>
    <tableColumn id="6" name="المخزن" dataDxfId="96"/>
    <tableColumn id="7" name="المورد" dataDxfId="95" dataCellStyle="Normal 4"/>
    <tableColumn id="8" name="الكمية" dataDxfId="94" dataCellStyle="Normal 4"/>
    <tableColumn id="9" name="السعر" dataDxfId="93" dataCellStyle="Normal 4"/>
    <tableColumn id="10" name="13%" dataDxfId="92" dataCellStyle="Normal 4">
      <calculatedColumnFormula>(J5*13%)+J5</calculatedColumnFormula>
    </tableColumn>
    <tableColumn id="11" name="الاجمالى" dataDxfId="91" dataCellStyle="Normal 4">
      <calculatedColumnFormula>I5*K5</calculatedColumnFormula>
    </tableColumn>
  </tableColumns>
  <tableStyleInfo name="نمط الجدول 1" showFirstColumn="0" showLastColumn="0" showRowStripes="1" showColumnStripes="0"/>
</table>
</file>

<file path=xl/tables/table2.xml><?xml version="1.0" encoding="utf-8"?>
<table xmlns="http://schemas.openxmlformats.org/spreadsheetml/2006/main" id="5" name="الجدول46" displayName="الجدول46" ref="B4:K20" totalsRowShown="0" headerRowDxfId="88" headerRowBorderDxfId="87" tableBorderDxfId="86">
  <autoFilter ref="B4:K20"/>
  <tableColumns count="10">
    <tableColumn id="1" name="م" dataDxfId="85"/>
    <tableColumn id="2" name="التاريخ" dataDxfId="84"/>
    <tableColumn id="3" name="رقم الإذن" dataDxfId="83" dataCellStyle="Normal 4"/>
    <tableColumn id="4" name="   كود  الصنف" dataDxfId="82" dataCellStyle="Normal 4"/>
    <tableColumn id="5" name="بيان الصنف" dataDxfId="81" dataCellStyle="Normal 4">
      <calculatedColumnFormula>IF(E5&gt;0,VLOOKUP(E5,صنف!B:D,2,0),"")</calculatedColumnFormula>
    </tableColumn>
    <tableColumn id="6" name="   كود المستلم" dataDxfId="80" dataCellStyle="Normal 4"/>
    <tableColumn id="7" name="المستلم" dataDxfId="79" dataCellStyle="Normal 4">
      <calculatedColumnFormula>IF(G5&gt;0,VLOOKUP(G5,مسئول!B:D,2,0),"")</calculatedColumnFormula>
    </tableColumn>
    <tableColumn id="8" name="الكمية" dataDxfId="78" dataCellStyle="Normal 4"/>
    <tableColumn id="9" name="السعر" dataDxfId="77" dataCellStyle="Normal 4"/>
    <tableColumn id="11" name="الاجمالى" dataDxfId="76" dataCellStyle="Normal 4">
      <calculatedColumnFormula>I5*J5</calculatedColumnFormula>
    </tableColumn>
  </tableColumns>
  <tableStyleInfo name="نمط الجدول 1" showFirstColumn="0" showLastColumn="0" showRowStripes="1" showColumnStripes="0"/>
</table>
</file>

<file path=xl/tables/table3.xml><?xml version="1.0" encoding="utf-8"?>
<table xmlns="http://schemas.openxmlformats.org/spreadsheetml/2006/main" id="6" name="الجدول467" displayName="الجدول467" ref="B4:I35" totalsRowShown="0" headerRowDxfId="73" headerRowBorderDxfId="72" tableBorderDxfId="71">
  <autoFilter ref="B4:I35"/>
  <tableColumns count="8">
    <tableColumn id="1" name="م" dataDxfId="70"/>
    <tableColumn id="2" name="التاريخ" dataDxfId="69"/>
    <tableColumn id="3" name="رقم الإذن" dataDxfId="68" dataCellStyle="Normal 4"/>
    <tableColumn id="4" name="كود الصنف" dataDxfId="67" dataCellStyle="Normal 4"/>
    <tableColumn id="5" name="بيان الصنف" dataDxfId="66">
      <calculatedColumnFormula>IF(E5&gt;0,VLOOKUP(E5,صنف!B:D,2,0),"")</calculatedColumnFormula>
    </tableColumn>
    <tableColumn id="6" name="كود المسئول" dataDxfId="65" dataCellStyle="Normal 4"/>
    <tableColumn id="7" name="صاحب العهده" dataDxfId="64">
      <calculatedColumnFormula>IF(G5&gt;0,VLOOKUP(G5,مسئول!B:D,2,0),"")</calculatedColumnFormula>
    </tableColumn>
    <tableColumn id="8" name="الكمية " dataDxfId="63" dataCellStyle="Normal 4"/>
  </tableColumns>
  <tableStyleInfo name="نمط الجدول 1" showFirstColumn="0" showLastColumn="0" showRowStripes="1" showColumnStripes="0"/>
</table>
</file>

<file path=xl/tables/table4.xml><?xml version="1.0" encoding="utf-8"?>
<table xmlns="http://schemas.openxmlformats.org/spreadsheetml/2006/main" id="7" name="الجدول468" displayName="الجدول468" ref="B5:J35" totalsRowShown="0" headerRowDxfId="60" headerRowBorderDxfId="59" tableBorderDxfId="58">
  <autoFilter ref="B5:J35"/>
  <tableColumns count="9">
    <tableColumn id="1" name="م" dataDxfId="57"/>
    <tableColumn id="2" name="التاريخ" dataDxfId="56"/>
    <tableColumn id="3" name="كود الصنف" dataDxfId="55" dataCellStyle="Normal 4"/>
    <tableColumn id="4" name="اسم الصنف" dataDxfId="54" dataCellStyle="Normal 3">
      <calculatedColumnFormula>IF(D6&gt;0,VLOOKUP(D6,صنف!B:D,2,0),"")</calculatedColumnFormula>
    </tableColumn>
    <tableColumn id="5" name="الكمية" dataDxfId="53" dataCellStyle="Normal 4"/>
    <tableColumn id="6" name="كود" dataDxfId="52" dataCellStyle="Normal 4"/>
    <tableColumn id="7" name=" المسلم" dataDxfId="51" dataCellStyle="Normal 3">
      <calculatedColumnFormula>IF(G6&gt;0,VLOOKUP(G6,مسئول!B:D,2,0),"")</calculatedColumnFormula>
    </tableColumn>
    <tableColumn id="8" name="كود2" dataDxfId="50" dataCellStyle="Normal 4"/>
    <tableColumn id="9" name=" المستلم" dataDxfId="49" dataCellStyle="Normal 3">
      <calculatedColumnFormula>IF(I6&gt;0,VLOOKUP(I6,مسئول!B:D,2,0),"")</calculatedColumnFormula>
    </tableColumn>
  </tableColumns>
  <tableStyleInfo name="نمط الجدول 1" showFirstColumn="0" showLastColumn="0" showRowStripes="1" showColumnStripes="0"/>
</table>
</file>

<file path=xl/tables/table5.xml><?xml version="1.0" encoding="utf-8"?>
<table xmlns="http://schemas.openxmlformats.org/spreadsheetml/2006/main" id="8" name="الجدول4689" displayName="الجدول4689" ref="B4:H16" totalsRowShown="0" headerRowDxfId="41" headerRowBorderDxfId="40" tableBorderDxfId="39">
  <autoFilter ref="B4:H16"/>
  <tableColumns count="7">
    <tableColumn id="1" name="م" dataDxfId="38"/>
    <tableColumn id="2" name="التاريخ" dataDxfId="37"/>
    <tableColumn id="3" name="رقم الاذن" dataDxfId="36" dataCellStyle="Normal 4"/>
    <tableColumn id="4" name="وارد من / منصرف الى" dataDxfId="35" dataCellStyle="Normal 4"/>
    <tableColumn id="5" name="القمية  المضافة" dataDxfId="34" dataCellStyle="Normal 4">
      <calculatedColumnFormula>SUMIF(اضافه!D:D,يوميه!D5,اضافه!L:L)</calculatedColumnFormula>
    </tableColumn>
    <tableColumn id="6" name="القيمة  النصرفة" dataDxfId="33" dataCellStyle="Normal 4">
      <calculatedColumnFormula>SUMIF(صرف!D:D,يوميه!D5,صرف!K:K)</calculatedColumnFormula>
    </tableColumn>
    <tableColumn id="7" name="ملاحظات" dataDxfId="32" dataCellStyle="Normal 4"/>
  </tableColumns>
  <tableStyleInfo name="نمط الجدول 1" showFirstColumn="0" showLastColumn="0" showRowStripes="1" showColumnStripes="0"/>
</table>
</file>

<file path=xl/tables/table6.xml><?xml version="1.0" encoding="utf-8"?>
<table xmlns="http://schemas.openxmlformats.org/spreadsheetml/2006/main" id="9" name="الجدول4610" displayName="الجدول4610" ref="B4:K31" totalsRowShown="0" dataDxfId="26" headerRowBorderDxfId="27" tableBorderDxfId="25">
  <autoFilter ref="B4:K31"/>
  <tableColumns count="10">
    <tableColumn id="1" name="كود الصنف" dataDxfId="24" dataCellStyle="Normal 4">
      <calculatedColumnFormula>IF(C5&lt;&gt;0,1+B4,"")</calculatedColumnFormula>
    </tableColumn>
    <tableColumn id="2" name="اسم الصنف" dataDxfId="23" dataCellStyle="Normal 4">
      <calculatedColumnFormula>صنف!C:C</calculatedColumnFormula>
    </tableColumn>
    <tableColumn id="3" name="رصيد اول المدة" dataDxfId="22" dataCellStyle="Normal 4">
      <calculatedColumnFormula>صنف!D:D</calculatedColumnFormula>
    </tableColumn>
    <tableColumn id="4" name="اضافة" dataDxfId="21" dataCellStyle="Normal 4">
      <calculatedColumnFormula>SUMIF(اضافه!E:E,صنف!B5,اضافه!I:I)</calculatedColumnFormula>
    </tableColumn>
    <tableColumn id="5" name="صرف" dataDxfId="20" dataCellStyle="Normal 4">
      <calculatedColumnFormula>SUMIF(صرف!E:E,صنف!B5,صرف!I:I)</calculatedColumnFormula>
    </tableColumn>
    <tableColumn id="6" name="تكهين" dataDxfId="19" dataCellStyle="Normal 4">
      <calculatedColumnFormula>SUMIF(تكهين!E:E,صنف!B5,تكهين!I:I)</calculatedColumnFormula>
    </tableColumn>
    <tableColumn id="7" name="رصيد المخزن" dataDxfId="18" dataCellStyle="Normal 4">
      <calculatedColumnFormula>D5+E5-F5</calculatedColumnFormula>
    </tableColumn>
    <tableColumn id="8" name="اجمالى الرصيد" dataDxfId="17" dataCellStyle="Normal 4">
      <calculatedColumnFormula>D5+E5-G5</calculatedColumnFormula>
    </tableColumn>
    <tableColumn id="9" name="السعر" dataDxfId="16" dataCellStyle="Normal 4"/>
    <tableColumn id="11" name="القيمة المخزنية" dataDxfId="15" dataCellStyle="Normal 4">
      <calculatedColumnFormula>J5*H5</calculatedColumnFormula>
    </tableColumn>
  </tableColumns>
  <tableStyleInfo name="نمط الجدول 1" showFirstColumn="0" showLastColumn="0" showRowStripes="1" showColumnStripes="0"/>
</table>
</file>

<file path=xl/tables/table7.xml><?xml version="1.0" encoding="utf-8"?>
<table xmlns="http://schemas.openxmlformats.org/spreadsheetml/2006/main" id="11" name="الجدول46891112" displayName="الجدول46891112" ref="B4:C69" totalsRowShown="0" headerRowDxfId="14" headerRowBorderDxfId="13" tableBorderDxfId="12">
  <autoFilter ref="B4:C69"/>
  <tableColumns count="2">
    <tableColumn id="1" name="الكود" dataDxfId="11" dataCellStyle="Normal 3">
      <calculatedColumnFormula>IF(C5="","",IF(COUNTIF(C$2:$C5,C5)=1,MAX($B$1:B4)+1,INDEX(B$2:$B5,MATCH($C5,$C$2:C5,0))))</calculatedColumnFormula>
    </tableColumn>
    <tableColumn id="2" name="المسئول" dataDxfId="10" dataCellStyle="Normal 3"/>
  </tableColumns>
  <tableStyleInfo name="نمط الجدول 1" showFirstColumn="0" showLastColumn="0" showRowStripes="1" showColumnStripes="0"/>
</table>
</file>

<file path=xl/tables/table8.xml><?xml version="1.0" encoding="utf-8"?>
<table xmlns="http://schemas.openxmlformats.org/spreadsheetml/2006/main" id="10" name="الجدول468911" displayName="الجدول468911" ref="B4:D1002" totalsRowShown="0" headerRowDxfId="6" headerRowBorderDxfId="5" tableBorderDxfId="4">
  <autoFilter ref="B4:D1002"/>
  <tableColumns count="3">
    <tableColumn id="1" name="كود الصنف" dataDxfId="3" dataCellStyle="Normal 4">
      <calculatedColumnFormula>IF(C5&lt;&gt;0,1,"")</calculatedColumnFormula>
    </tableColumn>
    <tableColumn id="2" name="اسم الصنف" dataDxfId="2" dataCellStyle="Normal 3"/>
    <tableColumn id="3" name="السعر" dataDxfId="1" dataCellStyle="Normal 4"/>
  </tableColumns>
  <tableStyleInfo name="نمط الجدول 1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workbookViewId="0">
      <selection activeCell="G14" sqref="G14"/>
    </sheetView>
  </sheetViews>
  <sheetFormatPr defaultRowHeight="14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0"/>
  <sheetViews>
    <sheetView showZeros="0" rightToLeft="1" zoomScale="75" zoomScaleNormal="75" workbookViewId="0">
      <pane xSplit="13" ySplit="4" topLeftCell="N5" activePane="bottomRight" state="frozen"/>
      <selection pane="topRight" activeCell="H1" sqref="H1"/>
      <selection pane="bottomLeft" activeCell="A14" sqref="A14"/>
      <selection pane="bottomRight" activeCell="K8" sqref="K8"/>
    </sheetView>
  </sheetViews>
  <sheetFormatPr defaultColWidth="0" defaultRowHeight="24.95" customHeight="1"/>
  <cols>
    <col min="1" max="1" width="1.625" customWidth="1"/>
    <col min="2" max="2" width="8.25" style="15" customWidth="1"/>
    <col min="3" max="3" width="15" style="15" customWidth="1"/>
    <col min="4" max="4" width="12.125" style="15" customWidth="1"/>
    <col min="5" max="5" width="10.125" style="15" customWidth="1"/>
    <col min="6" max="6" width="25.625" customWidth="1"/>
    <col min="7" max="7" width="10.25" style="15" customWidth="1"/>
    <col min="8" max="8" width="25.625" customWidth="1"/>
    <col min="9" max="9" width="10" style="15" customWidth="1"/>
    <col min="10" max="10" width="10.625" style="15" customWidth="1"/>
    <col min="11" max="11" width="12.625" style="15" customWidth="1"/>
    <col min="12" max="12" width="20.625" style="15" customWidth="1"/>
    <col min="13" max="14" width="9" customWidth="1"/>
    <col min="15" max="16384" width="9" hidden="1"/>
  </cols>
  <sheetData>
    <row r="1" spans="2:13" ht="24.95" customHeight="1">
      <c r="M1" s="34"/>
    </row>
    <row r="2" spans="2:13" ht="35.1" customHeight="1">
      <c r="M2" s="34"/>
    </row>
    <row r="3" spans="2:13" ht="24.95" customHeight="1">
      <c r="L3" s="56">
        <f>SUBTOTAL(9,L5:L939)</f>
        <v>7175.5</v>
      </c>
      <c r="M3" s="34"/>
    </row>
    <row r="4" spans="2:13" s="15" customFormat="1" ht="39.950000000000003" customHeight="1">
      <c r="B4" s="3" t="s">
        <v>8</v>
      </c>
      <c r="C4" s="3" t="s">
        <v>9</v>
      </c>
      <c r="D4" s="3" t="s">
        <v>13</v>
      </c>
      <c r="E4" s="3" t="s">
        <v>0</v>
      </c>
      <c r="F4" s="3" t="s">
        <v>14</v>
      </c>
      <c r="G4" s="3" t="s">
        <v>15</v>
      </c>
      <c r="H4" s="3" t="s">
        <v>16</v>
      </c>
      <c r="I4" s="3" t="s">
        <v>17</v>
      </c>
      <c r="J4" s="4" t="s">
        <v>5</v>
      </c>
      <c r="K4" s="5" t="s">
        <v>19</v>
      </c>
      <c r="L4" s="58" t="s">
        <v>18</v>
      </c>
      <c r="M4" s="35"/>
    </row>
    <row r="5" spans="2:13" ht="24.95" customHeight="1">
      <c r="B5" s="30">
        <f>IF(C5&lt;&gt;0,1,"")</f>
        <v>1</v>
      </c>
      <c r="C5" s="47">
        <v>42856</v>
      </c>
      <c r="D5" s="46">
        <v>1</v>
      </c>
      <c r="E5" s="46">
        <v>1</v>
      </c>
      <c r="F5" s="48" t="str">
        <f>IF(E5&gt;0,VLOOKUP(E5,صنف!B:D,2,0),"")</f>
        <v>شاشه</v>
      </c>
      <c r="G5" s="49" t="s">
        <v>36</v>
      </c>
      <c r="H5" s="48" t="s">
        <v>51</v>
      </c>
      <c r="I5" s="46">
        <v>5</v>
      </c>
      <c r="J5" s="46">
        <v>500</v>
      </c>
      <c r="K5" s="46">
        <f t="shared" ref="K5:K20" si="0">(J5*13%)+J5</f>
        <v>565</v>
      </c>
      <c r="L5" s="46">
        <f t="shared" ref="L5:L6" si="1">I5*K5</f>
        <v>2825</v>
      </c>
      <c r="M5" s="34"/>
    </row>
    <row r="6" spans="2:13" ht="24.95" customHeight="1">
      <c r="B6" s="30">
        <f>IF(C6&lt;&gt;0,1+B5,"")</f>
        <v>2</v>
      </c>
      <c r="C6" s="47">
        <v>42856</v>
      </c>
      <c r="D6" s="46">
        <v>1</v>
      </c>
      <c r="E6" s="46">
        <v>4</v>
      </c>
      <c r="F6" s="48" t="str">
        <f>IF(E6&gt;0,VLOOKUP(E6,صنف!B:D,2,0),"")</f>
        <v>راديو</v>
      </c>
      <c r="G6" s="49" t="s">
        <v>36</v>
      </c>
      <c r="H6" s="48" t="s">
        <v>51</v>
      </c>
      <c r="I6" s="46">
        <v>10</v>
      </c>
      <c r="J6" s="46">
        <v>100</v>
      </c>
      <c r="K6" s="46">
        <f t="shared" si="0"/>
        <v>113</v>
      </c>
      <c r="L6" s="46">
        <f t="shared" si="1"/>
        <v>1130</v>
      </c>
      <c r="M6" s="34"/>
    </row>
    <row r="7" spans="2:13" ht="24.95" customHeight="1">
      <c r="B7" s="30">
        <f t="shared" ref="B7:B20" si="2">IF(C7&lt;&gt;0,1+B6,"")</f>
        <v>3</v>
      </c>
      <c r="C7" s="47">
        <v>42857</v>
      </c>
      <c r="D7" s="46">
        <v>2</v>
      </c>
      <c r="E7" s="46">
        <v>2</v>
      </c>
      <c r="F7" s="48" t="str">
        <f>IF(E7&gt;0,VLOOKUP(E7,صنف!B:D,2,0),"")</f>
        <v>سماعه</v>
      </c>
      <c r="G7" s="49" t="s">
        <v>36</v>
      </c>
      <c r="H7" s="48" t="s">
        <v>52</v>
      </c>
      <c r="I7" s="46">
        <v>50</v>
      </c>
      <c r="J7" s="46">
        <v>30</v>
      </c>
      <c r="K7" s="46">
        <f t="shared" si="0"/>
        <v>33.9</v>
      </c>
      <c r="L7" s="46">
        <f t="shared" ref="L7:L9" si="3">I7*K7</f>
        <v>1695</v>
      </c>
      <c r="M7" s="34"/>
    </row>
    <row r="8" spans="2:13" ht="24.95" customHeight="1">
      <c r="B8" s="30">
        <f t="shared" si="2"/>
        <v>4</v>
      </c>
      <c r="C8" s="47">
        <v>42857</v>
      </c>
      <c r="D8" s="46">
        <v>2</v>
      </c>
      <c r="E8" s="46">
        <v>1</v>
      </c>
      <c r="F8" s="48" t="str">
        <f>IF(E8&gt;0,VLOOKUP(E8,صنف!B:D,2,0),"")</f>
        <v>شاشه</v>
      </c>
      <c r="G8" s="49" t="s">
        <v>36</v>
      </c>
      <c r="H8" s="48" t="s">
        <v>52</v>
      </c>
      <c r="I8" s="46">
        <v>3</v>
      </c>
      <c r="J8" s="46">
        <v>450</v>
      </c>
      <c r="K8" s="46">
        <f t="shared" si="0"/>
        <v>508.5</v>
      </c>
      <c r="L8" s="46">
        <f t="shared" si="3"/>
        <v>1525.5</v>
      </c>
      <c r="M8" s="34"/>
    </row>
    <row r="9" spans="2:13" ht="24.95" customHeight="1">
      <c r="B9" s="30" t="str">
        <f t="shared" si="2"/>
        <v/>
      </c>
      <c r="C9" s="47"/>
      <c r="D9" s="46"/>
      <c r="E9" s="46"/>
      <c r="F9" s="48" t="str">
        <f>IF(E9&gt;0,VLOOKUP(E9,صنف!B:D,2,0),"")</f>
        <v/>
      </c>
      <c r="G9" s="49"/>
      <c r="H9" s="48"/>
      <c r="I9" s="46"/>
      <c r="J9" s="46"/>
      <c r="K9" s="46">
        <f t="shared" si="0"/>
        <v>0</v>
      </c>
      <c r="L9" s="46">
        <f t="shared" si="3"/>
        <v>0</v>
      </c>
      <c r="M9" s="34"/>
    </row>
    <row r="10" spans="2:13" ht="24.95" customHeight="1">
      <c r="B10" s="30" t="str">
        <f t="shared" si="2"/>
        <v/>
      </c>
      <c r="C10" s="47"/>
      <c r="D10" s="46"/>
      <c r="E10" s="46"/>
      <c r="F10" s="48" t="str">
        <f>IF(E10&gt;0,VLOOKUP(E10,صنف!B:D,2,0),"")</f>
        <v/>
      </c>
      <c r="G10" s="49"/>
      <c r="H10" s="48"/>
      <c r="I10" s="46"/>
      <c r="J10" s="46"/>
      <c r="K10" s="46">
        <f t="shared" si="0"/>
        <v>0</v>
      </c>
      <c r="L10" s="46">
        <f t="shared" ref="L10:L20" si="4">I10*K10</f>
        <v>0</v>
      </c>
      <c r="M10" s="37" t="s">
        <v>36</v>
      </c>
    </row>
    <row r="11" spans="2:13" ht="24.95" customHeight="1">
      <c r="B11" s="30" t="str">
        <f t="shared" si="2"/>
        <v/>
      </c>
      <c r="C11" s="47"/>
      <c r="D11" s="46"/>
      <c r="E11" s="46"/>
      <c r="F11" s="48" t="str">
        <f>IF(E11&gt;0,VLOOKUP(E11,صنف!B:D,2,0),"")</f>
        <v/>
      </c>
      <c r="G11" s="49"/>
      <c r="H11" s="48"/>
      <c r="I11" s="46"/>
      <c r="J11" s="46"/>
      <c r="K11" s="46">
        <f t="shared" si="0"/>
        <v>0</v>
      </c>
      <c r="L11" s="46">
        <f t="shared" si="4"/>
        <v>0</v>
      </c>
      <c r="M11" s="37" t="s">
        <v>35</v>
      </c>
    </row>
    <row r="12" spans="2:13" ht="24.95" customHeight="1">
      <c r="B12" s="30" t="str">
        <f t="shared" si="2"/>
        <v/>
      </c>
      <c r="C12" s="47"/>
      <c r="D12" s="46"/>
      <c r="E12" s="46"/>
      <c r="F12" s="48" t="str">
        <f>IF(E12&gt;0,VLOOKUP(E12,صنف!B:D,2,0),"")</f>
        <v/>
      </c>
      <c r="G12" s="49"/>
      <c r="H12" s="48"/>
      <c r="I12" s="46"/>
      <c r="J12" s="46"/>
      <c r="K12" s="46">
        <f t="shared" si="0"/>
        <v>0</v>
      </c>
      <c r="L12" s="46">
        <f t="shared" si="4"/>
        <v>0</v>
      </c>
      <c r="M12" s="36"/>
    </row>
    <row r="13" spans="2:13" ht="24.95" customHeight="1">
      <c r="B13" s="30" t="str">
        <f t="shared" si="2"/>
        <v/>
      </c>
      <c r="C13" s="47"/>
      <c r="D13" s="46"/>
      <c r="E13" s="46"/>
      <c r="F13" s="48" t="str">
        <f>IF(E13&gt;0,VLOOKUP(E13,صنف!B:D,2,0),"")</f>
        <v/>
      </c>
      <c r="G13" s="49"/>
      <c r="H13" s="48"/>
      <c r="I13" s="46"/>
      <c r="J13" s="46"/>
      <c r="K13" s="46">
        <f t="shared" si="0"/>
        <v>0</v>
      </c>
      <c r="L13" s="46">
        <f t="shared" si="4"/>
        <v>0</v>
      </c>
      <c r="M13" s="34"/>
    </row>
    <row r="14" spans="2:13" ht="24.95" customHeight="1">
      <c r="B14" s="30" t="str">
        <f t="shared" si="2"/>
        <v/>
      </c>
      <c r="C14" s="47"/>
      <c r="D14" s="46"/>
      <c r="E14" s="46"/>
      <c r="F14" s="48" t="str">
        <f>IF(E14&gt;0,VLOOKUP(E14,صنف!B:D,2,0),"")</f>
        <v/>
      </c>
      <c r="G14" s="49"/>
      <c r="H14" s="48"/>
      <c r="I14" s="46"/>
      <c r="J14" s="46"/>
      <c r="K14" s="46">
        <f t="shared" si="0"/>
        <v>0</v>
      </c>
      <c r="L14" s="46">
        <f t="shared" si="4"/>
        <v>0</v>
      </c>
      <c r="M14" s="34"/>
    </row>
    <row r="15" spans="2:13" ht="24.95" customHeight="1">
      <c r="B15" s="30" t="str">
        <f t="shared" si="2"/>
        <v/>
      </c>
      <c r="C15" s="47"/>
      <c r="D15" s="46"/>
      <c r="E15" s="46"/>
      <c r="F15" s="48" t="str">
        <f>IF(E15&gt;0,VLOOKUP(E15,صنف!B:D,2,0),"")</f>
        <v/>
      </c>
      <c r="G15" s="49"/>
      <c r="H15" s="48"/>
      <c r="I15" s="46"/>
      <c r="J15" s="46"/>
      <c r="K15" s="46">
        <f t="shared" si="0"/>
        <v>0</v>
      </c>
      <c r="L15" s="46">
        <f t="shared" si="4"/>
        <v>0</v>
      </c>
      <c r="M15" s="34"/>
    </row>
    <row r="16" spans="2:13" ht="24.95" customHeight="1">
      <c r="B16" s="30" t="str">
        <f t="shared" si="2"/>
        <v/>
      </c>
      <c r="C16" s="47"/>
      <c r="D16" s="46"/>
      <c r="E16" s="46"/>
      <c r="F16" s="48" t="str">
        <f>IF(E16&gt;0,VLOOKUP(E16,صنف!B:D,2,0),"")</f>
        <v/>
      </c>
      <c r="G16" s="49"/>
      <c r="H16" s="48"/>
      <c r="I16" s="46"/>
      <c r="J16" s="46"/>
      <c r="K16" s="46">
        <f t="shared" si="0"/>
        <v>0</v>
      </c>
      <c r="L16" s="46">
        <f t="shared" si="4"/>
        <v>0</v>
      </c>
      <c r="M16" s="34"/>
    </row>
    <row r="17" spans="2:12" ht="24.95" customHeight="1">
      <c r="B17" s="30" t="str">
        <f t="shared" si="2"/>
        <v/>
      </c>
      <c r="C17" s="47"/>
      <c r="D17" s="46"/>
      <c r="E17" s="46"/>
      <c r="F17" s="48" t="str">
        <f>IF(E17&gt;0,VLOOKUP(E17,صنف!B:D,2,0),"")</f>
        <v/>
      </c>
      <c r="G17" s="49"/>
      <c r="H17" s="48"/>
      <c r="I17" s="46"/>
      <c r="J17" s="46"/>
      <c r="K17" s="46">
        <f t="shared" si="0"/>
        <v>0</v>
      </c>
      <c r="L17" s="46">
        <f t="shared" si="4"/>
        <v>0</v>
      </c>
    </row>
    <row r="18" spans="2:12" ht="24.95" customHeight="1">
      <c r="B18" s="30" t="str">
        <f t="shared" si="2"/>
        <v/>
      </c>
      <c r="C18" s="47"/>
      <c r="D18" s="46"/>
      <c r="E18" s="46"/>
      <c r="F18" s="48" t="str">
        <f>IF(E18&gt;0,VLOOKUP(E18,صنف!B:D,2,0),"")</f>
        <v/>
      </c>
      <c r="G18" s="49"/>
      <c r="H18" s="48"/>
      <c r="I18" s="46"/>
      <c r="J18" s="46"/>
      <c r="K18" s="46">
        <f t="shared" si="0"/>
        <v>0</v>
      </c>
      <c r="L18" s="46">
        <f t="shared" si="4"/>
        <v>0</v>
      </c>
    </row>
    <row r="19" spans="2:12" ht="24.95" customHeight="1">
      <c r="B19" s="30" t="str">
        <f t="shared" si="2"/>
        <v/>
      </c>
      <c r="C19" s="47"/>
      <c r="D19" s="46"/>
      <c r="E19" s="46"/>
      <c r="F19" s="48" t="str">
        <f>IF(E19&gt;0,VLOOKUP(E19,صنف!B:D,2,0),"")</f>
        <v/>
      </c>
      <c r="G19" s="49"/>
      <c r="H19" s="48"/>
      <c r="I19" s="46"/>
      <c r="J19" s="46"/>
      <c r="K19" s="46">
        <f t="shared" si="0"/>
        <v>0</v>
      </c>
      <c r="L19" s="46">
        <f t="shared" si="4"/>
        <v>0</v>
      </c>
    </row>
    <row r="20" spans="2:12" ht="24.95" customHeight="1">
      <c r="B20" s="30" t="str">
        <f t="shared" si="2"/>
        <v/>
      </c>
      <c r="C20" s="47"/>
      <c r="D20" s="46"/>
      <c r="E20" s="46"/>
      <c r="F20" s="48" t="str">
        <f>IF(E20&gt;0,VLOOKUP(E20,صنف!B:D,2,0),"")</f>
        <v/>
      </c>
      <c r="G20" s="49"/>
      <c r="H20" s="48"/>
      <c r="I20" s="46"/>
      <c r="J20" s="46"/>
      <c r="K20" s="46">
        <f t="shared" si="0"/>
        <v>0</v>
      </c>
      <c r="L20" s="46">
        <f t="shared" si="4"/>
        <v>0</v>
      </c>
    </row>
  </sheetData>
  <conditionalFormatting sqref="B5:B20">
    <cfRule type="notContainsBlanks" dxfId="105" priority="3">
      <formula>LEN(TRIM(B5))&gt;0</formula>
    </cfRule>
  </conditionalFormatting>
  <dataValidations count="1">
    <dataValidation type="list" allowBlank="1" showInputMessage="1" showErrorMessage="1" sqref="G5:G20">
      <formula1>$M$10:$M$11</formula1>
    </dataValidation>
  </dataValidations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00FF"/>
  </sheetPr>
  <dimension ref="A2:O25"/>
  <sheetViews>
    <sheetView showZeros="0" rightToLeft="1" zoomScale="80" zoomScaleNormal="80" workbookViewId="0">
      <pane xSplit="12" ySplit="4" topLeftCell="M5" activePane="bottomRight" state="frozen"/>
      <selection pane="topRight" activeCell="H1" sqref="H1"/>
      <selection pane="bottomLeft" activeCell="A14" sqref="A14"/>
      <selection pane="bottomRight" activeCell="C18" sqref="C18"/>
    </sheetView>
  </sheetViews>
  <sheetFormatPr defaultColWidth="0" defaultRowHeight="24.95" customHeight="1"/>
  <cols>
    <col min="1" max="1" width="3.625" customWidth="1"/>
    <col min="2" max="2" width="8.625" customWidth="1"/>
    <col min="3" max="3" width="15.625" customWidth="1"/>
    <col min="4" max="4" width="12.625" customWidth="1"/>
    <col min="5" max="5" width="10.625" customWidth="1"/>
    <col min="6" max="6" width="25.625" customWidth="1"/>
    <col min="7" max="7" width="10.625" customWidth="1"/>
    <col min="8" max="8" width="25.625" customWidth="1"/>
    <col min="9" max="9" width="10.625" customWidth="1"/>
    <col min="10" max="10" width="11.125" style="38" customWidth="1"/>
    <col min="11" max="11" width="15.625" style="38" customWidth="1"/>
    <col min="12" max="15" width="9" customWidth="1"/>
    <col min="16" max="16384" width="9" hidden="1"/>
  </cols>
  <sheetData>
    <row r="2" spans="2:11" ht="35.1" customHeight="1"/>
    <row r="3" spans="2:11" ht="24.95" customHeight="1">
      <c r="K3" s="56">
        <f>SUBTOTAL(9,K5:K994)</f>
        <v>0</v>
      </c>
    </row>
    <row r="4" spans="2:11" s="15" customFormat="1" ht="39.950000000000003" customHeight="1">
      <c r="B4" s="6" t="s">
        <v>8</v>
      </c>
      <c r="C4" s="6" t="s">
        <v>9</v>
      </c>
      <c r="D4" s="6" t="s">
        <v>13</v>
      </c>
      <c r="E4" s="6" t="s">
        <v>29</v>
      </c>
      <c r="F4" s="7" t="s">
        <v>14</v>
      </c>
      <c r="G4" s="7" t="s">
        <v>28</v>
      </c>
      <c r="H4" s="6" t="s">
        <v>20</v>
      </c>
      <c r="I4" s="6" t="s">
        <v>17</v>
      </c>
      <c r="J4" s="39" t="s">
        <v>5</v>
      </c>
      <c r="K4" s="57" t="s">
        <v>18</v>
      </c>
    </row>
    <row r="5" spans="2:11" ht="24.95" customHeight="1">
      <c r="B5" s="30">
        <f>IF(C5&lt;&gt;0,1,"")</f>
        <v>1</v>
      </c>
      <c r="C5" s="20">
        <v>42858</v>
      </c>
      <c r="D5" s="11">
        <v>1</v>
      </c>
      <c r="E5" s="11">
        <v>1</v>
      </c>
      <c r="F5" s="28" t="str">
        <f>IF(E5&gt;0,VLOOKUP(E5,صنف!B:D,2,0),"")</f>
        <v>شاشه</v>
      </c>
      <c r="G5" s="11">
        <v>1</v>
      </c>
      <c r="H5" s="18" t="str">
        <f>IF(G5&gt;0,VLOOKUP(G5,مسئول!B:D,2,0),"")</f>
        <v>احمد</v>
      </c>
      <c r="I5" s="11">
        <v>3</v>
      </c>
      <c r="J5" s="21"/>
      <c r="K5" s="21">
        <f t="shared" ref="K5:K6" si="0">I5*J5</f>
        <v>0</v>
      </c>
    </row>
    <row r="6" spans="2:11" ht="24.95" customHeight="1">
      <c r="B6" s="30">
        <f>IF(C6&lt;&gt;0,1+B5,"")</f>
        <v>2</v>
      </c>
      <c r="C6" s="20">
        <v>42858</v>
      </c>
      <c r="D6" s="11">
        <v>1</v>
      </c>
      <c r="E6" s="11">
        <v>2</v>
      </c>
      <c r="F6" s="28" t="str">
        <f>IF(E6&gt;0,VLOOKUP(E6,صنف!B:D,2,0),"")</f>
        <v>سماعه</v>
      </c>
      <c r="G6" s="11">
        <v>1</v>
      </c>
      <c r="H6" s="28" t="str">
        <f>IF(G6&gt;0,VLOOKUP(G6,مسئول!B:D,2,0),"")</f>
        <v>احمد</v>
      </c>
      <c r="I6" s="11">
        <v>4</v>
      </c>
      <c r="J6" s="21"/>
      <c r="K6" s="21">
        <f t="shared" si="0"/>
        <v>0</v>
      </c>
    </row>
    <row r="7" spans="2:11" ht="24.95" customHeight="1">
      <c r="B7" s="30">
        <f t="shared" ref="B7:B20" si="1">IF(C7&lt;&gt;0,1+B6,"")</f>
        <v>3</v>
      </c>
      <c r="C7" s="20">
        <v>42859</v>
      </c>
      <c r="D7" s="11">
        <v>2</v>
      </c>
      <c r="E7" s="11">
        <v>4</v>
      </c>
      <c r="F7" s="28" t="str">
        <f>IF(E7&gt;0,VLOOKUP(E7,صنف!B:D,2,0),"")</f>
        <v>راديو</v>
      </c>
      <c r="G7" s="11">
        <v>3</v>
      </c>
      <c r="H7" s="28" t="str">
        <f>IF(G7&gt;0,VLOOKUP(G7,مسئول!B:D,2,0),"")</f>
        <v>عيد</v>
      </c>
      <c r="I7" s="11">
        <v>3</v>
      </c>
      <c r="J7" s="21"/>
      <c r="K7" s="21">
        <f t="shared" ref="K7:K20" si="2">I7*J7</f>
        <v>0</v>
      </c>
    </row>
    <row r="8" spans="2:11" ht="24.95" customHeight="1">
      <c r="B8" s="30">
        <f t="shared" si="1"/>
        <v>4</v>
      </c>
      <c r="C8" s="20">
        <v>42859</v>
      </c>
      <c r="D8" s="11">
        <v>2</v>
      </c>
      <c r="E8" s="11">
        <v>2</v>
      </c>
      <c r="F8" s="28" t="str">
        <f>IF(E8&gt;0,VLOOKUP(E8,صنف!B:D,2,0),"")</f>
        <v>سماعه</v>
      </c>
      <c r="G8" s="11">
        <v>3</v>
      </c>
      <c r="H8" s="28" t="str">
        <f>IF(G8&gt;0,VLOOKUP(G8,مسئول!B:D,2,0),"")</f>
        <v>عيد</v>
      </c>
      <c r="I8" s="11">
        <v>5</v>
      </c>
      <c r="J8" s="21"/>
      <c r="K8" s="21">
        <f t="shared" si="2"/>
        <v>0</v>
      </c>
    </row>
    <row r="9" spans="2:11" ht="24.95" customHeight="1">
      <c r="B9" s="30" t="str">
        <f t="shared" si="1"/>
        <v/>
      </c>
      <c r="C9" s="20"/>
      <c r="D9" s="11"/>
      <c r="E9" s="11"/>
      <c r="F9" s="28" t="str">
        <f>IF(E9&gt;0,VLOOKUP(E9,صنف!B:D,2,0),"")</f>
        <v/>
      </c>
      <c r="G9" s="11"/>
      <c r="H9" s="28" t="str">
        <f>IF(G9&gt;0,VLOOKUP(G9,مسئول!B:D,2,0),"")</f>
        <v/>
      </c>
      <c r="I9" s="11"/>
      <c r="J9" s="21"/>
      <c r="K9" s="21">
        <f t="shared" si="2"/>
        <v>0</v>
      </c>
    </row>
    <row r="10" spans="2:11" ht="24.95" customHeight="1">
      <c r="B10" s="30" t="str">
        <f t="shared" si="1"/>
        <v/>
      </c>
      <c r="C10" s="20"/>
      <c r="D10" s="11"/>
      <c r="E10" s="11"/>
      <c r="F10" s="28" t="str">
        <f>IF(E10&gt;0,VLOOKUP(E10,صنف!B:D,2,0),"")</f>
        <v/>
      </c>
      <c r="G10" s="11"/>
      <c r="H10" s="28" t="str">
        <f>IF(G10&gt;0,VLOOKUP(G10,مسئول!B:D,2,0),"")</f>
        <v/>
      </c>
      <c r="I10" s="11"/>
      <c r="J10" s="21"/>
      <c r="K10" s="21">
        <f t="shared" si="2"/>
        <v>0</v>
      </c>
    </row>
    <row r="11" spans="2:11" ht="24.95" customHeight="1">
      <c r="B11" s="30" t="str">
        <f t="shared" si="1"/>
        <v/>
      </c>
      <c r="C11" s="20"/>
      <c r="D11" s="11"/>
      <c r="E11" s="11"/>
      <c r="F11" s="28" t="str">
        <f>IF(E11&gt;0,VLOOKUP(E11,صنف!B:D,2,0),"")</f>
        <v/>
      </c>
      <c r="G11" s="11"/>
      <c r="H11" s="28" t="str">
        <f>IF(G11&gt;0,VLOOKUP(G11,مسئول!B:D,2,0),"")</f>
        <v/>
      </c>
      <c r="I11" s="11"/>
      <c r="J11" s="21"/>
      <c r="K11" s="21">
        <f t="shared" si="2"/>
        <v>0</v>
      </c>
    </row>
    <row r="12" spans="2:11" ht="24.95" customHeight="1">
      <c r="B12" s="30" t="str">
        <f t="shared" si="1"/>
        <v/>
      </c>
      <c r="C12" s="20"/>
      <c r="D12" s="11"/>
      <c r="E12" s="11"/>
      <c r="F12" s="28" t="str">
        <f>IF(E12&gt;0,VLOOKUP(E12,صنف!B:D,2,0),"")</f>
        <v/>
      </c>
      <c r="G12" s="11"/>
      <c r="H12" s="28" t="str">
        <f>IF(G12&gt;0,VLOOKUP(G12,مسئول!B:D,2,0),"")</f>
        <v/>
      </c>
      <c r="I12" s="11"/>
      <c r="J12" s="21"/>
      <c r="K12" s="21">
        <f t="shared" si="2"/>
        <v>0</v>
      </c>
    </row>
    <row r="13" spans="2:11" ht="24.95" customHeight="1">
      <c r="B13" s="30" t="str">
        <f t="shared" si="1"/>
        <v/>
      </c>
      <c r="C13" s="20"/>
      <c r="D13" s="11"/>
      <c r="E13" s="11"/>
      <c r="F13" s="28" t="str">
        <f>IF(E13&gt;0,VLOOKUP(E13,صنف!B:D,2,0),"")</f>
        <v/>
      </c>
      <c r="G13" s="11"/>
      <c r="H13" s="28" t="str">
        <f>IF(G13&gt;0,VLOOKUP(G13,مسئول!B:D,2,0),"")</f>
        <v/>
      </c>
      <c r="I13" s="11"/>
      <c r="J13" s="21"/>
      <c r="K13" s="21">
        <f t="shared" si="2"/>
        <v>0</v>
      </c>
    </row>
    <row r="14" spans="2:11" ht="24.95" customHeight="1">
      <c r="B14" s="30" t="str">
        <f t="shared" si="1"/>
        <v/>
      </c>
      <c r="C14" s="20"/>
      <c r="D14" s="11"/>
      <c r="E14" s="11"/>
      <c r="F14" s="28" t="str">
        <f>IF(E14&gt;0,VLOOKUP(E14,صنف!B:D,2,0),"")</f>
        <v/>
      </c>
      <c r="G14" s="11"/>
      <c r="H14" s="28" t="str">
        <f>IF(G14&gt;0,VLOOKUP(G14,مسئول!B:D,2,0),"")</f>
        <v/>
      </c>
      <c r="I14" s="11"/>
      <c r="J14" s="21"/>
      <c r="K14" s="21">
        <f t="shared" si="2"/>
        <v>0</v>
      </c>
    </row>
    <row r="15" spans="2:11" ht="24.95" customHeight="1">
      <c r="B15" s="30" t="str">
        <f t="shared" si="1"/>
        <v/>
      </c>
      <c r="C15" s="20"/>
      <c r="D15" s="11"/>
      <c r="E15" s="11"/>
      <c r="F15" s="28" t="str">
        <f>IF(E15&gt;0,VLOOKUP(E15,صنف!B:D,2,0),"")</f>
        <v/>
      </c>
      <c r="G15" s="11"/>
      <c r="H15" s="28" t="str">
        <f>IF(G15&gt;0,VLOOKUP(G15,مسئول!B:D,2,0),"")</f>
        <v/>
      </c>
      <c r="I15" s="11"/>
      <c r="J15" s="21"/>
      <c r="K15" s="21">
        <f t="shared" si="2"/>
        <v>0</v>
      </c>
    </row>
    <row r="16" spans="2:11" ht="24.95" customHeight="1">
      <c r="B16" s="30" t="str">
        <f t="shared" si="1"/>
        <v/>
      </c>
      <c r="C16" s="20"/>
      <c r="D16" s="11"/>
      <c r="E16" s="11"/>
      <c r="F16" s="28" t="str">
        <f>IF(E16&gt;0,VLOOKUP(E16,صنف!B:D,2,0),"")</f>
        <v/>
      </c>
      <c r="G16" s="11"/>
      <c r="H16" s="28" t="str">
        <f>IF(G16&gt;0,VLOOKUP(G16,مسئول!B:D,2,0),"")</f>
        <v/>
      </c>
      <c r="I16" s="11"/>
      <c r="J16" s="21"/>
      <c r="K16" s="21">
        <f t="shared" si="2"/>
        <v>0</v>
      </c>
    </row>
    <row r="17" spans="2:11" ht="24.95" customHeight="1">
      <c r="B17" s="30" t="str">
        <f t="shared" si="1"/>
        <v/>
      </c>
      <c r="C17" s="20"/>
      <c r="D17" s="11"/>
      <c r="E17" s="11"/>
      <c r="F17" s="28" t="str">
        <f>IF(E17&gt;0,VLOOKUP(E17,صنف!B:D,2,0),"")</f>
        <v/>
      </c>
      <c r="G17" s="11"/>
      <c r="H17" s="28" t="str">
        <f>IF(G17&gt;0,VLOOKUP(G17,مسئول!B:D,2,0),"")</f>
        <v/>
      </c>
      <c r="I17" s="11"/>
      <c r="J17" s="21"/>
      <c r="K17" s="21">
        <f t="shared" si="2"/>
        <v>0</v>
      </c>
    </row>
    <row r="18" spans="2:11" ht="24.95" customHeight="1">
      <c r="B18" s="30" t="str">
        <f t="shared" si="1"/>
        <v/>
      </c>
      <c r="C18" s="20"/>
      <c r="D18" s="11"/>
      <c r="E18" s="11"/>
      <c r="F18" s="28" t="str">
        <f>IF(E18&gt;0,VLOOKUP(E18,صنف!B:D,2,0),"")</f>
        <v/>
      </c>
      <c r="G18" s="11"/>
      <c r="H18" s="28" t="str">
        <f>IF(G18&gt;0,VLOOKUP(G18,مسئول!B:D,2,0),"")</f>
        <v/>
      </c>
      <c r="I18" s="11"/>
      <c r="J18" s="21"/>
      <c r="K18" s="21">
        <f t="shared" si="2"/>
        <v>0</v>
      </c>
    </row>
    <row r="19" spans="2:11" ht="24.95" customHeight="1">
      <c r="B19" s="30" t="str">
        <f t="shared" si="1"/>
        <v/>
      </c>
      <c r="C19" s="20"/>
      <c r="D19" s="11"/>
      <c r="E19" s="11"/>
      <c r="F19" s="28" t="str">
        <f>IF(E19&gt;0,VLOOKUP(E19,صنف!B:D,2,0),"")</f>
        <v/>
      </c>
      <c r="G19" s="11"/>
      <c r="H19" s="28" t="str">
        <f>IF(G19&gt;0,VLOOKUP(G19,مسئول!B:D,2,0),"")</f>
        <v/>
      </c>
      <c r="I19" s="11"/>
      <c r="J19" s="21"/>
      <c r="K19" s="21">
        <f t="shared" si="2"/>
        <v>0</v>
      </c>
    </row>
    <row r="20" spans="2:11" ht="24.95" customHeight="1">
      <c r="B20" s="30" t="str">
        <f t="shared" si="1"/>
        <v/>
      </c>
      <c r="C20" s="20"/>
      <c r="D20" s="11"/>
      <c r="E20" s="11"/>
      <c r="F20" s="28" t="str">
        <f>IF(E20&gt;0,VLOOKUP(E20,صنف!B:D,2,0),"")</f>
        <v/>
      </c>
      <c r="G20" s="11"/>
      <c r="H20" s="28" t="str">
        <f>IF(G20&gt;0,VLOOKUP(G20,مسئول!B:D,2,0),"")</f>
        <v/>
      </c>
      <c r="I20" s="11"/>
      <c r="J20" s="21"/>
      <c r="K20" s="21">
        <f t="shared" si="2"/>
        <v>0</v>
      </c>
    </row>
    <row r="21" spans="2:11" ht="24.95" customHeight="1">
      <c r="K21" s="45"/>
    </row>
    <row r="22" spans="2:11" ht="24.95" customHeight="1">
      <c r="K22" s="45"/>
    </row>
    <row r="23" spans="2:11" ht="24.95" customHeight="1">
      <c r="K23" s="45"/>
    </row>
    <row r="24" spans="2:11" ht="24.95" customHeight="1">
      <c r="K24" s="45"/>
    </row>
    <row r="25" spans="2:11" ht="24.95" customHeight="1">
      <c r="K25" s="45"/>
    </row>
  </sheetData>
  <conditionalFormatting sqref="B5:B20">
    <cfRule type="notContainsBlanks" dxfId="90" priority="1">
      <formula>LEN(TRIM(B5))&gt;0</formula>
    </cfRule>
  </conditionalFormatting>
  <conditionalFormatting sqref="H5">
    <cfRule type="cellIs" dxfId="89" priority="5" stopIfTrue="1" operator="equal">
      <formula>0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2:J35"/>
  <sheetViews>
    <sheetView showGridLines="0" showRowColHeaders="0" showZeros="0" rightToLeft="1" zoomScale="95" zoomScaleNormal="95" workbookViewId="0">
      <pane xSplit="10" ySplit="4" topLeftCell="K5" activePane="bottomRight" state="frozen"/>
      <selection pane="topRight" activeCell="H1" sqref="H1"/>
      <selection pane="bottomLeft" activeCell="A14" sqref="A14"/>
      <selection pane="bottomRight" activeCell="H8" sqref="H8"/>
    </sheetView>
  </sheetViews>
  <sheetFormatPr defaultColWidth="0" defaultRowHeight="24.95" customHeight="1"/>
  <cols>
    <col min="1" max="1" width="3.625" customWidth="1"/>
    <col min="2" max="2" width="9" customWidth="1"/>
    <col min="3" max="3" width="15.625" customWidth="1"/>
    <col min="4" max="4" width="12.625" customWidth="1"/>
    <col min="5" max="5" width="10.625" customWidth="1"/>
    <col min="6" max="6" width="25.625" customWidth="1"/>
    <col min="7" max="7" width="10.625" customWidth="1"/>
    <col min="8" max="8" width="25.625" customWidth="1"/>
    <col min="9" max="9" width="10.625" customWidth="1"/>
    <col min="10" max="10" width="9" customWidth="1"/>
    <col min="11" max="16384" width="9" hidden="1"/>
  </cols>
  <sheetData>
    <row r="2" spans="2:9" ht="35.1" customHeight="1"/>
    <row r="4" spans="2:9" s="15" customFormat="1" ht="39.950000000000003" customHeight="1">
      <c r="B4" s="6" t="s">
        <v>8</v>
      </c>
      <c r="C4" s="6" t="s">
        <v>9</v>
      </c>
      <c r="D4" s="6" t="s">
        <v>13</v>
      </c>
      <c r="E4" s="6" t="s">
        <v>0</v>
      </c>
      <c r="F4" s="7" t="s">
        <v>14</v>
      </c>
      <c r="G4" s="6" t="s">
        <v>21</v>
      </c>
      <c r="H4" s="6" t="s">
        <v>22</v>
      </c>
      <c r="I4" s="6" t="s">
        <v>23</v>
      </c>
    </row>
    <row r="5" spans="2:9" ht="24.95" customHeight="1">
      <c r="B5" s="30">
        <f>IF(C5&lt;&gt;0,1,"")</f>
        <v>1</v>
      </c>
      <c r="C5" s="20">
        <v>42865</v>
      </c>
      <c r="D5" s="11">
        <v>1</v>
      </c>
      <c r="E5" s="11">
        <v>1</v>
      </c>
      <c r="F5" s="18" t="str">
        <f>IF(E5&gt;0,VLOOKUP(E5,صنف!B:D,2,0),"")</f>
        <v>شاشه</v>
      </c>
      <c r="G5" s="11">
        <v>1</v>
      </c>
      <c r="H5" s="18" t="str">
        <f>IF(G5&gt;0,VLOOKUP(G5,مسئول!B:D,2,0),"")</f>
        <v>احمد</v>
      </c>
      <c r="I5" s="11">
        <v>1</v>
      </c>
    </row>
    <row r="6" spans="2:9" ht="24.95" customHeight="1">
      <c r="B6" s="30">
        <f>IF(C6&lt;&gt;0,1+B5,"")</f>
        <v>2</v>
      </c>
      <c r="C6" s="20">
        <v>42865</v>
      </c>
      <c r="D6" s="11">
        <v>2</v>
      </c>
      <c r="E6" s="11">
        <v>2</v>
      </c>
      <c r="F6" s="18" t="str">
        <f>IF(E6&gt;0,VLOOKUP(E6,صنف!B:D,2,0),"")</f>
        <v>سماعه</v>
      </c>
      <c r="G6" s="11">
        <v>4</v>
      </c>
      <c r="H6" s="18" t="str">
        <f>IF(G6&gt;0,VLOOKUP(G6,مسئول!B:D,2,0),"")</f>
        <v>سعد</v>
      </c>
      <c r="I6" s="11">
        <v>2</v>
      </c>
    </row>
    <row r="7" spans="2:9" ht="24.95" customHeight="1">
      <c r="B7" s="30">
        <f t="shared" ref="B7:B35" si="0">IF(C7&lt;&gt;0,1+B6,"")</f>
        <v>3</v>
      </c>
      <c r="C7" s="20">
        <v>42866</v>
      </c>
      <c r="D7" s="11">
        <v>3</v>
      </c>
      <c r="E7" s="11">
        <v>4</v>
      </c>
      <c r="F7" s="18" t="str">
        <f>IF(E7&gt;0,VLOOKUP(E7,صنف!B:D,2,0),"")</f>
        <v>راديو</v>
      </c>
      <c r="G7" s="11">
        <v>1</v>
      </c>
      <c r="H7" s="18" t="str">
        <f>IF(G7&gt;0,VLOOKUP(G7,مسئول!B:D,2,0),"")</f>
        <v>احمد</v>
      </c>
      <c r="I7" s="11">
        <v>3</v>
      </c>
    </row>
    <row r="8" spans="2:9" ht="24.95" customHeight="1">
      <c r="B8" s="30" t="str">
        <f t="shared" si="0"/>
        <v/>
      </c>
      <c r="C8" s="20"/>
      <c r="D8" s="11"/>
      <c r="E8" s="11"/>
      <c r="F8" s="18" t="str">
        <f>IF(E8&gt;0,VLOOKUP(E8,صنف!B:D,2,0),"")</f>
        <v/>
      </c>
      <c r="G8" s="11"/>
      <c r="H8" s="18" t="str">
        <f>IF(G8&gt;0,VLOOKUP(G8,مسئول!B:D,2,0),"")</f>
        <v/>
      </c>
      <c r="I8" s="11"/>
    </row>
    <row r="9" spans="2:9" ht="24.95" customHeight="1">
      <c r="B9" s="30" t="str">
        <f t="shared" si="0"/>
        <v/>
      </c>
      <c r="C9" s="20"/>
      <c r="D9" s="11"/>
      <c r="E9" s="11"/>
      <c r="F9" s="18" t="str">
        <f>IF(E9&gt;0,VLOOKUP(E9,صنف!B:D,2,0),"")</f>
        <v/>
      </c>
      <c r="G9" s="11"/>
      <c r="H9" s="18" t="str">
        <f>IF(G9&gt;0,VLOOKUP(G9,مسئول!B:D,2,0),"")</f>
        <v/>
      </c>
      <c r="I9" s="11"/>
    </row>
    <row r="10" spans="2:9" ht="24.95" customHeight="1">
      <c r="B10" s="30" t="str">
        <f t="shared" si="0"/>
        <v/>
      </c>
      <c r="C10" s="20"/>
      <c r="D10" s="11"/>
      <c r="E10" s="11"/>
      <c r="F10" s="18" t="str">
        <f>IF(E10&gt;0,VLOOKUP(E10,صنف!B:D,2,0),"")</f>
        <v/>
      </c>
      <c r="G10" s="11"/>
      <c r="H10" s="18" t="str">
        <f>IF(G10&gt;0,VLOOKUP(G10,مسئول!B:D,2,0),"")</f>
        <v/>
      </c>
      <c r="I10" s="11"/>
    </row>
    <row r="11" spans="2:9" ht="24.95" customHeight="1">
      <c r="B11" s="30" t="str">
        <f t="shared" si="0"/>
        <v/>
      </c>
      <c r="C11" s="20"/>
      <c r="D11" s="11"/>
      <c r="E11" s="11"/>
      <c r="F11" s="18" t="str">
        <f>IF(E11&gt;0,VLOOKUP(E11,صنف!B:D,2,0),"")</f>
        <v/>
      </c>
      <c r="G11" s="11"/>
      <c r="H11" s="18" t="str">
        <f>IF(G11&gt;0,VLOOKUP(G11,مسئول!B:D,2,0),"")</f>
        <v/>
      </c>
      <c r="I11" s="11"/>
    </row>
    <row r="12" spans="2:9" ht="24.95" customHeight="1">
      <c r="B12" s="30" t="str">
        <f t="shared" si="0"/>
        <v/>
      </c>
      <c r="C12" s="20"/>
      <c r="D12" s="11"/>
      <c r="E12" s="11"/>
      <c r="F12" s="18" t="str">
        <f>IF(E12&gt;0,VLOOKUP(E12,صنف!B:D,2,0),"")</f>
        <v/>
      </c>
      <c r="G12" s="11"/>
      <c r="H12" s="18" t="str">
        <f>IF(G12&gt;0,VLOOKUP(G12,مسئول!B:D,2,0),"")</f>
        <v/>
      </c>
      <c r="I12" s="11"/>
    </row>
    <row r="13" spans="2:9" ht="24.95" customHeight="1">
      <c r="B13" s="30" t="str">
        <f t="shared" si="0"/>
        <v/>
      </c>
      <c r="C13" s="20"/>
      <c r="D13" s="11"/>
      <c r="E13" s="11"/>
      <c r="F13" s="18" t="str">
        <f>IF(E13&gt;0,VLOOKUP(E13,صنف!B:D,2,0),"")</f>
        <v/>
      </c>
      <c r="G13" s="11"/>
      <c r="H13" s="18" t="str">
        <f>IF(G13&gt;0,VLOOKUP(G13,مسئول!B:D,2,0),"")</f>
        <v/>
      </c>
      <c r="I13" s="11"/>
    </row>
    <row r="14" spans="2:9" ht="24.95" customHeight="1">
      <c r="B14" s="30" t="str">
        <f t="shared" si="0"/>
        <v/>
      </c>
      <c r="C14" s="20"/>
      <c r="D14" s="11"/>
      <c r="E14" s="11"/>
      <c r="F14" s="18" t="str">
        <f>IF(E14&gt;0,VLOOKUP(E14,صنف!B:D,2,0),"")</f>
        <v/>
      </c>
      <c r="G14" s="11"/>
      <c r="H14" s="18" t="str">
        <f>IF(G14&gt;0,VLOOKUP(G14,مسئول!B:D,2,0),"")</f>
        <v/>
      </c>
      <c r="I14" s="11"/>
    </row>
    <row r="15" spans="2:9" ht="24.95" customHeight="1">
      <c r="B15" s="30" t="str">
        <f t="shared" si="0"/>
        <v/>
      </c>
      <c r="C15" s="20"/>
      <c r="D15" s="11"/>
      <c r="E15" s="11"/>
      <c r="F15" s="18" t="str">
        <f>IF(E15&gt;0,VLOOKUP(E15,صنف!B:D,2,0),"")</f>
        <v/>
      </c>
      <c r="G15" s="11"/>
      <c r="H15" s="18" t="str">
        <f>IF(G15&gt;0,VLOOKUP(G15,مسئول!B:D,2,0),"")</f>
        <v/>
      </c>
      <c r="I15" s="11"/>
    </row>
    <row r="16" spans="2:9" ht="24.95" customHeight="1">
      <c r="B16" s="30" t="str">
        <f t="shared" si="0"/>
        <v/>
      </c>
      <c r="C16" s="20"/>
      <c r="D16" s="11"/>
      <c r="E16" s="11"/>
      <c r="F16" s="18" t="str">
        <f>IF(E16&gt;0,VLOOKUP(E16,صنف!B:D,2,0),"")</f>
        <v/>
      </c>
      <c r="G16" s="11"/>
      <c r="H16" s="18" t="str">
        <f>IF(G16&gt;0,VLOOKUP(G16,مسئول!B:D,2,0),"")</f>
        <v/>
      </c>
      <c r="I16" s="11"/>
    </row>
    <row r="17" spans="2:9" ht="24.95" customHeight="1">
      <c r="B17" s="30" t="str">
        <f t="shared" si="0"/>
        <v/>
      </c>
      <c r="C17" s="20"/>
      <c r="D17" s="11"/>
      <c r="E17" s="11"/>
      <c r="F17" s="18" t="str">
        <f>IF(E17&gt;0,VLOOKUP(E17,صنف!B:D,2,0),"")</f>
        <v/>
      </c>
      <c r="G17" s="11"/>
      <c r="H17" s="18" t="str">
        <f>IF(G17&gt;0,VLOOKUP(G17,مسئول!B:D,2,0),"")</f>
        <v/>
      </c>
      <c r="I17" s="11"/>
    </row>
    <row r="18" spans="2:9" ht="24.95" customHeight="1">
      <c r="B18" s="30" t="str">
        <f t="shared" si="0"/>
        <v/>
      </c>
      <c r="C18" s="20"/>
      <c r="D18" s="11"/>
      <c r="E18" s="11"/>
      <c r="F18" s="18" t="str">
        <f>IF(E18&gt;0,VLOOKUP(E18,صنف!B:D,2,0),"")</f>
        <v/>
      </c>
      <c r="G18" s="11"/>
      <c r="H18" s="18" t="str">
        <f>IF(G18&gt;0,VLOOKUP(G18,مسئول!B:D,2,0),"")</f>
        <v/>
      </c>
      <c r="I18" s="11"/>
    </row>
    <row r="19" spans="2:9" ht="24.95" customHeight="1">
      <c r="B19" s="30" t="str">
        <f t="shared" si="0"/>
        <v/>
      </c>
      <c r="C19" s="20"/>
      <c r="D19" s="11"/>
      <c r="E19" s="11"/>
      <c r="F19" s="18" t="str">
        <f>IF(E19&gt;0,VLOOKUP(E19,صنف!B:D,2,0),"")</f>
        <v/>
      </c>
      <c r="G19" s="11"/>
      <c r="H19" s="18" t="str">
        <f>IF(G19&gt;0,VLOOKUP(G19,مسئول!B:D,2,0),"")</f>
        <v/>
      </c>
      <c r="I19" s="11"/>
    </row>
    <row r="20" spans="2:9" ht="24.95" customHeight="1">
      <c r="B20" s="30" t="str">
        <f t="shared" si="0"/>
        <v/>
      </c>
      <c r="C20" s="20"/>
      <c r="D20" s="11"/>
      <c r="E20" s="11"/>
      <c r="F20" s="18" t="str">
        <f>IF(E20&gt;0,VLOOKUP(E20,صنف!B:D,2,0),"")</f>
        <v/>
      </c>
      <c r="G20" s="11"/>
      <c r="H20" s="18" t="str">
        <f>IF(G20&gt;0,VLOOKUP(G20,مسئول!B:D,2,0),"")</f>
        <v/>
      </c>
      <c r="I20" s="11"/>
    </row>
    <row r="21" spans="2:9" ht="24.95" customHeight="1">
      <c r="B21" s="30" t="str">
        <f t="shared" si="0"/>
        <v/>
      </c>
      <c r="C21" s="20"/>
      <c r="D21" s="11"/>
      <c r="E21" s="11"/>
      <c r="F21" s="18" t="str">
        <f>IF(E21&gt;0,VLOOKUP(E21,صنف!B:D,2,0),"")</f>
        <v/>
      </c>
      <c r="G21" s="11"/>
      <c r="H21" s="18" t="str">
        <f>IF(G21&gt;0,VLOOKUP(G21,مسئول!B:D,2,0),"")</f>
        <v/>
      </c>
      <c r="I21" s="11"/>
    </row>
    <row r="22" spans="2:9" ht="24.95" customHeight="1">
      <c r="B22" s="30" t="str">
        <f t="shared" si="0"/>
        <v/>
      </c>
      <c r="C22" s="20"/>
      <c r="D22" s="11"/>
      <c r="E22" s="11"/>
      <c r="F22" s="18" t="str">
        <f>IF(E22&gt;0,VLOOKUP(E22,صنف!B:D,2,0),"")</f>
        <v/>
      </c>
      <c r="G22" s="11"/>
      <c r="H22" s="18" t="str">
        <f>IF(G22&gt;0,VLOOKUP(G22,مسئول!B:D,2,0),"")</f>
        <v/>
      </c>
      <c r="I22" s="11"/>
    </row>
    <row r="23" spans="2:9" ht="24.95" customHeight="1">
      <c r="B23" s="30" t="str">
        <f t="shared" si="0"/>
        <v/>
      </c>
      <c r="C23" s="20"/>
      <c r="D23" s="11"/>
      <c r="E23" s="11"/>
      <c r="F23" s="18" t="str">
        <f>IF(E23&gt;0,VLOOKUP(E23,صنف!B:D,2,0),"")</f>
        <v/>
      </c>
      <c r="G23" s="11"/>
      <c r="H23" s="18" t="str">
        <f>IF(G23&gt;0,VLOOKUP(G23,مسئول!B:D,2,0),"")</f>
        <v/>
      </c>
      <c r="I23" s="11"/>
    </row>
    <row r="24" spans="2:9" ht="24.95" customHeight="1">
      <c r="B24" s="30" t="str">
        <f t="shared" si="0"/>
        <v/>
      </c>
      <c r="C24" s="20"/>
      <c r="D24" s="11"/>
      <c r="E24" s="11"/>
      <c r="F24" s="18" t="str">
        <f>IF(E24&gt;0,VLOOKUP(E24,صنف!B:D,2,0),"")</f>
        <v/>
      </c>
      <c r="G24" s="11"/>
      <c r="H24" s="18" t="str">
        <f>IF(G24&gt;0,VLOOKUP(G24,مسئول!B:D,2,0),"")</f>
        <v/>
      </c>
      <c r="I24" s="11"/>
    </row>
    <row r="25" spans="2:9" ht="24.95" customHeight="1">
      <c r="B25" s="30" t="str">
        <f t="shared" si="0"/>
        <v/>
      </c>
      <c r="C25" s="20"/>
      <c r="D25" s="11"/>
      <c r="E25" s="11"/>
      <c r="F25" s="18" t="str">
        <f>IF(E25&gt;0,VLOOKUP(E25,صنف!B:D,2,0),"")</f>
        <v/>
      </c>
      <c r="G25" s="11"/>
      <c r="H25" s="18" t="str">
        <f>IF(G25&gt;0,VLOOKUP(G25,مسئول!B:D,2,0),"")</f>
        <v/>
      </c>
      <c r="I25" s="11"/>
    </row>
    <row r="26" spans="2:9" ht="24.95" customHeight="1">
      <c r="B26" s="30" t="str">
        <f t="shared" si="0"/>
        <v/>
      </c>
      <c r="C26" s="20"/>
      <c r="D26" s="11"/>
      <c r="E26" s="11"/>
      <c r="F26" s="18" t="str">
        <f>IF(E26&gt;0,VLOOKUP(E26,صنف!B:D,2,0),"")</f>
        <v/>
      </c>
      <c r="G26" s="11"/>
      <c r="H26" s="18" t="str">
        <f>IF(G26&gt;0,VLOOKUP(G26,مسئول!B:D,2,0),"")</f>
        <v/>
      </c>
      <c r="I26" s="11"/>
    </row>
    <row r="27" spans="2:9" ht="24.95" customHeight="1">
      <c r="B27" s="30" t="str">
        <f t="shared" si="0"/>
        <v/>
      </c>
      <c r="C27" s="20"/>
      <c r="D27" s="11"/>
      <c r="E27" s="11"/>
      <c r="F27" s="18" t="str">
        <f>IF(E27&gt;0,VLOOKUP(E27,صنف!B:D,2,0),"")</f>
        <v/>
      </c>
      <c r="G27" s="11"/>
      <c r="H27" s="18" t="str">
        <f>IF(G27&gt;0,VLOOKUP(G27,مسئول!B:D,2,0),"")</f>
        <v/>
      </c>
      <c r="I27" s="11"/>
    </row>
    <row r="28" spans="2:9" ht="24.95" customHeight="1">
      <c r="B28" s="30" t="str">
        <f t="shared" si="0"/>
        <v/>
      </c>
      <c r="C28" s="20"/>
      <c r="D28" s="11"/>
      <c r="E28" s="11"/>
      <c r="F28" s="18" t="str">
        <f>IF(E28&gt;0,VLOOKUP(E28,صنف!B:D,2,0),"")</f>
        <v/>
      </c>
      <c r="G28" s="11"/>
      <c r="H28" s="18" t="str">
        <f>IF(G28&gt;0,VLOOKUP(G28,مسئول!B:D,2,0),"")</f>
        <v/>
      </c>
      <c r="I28" s="11"/>
    </row>
    <row r="29" spans="2:9" ht="24.95" customHeight="1">
      <c r="B29" s="30" t="str">
        <f t="shared" si="0"/>
        <v/>
      </c>
      <c r="C29" s="20"/>
      <c r="D29" s="11"/>
      <c r="E29" s="11"/>
      <c r="F29" s="18" t="str">
        <f>IF(E29&gt;0,VLOOKUP(E29,صنف!B:D,2,0),"")</f>
        <v/>
      </c>
      <c r="G29" s="11"/>
      <c r="H29" s="18" t="str">
        <f>IF(G29&gt;0,VLOOKUP(G29,مسئول!B:D,2,0),"")</f>
        <v/>
      </c>
      <c r="I29" s="11"/>
    </row>
    <row r="30" spans="2:9" ht="24.95" customHeight="1">
      <c r="B30" s="30" t="str">
        <f t="shared" si="0"/>
        <v/>
      </c>
      <c r="C30" s="20"/>
      <c r="D30" s="11"/>
      <c r="E30" s="11"/>
      <c r="F30" s="18" t="str">
        <f>IF(E30&gt;0,VLOOKUP(E30,صنف!B:D,2,0),"")</f>
        <v/>
      </c>
      <c r="G30" s="11"/>
      <c r="H30" s="18" t="str">
        <f>IF(G30&gt;0,VLOOKUP(G30,مسئول!B:D,2,0),"")</f>
        <v/>
      </c>
      <c r="I30" s="11"/>
    </row>
    <row r="31" spans="2:9" ht="24.95" customHeight="1">
      <c r="B31" s="30" t="str">
        <f t="shared" si="0"/>
        <v/>
      </c>
      <c r="C31" s="20"/>
      <c r="D31" s="11"/>
      <c r="E31" s="11"/>
      <c r="F31" s="18" t="str">
        <f>IF(E31&gt;0,VLOOKUP(E31,صنف!B:D,2,0),"")</f>
        <v/>
      </c>
      <c r="G31" s="11"/>
      <c r="H31" s="18" t="str">
        <f>IF(G31&gt;0,VLOOKUP(G31,مسئول!B:D,2,0),"")</f>
        <v/>
      </c>
      <c r="I31" s="11"/>
    </row>
    <row r="32" spans="2:9" ht="24.95" customHeight="1">
      <c r="B32" s="30" t="str">
        <f t="shared" si="0"/>
        <v/>
      </c>
      <c r="C32" s="20"/>
      <c r="D32" s="11"/>
      <c r="E32" s="11"/>
      <c r="F32" s="18" t="str">
        <f>IF(E32&gt;0,VLOOKUP(E32,صنف!B:D,2,0),"")</f>
        <v/>
      </c>
      <c r="G32" s="11"/>
      <c r="H32" s="18" t="str">
        <f>IF(G32&gt;0,VLOOKUP(G32,مسئول!B:D,2,0),"")</f>
        <v/>
      </c>
      <c r="I32" s="11"/>
    </row>
    <row r="33" spans="2:9" ht="24.95" customHeight="1">
      <c r="B33" s="30" t="str">
        <f t="shared" si="0"/>
        <v/>
      </c>
      <c r="C33" s="20"/>
      <c r="D33" s="11"/>
      <c r="E33" s="11"/>
      <c r="F33" s="18" t="str">
        <f>IF(E33&gt;0,VLOOKUP(E33,صنف!B:D,2,0),"")</f>
        <v/>
      </c>
      <c r="G33" s="11"/>
      <c r="H33" s="18" t="str">
        <f>IF(G33&gt;0,VLOOKUP(G33,مسئول!B:D,2,0),"")</f>
        <v/>
      </c>
      <c r="I33" s="11"/>
    </row>
    <row r="34" spans="2:9" ht="24.95" customHeight="1">
      <c r="B34" s="30" t="str">
        <f t="shared" si="0"/>
        <v/>
      </c>
      <c r="C34" s="20"/>
      <c r="D34" s="11"/>
      <c r="E34" s="11"/>
      <c r="F34" s="18" t="str">
        <f>IF(E34&gt;0,VLOOKUP(E34,صنف!B:D,2,0),"")</f>
        <v/>
      </c>
      <c r="G34" s="11"/>
      <c r="H34" s="18" t="str">
        <f>IF(G34&gt;0,VLOOKUP(G34,مسئول!B:D,2,0),"")</f>
        <v/>
      </c>
      <c r="I34" s="11"/>
    </row>
    <row r="35" spans="2:9" ht="24.95" customHeight="1">
      <c r="B35" s="30" t="str">
        <f t="shared" si="0"/>
        <v/>
      </c>
      <c r="C35" s="20"/>
      <c r="D35" s="11"/>
      <c r="E35" s="11"/>
      <c r="F35" s="18" t="str">
        <f>IF(E35&gt;0,VLOOKUP(E35,صنف!B:D,2,0),"")</f>
        <v/>
      </c>
      <c r="G35" s="11"/>
      <c r="H35" s="18" t="str">
        <f>IF(G35&gt;0,VLOOKUP(G35,مسئول!B:D,2,0),"")</f>
        <v/>
      </c>
      <c r="I35" s="11"/>
    </row>
  </sheetData>
  <conditionalFormatting sqref="F5:F35 H5:H35">
    <cfRule type="cellIs" dxfId="75" priority="6" stopIfTrue="1" operator="equal">
      <formula>0</formula>
    </cfRule>
  </conditionalFormatting>
  <conditionalFormatting sqref="B5:B35">
    <cfRule type="notContainsBlanks" dxfId="74" priority="4">
      <formula>LEN(TRIM(B5))&gt;0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A2:R41"/>
  <sheetViews>
    <sheetView showGridLines="0" showRowColHeaders="0" showZeros="0" rightToLeft="1" zoomScale="80" zoomScaleNormal="80" workbookViewId="0">
      <pane xSplit="11" ySplit="5" topLeftCell="L6" activePane="bottomRight" state="frozen"/>
      <selection pane="topRight" activeCell="H1" sqref="H1"/>
      <selection pane="bottomLeft" activeCell="A14" sqref="A14"/>
      <selection pane="bottomRight" activeCell="C6" sqref="C6"/>
    </sheetView>
  </sheetViews>
  <sheetFormatPr defaultColWidth="0" defaultRowHeight="24.95" customHeight="1"/>
  <cols>
    <col min="1" max="1" width="3.625" customWidth="1"/>
    <col min="2" max="2" width="9" customWidth="1"/>
    <col min="3" max="3" width="15.625" customWidth="1"/>
    <col min="4" max="4" width="10.625" customWidth="1"/>
    <col min="5" max="5" width="25.625" customWidth="1"/>
    <col min="6" max="7" width="10.625" customWidth="1"/>
    <col min="8" max="8" width="25.625" customWidth="1"/>
    <col min="9" max="9" width="10.625" customWidth="1"/>
    <col min="10" max="10" width="25.625" customWidth="1"/>
    <col min="11" max="11" width="9" customWidth="1"/>
    <col min="12" max="16384" width="9" hidden="1"/>
  </cols>
  <sheetData>
    <row r="2" spans="2:10" ht="35.1" customHeight="1"/>
    <row r="4" spans="2:10" ht="30" customHeight="1">
      <c r="B4" s="80"/>
      <c r="C4" s="80"/>
      <c r="D4" s="80"/>
      <c r="E4" s="80"/>
      <c r="F4" s="81"/>
      <c r="G4" s="79" t="s">
        <v>30</v>
      </c>
      <c r="H4" s="79"/>
      <c r="I4" s="79" t="s">
        <v>31</v>
      </c>
      <c r="J4" s="79"/>
    </row>
    <row r="5" spans="2:10" s="15" customFormat="1" ht="39.950000000000003" customHeight="1">
      <c r="B5" s="14" t="s">
        <v>8</v>
      </c>
      <c r="C5" s="14" t="s">
        <v>9</v>
      </c>
      <c r="D5" s="14" t="s">
        <v>0</v>
      </c>
      <c r="E5" s="14" t="s">
        <v>1</v>
      </c>
      <c r="F5" s="14" t="s">
        <v>17</v>
      </c>
      <c r="G5" s="12" t="s">
        <v>24</v>
      </c>
      <c r="H5" s="13" t="s">
        <v>25</v>
      </c>
      <c r="I5" s="12" t="s">
        <v>26</v>
      </c>
      <c r="J5" s="12" t="s">
        <v>27</v>
      </c>
    </row>
    <row r="6" spans="2:10" ht="24.95" customHeight="1">
      <c r="B6" s="30" t="str">
        <f>IF(C6&lt;&gt;0,1,"")</f>
        <v/>
      </c>
      <c r="C6" s="20"/>
      <c r="D6" s="11"/>
      <c r="E6" s="17" t="str">
        <f>IF(D6&gt;0,VLOOKUP(D6,صنف!B:D,2,0),"")</f>
        <v/>
      </c>
      <c r="F6" s="11"/>
      <c r="G6" s="11"/>
      <c r="H6" s="17" t="str">
        <f>IF(G6&gt;0,VLOOKUP(G6,مسئول!B:D,2,0),"")</f>
        <v/>
      </c>
      <c r="I6" s="11"/>
      <c r="J6" s="17" t="str">
        <f>IF(I6&gt;0,VLOOKUP(I6,مسئول!B:D,2,0),"")</f>
        <v/>
      </c>
    </row>
    <row r="7" spans="2:10" ht="24.95" customHeight="1">
      <c r="B7" s="30" t="str">
        <f>IF(C7&lt;&gt;0,1+B6,"")</f>
        <v/>
      </c>
      <c r="C7" s="20"/>
      <c r="D7" s="11"/>
      <c r="E7" s="17" t="str">
        <f>IF(D7&gt;0,VLOOKUP(D7,صنف!B:D,2,0),"")</f>
        <v/>
      </c>
      <c r="F7" s="11"/>
      <c r="G7" s="11"/>
      <c r="H7" s="17" t="str">
        <f>IF(G7&gt;0,VLOOKUP(G7,مسئول!B:D,2,0),"")</f>
        <v/>
      </c>
      <c r="I7" s="11"/>
      <c r="J7" s="17" t="str">
        <f>IF(I7&gt;0,VLOOKUP(I7,مسئول!B:D,2,0),"")</f>
        <v/>
      </c>
    </row>
    <row r="8" spans="2:10" ht="24.95" customHeight="1">
      <c r="B8" s="30" t="str">
        <f t="shared" ref="B8:B18" si="0">IF(C8&lt;&gt;0,1+B7,"")</f>
        <v/>
      </c>
      <c r="C8" s="20"/>
      <c r="D8" s="11"/>
      <c r="E8" s="17" t="str">
        <f>IF(D8&gt;0,VLOOKUP(D8,صنف!B:D,2,0),"")</f>
        <v/>
      </c>
      <c r="F8" s="11"/>
      <c r="G8" s="11"/>
      <c r="H8" s="17" t="str">
        <f>IF(G8&gt;0,VLOOKUP(G8,مسئول!B:D,2,0),"")</f>
        <v/>
      </c>
      <c r="I8" s="11"/>
      <c r="J8" s="17" t="str">
        <f>IF(I8&gt;0,VLOOKUP(I8,مسئول!B:D,2,0),"")</f>
        <v/>
      </c>
    </row>
    <row r="9" spans="2:10" ht="24.95" customHeight="1">
      <c r="B9" s="30" t="str">
        <f t="shared" si="0"/>
        <v/>
      </c>
      <c r="C9" s="20"/>
      <c r="D9" s="11"/>
      <c r="E9" s="17" t="str">
        <f>IF(D9&gt;0,VLOOKUP(D9,صنف!B:D,2,0),"")</f>
        <v/>
      </c>
      <c r="F9" s="11"/>
      <c r="G9" s="11"/>
      <c r="H9" s="17" t="str">
        <f>IF(G9&gt;0,VLOOKUP(G9,مسئول!B:D,2,0),"")</f>
        <v/>
      </c>
      <c r="I9" s="11"/>
      <c r="J9" s="17" t="str">
        <f>IF(I9&gt;0,VLOOKUP(I9,مسئول!B:D,2,0),"")</f>
        <v/>
      </c>
    </row>
    <row r="10" spans="2:10" ht="24.95" customHeight="1">
      <c r="B10" s="30" t="str">
        <f t="shared" si="0"/>
        <v/>
      </c>
      <c r="C10" s="20"/>
      <c r="D10" s="11"/>
      <c r="E10" s="17" t="str">
        <f>IF(D10&gt;0,VLOOKUP(D10,صنف!B:D,2,0),"")</f>
        <v/>
      </c>
      <c r="F10" s="11"/>
      <c r="G10" s="11"/>
      <c r="H10" s="17" t="str">
        <f>IF(G10&gt;0,VLOOKUP(G10,مسئول!B:D,2,0),"")</f>
        <v/>
      </c>
      <c r="I10" s="11"/>
      <c r="J10" s="17" t="str">
        <f>IF(I10&gt;0,VLOOKUP(I10,مسئول!B:D,2,0),"")</f>
        <v/>
      </c>
    </row>
    <row r="11" spans="2:10" ht="24.95" customHeight="1">
      <c r="B11" s="30" t="str">
        <f t="shared" si="0"/>
        <v/>
      </c>
      <c r="C11" s="20"/>
      <c r="D11" s="11"/>
      <c r="E11" s="17" t="str">
        <f>IF(D11&gt;0,VLOOKUP(D11,صنف!B:D,2,0),"")</f>
        <v/>
      </c>
      <c r="F11" s="11"/>
      <c r="G11" s="11"/>
      <c r="H11" s="17" t="str">
        <f>IF(G11&gt;0,VLOOKUP(G11,مسئول!B:D,2,0),"")</f>
        <v/>
      </c>
      <c r="I11" s="11"/>
      <c r="J11" s="17" t="str">
        <f>IF(I11&gt;0,VLOOKUP(I11,مسئول!B:D,2,0),"")</f>
        <v/>
      </c>
    </row>
    <row r="12" spans="2:10" ht="24.95" customHeight="1">
      <c r="B12" s="30" t="str">
        <f t="shared" si="0"/>
        <v/>
      </c>
      <c r="C12" s="20"/>
      <c r="D12" s="11"/>
      <c r="E12" s="17" t="str">
        <f>IF(D12&gt;0,VLOOKUP(D12,صنف!B:D,2,0),"")</f>
        <v/>
      </c>
      <c r="F12" s="11"/>
      <c r="G12" s="11"/>
      <c r="H12" s="17" t="str">
        <f>IF(G12&gt;0,VLOOKUP(G12,مسئول!B:D,2,0),"")</f>
        <v/>
      </c>
      <c r="I12" s="11"/>
      <c r="J12" s="17" t="str">
        <f>IF(I12&gt;0,VLOOKUP(I12,مسئول!B:D,2,0),"")</f>
        <v/>
      </c>
    </row>
    <row r="13" spans="2:10" ht="24.95" customHeight="1">
      <c r="B13" s="30" t="str">
        <f t="shared" si="0"/>
        <v/>
      </c>
      <c r="C13" s="20"/>
      <c r="D13" s="11"/>
      <c r="E13" s="17" t="str">
        <f>IF(D13&gt;0,VLOOKUP(D13,صنف!B:D,2,0),"")</f>
        <v/>
      </c>
      <c r="F13" s="11"/>
      <c r="G13" s="11"/>
      <c r="H13" s="17" t="str">
        <f>IF(G13&gt;0,VLOOKUP(G13,مسئول!B:D,2,0),"")</f>
        <v/>
      </c>
      <c r="I13" s="11"/>
      <c r="J13" s="17" t="str">
        <f>IF(I13&gt;0,VLOOKUP(I13,مسئول!B:D,2,0),"")</f>
        <v/>
      </c>
    </row>
    <row r="14" spans="2:10" ht="24.95" customHeight="1">
      <c r="B14" s="30" t="str">
        <f t="shared" si="0"/>
        <v/>
      </c>
      <c r="C14" s="20"/>
      <c r="D14" s="11"/>
      <c r="E14" s="17" t="str">
        <f>IF(D14&gt;0,VLOOKUP(D14,صنف!B:D,2,0),"")</f>
        <v/>
      </c>
      <c r="F14" s="11"/>
      <c r="G14" s="11"/>
      <c r="H14" s="17" t="str">
        <f>IF(G14&gt;0,VLOOKUP(G14,مسئول!B:D,2,0),"")</f>
        <v/>
      </c>
      <c r="I14" s="11"/>
      <c r="J14" s="17" t="str">
        <f>IF(I14&gt;0,VLOOKUP(I14,مسئول!B:D,2,0),"")</f>
        <v/>
      </c>
    </row>
    <row r="15" spans="2:10" ht="24.95" customHeight="1">
      <c r="B15" s="30" t="str">
        <f t="shared" si="0"/>
        <v/>
      </c>
      <c r="C15" s="20"/>
      <c r="D15" s="11"/>
      <c r="E15" s="17" t="str">
        <f>IF(D15&gt;0,VLOOKUP(D15,صنف!B:D,2,0),"")</f>
        <v/>
      </c>
      <c r="F15" s="11"/>
      <c r="G15" s="11"/>
      <c r="H15" s="17" t="str">
        <f>IF(G15&gt;0,VLOOKUP(G15,مسئول!B:D,2,0),"")</f>
        <v/>
      </c>
      <c r="I15" s="11"/>
      <c r="J15" s="17" t="str">
        <f>IF(I15&gt;0,VLOOKUP(I15,مسئول!B:D,2,0),"")</f>
        <v/>
      </c>
    </row>
    <row r="16" spans="2:10" ht="24.95" customHeight="1">
      <c r="B16" s="30" t="str">
        <f t="shared" si="0"/>
        <v/>
      </c>
      <c r="C16" s="20"/>
      <c r="D16" s="11"/>
      <c r="E16" s="17" t="str">
        <f>IF(D16&gt;0,VLOOKUP(D16,صنف!B:D,2,0),"")</f>
        <v/>
      </c>
      <c r="F16" s="11"/>
      <c r="G16" s="11"/>
      <c r="H16" s="17" t="str">
        <f>IF(G16&gt;0,VLOOKUP(G16,مسئول!B:D,2,0),"")</f>
        <v/>
      </c>
      <c r="I16" s="11"/>
      <c r="J16" s="17" t="str">
        <f>IF(I16&gt;0,VLOOKUP(I16,مسئول!B:D,2,0),"")</f>
        <v/>
      </c>
    </row>
    <row r="17" spans="2:18" ht="24.95" customHeight="1">
      <c r="B17" s="30" t="str">
        <f t="shared" si="0"/>
        <v/>
      </c>
      <c r="C17" s="20"/>
      <c r="D17" s="11"/>
      <c r="E17" s="17" t="str">
        <f>IF(D17&gt;0,VLOOKUP(D17,صنف!B:D,2,0),"")</f>
        <v/>
      </c>
      <c r="F17" s="11"/>
      <c r="G17" s="11"/>
      <c r="H17" s="17" t="str">
        <f>IF(G17&gt;0,VLOOKUP(G17,مسئول!B:D,2,0),"")</f>
        <v/>
      </c>
      <c r="I17" s="11"/>
      <c r="J17" s="17" t="str">
        <f>IF(I17&gt;0,VLOOKUP(I17,مسئول!B:D,2,0),"")</f>
        <v/>
      </c>
    </row>
    <row r="18" spans="2:18" ht="24.95" customHeight="1">
      <c r="B18" s="30" t="str">
        <f t="shared" si="0"/>
        <v/>
      </c>
      <c r="C18" s="20"/>
      <c r="D18" s="11"/>
      <c r="E18" s="17" t="str">
        <f>IF(D18&gt;0,VLOOKUP(D18,صنف!B:D,2,0),"")</f>
        <v/>
      </c>
      <c r="F18" s="11"/>
      <c r="G18" s="11"/>
      <c r="H18" s="17" t="str">
        <f>IF(G18&gt;0,VLOOKUP(G18,مسئول!B:D,2,0),"")</f>
        <v/>
      </c>
      <c r="I18" s="11"/>
      <c r="J18" s="17" t="str">
        <f>IF(I18&gt;0,VLOOKUP(I18,مسئول!B:D,2,0),"")</f>
        <v/>
      </c>
    </row>
    <row r="19" spans="2:18" ht="24.95" customHeight="1">
      <c r="B19" s="59"/>
      <c r="C19" s="54"/>
      <c r="D19" s="27"/>
      <c r="E19" s="62" t="str">
        <f>IF(D19&gt;0,VLOOKUP(D19,صنف!B:D,2,0),"")</f>
        <v/>
      </c>
      <c r="F19" s="27"/>
      <c r="G19" s="27"/>
      <c r="H19" s="62" t="str">
        <f>IF(G19&gt;0,VLOOKUP(G19,مسئول!B:D,2,0),"")</f>
        <v/>
      </c>
      <c r="I19" s="27"/>
      <c r="J19" s="62" t="str">
        <f>IF(I19&gt;0,VLOOKUP(I19,مسئول!B:D,2,0),"")</f>
        <v/>
      </c>
    </row>
    <row r="20" spans="2:18" ht="24.95" customHeight="1">
      <c r="B20" s="59"/>
      <c r="C20" s="54"/>
      <c r="D20" s="27"/>
      <c r="E20" s="62" t="str">
        <f>IF(D20&gt;0,VLOOKUP(D20,صنف!B:D,2,0),"")</f>
        <v/>
      </c>
      <c r="F20" s="27"/>
      <c r="G20" s="27"/>
      <c r="H20" s="62" t="str">
        <f>IF(G20&gt;0,VLOOKUP(G20,مسئول!B:D,2,0),"")</f>
        <v/>
      </c>
      <c r="I20" s="27"/>
      <c r="J20" s="62" t="str">
        <f>IF(I20&gt;0,VLOOKUP(I20,مسئول!B:D,2,0),"")</f>
        <v/>
      </c>
    </row>
    <row r="21" spans="2:18" ht="24.95" customHeight="1">
      <c r="B21" s="59"/>
      <c r="C21" s="60"/>
      <c r="D21" s="61"/>
      <c r="E21" s="63" t="str">
        <f>IF(D21&gt;0,VLOOKUP(D21,صنف!B:D,2,0),"")</f>
        <v/>
      </c>
      <c r="F21" s="61"/>
      <c r="G21" s="61"/>
      <c r="H21" s="63" t="str">
        <f>IF(G21&gt;0,VLOOKUP(G21,مسئول!B:D,2,0),"")</f>
        <v/>
      </c>
      <c r="I21" s="61"/>
      <c r="J21" s="54" t="str">
        <f>IF(I21&gt;0,VLOOKUP(I21,مسئول!B:D,2,0),"")</f>
        <v/>
      </c>
      <c r="K21" s="27"/>
      <c r="L21" s="55"/>
      <c r="M21" s="27"/>
      <c r="N21" s="27"/>
      <c r="O21" s="55"/>
    </row>
    <row r="22" spans="2:18" ht="24.95" customHeight="1">
      <c r="B22" s="59"/>
      <c r="C22" s="60"/>
      <c r="D22" s="61"/>
      <c r="E22" s="63" t="str">
        <f>IF(D22&gt;0,VLOOKUP(D22,صنف!B:D,2,0),"")</f>
        <v/>
      </c>
      <c r="F22" s="61"/>
      <c r="G22" s="61"/>
      <c r="H22" s="63" t="str">
        <f>IF(G22&gt;0,VLOOKUP(G22,مسئول!B:D,2,0),"")</f>
        <v/>
      </c>
      <c r="I22" s="61"/>
      <c r="J22" s="63" t="str">
        <f>IF(I22&gt;0,VLOOKUP(I22,مسئول!B:D,2,0),"")</f>
        <v/>
      </c>
    </row>
    <row r="23" spans="2:18" ht="24.95" customHeight="1">
      <c r="B23" s="59"/>
      <c r="C23" s="54"/>
      <c r="D23" s="27"/>
      <c r="E23" s="55" t="str">
        <f>IF(D23&gt;0,VLOOKUP(D23,صنف!B:D,2,0),"")</f>
        <v/>
      </c>
      <c r="F23" s="27"/>
      <c r="G23" s="27"/>
      <c r="H23" s="55" t="str">
        <f>IF(G23&gt;0,VLOOKUP(G23,مسئول!B:D,2,0),"")</f>
        <v/>
      </c>
      <c r="I23" s="54"/>
      <c r="J23" s="55" t="str">
        <f>IF(I23&gt;0,VLOOKUP(I23,مسئول!B:D,2,0),"")</f>
        <v/>
      </c>
      <c r="K23" s="27"/>
      <c r="L23" s="27"/>
      <c r="M23" s="27"/>
      <c r="N23" s="27"/>
      <c r="O23" s="65"/>
      <c r="P23" s="65"/>
      <c r="Q23" s="27"/>
      <c r="R23" s="40"/>
    </row>
    <row r="24" spans="2:18" ht="24.95" customHeight="1">
      <c r="B24" s="59"/>
      <c r="C24" s="55"/>
      <c r="D24" s="27"/>
      <c r="E24" s="27" t="str">
        <f>IF(D24&gt;0,VLOOKUP(D24,صنف!B:D,2,0),"")</f>
        <v/>
      </c>
      <c r="F24" s="27"/>
      <c r="G24" s="27"/>
      <c r="H24" s="65" t="str">
        <f>IF(G24&gt;0,VLOOKUP(G24,مسئول!B:D,2,0),"")</f>
        <v/>
      </c>
      <c r="I24" s="65"/>
      <c r="J24" s="27" t="str">
        <f>IF(I24&gt;0,VLOOKUP(I24,مسئول!B:D,2,0),"")</f>
        <v/>
      </c>
    </row>
    <row r="25" spans="2:18" ht="24.95" customHeight="1">
      <c r="B25" s="59"/>
      <c r="C25" s="66"/>
      <c r="D25" s="66"/>
      <c r="E25" s="66" t="str">
        <f>IF(D25&gt;0,VLOOKUP(D25,صنف!B:D,2,0),"")</f>
        <v/>
      </c>
      <c r="F25" s="66"/>
      <c r="G25" s="66"/>
      <c r="H25" s="66" t="str">
        <f>IF(G25&gt;0,VLOOKUP(G25,مسئول!B:D,2,0),"")</f>
        <v/>
      </c>
      <c r="I25" s="66"/>
      <c r="J25" s="66" t="str">
        <f>IF(I25&gt;0,VLOOKUP(I25,مسئول!B:D,2,0),"")</f>
        <v/>
      </c>
    </row>
    <row r="26" spans="2:18" ht="24.95" customHeight="1">
      <c r="B26" s="59"/>
      <c r="C26" s="54"/>
      <c r="D26" s="27"/>
      <c r="E26" s="62" t="str">
        <f>IF(D26&gt;0,VLOOKUP(D26,صنف!B:D,2,0),"")</f>
        <v/>
      </c>
      <c r="F26" s="27"/>
      <c r="G26" s="27"/>
      <c r="H26" s="62" t="str">
        <f>IF(G26&gt;0,VLOOKUP(G26,مسئول!B:D,2,0),"")</f>
        <v/>
      </c>
      <c r="I26" s="27"/>
      <c r="J26" s="62" t="str">
        <f>IF(I26&gt;0,VLOOKUP(I26,مسئول!B:D,2,0),"")</f>
        <v/>
      </c>
    </row>
    <row r="27" spans="2:18" ht="24.95" customHeight="1">
      <c r="B27" s="59"/>
      <c r="C27" s="54"/>
      <c r="D27" s="27"/>
      <c r="E27" s="62" t="str">
        <f>IF(D27&gt;0,VLOOKUP(D27,صنف!B:D,2,0),"")</f>
        <v/>
      </c>
      <c r="F27" s="27"/>
      <c r="G27" s="27"/>
      <c r="H27" s="62" t="str">
        <f>IF(G27&gt;0,VLOOKUP(G27,مسئول!B:D,2,0),"")</f>
        <v/>
      </c>
      <c r="I27" s="27"/>
      <c r="J27" s="62" t="str">
        <f>IF(I27&gt;0,VLOOKUP(I27,مسئول!B:D,2,0),"")</f>
        <v/>
      </c>
    </row>
    <row r="28" spans="2:18" ht="24.95" customHeight="1">
      <c r="B28" s="59"/>
      <c r="C28" s="54"/>
      <c r="D28" s="27"/>
      <c r="E28" s="62" t="str">
        <f>IF(D28&gt;0,VLOOKUP(D28,صنف!B:D,2,0),"")</f>
        <v/>
      </c>
      <c r="F28" s="27"/>
      <c r="G28" s="27"/>
      <c r="H28" s="62" t="str">
        <f>IF(G28&gt;0,VLOOKUP(G28,مسئول!B:D,2,0),"")</f>
        <v/>
      </c>
      <c r="I28" s="27"/>
      <c r="J28" s="62" t="str">
        <f>IF(I28&gt;0,VLOOKUP(I28,مسئول!B:D,2,0),"")</f>
        <v/>
      </c>
    </row>
    <row r="29" spans="2:18" ht="24.95" customHeight="1">
      <c r="B29" s="59"/>
      <c r="C29" s="60"/>
      <c r="D29" s="61"/>
      <c r="E29" s="63" t="str">
        <f>IF(D29&gt;0,VLOOKUP(D29,صنف!B:D,2,0),"")</f>
        <v/>
      </c>
      <c r="F29" s="61"/>
      <c r="G29" s="61"/>
      <c r="H29" s="63" t="str">
        <f>IF(G29&gt;0,VLOOKUP(G29,مسئول!B:D,2,0),"")</f>
        <v/>
      </c>
      <c r="I29" s="61"/>
      <c r="J29" s="63" t="str">
        <f>IF(I29&gt;0,VLOOKUP(I29,مسئول!B:D,2,0),"")</f>
        <v/>
      </c>
    </row>
    <row r="30" spans="2:18" ht="24.95" customHeight="1">
      <c r="B30" s="59"/>
      <c r="C30" s="60"/>
      <c r="D30" s="61"/>
      <c r="E30" s="63" t="str">
        <f>IF(D30&gt;0,VLOOKUP(D30,صنف!B:D,2,0),"")</f>
        <v/>
      </c>
      <c r="F30" s="61"/>
      <c r="G30" s="61"/>
      <c r="H30" s="63" t="str">
        <f>IF(G30&gt;0,VLOOKUP(G30,مسئول!B:D,2,0),"")</f>
        <v/>
      </c>
      <c r="I30" s="61"/>
      <c r="J30" s="63" t="str">
        <f>IF(I30&gt;0,VLOOKUP(I30,مسئول!B:D,2,0),"")</f>
        <v/>
      </c>
    </row>
    <row r="31" spans="2:18" ht="24.95" customHeight="1">
      <c r="B31" s="59"/>
      <c r="C31" s="60"/>
      <c r="D31" s="61"/>
      <c r="E31" s="63" t="str">
        <f>IF(D31&gt;0,VLOOKUP(D31,صنف!B:D,2,0),"")</f>
        <v/>
      </c>
      <c r="F31" s="61"/>
      <c r="G31" s="61"/>
      <c r="H31" s="63" t="str">
        <f>IF(G31&gt;0,VLOOKUP(G31,مسئول!B:D,2,0),"")</f>
        <v/>
      </c>
      <c r="I31" s="61"/>
      <c r="J31" s="63" t="str">
        <f>IF(I31&gt;0,VLOOKUP(I31,مسئول!B:D,2,0),"")</f>
        <v/>
      </c>
    </row>
    <row r="32" spans="2:18" ht="24.95" customHeight="1">
      <c r="B32" s="59"/>
      <c r="C32" s="60"/>
      <c r="D32" s="61"/>
      <c r="E32" s="63" t="str">
        <f>IF(D32&gt;0,VLOOKUP(D32,صنف!B:D,2,0),"")</f>
        <v/>
      </c>
      <c r="F32" s="61"/>
      <c r="G32" s="61"/>
      <c r="H32" s="63" t="str">
        <f>IF(G32&gt;0,VLOOKUP(G32,مسئول!B:D,2,0),"")</f>
        <v/>
      </c>
      <c r="I32" s="61"/>
      <c r="J32" s="63" t="str">
        <f>IF(I32&gt;0,VLOOKUP(I32,مسئول!B:D,2,0),"")</f>
        <v/>
      </c>
    </row>
    <row r="33" spans="2:10" ht="24.95" customHeight="1">
      <c r="B33" s="59"/>
      <c r="C33" s="54"/>
      <c r="D33" s="27"/>
      <c r="E33" s="62" t="str">
        <f>IF(D33&gt;0,VLOOKUP(D33,صنف!B:D,2,0),"")</f>
        <v/>
      </c>
      <c r="F33" s="27"/>
      <c r="G33" s="27"/>
      <c r="H33" s="62" t="str">
        <f>IF(G33&gt;0,VLOOKUP(G33,مسئول!B:D,2,0),"")</f>
        <v/>
      </c>
      <c r="I33" s="27"/>
      <c r="J33" s="62" t="str">
        <f>IF(I33&gt;0,VLOOKUP(I33,مسئول!B:D,2,0),"")</f>
        <v/>
      </c>
    </row>
    <row r="34" spans="2:10" ht="24.95" customHeight="1">
      <c r="B34" s="59"/>
      <c r="C34" s="66"/>
      <c r="D34" s="66"/>
      <c r="E34" s="66" t="str">
        <f>IF(D34&gt;0,VLOOKUP(D34,صنف!B:D,2,0),"")</f>
        <v/>
      </c>
      <c r="F34" s="66"/>
      <c r="G34" s="66"/>
      <c r="H34" s="66" t="str">
        <f>IF(G34&gt;0,VLOOKUP(G34,مسئول!B:D,2,0),"")</f>
        <v/>
      </c>
      <c r="I34" s="66"/>
      <c r="J34" s="66" t="str">
        <f>IF(I34&gt;0,VLOOKUP(I34,مسئول!B:D,2,0),"")</f>
        <v/>
      </c>
    </row>
    <row r="35" spans="2:10" ht="24.95" customHeight="1">
      <c r="B35" s="59"/>
      <c r="C35" s="54"/>
      <c r="D35" s="27"/>
      <c r="E35" s="62" t="str">
        <f>IF(D35&gt;0,VLOOKUP(D35,صنف!B:D,2,0),"")</f>
        <v/>
      </c>
      <c r="F35" s="27"/>
      <c r="G35" s="27"/>
      <c r="H35" s="62" t="str">
        <f>IF(G35&gt;0,VLOOKUP(G35,مسئول!B:D,2,0),"")</f>
        <v/>
      </c>
      <c r="I35" s="27"/>
      <c r="J35" s="62" t="str">
        <f>IF(I35&gt;0,VLOOKUP(I35,مسئول!B:D,2,0),"")</f>
        <v/>
      </c>
    </row>
    <row r="40" spans="2:10" ht="24.95" customHeight="1">
      <c r="C40" s="15"/>
      <c r="D40" s="15"/>
      <c r="E40" s="15"/>
      <c r="G40" s="15"/>
      <c r="I40" s="15"/>
      <c r="J40" s="15"/>
    </row>
    <row r="41" spans="2:10" ht="24.95" customHeight="1">
      <c r="C41" s="15"/>
      <c r="D41" s="15"/>
      <c r="E41" s="15"/>
      <c r="G41" s="15"/>
      <c r="I41" s="15"/>
      <c r="J41" s="15"/>
    </row>
  </sheetData>
  <mergeCells count="3">
    <mergeCell ref="G4:H4"/>
    <mergeCell ref="I4:J4"/>
    <mergeCell ref="B4:F4"/>
  </mergeCells>
  <conditionalFormatting sqref="H6:H22 E6:E22 J6:J20 J22">
    <cfRule type="cellIs" dxfId="62" priority="11" stopIfTrue="1" operator="equal">
      <formula>0</formula>
    </cfRule>
  </conditionalFormatting>
  <conditionalFormatting sqref="B6:B35">
    <cfRule type="notContainsBlanks" dxfId="61" priority="8">
      <formula>LEN(TRIM(B6))&gt;0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>
  <dimension ref="A2:I16"/>
  <sheetViews>
    <sheetView showZeros="0" rightToLeft="1" zoomScale="95" zoomScaleNormal="95" workbookViewId="0">
      <pane xSplit="9" ySplit="4" topLeftCell="XFD5" activePane="bottomRight" state="frozen"/>
      <selection pane="topRight" activeCell="H1" sqref="H1"/>
      <selection pane="bottomLeft" activeCell="A14" sqref="A14"/>
      <selection pane="bottomRight" activeCell="C5" sqref="C5"/>
    </sheetView>
  </sheetViews>
  <sheetFormatPr defaultColWidth="0" defaultRowHeight="24.95" customHeight="1"/>
  <cols>
    <col min="1" max="1" width="3.625" customWidth="1"/>
    <col min="2" max="2" width="9" customWidth="1"/>
    <col min="3" max="3" width="15.625" customWidth="1"/>
    <col min="4" max="4" width="12.625" customWidth="1"/>
    <col min="5" max="5" width="25.625" customWidth="1"/>
    <col min="6" max="7" width="20.625" customWidth="1"/>
    <col min="8" max="8" width="15.625" customWidth="1"/>
    <col min="9" max="9" width="9" customWidth="1"/>
    <col min="10" max="16384" width="9" hidden="1"/>
  </cols>
  <sheetData>
    <row r="2" spans="2:8" ht="35.1" customHeight="1"/>
    <row r="3" spans="2:8" ht="24.95" customHeight="1">
      <c r="E3" s="69" t="s">
        <v>18</v>
      </c>
      <c r="F3" s="56">
        <f>SUBTOTAL(9,F5:F1926)</f>
        <v>0</v>
      </c>
      <c r="G3" s="56">
        <f>SUBTOTAL(9,G5:G1926)</f>
        <v>0</v>
      </c>
    </row>
    <row r="4" spans="2:8" ht="39.950000000000003" customHeight="1">
      <c r="B4" s="70" t="s">
        <v>8</v>
      </c>
      <c r="C4" s="71" t="s">
        <v>9</v>
      </c>
      <c r="D4" s="71" t="s">
        <v>10</v>
      </c>
      <c r="E4" s="71" t="s">
        <v>11</v>
      </c>
      <c r="F4" s="72" t="s">
        <v>38</v>
      </c>
      <c r="G4" s="72" t="s">
        <v>39</v>
      </c>
      <c r="H4" s="71" t="s">
        <v>12</v>
      </c>
    </row>
    <row r="5" spans="2:8" ht="24.95" customHeight="1">
      <c r="B5" s="30" t="str">
        <f>IF(C5&lt;&gt;0,1,"")</f>
        <v/>
      </c>
      <c r="C5" s="20"/>
      <c r="D5" s="11"/>
      <c r="E5" s="28"/>
      <c r="F5" s="11">
        <f>SUMIF(اضافه!D:D,يوميه!D5,اضافه!L:L)</f>
        <v>0</v>
      </c>
      <c r="G5" s="11">
        <f>SUMIF(صرف!D:D,يوميه!D5,صرف!K:K)</f>
        <v>0</v>
      </c>
      <c r="H5" s="28"/>
    </row>
    <row r="6" spans="2:8" ht="24.95" customHeight="1">
      <c r="B6" s="30" t="str">
        <f>IF(C6&lt;&gt;0,1+B5,"")</f>
        <v/>
      </c>
      <c r="C6" s="20"/>
      <c r="D6" s="11"/>
      <c r="E6" s="28"/>
      <c r="F6" s="11">
        <f>SUMIF(اضافه!D:D,يوميه!D6,اضافه!L:L)</f>
        <v>0</v>
      </c>
      <c r="G6" s="11">
        <f>SUMIF(صرف!D:D,يوميه!D6,صرف!K:K)</f>
        <v>0</v>
      </c>
      <c r="H6" s="28"/>
    </row>
    <row r="7" spans="2:8" ht="24.95" customHeight="1">
      <c r="B7" s="30" t="str">
        <f t="shared" ref="B7:B9" si="0">IF(C7&lt;&gt;0,1+B6,"")</f>
        <v/>
      </c>
      <c r="C7" s="20"/>
      <c r="D7" s="11"/>
      <c r="E7" s="28"/>
      <c r="F7" s="11">
        <f>SUMIF(اضافه!D:D,يوميه!D7,اضافه!L:L)</f>
        <v>0</v>
      </c>
      <c r="G7" s="11">
        <f>SUMIF(صرف!D:D,يوميه!D7,صرف!K:K)</f>
        <v>0</v>
      </c>
      <c r="H7" s="28"/>
    </row>
    <row r="8" spans="2:8" ht="24.95" customHeight="1">
      <c r="B8" s="30" t="str">
        <f t="shared" si="0"/>
        <v/>
      </c>
      <c r="C8" s="20"/>
      <c r="D8" s="11"/>
      <c r="E8" s="28"/>
      <c r="F8" s="11">
        <f>SUMIF(اضافه!D:D,يوميه!D8,اضافه!L:L)</f>
        <v>0</v>
      </c>
      <c r="G8" s="11">
        <f>SUMIF(صرف!D:D,يوميه!D8,صرف!K:K)</f>
        <v>0</v>
      </c>
      <c r="H8" s="28"/>
    </row>
    <row r="9" spans="2:8" ht="24.95" customHeight="1">
      <c r="B9" s="30" t="str">
        <f t="shared" si="0"/>
        <v/>
      </c>
      <c r="C9" s="20"/>
      <c r="D9" s="11"/>
      <c r="E9" s="28"/>
      <c r="F9" s="11">
        <f>SUMIF(اضافه!D:D,يوميه!D9,اضافه!L:L)</f>
        <v>0</v>
      </c>
      <c r="G9" s="11">
        <f>SUMIF(صرف!D:D,يوميه!D9,صرف!K:K)</f>
        <v>0</v>
      </c>
      <c r="H9" s="28"/>
    </row>
    <row r="10" spans="2:8" ht="24.95" customHeight="1">
      <c r="B10" s="53"/>
      <c r="C10" s="54"/>
      <c r="D10" s="27"/>
      <c r="E10" s="55"/>
      <c r="F10" s="27">
        <f>SUMIF(اضافه!D:D,يوميه!D10,اضافه!L:L)</f>
        <v>0</v>
      </c>
      <c r="G10" s="27">
        <f>SUMIF(صرف!D:D,يوميه!D10,صرف!K:K)</f>
        <v>0</v>
      </c>
      <c r="H10" s="55"/>
    </row>
    <row r="11" spans="2:8" ht="24.95" customHeight="1">
      <c r="B11" s="53"/>
      <c r="C11" s="54"/>
      <c r="D11" s="27"/>
      <c r="E11" s="55"/>
      <c r="F11" s="27">
        <f>SUMIF(اضافه!D:D,يوميه!D11,اضافه!L:L)</f>
        <v>0</v>
      </c>
      <c r="G11" s="27">
        <f>SUMIF(صرف!D:D,يوميه!D11,صرف!K:K)</f>
        <v>0</v>
      </c>
      <c r="H11" s="55"/>
    </row>
    <row r="12" spans="2:8" ht="24.95" customHeight="1">
      <c r="B12" s="53"/>
      <c r="C12" s="54"/>
      <c r="D12" s="27"/>
      <c r="E12" s="55"/>
      <c r="F12" s="27">
        <f>SUMIF(اضافه!D:D,يوميه!D12,اضافه!L:L)</f>
        <v>0</v>
      </c>
      <c r="G12" s="27">
        <f>SUMIF(صرف!D:D,يوميه!D12,صرف!K:K)</f>
        <v>0</v>
      </c>
      <c r="H12" s="55"/>
    </row>
    <row r="13" spans="2:8" ht="24.95" customHeight="1">
      <c r="B13" s="53"/>
      <c r="C13" s="54"/>
      <c r="D13" s="27"/>
      <c r="E13" s="55"/>
      <c r="F13" s="27">
        <f>SUMIF(اضافه!D:D,يوميه!D13,اضافه!L:L)</f>
        <v>0</v>
      </c>
      <c r="G13" s="27">
        <f>SUMIF(صرف!D:D,يوميه!D13,صرف!K:K)</f>
        <v>0</v>
      </c>
      <c r="H13" s="55"/>
    </row>
    <row r="14" spans="2:8" ht="24.95" customHeight="1">
      <c r="B14" s="53"/>
      <c r="C14" s="54"/>
      <c r="D14" s="27"/>
      <c r="E14" s="55"/>
      <c r="F14" s="27">
        <f>SUMIF(اضافه!D:D,يوميه!D14,اضافه!L:L)</f>
        <v>0</v>
      </c>
      <c r="G14" s="27">
        <f>SUMIF(صرف!D:D,يوميه!D14,صرف!K:K)</f>
        <v>0</v>
      </c>
      <c r="H14" s="55"/>
    </row>
    <row r="15" spans="2:8" ht="24.95" customHeight="1">
      <c r="B15" s="53"/>
      <c r="C15" s="54"/>
      <c r="D15" s="27"/>
      <c r="E15" s="55"/>
      <c r="F15" s="27">
        <f>SUMIF(اضافه!D:D,يوميه!D15,اضافه!L:L)</f>
        <v>0</v>
      </c>
      <c r="G15" s="27">
        <f>SUMIF(صرف!D:D,يوميه!D15,صرف!K:K)</f>
        <v>0</v>
      </c>
      <c r="H15" s="55"/>
    </row>
    <row r="16" spans="2:8" ht="24.95" customHeight="1">
      <c r="B16" s="53"/>
      <c r="C16" s="54"/>
      <c r="D16" s="27"/>
      <c r="E16" s="55"/>
      <c r="F16" s="27">
        <f>SUMIF(اضافه!D:D,يوميه!D16,اضافه!L:L)</f>
        <v>0</v>
      </c>
      <c r="G16" s="27">
        <f>SUMIF(صرف!D:D,يوميه!D16,صرف!K:K)</f>
        <v>0</v>
      </c>
      <c r="H16" s="55"/>
    </row>
  </sheetData>
  <conditionalFormatting sqref="B5:B16">
    <cfRule type="notContainsBlanks" dxfId="48" priority="7">
      <formula>LEN(TRIM(B5))&gt;0</formula>
    </cfRule>
  </conditionalFormatting>
  <conditionalFormatting sqref="B5:B16">
    <cfRule type="notContainsBlanks" dxfId="47" priority="6">
      <formula>LEN(TRIM(B5))&gt;0</formula>
    </cfRule>
  </conditionalFormatting>
  <conditionalFormatting sqref="B5:B16">
    <cfRule type="notContainsBlanks" dxfId="46" priority="5">
      <formula>LEN(TRIM(B5))&gt;0</formula>
    </cfRule>
  </conditionalFormatting>
  <conditionalFormatting sqref="B7">
    <cfRule type="notContainsBlanks" dxfId="45" priority="4">
      <formula>LEN(TRIM(B7))&gt;0</formula>
    </cfRule>
  </conditionalFormatting>
  <conditionalFormatting sqref="B5:B16">
    <cfRule type="notContainsBlanks" dxfId="44" priority="3">
      <formula>LEN(TRIM(B5))&gt;0</formula>
    </cfRule>
  </conditionalFormatting>
  <conditionalFormatting sqref="B5:B16">
    <cfRule type="notContainsBlanks" dxfId="43" priority="2">
      <formula>LEN(TRIM(B5))&gt;0</formula>
    </cfRule>
  </conditionalFormatting>
  <conditionalFormatting sqref="B7">
    <cfRule type="notContainsBlanks" dxfId="42" priority="1">
      <formula>LEN(TRIM(B7))&gt;0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B1:K38"/>
  <sheetViews>
    <sheetView showZeros="0" rightToLeft="1" zoomScale="90" zoomScaleNormal="90" workbookViewId="0">
      <pane xSplit="12" ySplit="4" topLeftCell="M5" activePane="bottomRight" state="frozen"/>
      <selection pane="topRight" activeCell="H1" sqref="H1"/>
      <selection pane="bottomLeft" activeCell="A14" sqref="A14"/>
      <selection pane="bottomRight" activeCell="J5" sqref="J5"/>
    </sheetView>
  </sheetViews>
  <sheetFormatPr defaultRowHeight="24.95" customHeight="1"/>
  <cols>
    <col min="1" max="1" width="3.625" customWidth="1"/>
    <col min="2" max="2" width="10.625" style="29" customWidth="1"/>
    <col min="3" max="3" width="25.625" customWidth="1"/>
    <col min="4" max="7" width="10.625" customWidth="1"/>
    <col min="8" max="9" width="10.625" style="41" customWidth="1"/>
    <col min="10" max="10" width="10.625" customWidth="1"/>
    <col min="11" max="11" width="15.625" customWidth="1"/>
    <col min="12" max="12" width="9" customWidth="1"/>
  </cols>
  <sheetData>
    <row r="1" spans="2:11" ht="24.95" customHeight="1">
      <c r="B1" s="29">
        <f>صنف!B:B</f>
        <v>0</v>
      </c>
    </row>
    <row r="2" spans="2:11" ht="35.1" customHeight="1"/>
    <row r="3" spans="2:11" ht="30" customHeight="1">
      <c r="B3" s="32"/>
      <c r="C3" s="22"/>
      <c r="D3" s="24"/>
      <c r="E3" s="25"/>
      <c r="F3" s="26"/>
      <c r="G3" s="26"/>
      <c r="H3" s="43"/>
      <c r="I3" s="42"/>
      <c r="J3" s="22"/>
      <c r="K3" s="56">
        <f>SUBTOTAL(9,K5:K1927)</f>
        <v>0</v>
      </c>
    </row>
    <row r="4" spans="2:11" ht="39.950000000000003" customHeight="1">
      <c r="B4" s="33" t="s">
        <v>0</v>
      </c>
      <c r="C4" s="9" t="s">
        <v>1</v>
      </c>
      <c r="D4" s="23" t="s">
        <v>2</v>
      </c>
      <c r="E4" s="73" t="s">
        <v>37</v>
      </c>
      <c r="F4" s="73" t="s">
        <v>32</v>
      </c>
      <c r="G4" s="73" t="s">
        <v>7</v>
      </c>
      <c r="H4" s="44" t="s">
        <v>3</v>
      </c>
      <c r="I4" s="10" t="s">
        <v>4</v>
      </c>
      <c r="J4" s="10" t="s">
        <v>5</v>
      </c>
      <c r="K4" s="1" t="s">
        <v>6</v>
      </c>
    </row>
    <row r="5" spans="2:11" ht="24.95" customHeight="1">
      <c r="B5" s="30">
        <f>IF(C5&lt;&gt;0,1,"")</f>
        <v>1</v>
      </c>
      <c r="C5" s="28" t="str">
        <f>صنف!C:C</f>
        <v>شاشه</v>
      </c>
      <c r="D5" s="11">
        <v>3</v>
      </c>
      <c r="E5" s="11">
        <f>SUMIF(اضافه!E:E,صنف!B5,اضافه!I:I)</f>
        <v>8</v>
      </c>
      <c r="F5" s="11">
        <f>SUMIF(صرف!E:E,صنف!B5,صرف!I:I)</f>
        <v>3</v>
      </c>
      <c r="G5" s="11">
        <f>SUMIF(تكهين!E:E,صنف!B5,تكهين!I:I)</f>
        <v>1</v>
      </c>
      <c r="H5" s="40">
        <f t="shared" ref="H5:H31" si="0">D5+E5-F5</f>
        <v>8</v>
      </c>
      <c r="I5" s="40">
        <f>D5+E5-G5</f>
        <v>10</v>
      </c>
      <c r="J5" s="11"/>
      <c r="K5" s="40">
        <f t="shared" ref="K5:K29" si="1">J5*H5</f>
        <v>0</v>
      </c>
    </row>
    <row r="6" spans="2:11" ht="24.95" customHeight="1">
      <c r="B6" s="30">
        <f t="shared" ref="B6:B10" si="2">IF(C6&lt;&gt;0,1+B5,"")</f>
        <v>2</v>
      </c>
      <c r="C6" s="28" t="str">
        <f>صنف!C:C</f>
        <v>سماعه</v>
      </c>
      <c r="D6" s="11">
        <v>5</v>
      </c>
      <c r="E6" s="11">
        <f>SUMIF(اضافه!E:E,صنف!B6,اضافه!I:I)</f>
        <v>50</v>
      </c>
      <c r="F6" s="11">
        <f>SUMIF(صرف!E:E,صنف!B6,صرف!I:I)</f>
        <v>9</v>
      </c>
      <c r="G6" s="11">
        <f>SUMIF(تكهين!E:E,صنف!B6,تكهين!I:I)</f>
        <v>2</v>
      </c>
      <c r="H6" s="40">
        <f t="shared" si="0"/>
        <v>46</v>
      </c>
      <c r="I6" s="40">
        <f t="shared" ref="I6:I10" si="3">D6+E6-G6</f>
        <v>53</v>
      </c>
      <c r="J6" s="11"/>
      <c r="K6" s="40">
        <f t="shared" si="1"/>
        <v>0</v>
      </c>
    </row>
    <row r="7" spans="2:11" ht="24.95" customHeight="1">
      <c r="B7" s="30">
        <f t="shared" si="2"/>
        <v>3</v>
      </c>
      <c r="C7" s="28" t="str">
        <f>صنف!C:C</f>
        <v>تلفزون</v>
      </c>
      <c r="D7" s="11">
        <v>4</v>
      </c>
      <c r="E7" s="11">
        <f>SUMIF(اضافه!E:E,صنف!B7,اضافه!I:I)</f>
        <v>0</v>
      </c>
      <c r="F7" s="11">
        <f>SUMIF(صرف!E:E,صنف!B7,صرف!I:I)</f>
        <v>0</v>
      </c>
      <c r="G7" s="11">
        <f>SUMIF(تكهين!E:E,صنف!B7,تكهين!I:I)</f>
        <v>0</v>
      </c>
      <c r="H7" s="40">
        <f t="shared" si="0"/>
        <v>4</v>
      </c>
      <c r="I7" s="40">
        <f>D7+E7-G7</f>
        <v>4</v>
      </c>
      <c r="J7" s="11"/>
      <c r="K7" s="40">
        <f t="shared" si="1"/>
        <v>0</v>
      </c>
    </row>
    <row r="8" spans="2:11" ht="24.95" customHeight="1">
      <c r="B8" s="30">
        <f t="shared" si="2"/>
        <v>4</v>
      </c>
      <c r="C8" s="28" t="str">
        <f>صنف!C:C</f>
        <v>راديو</v>
      </c>
      <c r="D8" s="11">
        <v>2</v>
      </c>
      <c r="E8" s="11">
        <f>SUMIF(اضافه!E:E,صنف!B8,اضافه!I:I)</f>
        <v>10</v>
      </c>
      <c r="F8" s="11">
        <f>SUMIF(صرف!E:E,صنف!B8,صرف!I:I)</f>
        <v>3</v>
      </c>
      <c r="G8" s="11">
        <f>SUMIF(تكهين!E:E,صنف!B8,تكهين!I:I)</f>
        <v>3</v>
      </c>
      <c r="H8" s="40">
        <f t="shared" si="0"/>
        <v>9</v>
      </c>
      <c r="I8" s="40">
        <f t="shared" si="3"/>
        <v>9</v>
      </c>
      <c r="J8" s="11"/>
      <c r="K8" s="40">
        <f t="shared" si="1"/>
        <v>0</v>
      </c>
    </row>
    <row r="9" spans="2:11" ht="24.95" customHeight="1">
      <c r="B9" s="30" t="str">
        <f t="shared" si="2"/>
        <v/>
      </c>
      <c r="C9" s="28">
        <f>صنف!C:C</f>
        <v>0</v>
      </c>
      <c r="D9" s="11">
        <f>صنف!D:D</f>
        <v>0</v>
      </c>
      <c r="E9" s="11">
        <f>SUMIF(اضافه!E:E,صنف!B9,اضافه!I:I)</f>
        <v>0</v>
      </c>
      <c r="F9" s="11">
        <f>SUMIF(صرف!E:E,صنف!B9,صرف!I:I)</f>
        <v>0</v>
      </c>
      <c r="G9" s="11">
        <f>SUMIF(تكهين!E:E,صنف!B9,تكهين!I:I)</f>
        <v>0</v>
      </c>
      <c r="H9" s="40">
        <f t="shared" si="0"/>
        <v>0</v>
      </c>
      <c r="I9" s="40">
        <f t="shared" si="3"/>
        <v>0</v>
      </c>
      <c r="J9" s="11"/>
      <c r="K9" s="40">
        <f t="shared" si="1"/>
        <v>0</v>
      </c>
    </row>
    <row r="10" spans="2:11" ht="24.95" customHeight="1">
      <c r="B10" s="30" t="str">
        <f t="shared" si="2"/>
        <v/>
      </c>
      <c r="C10" s="28">
        <f>صنف!C:C</f>
        <v>0</v>
      </c>
      <c r="D10" s="11">
        <f>صنف!D:D</f>
        <v>0</v>
      </c>
      <c r="E10" s="11">
        <f>SUMIF(اضافه!E:E,صنف!B10,اضافه!I:I)</f>
        <v>0</v>
      </c>
      <c r="F10" s="11">
        <f>SUMIF(صرف!E:E,صنف!B10,صرف!I:I)</f>
        <v>0</v>
      </c>
      <c r="G10" s="11">
        <f>SUMIF(تكهين!E:E,صنف!B10,تكهين!I:I)</f>
        <v>0</v>
      </c>
      <c r="H10" s="40">
        <f t="shared" si="0"/>
        <v>0</v>
      </c>
      <c r="I10" s="40">
        <f t="shared" si="3"/>
        <v>0</v>
      </c>
      <c r="J10" s="11"/>
      <c r="K10" s="40">
        <f t="shared" si="1"/>
        <v>0</v>
      </c>
    </row>
    <row r="11" spans="2:11" ht="24.95" customHeight="1">
      <c r="B11" s="50" t="str">
        <f t="shared" ref="B11:B29" si="4">IF(C11&lt;&gt;0,1+B10,"")</f>
        <v/>
      </c>
      <c r="C11" s="28">
        <f>صنف!C:C</f>
        <v>0</v>
      </c>
      <c r="D11" s="11">
        <f>صنف!D:D</f>
        <v>0</v>
      </c>
      <c r="E11" s="11">
        <f>SUMIF(اضافه!E:E,صنف!B11,اضافه!I:I)</f>
        <v>0</v>
      </c>
      <c r="F11" s="11">
        <f>SUMIF(صرف!E:E,صنف!B11,صرف!I:I)</f>
        <v>0</v>
      </c>
      <c r="G11" s="11">
        <f>SUMIF(تكهين!E:E,صنف!B11,تكهين!I:I)</f>
        <v>0</v>
      </c>
      <c r="H11" s="40">
        <f t="shared" si="0"/>
        <v>0</v>
      </c>
      <c r="I11" s="40">
        <f t="shared" ref="I11:I29" si="5">D11+E11-G11</f>
        <v>0</v>
      </c>
      <c r="J11" s="11"/>
      <c r="K11" s="40">
        <f t="shared" si="1"/>
        <v>0</v>
      </c>
    </row>
    <row r="12" spans="2:11" ht="24.95" customHeight="1">
      <c r="B12" s="50" t="str">
        <f t="shared" si="4"/>
        <v/>
      </c>
      <c r="C12" s="28">
        <f>صنف!C:C</f>
        <v>0</v>
      </c>
      <c r="D12" s="11">
        <f>صنف!D:D</f>
        <v>0</v>
      </c>
      <c r="E12" s="11">
        <f>SUMIF(اضافه!E:E,صنف!B12,اضافه!I:I)</f>
        <v>0</v>
      </c>
      <c r="F12" s="11">
        <f>SUMIF(صرف!E:E,صنف!B12,صرف!I:I)</f>
        <v>0</v>
      </c>
      <c r="G12" s="11">
        <f>SUMIF(تكهين!E:E,صنف!B12,تكهين!I:I)</f>
        <v>0</v>
      </c>
      <c r="H12" s="40">
        <f t="shared" si="0"/>
        <v>0</v>
      </c>
      <c r="I12" s="40">
        <f t="shared" si="5"/>
        <v>0</v>
      </c>
      <c r="J12" s="11"/>
      <c r="K12" s="40">
        <f t="shared" si="1"/>
        <v>0</v>
      </c>
    </row>
    <row r="13" spans="2:11" ht="24.95" customHeight="1">
      <c r="B13" s="50" t="str">
        <f t="shared" si="4"/>
        <v/>
      </c>
      <c r="C13" s="28">
        <f>صنف!C:C</f>
        <v>0</v>
      </c>
      <c r="D13" s="51">
        <f>صنف!D:D</f>
        <v>0</v>
      </c>
      <c r="E13" s="51">
        <f>SUMIF(اضافه!E:E,صنف!B13,اضافه!I:I)</f>
        <v>0</v>
      </c>
      <c r="F13" s="51">
        <f>SUMIF(صرف!E:E,صنف!B13,صرف!I:I)</f>
        <v>0</v>
      </c>
      <c r="G13" s="51">
        <f>SUMIF(تكهين!E:E,صنف!B13,تكهين!I:I)</f>
        <v>0</v>
      </c>
      <c r="H13" s="52">
        <f t="shared" si="0"/>
        <v>0</v>
      </c>
      <c r="I13" s="52">
        <f t="shared" si="5"/>
        <v>0</v>
      </c>
      <c r="J13" s="51"/>
      <c r="K13" s="40">
        <f t="shared" si="1"/>
        <v>0</v>
      </c>
    </row>
    <row r="14" spans="2:11" ht="24.95" customHeight="1">
      <c r="B14" s="50" t="str">
        <f t="shared" si="4"/>
        <v/>
      </c>
      <c r="C14" s="28">
        <f>صنف!C:C</f>
        <v>0</v>
      </c>
      <c r="D14" s="11">
        <f>صنف!D:D</f>
        <v>0</v>
      </c>
      <c r="E14" s="11">
        <f>SUMIF(اضافه!E:E,صنف!B14,اضافه!I:I)</f>
        <v>0</v>
      </c>
      <c r="F14" s="11">
        <f>SUMIF(صرف!E:E,صنف!B14,صرف!I:I)</f>
        <v>0</v>
      </c>
      <c r="G14" s="11">
        <f>SUMIF(تكهين!E:E,صنف!B14,تكهين!I:I)</f>
        <v>0</v>
      </c>
      <c r="H14" s="40">
        <f t="shared" si="0"/>
        <v>0</v>
      </c>
      <c r="I14" s="40">
        <f t="shared" si="5"/>
        <v>0</v>
      </c>
      <c r="J14" s="11"/>
      <c r="K14" s="40">
        <f t="shared" si="1"/>
        <v>0</v>
      </c>
    </row>
    <row r="15" spans="2:11" ht="24.95" customHeight="1">
      <c r="B15" s="50" t="str">
        <f t="shared" si="4"/>
        <v/>
      </c>
      <c r="C15" s="28">
        <f>صنف!C:C</f>
        <v>0</v>
      </c>
      <c r="D15" s="11">
        <f>صنف!D:D</f>
        <v>0</v>
      </c>
      <c r="E15" s="11">
        <f>SUMIF(اضافه!E:E,صنف!B15,اضافه!I:I)</f>
        <v>0</v>
      </c>
      <c r="F15" s="11">
        <f>SUMIF(صرف!E:E,صنف!B15,صرف!I:I)</f>
        <v>0</v>
      </c>
      <c r="G15" s="11">
        <f>SUMIF(تكهين!E:E,صنف!B15,تكهين!I:I)</f>
        <v>0</v>
      </c>
      <c r="H15" s="40">
        <f t="shared" si="0"/>
        <v>0</v>
      </c>
      <c r="I15" s="40">
        <f t="shared" si="5"/>
        <v>0</v>
      </c>
      <c r="J15" s="11"/>
      <c r="K15" s="40">
        <f t="shared" si="1"/>
        <v>0</v>
      </c>
    </row>
    <row r="16" spans="2:11" ht="24.95" customHeight="1">
      <c r="B16" s="50" t="str">
        <f t="shared" si="4"/>
        <v/>
      </c>
      <c r="C16" s="28">
        <f>صنف!C:C</f>
        <v>0</v>
      </c>
      <c r="D16" s="11">
        <f>صنف!D:D</f>
        <v>0</v>
      </c>
      <c r="E16" s="11">
        <f>SUMIF(اضافه!E:E,صنف!B16,اضافه!I:I)</f>
        <v>0</v>
      </c>
      <c r="F16" s="11">
        <f>SUMIF(صرف!E:E,صنف!B16,صرف!I:I)</f>
        <v>0</v>
      </c>
      <c r="G16" s="11">
        <f>SUMIF(تكهين!E:E,صنف!B16,تكهين!I:I)</f>
        <v>0</v>
      </c>
      <c r="H16" s="40">
        <f t="shared" si="0"/>
        <v>0</v>
      </c>
      <c r="I16" s="40">
        <f t="shared" si="5"/>
        <v>0</v>
      </c>
      <c r="J16" s="11"/>
      <c r="K16" s="40">
        <f t="shared" si="1"/>
        <v>0</v>
      </c>
    </row>
    <row r="17" spans="2:11" ht="24.95" customHeight="1">
      <c r="B17" s="50" t="str">
        <f t="shared" si="4"/>
        <v/>
      </c>
      <c r="C17" s="28">
        <f>صنف!C:C</f>
        <v>0</v>
      </c>
      <c r="D17" s="11">
        <f>صنف!D:D</f>
        <v>0</v>
      </c>
      <c r="E17" s="11">
        <f>SUMIF(اضافه!E:E,صنف!B17,اضافه!I:I)</f>
        <v>0</v>
      </c>
      <c r="F17" s="11">
        <f>SUMIF(صرف!E:E,صنف!B17,صرف!I:I)</f>
        <v>0</v>
      </c>
      <c r="G17" s="11">
        <f>SUMIF(تكهين!E:E,صنف!B17,تكهين!I:I)</f>
        <v>0</v>
      </c>
      <c r="H17" s="40">
        <f t="shared" si="0"/>
        <v>0</v>
      </c>
      <c r="I17" s="40">
        <f t="shared" si="5"/>
        <v>0</v>
      </c>
      <c r="J17" s="11"/>
      <c r="K17" s="40">
        <f t="shared" si="1"/>
        <v>0</v>
      </c>
    </row>
    <row r="18" spans="2:11" ht="24.95" customHeight="1">
      <c r="B18" s="50" t="str">
        <f t="shared" si="4"/>
        <v/>
      </c>
      <c r="C18" s="28">
        <f>صنف!C:C</f>
        <v>0</v>
      </c>
      <c r="D18" s="11">
        <f>صنف!D:D</f>
        <v>0</v>
      </c>
      <c r="E18" s="11">
        <f>SUMIF(اضافه!E:E,صنف!B18,اضافه!I:I)</f>
        <v>0</v>
      </c>
      <c r="F18" s="11">
        <f>SUMIF(صرف!E:E,صنف!B18,صرف!I:I)</f>
        <v>0</v>
      </c>
      <c r="G18" s="11">
        <f>SUMIF(تكهين!E:E,صنف!B18,تكهين!I:I)</f>
        <v>0</v>
      </c>
      <c r="H18" s="40">
        <f t="shared" si="0"/>
        <v>0</v>
      </c>
      <c r="I18" s="40">
        <f t="shared" si="5"/>
        <v>0</v>
      </c>
      <c r="J18" s="11"/>
      <c r="K18" s="40">
        <f t="shared" si="1"/>
        <v>0</v>
      </c>
    </row>
    <row r="19" spans="2:11" ht="24.95" customHeight="1">
      <c r="B19" s="50" t="str">
        <f t="shared" si="4"/>
        <v/>
      </c>
      <c r="C19" s="28">
        <f>صنف!C:C</f>
        <v>0</v>
      </c>
      <c r="D19" s="11">
        <f>صنف!D:D</f>
        <v>0</v>
      </c>
      <c r="E19" s="11">
        <f>SUMIF(اضافه!E:E,صنف!B19,اضافه!I:I)</f>
        <v>0</v>
      </c>
      <c r="F19" s="11">
        <f>SUMIF(صرف!E:E,صنف!B19,صرف!I:I)</f>
        <v>0</v>
      </c>
      <c r="G19" s="11">
        <f>SUMIF(تكهين!E:E,صنف!B19,تكهين!I:I)</f>
        <v>0</v>
      </c>
      <c r="H19" s="40">
        <f t="shared" si="0"/>
        <v>0</v>
      </c>
      <c r="I19" s="40">
        <f t="shared" si="5"/>
        <v>0</v>
      </c>
      <c r="J19" s="11"/>
      <c r="K19" s="40">
        <f t="shared" si="1"/>
        <v>0</v>
      </c>
    </row>
    <row r="20" spans="2:11" ht="24.95" customHeight="1">
      <c r="B20" s="50" t="str">
        <f t="shared" si="4"/>
        <v/>
      </c>
      <c r="C20" s="28">
        <f>صنف!C:C</f>
        <v>0</v>
      </c>
      <c r="D20" s="11">
        <f>صنف!D:D</f>
        <v>0</v>
      </c>
      <c r="E20" s="11">
        <f>SUMIF(اضافه!E:E,صنف!B20,اضافه!I:I)</f>
        <v>0</v>
      </c>
      <c r="F20" s="11">
        <f>SUMIF(صرف!E:E,صنف!B20,صرف!I:I)</f>
        <v>0</v>
      </c>
      <c r="G20" s="11">
        <f>SUMIF(تكهين!E:E,صنف!B20,تكهين!I:I)</f>
        <v>0</v>
      </c>
      <c r="H20" s="40">
        <f t="shared" si="0"/>
        <v>0</v>
      </c>
      <c r="I20" s="40">
        <f t="shared" si="5"/>
        <v>0</v>
      </c>
      <c r="J20" s="11"/>
      <c r="K20" s="40">
        <f t="shared" si="1"/>
        <v>0</v>
      </c>
    </row>
    <row r="21" spans="2:11" ht="24.95" customHeight="1">
      <c r="B21" s="50" t="str">
        <f t="shared" si="4"/>
        <v/>
      </c>
      <c r="C21" s="28">
        <f>صنف!C:C</f>
        <v>0</v>
      </c>
      <c r="D21" s="11">
        <f>صنف!D:D</f>
        <v>0</v>
      </c>
      <c r="E21" s="11">
        <f>SUMIF(اضافه!E:E,صنف!B21,اضافه!I:I)</f>
        <v>0</v>
      </c>
      <c r="F21" s="11">
        <f>SUMIF(صرف!E:E,صنف!B21,صرف!I:I)</f>
        <v>0</v>
      </c>
      <c r="G21" s="11">
        <f>SUMIF(تكهين!E:E,صنف!B21,تكهين!I:I)</f>
        <v>0</v>
      </c>
      <c r="H21" s="40">
        <f t="shared" si="0"/>
        <v>0</v>
      </c>
      <c r="I21" s="40">
        <f t="shared" si="5"/>
        <v>0</v>
      </c>
      <c r="J21" s="11"/>
      <c r="K21" s="40">
        <f t="shared" si="1"/>
        <v>0</v>
      </c>
    </row>
    <row r="22" spans="2:11" ht="24.95" customHeight="1">
      <c r="B22" s="50" t="str">
        <f t="shared" si="4"/>
        <v/>
      </c>
      <c r="C22" s="28">
        <f>صنف!C:C</f>
        <v>0</v>
      </c>
      <c r="D22" s="11">
        <f>صنف!D:D</f>
        <v>0</v>
      </c>
      <c r="E22" s="11">
        <f>SUMIF(اضافه!E:E,صنف!B22,اضافه!I:I)</f>
        <v>0</v>
      </c>
      <c r="F22" s="11">
        <f>SUMIF(صرف!E:E,صنف!B22,صرف!I:I)</f>
        <v>0</v>
      </c>
      <c r="G22" s="11">
        <f>SUMIF(تكهين!E:E,صنف!B22,تكهين!I:I)</f>
        <v>0</v>
      </c>
      <c r="H22" s="40">
        <f t="shared" si="0"/>
        <v>0</v>
      </c>
      <c r="I22" s="40">
        <f t="shared" si="5"/>
        <v>0</v>
      </c>
      <c r="J22" s="11"/>
      <c r="K22" s="40">
        <f t="shared" si="1"/>
        <v>0</v>
      </c>
    </row>
    <row r="23" spans="2:11" ht="24.95" customHeight="1">
      <c r="B23" s="50" t="str">
        <f t="shared" si="4"/>
        <v/>
      </c>
      <c r="C23" s="28">
        <f>صنف!C:C</f>
        <v>0</v>
      </c>
      <c r="D23" s="11">
        <f>صنف!D:D</f>
        <v>0</v>
      </c>
      <c r="E23" s="11">
        <f>SUMIF(اضافه!E:E,صنف!B23,اضافه!I:I)</f>
        <v>0</v>
      </c>
      <c r="F23" s="11">
        <f>SUMIF(صرف!E:E,صنف!B23,صرف!I:I)</f>
        <v>0</v>
      </c>
      <c r="G23" s="11">
        <f>SUMIF(تكهين!E:E,صنف!B23,تكهين!I:I)</f>
        <v>0</v>
      </c>
      <c r="H23" s="40">
        <f t="shared" si="0"/>
        <v>0</v>
      </c>
      <c r="I23" s="40">
        <f t="shared" si="5"/>
        <v>0</v>
      </c>
      <c r="J23" s="11"/>
      <c r="K23" s="40">
        <f t="shared" si="1"/>
        <v>0</v>
      </c>
    </row>
    <row r="24" spans="2:11" ht="24.95" customHeight="1">
      <c r="B24" s="50" t="str">
        <f t="shared" si="4"/>
        <v/>
      </c>
      <c r="C24" s="28">
        <f>صنف!C:C</f>
        <v>0</v>
      </c>
      <c r="D24" s="11">
        <f>صنف!D:D</f>
        <v>0</v>
      </c>
      <c r="E24" s="11">
        <f>SUMIF(اضافه!E:E,صنف!B24,اضافه!I:I)</f>
        <v>0</v>
      </c>
      <c r="F24" s="11">
        <f>SUMIF(صرف!E:E,صنف!B24,صرف!I:I)</f>
        <v>0</v>
      </c>
      <c r="G24" s="11">
        <f>SUMIF(تكهين!E:E,صنف!B24,تكهين!I:I)</f>
        <v>0</v>
      </c>
      <c r="H24" s="40">
        <f t="shared" si="0"/>
        <v>0</v>
      </c>
      <c r="I24" s="40">
        <f t="shared" si="5"/>
        <v>0</v>
      </c>
      <c r="J24" s="11"/>
      <c r="K24" s="40">
        <f t="shared" si="1"/>
        <v>0</v>
      </c>
    </row>
    <row r="25" spans="2:11" ht="24.95" customHeight="1">
      <c r="B25" s="50" t="str">
        <f t="shared" si="4"/>
        <v/>
      </c>
      <c r="C25" s="28">
        <f>صنف!C:C</f>
        <v>0</v>
      </c>
      <c r="D25" s="11">
        <f>صنف!D:D</f>
        <v>0</v>
      </c>
      <c r="E25" s="11">
        <f>SUMIF(اضافه!E:E,صنف!B25,اضافه!I:I)</f>
        <v>0</v>
      </c>
      <c r="F25" s="11">
        <f>SUMIF(صرف!E:E,صنف!B25,صرف!I:I)</f>
        <v>0</v>
      </c>
      <c r="G25" s="11">
        <f>SUMIF(تكهين!E:E,صنف!B25,تكهين!I:I)</f>
        <v>0</v>
      </c>
      <c r="H25" s="40">
        <f t="shared" si="0"/>
        <v>0</v>
      </c>
      <c r="I25" s="40">
        <f t="shared" si="5"/>
        <v>0</v>
      </c>
      <c r="J25" s="11"/>
      <c r="K25" s="40">
        <f t="shared" si="1"/>
        <v>0</v>
      </c>
    </row>
    <row r="26" spans="2:11" ht="24.95" customHeight="1">
      <c r="B26" s="50" t="str">
        <f t="shared" si="4"/>
        <v/>
      </c>
      <c r="C26" s="28">
        <f>صنف!C:C</f>
        <v>0</v>
      </c>
      <c r="D26" s="11">
        <f>صنف!D:D</f>
        <v>0</v>
      </c>
      <c r="E26" s="11">
        <f>SUMIF(اضافه!E:E,صنف!B26,اضافه!I:I)</f>
        <v>0</v>
      </c>
      <c r="F26" s="11">
        <f>SUMIF(صرف!E:E,صنف!B26,صرف!I:I)</f>
        <v>0</v>
      </c>
      <c r="G26" s="11">
        <f>SUMIF(تكهين!E:E,صنف!B26,تكهين!I:I)</f>
        <v>0</v>
      </c>
      <c r="H26" s="40">
        <f t="shared" si="0"/>
        <v>0</v>
      </c>
      <c r="I26" s="40">
        <f t="shared" si="5"/>
        <v>0</v>
      </c>
      <c r="J26" s="11"/>
      <c r="K26" s="40">
        <f t="shared" si="1"/>
        <v>0</v>
      </c>
    </row>
    <row r="27" spans="2:11" ht="24.95" customHeight="1">
      <c r="B27" s="50" t="str">
        <f t="shared" si="4"/>
        <v/>
      </c>
      <c r="C27" s="28">
        <f>صنف!C:C</f>
        <v>0</v>
      </c>
      <c r="D27" s="11">
        <f>صنف!D:D</f>
        <v>0</v>
      </c>
      <c r="E27" s="11">
        <f>SUMIF(اضافه!E:E,صنف!B27,اضافه!I:I)</f>
        <v>0</v>
      </c>
      <c r="F27" s="11">
        <f>SUMIF(صرف!E:E,صنف!B27,صرف!I:I)</f>
        <v>0</v>
      </c>
      <c r="G27" s="11">
        <f>SUMIF(تكهين!E:E,صنف!B27,تكهين!I:I)</f>
        <v>0</v>
      </c>
      <c r="H27" s="40">
        <f t="shared" si="0"/>
        <v>0</v>
      </c>
      <c r="I27" s="40">
        <f t="shared" si="5"/>
        <v>0</v>
      </c>
      <c r="J27" s="11"/>
      <c r="K27" s="40">
        <f t="shared" si="1"/>
        <v>0</v>
      </c>
    </row>
    <row r="28" spans="2:11" ht="24.95" customHeight="1">
      <c r="B28" s="50" t="str">
        <f t="shared" si="4"/>
        <v/>
      </c>
      <c r="C28" s="28">
        <f>صنف!C:C</f>
        <v>0</v>
      </c>
      <c r="D28" s="11">
        <f>صنف!D:D</f>
        <v>0</v>
      </c>
      <c r="E28" s="11">
        <f>SUMIF(اضافه!E:E,صنف!B28,اضافه!I:I)</f>
        <v>0</v>
      </c>
      <c r="F28" s="11">
        <f>SUMIF(صرف!E:E,صنف!B28,صرف!I:I)</f>
        <v>0</v>
      </c>
      <c r="G28" s="11">
        <f>SUMIF(تكهين!E:E,صنف!B28,تكهين!I:I)</f>
        <v>0</v>
      </c>
      <c r="H28" s="40">
        <f t="shared" si="0"/>
        <v>0</v>
      </c>
      <c r="I28" s="40">
        <f t="shared" si="5"/>
        <v>0</v>
      </c>
      <c r="J28" s="11"/>
      <c r="K28" s="40">
        <f t="shared" si="1"/>
        <v>0</v>
      </c>
    </row>
    <row r="29" spans="2:11" ht="24.95" customHeight="1">
      <c r="B29" s="50" t="str">
        <f t="shared" si="4"/>
        <v/>
      </c>
      <c r="C29" s="66">
        <f>صنف!C:C</f>
        <v>0</v>
      </c>
      <c r="D29" s="66">
        <f>صنف!D:D</f>
        <v>0</v>
      </c>
      <c r="E29" s="66">
        <f>SUMIF(اضافه!E:E,صنف!B29,اضافه!I:I)</f>
        <v>0</v>
      </c>
      <c r="F29" s="66">
        <f>SUMIF(صرف!E:E,صنف!B29,صرف!I:I)</f>
        <v>0</v>
      </c>
      <c r="G29" s="66">
        <f>SUMIF(تكهين!E:E,صنف!B29,تكهين!I:I)</f>
        <v>0</v>
      </c>
      <c r="H29" s="76">
        <f t="shared" si="0"/>
        <v>0</v>
      </c>
      <c r="I29" s="66">
        <f t="shared" si="5"/>
        <v>0</v>
      </c>
      <c r="J29" s="66"/>
      <c r="K29" s="40">
        <f t="shared" si="1"/>
        <v>0</v>
      </c>
    </row>
    <row r="30" spans="2:11" ht="24.95" customHeight="1">
      <c r="B30" s="64" t="str">
        <f>IF(C30&lt;&gt;0,1+B29,"")</f>
        <v/>
      </c>
      <c r="C30" s="55">
        <f>صنف!C:C</f>
        <v>0</v>
      </c>
      <c r="D30" s="27">
        <f>صنف!D:D</f>
        <v>0</v>
      </c>
      <c r="E30" s="27">
        <f>SUMIF(اضافه!E:E,صنف!B30,اضافه!I:I)</f>
        <v>0</v>
      </c>
      <c r="F30" s="27">
        <f>SUMIF(صرف!E:E,صنف!B30,صرف!I:I)</f>
        <v>0</v>
      </c>
      <c r="G30" s="27">
        <f>SUMIF(تكهين!E:E,صنف!B30,تكهين!I:I)</f>
        <v>0</v>
      </c>
      <c r="H30" s="65">
        <f t="shared" si="0"/>
        <v>0</v>
      </c>
      <c r="I30" s="65">
        <f>D30+E30-G30</f>
        <v>0</v>
      </c>
      <c r="J30" s="27"/>
      <c r="K30" s="40">
        <f>J30*H30</f>
        <v>0</v>
      </c>
    </row>
    <row r="31" spans="2:11" ht="24.95" customHeight="1">
      <c r="B31" s="64" t="str">
        <f>IF(C31&lt;&gt;0,1+B30,"")</f>
        <v/>
      </c>
      <c r="C31" s="55">
        <f>صنف!C:C</f>
        <v>0</v>
      </c>
      <c r="D31" s="27">
        <f>صنف!D:D</f>
        <v>0</v>
      </c>
      <c r="E31" s="27">
        <f>SUMIF(اضافه!E:E,صنف!B31,اضافه!I:I)</f>
        <v>0</v>
      </c>
      <c r="F31" s="27">
        <f>SUMIF(صرف!E:E,صنف!B31,صرف!I:I)</f>
        <v>0</v>
      </c>
      <c r="G31" s="27">
        <f>SUMIF(تكهين!E:E,صنف!B31,تكهين!I:I)</f>
        <v>0</v>
      </c>
      <c r="H31" s="65">
        <f t="shared" si="0"/>
        <v>0</v>
      </c>
      <c r="I31" s="65">
        <f>D31+E31-G31</f>
        <v>0</v>
      </c>
      <c r="J31" s="27"/>
      <c r="K31" s="40">
        <f>J31*H31</f>
        <v>0</v>
      </c>
    </row>
    <row r="32" spans="2:11" ht="24.95" customHeight="1">
      <c r="H32"/>
      <c r="I32"/>
    </row>
    <row r="33" spans="8:9" ht="24.95" customHeight="1">
      <c r="H33"/>
      <c r="I33"/>
    </row>
    <row r="34" spans="8:9" ht="24.95" customHeight="1">
      <c r="H34"/>
      <c r="I34"/>
    </row>
    <row r="35" spans="8:9" ht="24.95" customHeight="1">
      <c r="H35"/>
      <c r="I35"/>
    </row>
    <row r="36" spans="8:9" ht="24.95" customHeight="1">
      <c r="H36"/>
      <c r="I36"/>
    </row>
    <row r="37" spans="8:9" ht="24.95" customHeight="1">
      <c r="H37"/>
      <c r="I37"/>
    </row>
    <row r="38" spans="8:9" ht="24.95" customHeight="1">
      <c r="H38"/>
      <c r="I38"/>
    </row>
  </sheetData>
  <conditionalFormatting sqref="H4:K4">
    <cfRule type="cellIs" dxfId="31" priority="6" stopIfTrue="1" operator="equal">
      <formula>0</formula>
    </cfRule>
  </conditionalFormatting>
  <conditionalFormatting sqref="B5:B31">
    <cfRule type="notContainsBlanks" dxfId="30" priority="3">
      <formula>LEN(TRIM(B5))&gt;0</formula>
    </cfRule>
  </conditionalFormatting>
  <conditionalFormatting sqref="B5:B31">
    <cfRule type="notContainsBlanks" dxfId="29" priority="2">
      <formula>LEN(TRIM(B5))&gt;0</formula>
    </cfRule>
  </conditionalFormatting>
  <conditionalFormatting sqref="B7 B10">
    <cfRule type="notContainsBlanks" dxfId="28" priority="1">
      <formula>LEN(TRIM(B7))&gt;0</formula>
    </cfRule>
  </conditionalFormatting>
  <pageMargins left="0.7" right="0.7" top="0.75" bottom="0.75" header="0.3" footer="0.3"/>
  <pageSetup paperSize="9" orientation="portrait" horizontalDpi="200" verticalDpi="200" r:id="rId1"/>
  <ignoredErrors>
    <ignoredError sqref="B5" calculatedColumn="1"/>
  </ignoredErrors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>
  <dimension ref="A2:I69"/>
  <sheetViews>
    <sheetView showZeros="0" rightToLeft="1" workbookViewId="0">
      <pane xSplit="4" ySplit="4" topLeftCell="E5" activePane="bottomRight" state="frozen"/>
      <selection pane="topRight" activeCell="H1" sqref="H1"/>
      <selection pane="bottomLeft" activeCell="A14" sqref="A14"/>
      <selection pane="bottomRight" activeCell="B10" sqref="B10"/>
    </sheetView>
  </sheetViews>
  <sheetFormatPr defaultColWidth="0" defaultRowHeight="24.95" customHeight="1"/>
  <cols>
    <col min="1" max="1" width="4.875" customWidth="1"/>
    <col min="2" max="2" width="15.625" customWidth="1"/>
    <col min="3" max="3" width="45.625" style="19" customWidth="1"/>
    <col min="4" max="4" width="9" customWidth="1"/>
    <col min="5" max="9" width="0" hidden="1" customWidth="1"/>
    <col min="10" max="16384" width="9" hidden="1"/>
  </cols>
  <sheetData>
    <row r="2" spans="2:3" ht="35.1" customHeight="1"/>
    <row r="4" spans="2:3" ht="39.950000000000003" customHeight="1">
      <c r="B4" s="16" t="s">
        <v>34</v>
      </c>
      <c r="C4" s="8" t="s">
        <v>33</v>
      </c>
    </row>
    <row r="5" spans="2:3" ht="24.95" customHeight="1">
      <c r="B5" s="2">
        <f>IF(C5="","",IF(COUNTIF(C$2:$C5,C5)=1,MAX($B$1:B4)+1,INDEX(B$2:$B5,MATCH($C5,$C$2:C5,0))))</f>
        <v>1</v>
      </c>
      <c r="C5" s="28" t="s">
        <v>42</v>
      </c>
    </row>
    <row r="6" spans="2:3" ht="24.95" customHeight="1">
      <c r="B6" s="2">
        <f>IF(C6="","",IF(COUNTIF(C$2:$C6,C6)=1,MAX($B$1:B5)+1,INDEX(B$2:$B6,MATCH($C6,$C$2:C6,0))))</f>
        <v>2</v>
      </c>
      <c r="C6" s="28" t="s">
        <v>43</v>
      </c>
    </row>
    <row r="7" spans="2:3" ht="24.95" customHeight="1">
      <c r="B7" s="2">
        <f>IF(C7="","",IF(COUNTIF(C$2:$C7,C7)=1,MAX($B$1:B6)+1,INDEX(B$2:$B7,MATCH($C7,$C$2:C7,0))))</f>
        <v>3</v>
      </c>
      <c r="C7" s="28" t="s">
        <v>44</v>
      </c>
    </row>
    <row r="8" spans="2:3" ht="24.95" customHeight="1">
      <c r="B8" s="2">
        <f>IF(C8="","",IF(COUNTIF(C$2:$C8,C8)=1,MAX($B$1:B7)+1,INDEX(B$2:$B8,MATCH($C8,$C$2:C8,0))))</f>
        <v>4</v>
      </c>
      <c r="C8" s="28" t="s">
        <v>45</v>
      </c>
    </row>
    <row r="9" spans="2:3" ht="24.95" customHeight="1">
      <c r="B9" s="2">
        <f>IF(C9="","",IF(COUNTIF(C$2:$C9,C9)=1,MAX($B$1:B8)+1,INDEX(B$2:$B9,MATCH($C9,$C$2:C9,0))))</f>
        <v>5</v>
      </c>
      <c r="C9" s="28" t="s">
        <v>46</v>
      </c>
    </row>
    <row r="10" spans="2:3" ht="24.95" customHeight="1">
      <c r="B10" s="2" t="str">
        <f>IF(C10="","",IF(COUNTIF(C$2:$C10,C10)=1,MAX($B$1:B9)+1,INDEX(B$2:$B10,MATCH($C10,$C$2:C10,0))))</f>
        <v/>
      </c>
      <c r="C10" s="28"/>
    </row>
    <row r="11" spans="2:3" ht="24.95" customHeight="1">
      <c r="B11" s="2" t="str">
        <f>IF(C11="","",IF(COUNTIF(C$2:$C11,C11)=1,MAX($B$1:B10)+1,INDEX(B$2:$B11,MATCH($C11,$C$2:C11,0))))</f>
        <v/>
      </c>
      <c r="C11" s="28"/>
    </row>
    <row r="12" spans="2:3" ht="24.95" customHeight="1">
      <c r="B12" s="2" t="str">
        <f>IF(C12="","",IF(COUNTIF(C$2:$C12,C12)=1,MAX($B$1:B11)+1,INDEX(B$2:$B12,MATCH($C12,$C$2:C12,0))))</f>
        <v/>
      </c>
      <c r="C12" s="28"/>
    </row>
    <row r="13" spans="2:3" ht="24.95" customHeight="1">
      <c r="B13" s="2" t="str">
        <f>IF(C13="","",IF(COUNTIF(C$2:$C13,C13)=1,MAX($B$1:B12)+1,INDEX(B$2:$B13,MATCH($C13,$C$2:C13,0))))</f>
        <v/>
      </c>
      <c r="C13" s="28"/>
    </row>
    <row r="14" spans="2:3" ht="24.95" customHeight="1">
      <c r="B14" s="2" t="str">
        <f>IF(C14="","",IF(COUNTIF(C$2:$C14,C14)=1,MAX($B$1:B13)+1,INDEX(B$2:$B14,MATCH($C14,$C$2:C14,0))))</f>
        <v/>
      </c>
      <c r="C14" s="28"/>
    </row>
    <row r="15" spans="2:3" ht="24.95" customHeight="1">
      <c r="B15" s="2" t="str">
        <f>IF(C15="","",IF(COUNTIF(C$2:$C15,C15)=1,MAX($B$1:B14)+1,INDEX(B$2:$B15,MATCH($C15,$C$2:C15,0))))</f>
        <v/>
      </c>
      <c r="C15" s="28"/>
    </row>
    <row r="16" spans="2:3" ht="24.95" customHeight="1">
      <c r="B16" s="2" t="str">
        <f>IF(C16="","",IF(COUNTIF(C$2:$C16,C16)=1,MAX($B$1:B15)+1,INDEX(B$2:$B16,MATCH($C16,$C$2:C16,0))))</f>
        <v/>
      </c>
      <c r="C16" s="28"/>
    </row>
    <row r="17" spans="2:3" ht="24.95" customHeight="1">
      <c r="B17" s="2" t="str">
        <f>IF(C17="","",IF(COUNTIF(C$2:$C17,C17)=1,MAX($B$1:B16)+1,INDEX(B$2:$B17,MATCH($C17,$C$2:C17,0))))</f>
        <v/>
      </c>
      <c r="C17" s="28"/>
    </row>
    <row r="18" spans="2:3" ht="24.95" customHeight="1">
      <c r="B18" s="2" t="str">
        <f>IF(C18="","",IF(COUNTIF(C$2:$C18,C18)=1,MAX($B$1:B17)+1,INDEX(B$2:$B18,MATCH($C18,$C$2:C18,0))))</f>
        <v/>
      </c>
      <c r="C18" s="28"/>
    </row>
    <row r="19" spans="2:3" ht="24.95" customHeight="1">
      <c r="B19" s="2" t="str">
        <f>IF(C19="","",IF(COUNTIF(C$2:$C19,C19)=1,MAX($B$1:B18)+1,INDEX(B$2:$B19,MATCH($C19,$C$2:C19,0))))</f>
        <v/>
      </c>
      <c r="C19" s="28"/>
    </row>
    <row r="20" spans="2:3" ht="24.95" customHeight="1">
      <c r="B20" s="2" t="str">
        <f>IF(C20="","",IF(COUNTIF(C$2:$C20,C20)=1,MAX($B$1:B19)+1,INDEX(B$2:$B20,MATCH($C20,$C$2:C20,0))))</f>
        <v/>
      </c>
      <c r="C20" s="28"/>
    </row>
    <row r="21" spans="2:3" ht="24.95" customHeight="1">
      <c r="B21" s="2" t="str">
        <f>IF(C21="","",IF(COUNTIF(C$2:$C21,C21)=1,MAX($B$1:B20)+1,INDEX(B$2:$B21,MATCH($C21,$C$2:C21,0))))</f>
        <v/>
      </c>
      <c r="C21" s="28"/>
    </row>
    <row r="22" spans="2:3" ht="24.95" customHeight="1">
      <c r="B22" s="2" t="str">
        <f>IF(C22="","",IF(COUNTIF(C$2:$C22,C22)=1,MAX($B$1:B21)+1,INDEX(B$2:$B22,MATCH($C22,$C$2:C22,0))))</f>
        <v/>
      </c>
      <c r="C22" s="28"/>
    </row>
    <row r="23" spans="2:3" ht="24.95" customHeight="1">
      <c r="B23" s="2" t="str">
        <f>IF(C23="","",IF(COUNTIF(C$2:$C23,C23)=1,MAX($B$1:B22)+1,INDEX(B$2:$B23,MATCH($C23,$C$2:C23,0))))</f>
        <v/>
      </c>
      <c r="C23" s="28"/>
    </row>
    <row r="24" spans="2:3" ht="24.95" customHeight="1">
      <c r="B24" s="2" t="str">
        <f>IF(C24="","",IF(COUNTIF(C$2:$C24,C24)=1,MAX($B$1:B23)+1,INDEX(B$2:$B24,MATCH($C24,$C$2:C24,0))))</f>
        <v/>
      </c>
      <c r="C24" s="28"/>
    </row>
    <row r="25" spans="2:3" ht="24.95" customHeight="1">
      <c r="B25" s="2" t="str">
        <f>IF(C25="","",IF(COUNTIF(C$2:$C25,C25)=1,MAX($B$1:B24)+1,INDEX(B$2:$B25,MATCH($C25,$C$2:C25,0))))</f>
        <v/>
      </c>
      <c r="C25" s="28"/>
    </row>
    <row r="26" spans="2:3" ht="24.95" customHeight="1">
      <c r="B26" s="2" t="str">
        <f>IF(C26="","",IF(COUNTIF(C$2:$C26,C26)=1,MAX($B$1:B25)+1,INDEX(B$2:$B26,MATCH($C26,$C$2:C26,0))))</f>
        <v/>
      </c>
      <c r="C26" s="28"/>
    </row>
    <row r="27" spans="2:3" ht="24.95" customHeight="1">
      <c r="B27" s="2" t="str">
        <f>IF(C27="","",IF(COUNTIF(C$2:$C27,C27)=1,MAX($B$1:B26)+1,INDEX(B$2:$B27,MATCH($C27,$C$2:C27,0))))</f>
        <v/>
      </c>
      <c r="C27" s="28"/>
    </row>
    <row r="28" spans="2:3" ht="24.95" customHeight="1">
      <c r="B28" s="2" t="str">
        <f>IF(C28="","",IF(COUNTIF(C$2:$C28,C28)=1,MAX($B$1:B27)+1,INDEX(B$2:$B28,MATCH($C28,$C$2:C28,0))))</f>
        <v/>
      </c>
      <c r="C28" s="28"/>
    </row>
    <row r="29" spans="2:3" ht="24.95" customHeight="1">
      <c r="B29" s="2" t="str">
        <f>IF(C29="","",IF(COUNTIF(C$2:$C29,C29)=1,MAX($B$1:B28)+1,INDEX(B$2:$B29,MATCH($C29,$C$2:C29,0))))</f>
        <v/>
      </c>
      <c r="C29" s="28"/>
    </row>
    <row r="30" spans="2:3" ht="24.95" customHeight="1">
      <c r="B30" s="2" t="str">
        <f>IF(C30="","",IF(COUNTIF(C$2:$C30,C30)=1,MAX($B$1:B29)+1,INDEX(B$2:$B30,MATCH($C30,$C$2:C30,0))))</f>
        <v/>
      </c>
      <c r="C30" s="28"/>
    </row>
    <row r="31" spans="2:3" ht="24.95" customHeight="1">
      <c r="B31" s="2" t="str">
        <f>IF(C31="","",IF(COUNTIF(C$2:$C31,C31)=1,MAX($B$1:B30)+1,INDEX(B$2:$B31,MATCH($C31,$C$2:C31,0))))</f>
        <v/>
      </c>
      <c r="C31" s="28"/>
    </row>
    <row r="32" spans="2:3" ht="24.95" customHeight="1">
      <c r="B32" s="2" t="str">
        <f>IF(C32="","",IF(COUNTIF(C$2:$C32,C32)=1,MAX($B$1:B31)+1,INDEX(B$2:$B32,MATCH($C32,$C$2:C32,0))))</f>
        <v/>
      </c>
      <c r="C32" s="28"/>
    </row>
    <row r="33" spans="2:3" ht="24.95" customHeight="1">
      <c r="B33" s="2" t="str">
        <f>IF(C33="","",IF(COUNTIF(C$2:$C33,C33)=1,MAX($B$1:B32)+1,INDEX(B$2:$B33,MATCH($C33,$C$2:C33,0))))</f>
        <v/>
      </c>
      <c r="C33" s="28"/>
    </row>
    <row r="34" spans="2:3" ht="24.95" customHeight="1">
      <c r="B34" s="2" t="str">
        <f>IF(C34="","",IF(COUNTIF(C$2:$C34,C34)=1,MAX($B$1:B33)+1,INDEX(B$2:$B34,MATCH($C34,$C$2:C34,0))))</f>
        <v/>
      </c>
      <c r="C34" s="28"/>
    </row>
    <row r="35" spans="2:3" ht="24.95" customHeight="1">
      <c r="B35" s="2" t="str">
        <f>IF(C35="","",IF(COUNTIF(C$2:$C35,C35)=1,MAX($B$1:B34)+1,INDEX(B$2:$B35,MATCH($C35,$C$2:C35,0))))</f>
        <v/>
      </c>
      <c r="C35" s="28"/>
    </row>
    <row r="36" spans="2:3" ht="24.95" customHeight="1">
      <c r="B36" s="2" t="str">
        <f>IF(C36="","",IF(COUNTIF(C$2:$C36,C36)=1,MAX($B$1:B35)+1,INDEX(B$2:$B36,MATCH($C36,$C$2:C36,0))))</f>
        <v/>
      </c>
      <c r="C36" s="28"/>
    </row>
    <row r="37" spans="2:3" ht="24.95" customHeight="1">
      <c r="B37" s="2" t="str">
        <f>IF(C37="","",IF(COUNTIF(C$2:$C37,C37)=1,MAX($B$1:B36)+1,INDEX(B$2:$B37,MATCH($C37,$C$2:C37,0))))</f>
        <v/>
      </c>
      <c r="C37" s="28"/>
    </row>
    <row r="38" spans="2:3" ht="24.95" customHeight="1">
      <c r="B38" s="2" t="str">
        <f>IF(C38="","",IF(COUNTIF(C$2:$C38,C38)=1,MAX($B$1:B37)+1,INDEX(B$2:$B38,MATCH($C38,$C$2:C38,0))))</f>
        <v/>
      </c>
      <c r="C38" s="28"/>
    </row>
    <row r="39" spans="2:3" ht="24.95" customHeight="1">
      <c r="B39" s="2" t="str">
        <f>IF(C39="","",IF(COUNTIF(C$2:$C39,C39)=1,MAX($B$1:B38)+1,INDEX(B$2:$B39,MATCH($C39,$C$2:C39,0))))</f>
        <v/>
      </c>
      <c r="C39" s="28"/>
    </row>
    <row r="40" spans="2:3" ht="24.95" customHeight="1">
      <c r="B40" s="2" t="str">
        <f>IF(C40="","",IF(COUNTIF(C$2:$C40,C40)=1,MAX($B$1:B39)+1,INDEX(B$2:$B40,MATCH($C40,$C$2:C40,0))))</f>
        <v/>
      </c>
      <c r="C40" s="28"/>
    </row>
    <row r="41" spans="2:3" ht="24.95" customHeight="1">
      <c r="B41" s="2" t="str">
        <f>IF(C41="","",IF(COUNTIF(C$2:$C41,C41)=1,MAX($B$1:B40)+1,INDEX(B$2:$B41,MATCH($C41,$C$2:C41,0))))</f>
        <v/>
      </c>
      <c r="C41" s="28"/>
    </row>
    <row r="42" spans="2:3" ht="24.95" customHeight="1">
      <c r="B42" s="2" t="str">
        <f>IF(C42="","",IF(COUNTIF(C$2:$C42,C42)=1,MAX($B$1:B41)+1,INDEX(B$2:$B42,MATCH($C42,$C$2:C42,0))))</f>
        <v/>
      </c>
      <c r="C42" s="28"/>
    </row>
    <row r="43" spans="2:3" ht="24.95" customHeight="1">
      <c r="B43" s="2" t="str">
        <f>IF(C43="","",IF(COUNTIF(C$2:$C43,C43)=1,MAX($B$1:B42)+1,INDEX(B$2:$B43,MATCH($C43,$C$2:C43,0))))</f>
        <v/>
      </c>
      <c r="C43" s="28"/>
    </row>
    <row r="44" spans="2:3" ht="24.95" customHeight="1">
      <c r="B44" s="2" t="str">
        <f>IF(C44="","",IF(COUNTIF(C$2:$C44,C44)=1,MAX($B$1:B43)+1,INDEX(B$2:$B44,MATCH($C44,$C$2:C44,0))))</f>
        <v/>
      </c>
      <c r="C44" s="28"/>
    </row>
    <row r="45" spans="2:3" ht="24.95" customHeight="1">
      <c r="B45" s="2" t="str">
        <f>IF(C45="","",IF(COUNTIF(C$2:$C45,C45)=1,MAX($B$1:B44)+1,INDEX(B$2:$B45,MATCH($C45,$C$2:C45,0))))</f>
        <v/>
      </c>
      <c r="C45" s="28"/>
    </row>
    <row r="46" spans="2:3" ht="24.95" customHeight="1">
      <c r="B46" s="2" t="str">
        <f>IF(C46="","",IF(COUNTIF(C$2:$C46,C46)=1,MAX($B$1:B45)+1,INDEX(B$2:$B46,MATCH($C46,$C$2:C46,0))))</f>
        <v/>
      </c>
      <c r="C46" s="28"/>
    </row>
    <row r="47" spans="2:3" ht="24.95" customHeight="1">
      <c r="B47" s="2" t="str">
        <f>IF(C47="","",IF(COUNTIF(C$2:$C47,C47)=1,MAX($B$1:B46)+1,INDEX(B$2:$B47,MATCH($C47,$C$2:C47,0))))</f>
        <v/>
      </c>
      <c r="C47" s="28"/>
    </row>
    <row r="48" spans="2:3" ht="24.95" customHeight="1">
      <c r="B48" s="2" t="str">
        <f>IF(C48="","",IF(COUNTIF(C$2:$C48,C48)=1,MAX($B$1:B47)+1,INDEX(B$2:$B48,MATCH($C48,$C$2:C48,0))))</f>
        <v/>
      </c>
      <c r="C48" s="28"/>
    </row>
    <row r="49" spans="2:3" ht="24.95" customHeight="1">
      <c r="B49" s="2" t="str">
        <f>IF(C49="","",IF(COUNTIF(C$2:$C49,C49)=1,MAX($B$1:B48)+1,INDEX(B$2:$B49,MATCH($C49,$C$2:C49,0))))</f>
        <v/>
      </c>
      <c r="C49" s="28"/>
    </row>
    <row r="50" spans="2:3" ht="24.95" customHeight="1">
      <c r="B50" s="2" t="str">
        <f>IF(C50="","",IF(COUNTIF(C$2:$C50,C50)=1,MAX($B$1:B49)+1,INDEX(B$2:$B50,MATCH($C50,$C$2:C50,0))))</f>
        <v/>
      </c>
      <c r="C50" s="28"/>
    </row>
    <row r="51" spans="2:3" ht="24.95" customHeight="1">
      <c r="B51" s="2" t="str">
        <f>IF(C51="","",IF(COUNTIF(C$2:$C51,C51)=1,MAX($B$1:B50)+1,INDEX(B$2:$B51,MATCH($C51,$C$2:C51,0))))</f>
        <v/>
      </c>
      <c r="C51" s="28"/>
    </row>
    <row r="52" spans="2:3" ht="24.95" customHeight="1">
      <c r="B52" s="2" t="str">
        <f>IF(C52="","",IF(COUNTIF(C$2:$C52,C52)=1,MAX($B$1:B51)+1,INDEX(B$2:$B52,MATCH($C52,$C$2:C52,0))))</f>
        <v/>
      </c>
      <c r="C52" s="28"/>
    </row>
    <row r="53" spans="2:3" ht="24.95" customHeight="1">
      <c r="B53" s="2" t="str">
        <f>IF(C53="","",IF(COUNTIF(C$2:$C53,C53)=1,MAX($B$1:B52)+1,INDEX(B$2:$B53,MATCH($C53,$C$2:C53,0))))</f>
        <v/>
      </c>
      <c r="C53" s="28"/>
    </row>
    <row r="54" spans="2:3" ht="24.95" customHeight="1">
      <c r="B54" s="2" t="str">
        <f>IF(C54="","",IF(COUNTIF(C$2:$C54,C54)=1,MAX($B$1:B53)+1,INDEX(B$2:$B54,MATCH($C54,$C$2:C54,0))))</f>
        <v/>
      </c>
      <c r="C54" s="28"/>
    </row>
    <row r="55" spans="2:3" ht="24.95" customHeight="1">
      <c r="B55" s="2" t="str">
        <f>IF(C55="","",IF(COUNTIF(C$2:$C55,C55)=1,MAX($B$1:B54)+1,INDEX(B$2:$B55,MATCH($C55,$C$2:C55,0))))</f>
        <v/>
      </c>
      <c r="C55" s="28"/>
    </row>
    <row r="56" spans="2:3" ht="24.95" customHeight="1">
      <c r="B56" s="2" t="str">
        <f>IF(C56="","",IF(COUNTIF(C$2:$C56,C56)=1,MAX($B$1:B55)+1,INDEX(B$2:$B56,MATCH($C56,$C$2:C56,0))))</f>
        <v/>
      </c>
      <c r="C56" s="28"/>
    </row>
    <row r="57" spans="2:3" ht="24.95" customHeight="1">
      <c r="B57" s="2" t="str">
        <f>IF(C57="","",IF(COUNTIF(C$2:$C57,C57)=1,MAX($B$1:B56)+1,INDEX(B$2:$B57,MATCH($C57,$C$2:C57,0))))</f>
        <v/>
      </c>
      <c r="C57" s="28"/>
    </row>
    <row r="58" spans="2:3" ht="24.95" customHeight="1">
      <c r="B58" s="2" t="str">
        <f>IF(C58="","",IF(COUNTIF(C$2:$C58,C58)=1,MAX($B$1:B57)+1,INDEX(B$2:$B58,MATCH($C58,$C$2:C58,0))))</f>
        <v/>
      </c>
      <c r="C58" s="28"/>
    </row>
    <row r="59" spans="2:3" ht="24.95" customHeight="1">
      <c r="B59" s="2" t="str">
        <f>IF(C59="","",IF(COUNTIF(C$2:$C59,C59)=1,MAX($B$1:B58)+1,INDEX(B$2:$B59,MATCH($C59,$C$2:C59,0))))</f>
        <v/>
      </c>
      <c r="C59" s="28"/>
    </row>
    <row r="60" spans="2:3" ht="24.95" customHeight="1">
      <c r="B60" s="2" t="str">
        <f>IF(C60="","",IF(COUNTIF(C$2:$C60,C60)=1,MAX($B$1:B59)+1,INDEX(B$2:$B60,MATCH($C60,$C$2:C60,0))))</f>
        <v/>
      </c>
      <c r="C60" s="28"/>
    </row>
    <row r="61" spans="2:3" ht="24.95" customHeight="1">
      <c r="B61" s="2" t="str">
        <f>IF(C61="","",IF(COUNTIF(C$2:$C61,C61)=1,MAX($B$1:B60)+1,INDEX(B$2:$B61,MATCH($C61,$C$2:C61,0))))</f>
        <v/>
      </c>
      <c r="C61" s="28"/>
    </row>
    <row r="62" spans="2:3" ht="24.95" customHeight="1">
      <c r="B62" s="2" t="str">
        <f>IF(C62="","",IF(COUNTIF(C$2:$C62,C62)=1,MAX($B$1:B61)+1,INDEX(B$2:$B62,MATCH($C62,$C$2:C62,0))))</f>
        <v/>
      </c>
      <c r="C62" s="28"/>
    </row>
    <row r="63" spans="2:3" ht="24.95" customHeight="1">
      <c r="B63" s="2" t="str">
        <f>IF(C63="","",IF(COUNTIF(C$2:$C63,C63)=1,MAX($B$1:B62)+1,INDEX(B$2:$B63,MATCH($C63,$C$2:C63,0))))</f>
        <v/>
      </c>
      <c r="C63" s="28"/>
    </row>
    <row r="64" spans="2:3" ht="24.95" customHeight="1">
      <c r="B64" s="2" t="str">
        <f>IF(C64="","",IF(COUNTIF(C$2:$C64,C64)=1,MAX($B$1:B63)+1,INDEX(B$2:$B64,MATCH($C64,$C$2:C64,0))))</f>
        <v/>
      </c>
      <c r="C64" s="28"/>
    </row>
    <row r="65" spans="2:3" ht="24.95" customHeight="1">
      <c r="B65" s="2" t="str">
        <f>IF(C65="","",IF(COUNTIF(C$2:$C65,C65)=1,MAX($B$1:B64)+1,INDEX(B$2:$B65,MATCH($C65,$C$2:C65,0))))</f>
        <v/>
      </c>
      <c r="C65" s="28"/>
    </row>
    <row r="66" spans="2:3" ht="24.95" customHeight="1">
      <c r="B66" s="2" t="str">
        <f>IF(C66="","",IF(COUNTIF(C$2:$C66,C66)=1,MAX($B$1:B65)+1,INDEX(B$2:$B66,MATCH($C66,$C$2:C66,0))))</f>
        <v/>
      </c>
      <c r="C66" s="28"/>
    </row>
    <row r="67" spans="2:3" ht="24.95" customHeight="1">
      <c r="B67" s="2" t="str">
        <f>IF(C67="","",IF(COUNTIF(C$2:$C67,C67)=1,MAX($B$1:B66)+1,INDEX(B$2:$B67,MATCH($C67,$C$2:C67,0))))</f>
        <v/>
      </c>
      <c r="C67" s="28"/>
    </row>
    <row r="68" spans="2:3" ht="24.95" customHeight="1">
      <c r="B68" s="2" t="str">
        <f>IF(C68="","",IF(COUNTIF(C$2:$C68,C68)=1,MAX($B$1:B67)+1,INDEX(B$2:$B68,MATCH($C68,$C$2:C68,0))))</f>
        <v/>
      </c>
      <c r="C68" s="28"/>
    </row>
    <row r="69" spans="2:3" ht="24.95" customHeight="1">
      <c r="B69" s="2" t="str">
        <f>IF(C69="","",IF(COUNTIF(C$2:$C69,C69)=1,MAX($B$1:B68)+1,INDEX(B$2:$B69,MATCH($C69,$C$2:C69,0))))</f>
        <v/>
      </c>
      <c r="C69" s="62"/>
    </row>
  </sheetData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>
  <dimension ref="A2:I1002"/>
  <sheetViews>
    <sheetView showZeros="0" rightToLeft="1" workbookViewId="0">
      <pane xSplit="5" ySplit="4" topLeftCell="F5" activePane="bottomRight" state="frozen"/>
      <selection pane="topRight" activeCell="H1" sqref="H1"/>
      <selection pane="bottomLeft" activeCell="A14" sqref="A14"/>
      <selection pane="bottomRight" activeCell="C10" sqref="C10"/>
    </sheetView>
  </sheetViews>
  <sheetFormatPr defaultColWidth="0" defaultRowHeight="24.95" customHeight="1"/>
  <cols>
    <col min="1" max="1" width="3.625" customWidth="1"/>
    <col min="2" max="2" width="15.625" style="29" customWidth="1"/>
    <col min="3" max="3" width="45.625" customWidth="1"/>
    <col min="4" max="4" width="20.625" customWidth="1"/>
    <col min="5" max="5" width="9" customWidth="1"/>
    <col min="6" max="9" width="0" hidden="1" customWidth="1"/>
    <col min="10" max="16384" width="9" hidden="1"/>
  </cols>
  <sheetData>
    <row r="2" spans="2:4" ht="35.1" customHeight="1"/>
    <row r="4" spans="2:4" ht="39.950000000000003" customHeight="1">
      <c r="B4" s="31" t="s">
        <v>0</v>
      </c>
      <c r="C4" s="8" t="s">
        <v>1</v>
      </c>
      <c r="D4" s="8" t="s">
        <v>5</v>
      </c>
    </row>
    <row r="5" spans="2:4" ht="24.95" customHeight="1">
      <c r="B5" s="30">
        <f>IF(C5="","",IF(COUNTIF(C$2:$C5,C5)=1,MAX($B$1:B4)+1,INDEX(B$2:$B5,MATCH($C5,$C$2:C5,0))))</f>
        <v>1</v>
      </c>
      <c r="C5" s="74" t="s">
        <v>47</v>
      </c>
      <c r="D5" s="75"/>
    </row>
    <row r="6" spans="2:4" ht="24.95" customHeight="1">
      <c r="B6" s="30">
        <f>IF(C6="","",IF(COUNTIF(C$2:$C6,C6)=1,MAX($B$1:B5)+1,INDEX(B$2:$B6,MATCH($C6,$C$2:C6,0))))</f>
        <v>2</v>
      </c>
      <c r="C6" s="74" t="s">
        <v>48</v>
      </c>
      <c r="D6" s="75"/>
    </row>
    <row r="7" spans="2:4" ht="24.95" customHeight="1">
      <c r="B7" s="30">
        <f>IF(C7="","",IF(COUNTIF(C$2:$C7,C7)=1,MAX($B$1:B6)+1,INDEX(B$2:$B7,MATCH($C7,$C$2:C7,0))))</f>
        <v>3</v>
      </c>
      <c r="C7" s="74" t="s">
        <v>49</v>
      </c>
      <c r="D7" s="75"/>
    </row>
    <row r="8" spans="2:4" ht="24.95" customHeight="1">
      <c r="B8" s="30">
        <f>IF(C8="","",IF(COUNTIF(C$2:$C8,C8)=1,MAX($B$1:B7)+1,INDEX(B$2:$B8,MATCH($C8,$C$2:C8,0))))</f>
        <v>4</v>
      </c>
      <c r="C8" s="28" t="s">
        <v>50</v>
      </c>
      <c r="D8" s="11"/>
    </row>
    <row r="9" spans="2:4" ht="24.95" customHeight="1">
      <c r="B9" s="30" t="str">
        <f>IF(C9="","",IF(COUNTIF(C$2:$C9,C9)=1,MAX($B$1:B8)+1,INDEX(B$2:$B9,MATCH($C9,$C$2:C9,0))))</f>
        <v/>
      </c>
      <c r="C9" s="28"/>
      <c r="D9" s="11"/>
    </row>
    <row r="10" spans="2:4" ht="24.95" customHeight="1">
      <c r="B10" s="30" t="str">
        <f>IF(C10="","",IF(COUNTIF(C$2:$C10,C10)=1,MAX($B$1:B9)+1,INDEX(B$2:$B10,MATCH($C10,$C$2:C10,0))))</f>
        <v/>
      </c>
      <c r="C10" s="28"/>
      <c r="D10" s="11"/>
    </row>
    <row r="11" spans="2:4" ht="24.95" customHeight="1">
      <c r="B11" s="30" t="str">
        <f>IF(C11="","",IF(COUNTIF(C$2:$C11,C11)=1,MAX($B$1:B10)+1,INDEX(B$2:$B11,MATCH($C11,$C$2:C11,0))))</f>
        <v/>
      </c>
      <c r="C11" s="28"/>
      <c r="D11" s="11"/>
    </row>
    <row r="12" spans="2:4" ht="24.95" customHeight="1">
      <c r="B12" s="30" t="str">
        <f>IF(C12="","",IF(COUNTIF(C$2:$C12,C12)=1,MAX($B$1:B11)+1,INDEX(B$2:$B12,MATCH($C12,$C$2:C12,0))))</f>
        <v/>
      </c>
      <c r="C12" s="28"/>
      <c r="D12" s="11"/>
    </row>
    <row r="13" spans="2:4" ht="24.95" customHeight="1">
      <c r="B13" s="30" t="str">
        <f>IF(C13="","",IF(COUNTIF(C$2:$C13,C13)=1,MAX($B$1:B12)+1,INDEX(B$2:$B13,MATCH($C13,$C$2:C13,0))))</f>
        <v/>
      </c>
      <c r="C13" s="28"/>
      <c r="D13" s="11"/>
    </row>
    <row r="14" spans="2:4" ht="24.95" customHeight="1">
      <c r="B14" s="30" t="str">
        <f>IF(C14="","",IF(COUNTIF(C$2:$C14,C14)=1,MAX($B$1:B13)+1,INDEX(B$2:$B14,MATCH($C14,$C$2:C14,0))))</f>
        <v/>
      </c>
      <c r="C14" s="28"/>
      <c r="D14" s="11"/>
    </row>
    <row r="15" spans="2:4" ht="24.95" customHeight="1">
      <c r="B15" s="30" t="str">
        <f t="shared" ref="B7:B70" si="0">IF(C15&lt;&gt;0,1+B14,"")</f>
        <v/>
      </c>
      <c r="C15" s="28"/>
      <c r="D15" s="11"/>
    </row>
    <row r="16" spans="2:4" ht="24.95" customHeight="1">
      <c r="B16" s="30" t="str">
        <f t="shared" si="0"/>
        <v/>
      </c>
      <c r="C16" s="28"/>
      <c r="D16" s="11"/>
    </row>
    <row r="17" spans="2:4" ht="24.95" customHeight="1">
      <c r="B17" s="30" t="str">
        <f t="shared" si="0"/>
        <v/>
      </c>
      <c r="C17" s="28"/>
      <c r="D17" s="11"/>
    </row>
    <row r="18" spans="2:4" ht="24.95" customHeight="1">
      <c r="B18" s="30" t="str">
        <f t="shared" si="0"/>
        <v/>
      </c>
      <c r="C18" s="28"/>
      <c r="D18" s="11"/>
    </row>
    <row r="19" spans="2:4" ht="24.95" customHeight="1">
      <c r="B19" s="30" t="str">
        <f t="shared" si="0"/>
        <v/>
      </c>
      <c r="C19" s="28"/>
      <c r="D19" s="11"/>
    </row>
    <row r="20" spans="2:4" ht="24.95" customHeight="1">
      <c r="B20" s="30" t="str">
        <f t="shared" si="0"/>
        <v/>
      </c>
      <c r="C20" s="28"/>
      <c r="D20" s="11"/>
    </row>
    <row r="21" spans="2:4" ht="24.95" customHeight="1">
      <c r="B21" s="30" t="str">
        <f t="shared" si="0"/>
        <v/>
      </c>
      <c r="C21" s="28"/>
      <c r="D21" s="11"/>
    </row>
    <row r="22" spans="2:4" ht="24.95" customHeight="1">
      <c r="B22" s="30" t="str">
        <f t="shared" si="0"/>
        <v/>
      </c>
      <c r="C22" s="28"/>
      <c r="D22" s="11"/>
    </row>
    <row r="23" spans="2:4" ht="24.95" customHeight="1">
      <c r="B23" s="30" t="str">
        <f t="shared" si="0"/>
        <v/>
      </c>
      <c r="C23" s="28"/>
      <c r="D23" s="11"/>
    </row>
    <row r="24" spans="2:4" ht="24.95" customHeight="1">
      <c r="B24" s="30" t="str">
        <f t="shared" si="0"/>
        <v/>
      </c>
      <c r="C24" s="28"/>
      <c r="D24" s="11"/>
    </row>
    <row r="25" spans="2:4" ht="24.95" customHeight="1">
      <c r="B25" s="30" t="str">
        <f t="shared" si="0"/>
        <v/>
      </c>
      <c r="C25" s="28"/>
      <c r="D25" s="11"/>
    </row>
    <row r="26" spans="2:4" ht="24.95" customHeight="1">
      <c r="B26" s="30" t="str">
        <f t="shared" si="0"/>
        <v/>
      </c>
      <c r="C26" s="28"/>
      <c r="D26" s="11"/>
    </row>
    <row r="27" spans="2:4" ht="24.95" customHeight="1">
      <c r="B27" s="30" t="str">
        <f t="shared" si="0"/>
        <v/>
      </c>
      <c r="C27" s="28"/>
      <c r="D27" s="11"/>
    </row>
    <row r="28" spans="2:4" ht="24.95" customHeight="1">
      <c r="B28" s="30" t="str">
        <f t="shared" si="0"/>
        <v/>
      </c>
      <c r="C28" s="28"/>
      <c r="D28" s="11"/>
    </row>
    <row r="29" spans="2:4" ht="24.95" customHeight="1">
      <c r="B29" s="30" t="str">
        <f t="shared" si="0"/>
        <v/>
      </c>
      <c r="C29" s="28"/>
      <c r="D29" s="11"/>
    </row>
    <row r="30" spans="2:4" ht="24.95" customHeight="1">
      <c r="B30" s="30" t="str">
        <f t="shared" si="0"/>
        <v/>
      </c>
      <c r="C30" s="28"/>
      <c r="D30" s="11"/>
    </row>
    <row r="31" spans="2:4" ht="24.95" customHeight="1">
      <c r="B31" s="30" t="str">
        <f t="shared" si="0"/>
        <v/>
      </c>
      <c r="C31" s="28"/>
      <c r="D31" s="11"/>
    </row>
    <row r="32" spans="2:4" ht="24.95" customHeight="1">
      <c r="B32" s="30" t="str">
        <f t="shared" si="0"/>
        <v/>
      </c>
      <c r="C32" s="28"/>
      <c r="D32" s="11"/>
    </row>
    <row r="33" spans="2:4" ht="24.95" customHeight="1">
      <c r="B33" s="30" t="str">
        <f t="shared" si="0"/>
        <v/>
      </c>
      <c r="C33" s="28"/>
      <c r="D33" s="11"/>
    </row>
    <row r="34" spans="2:4" ht="24.95" customHeight="1">
      <c r="B34" s="30" t="str">
        <f t="shared" si="0"/>
        <v/>
      </c>
      <c r="C34" s="28"/>
      <c r="D34" s="11"/>
    </row>
    <row r="35" spans="2:4" ht="24.95" customHeight="1">
      <c r="B35" s="30" t="str">
        <f t="shared" si="0"/>
        <v/>
      </c>
      <c r="C35" s="28"/>
      <c r="D35" s="11"/>
    </row>
    <row r="36" spans="2:4" ht="24.95" customHeight="1">
      <c r="B36" s="30" t="str">
        <f t="shared" si="0"/>
        <v/>
      </c>
      <c r="C36" s="28"/>
      <c r="D36" s="11"/>
    </row>
    <row r="37" spans="2:4" ht="24.95" customHeight="1">
      <c r="B37" s="30" t="str">
        <f t="shared" si="0"/>
        <v/>
      </c>
      <c r="C37" s="28"/>
      <c r="D37" s="11"/>
    </row>
    <row r="38" spans="2:4" ht="24.95" customHeight="1">
      <c r="B38" s="30" t="str">
        <f t="shared" si="0"/>
        <v/>
      </c>
      <c r="C38" s="28"/>
      <c r="D38" s="11"/>
    </row>
    <row r="39" spans="2:4" ht="24.95" customHeight="1">
      <c r="B39" s="30" t="str">
        <f t="shared" si="0"/>
        <v/>
      </c>
      <c r="C39" s="28"/>
      <c r="D39" s="11"/>
    </row>
    <row r="40" spans="2:4" ht="24.95" customHeight="1">
      <c r="B40" s="30" t="str">
        <f t="shared" si="0"/>
        <v/>
      </c>
      <c r="C40" s="28"/>
      <c r="D40" s="11"/>
    </row>
    <row r="41" spans="2:4" ht="24.95" customHeight="1">
      <c r="B41" s="30" t="str">
        <f t="shared" si="0"/>
        <v/>
      </c>
      <c r="C41" s="28"/>
      <c r="D41" s="11"/>
    </row>
    <row r="42" spans="2:4" ht="24.95" customHeight="1">
      <c r="B42" s="30" t="str">
        <f t="shared" si="0"/>
        <v/>
      </c>
      <c r="C42" s="28"/>
      <c r="D42" s="11"/>
    </row>
    <row r="43" spans="2:4" ht="24.95" customHeight="1">
      <c r="B43" s="30" t="str">
        <f t="shared" si="0"/>
        <v/>
      </c>
      <c r="C43" s="28"/>
      <c r="D43" s="11"/>
    </row>
    <row r="44" spans="2:4" ht="24.95" customHeight="1">
      <c r="B44" s="30" t="str">
        <f t="shared" si="0"/>
        <v/>
      </c>
      <c r="C44" s="28"/>
      <c r="D44" s="11"/>
    </row>
    <row r="45" spans="2:4" ht="24.95" customHeight="1">
      <c r="B45" s="30" t="str">
        <f t="shared" si="0"/>
        <v/>
      </c>
      <c r="C45" s="28"/>
      <c r="D45" s="11"/>
    </row>
    <row r="46" spans="2:4" ht="24.95" customHeight="1">
      <c r="B46" s="30" t="str">
        <f t="shared" si="0"/>
        <v/>
      </c>
      <c r="C46" s="28"/>
      <c r="D46" s="11"/>
    </row>
    <row r="47" spans="2:4" ht="24.95" customHeight="1">
      <c r="B47" s="30" t="str">
        <f t="shared" si="0"/>
        <v/>
      </c>
      <c r="C47" s="28"/>
      <c r="D47" s="11"/>
    </row>
    <row r="48" spans="2:4" ht="24.95" customHeight="1">
      <c r="B48" s="30" t="str">
        <f t="shared" si="0"/>
        <v/>
      </c>
      <c r="C48" s="28"/>
      <c r="D48" s="11"/>
    </row>
    <row r="49" spans="2:4" ht="24.95" customHeight="1">
      <c r="B49" s="30" t="str">
        <f t="shared" si="0"/>
        <v/>
      </c>
      <c r="C49" s="28"/>
      <c r="D49" s="11"/>
    </row>
    <row r="50" spans="2:4" ht="24.95" customHeight="1">
      <c r="B50" s="30" t="str">
        <f t="shared" si="0"/>
        <v/>
      </c>
      <c r="C50" s="28"/>
      <c r="D50" s="11"/>
    </row>
    <row r="51" spans="2:4" ht="24.95" customHeight="1">
      <c r="B51" s="30" t="str">
        <f t="shared" si="0"/>
        <v/>
      </c>
      <c r="C51" s="28"/>
      <c r="D51" s="11"/>
    </row>
    <row r="52" spans="2:4" ht="24.95" customHeight="1">
      <c r="B52" s="30" t="str">
        <f t="shared" si="0"/>
        <v/>
      </c>
      <c r="C52" s="28"/>
      <c r="D52" s="11"/>
    </row>
    <row r="53" spans="2:4" ht="24.95" customHeight="1">
      <c r="B53" s="30" t="str">
        <f t="shared" si="0"/>
        <v/>
      </c>
      <c r="C53" s="28"/>
      <c r="D53" s="11"/>
    </row>
    <row r="54" spans="2:4" ht="24.95" customHeight="1">
      <c r="B54" s="30" t="str">
        <f t="shared" si="0"/>
        <v/>
      </c>
      <c r="C54" s="28"/>
      <c r="D54" s="11"/>
    </row>
    <row r="55" spans="2:4" ht="24.95" customHeight="1">
      <c r="B55" s="30" t="str">
        <f t="shared" si="0"/>
        <v/>
      </c>
      <c r="C55" s="28"/>
      <c r="D55" s="11"/>
    </row>
    <row r="56" spans="2:4" ht="24.95" customHeight="1">
      <c r="B56" s="30" t="str">
        <f t="shared" si="0"/>
        <v/>
      </c>
      <c r="C56" s="28"/>
      <c r="D56" s="11"/>
    </row>
    <row r="57" spans="2:4" ht="24.95" customHeight="1">
      <c r="B57" s="30" t="str">
        <f t="shared" si="0"/>
        <v/>
      </c>
      <c r="C57" s="28"/>
      <c r="D57" s="11"/>
    </row>
    <row r="58" spans="2:4" ht="24.95" customHeight="1">
      <c r="B58" s="30" t="str">
        <f t="shared" si="0"/>
        <v/>
      </c>
      <c r="C58" s="28"/>
      <c r="D58" s="11"/>
    </row>
    <row r="59" spans="2:4" ht="24.95" customHeight="1">
      <c r="B59" s="30" t="str">
        <f t="shared" si="0"/>
        <v/>
      </c>
      <c r="C59" s="28"/>
      <c r="D59" s="11"/>
    </row>
    <row r="60" spans="2:4" ht="24.95" customHeight="1">
      <c r="B60" s="30" t="str">
        <f t="shared" si="0"/>
        <v/>
      </c>
      <c r="C60" s="28"/>
      <c r="D60" s="11"/>
    </row>
    <row r="61" spans="2:4" ht="24.95" customHeight="1">
      <c r="B61" s="30" t="str">
        <f t="shared" si="0"/>
        <v/>
      </c>
      <c r="C61" s="28"/>
      <c r="D61" s="11"/>
    </row>
    <row r="62" spans="2:4" ht="24.95" customHeight="1">
      <c r="B62" s="30" t="str">
        <f t="shared" si="0"/>
        <v/>
      </c>
      <c r="C62" s="28"/>
      <c r="D62" s="11"/>
    </row>
    <row r="63" spans="2:4" ht="24.95" customHeight="1">
      <c r="B63" s="30" t="str">
        <f t="shared" si="0"/>
        <v/>
      </c>
      <c r="C63" s="28"/>
      <c r="D63" s="11"/>
    </row>
    <row r="64" spans="2:4" ht="24.95" customHeight="1">
      <c r="B64" s="30" t="str">
        <f t="shared" si="0"/>
        <v/>
      </c>
      <c r="C64" s="28"/>
      <c r="D64" s="11"/>
    </row>
    <row r="65" spans="2:4" ht="24.95" customHeight="1">
      <c r="B65" s="30" t="str">
        <f t="shared" si="0"/>
        <v/>
      </c>
      <c r="C65" s="28"/>
      <c r="D65" s="11"/>
    </row>
    <row r="66" spans="2:4" ht="24.95" customHeight="1">
      <c r="B66" s="30" t="str">
        <f t="shared" si="0"/>
        <v/>
      </c>
      <c r="C66" s="28"/>
      <c r="D66" s="11"/>
    </row>
    <row r="67" spans="2:4" ht="24.95" customHeight="1">
      <c r="B67" s="30" t="str">
        <f t="shared" si="0"/>
        <v/>
      </c>
      <c r="C67" s="28"/>
      <c r="D67" s="11"/>
    </row>
    <row r="68" spans="2:4" ht="24.95" customHeight="1">
      <c r="B68" s="30" t="str">
        <f t="shared" si="0"/>
        <v/>
      </c>
      <c r="C68" s="28"/>
      <c r="D68" s="11"/>
    </row>
    <row r="69" spans="2:4" ht="24.95" customHeight="1">
      <c r="B69" s="30" t="str">
        <f t="shared" si="0"/>
        <v/>
      </c>
      <c r="C69" s="28"/>
      <c r="D69" s="11"/>
    </row>
    <row r="70" spans="2:4" ht="24.95" customHeight="1">
      <c r="B70" s="30" t="str">
        <f t="shared" si="0"/>
        <v/>
      </c>
      <c r="C70" s="28"/>
      <c r="D70" s="11"/>
    </row>
    <row r="71" spans="2:4" ht="24.95" customHeight="1">
      <c r="B71" s="30" t="str">
        <f t="shared" ref="B71:B134" si="1">IF(C71&lt;&gt;0,1+B70,"")</f>
        <v/>
      </c>
      <c r="C71" s="28"/>
      <c r="D71" s="11"/>
    </row>
    <row r="72" spans="2:4" ht="24.95" customHeight="1">
      <c r="B72" s="30" t="str">
        <f t="shared" si="1"/>
        <v/>
      </c>
      <c r="C72" s="28"/>
      <c r="D72" s="11"/>
    </row>
    <row r="73" spans="2:4" ht="24.95" customHeight="1">
      <c r="B73" s="30" t="str">
        <f t="shared" si="1"/>
        <v/>
      </c>
      <c r="C73" s="28"/>
      <c r="D73" s="11"/>
    </row>
    <row r="74" spans="2:4" ht="24.95" customHeight="1">
      <c r="B74" s="30" t="str">
        <f t="shared" si="1"/>
        <v/>
      </c>
      <c r="C74" s="28"/>
      <c r="D74" s="11"/>
    </row>
    <row r="75" spans="2:4" ht="24.95" customHeight="1">
      <c r="B75" s="30" t="str">
        <f t="shared" si="1"/>
        <v/>
      </c>
      <c r="C75" s="28"/>
      <c r="D75" s="11"/>
    </row>
    <row r="76" spans="2:4" ht="24.95" customHeight="1">
      <c r="B76" s="30" t="str">
        <f t="shared" si="1"/>
        <v/>
      </c>
      <c r="C76" s="28"/>
      <c r="D76" s="11"/>
    </row>
    <row r="77" spans="2:4" ht="24.95" customHeight="1">
      <c r="B77" s="30" t="str">
        <f t="shared" si="1"/>
        <v/>
      </c>
      <c r="C77" s="28"/>
      <c r="D77" s="11"/>
    </row>
    <row r="78" spans="2:4" ht="24.95" customHeight="1">
      <c r="B78" s="30" t="str">
        <f t="shared" si="1"/>
        <v/>
      </c>
      <c r="C78" s="28"/>
      <c r="D78" s="11"/>
    </row>
    <row r="79" spans="2:4" ht="24.95" customHeight="1">
      <c r="B79" s="30" t="str">
        <f t="shared" si="1"/>
        <v/>
      </c>
      <c r="C79" s="28"/>
      <c r="D79" s="11"/>
    </row>
    <row r="80" spans="2:4" ht="24.95" customHeight="1">
      <c r="B80" s="30" t="str">
        <f t="shared" si="1"/>
        <v/>
      </c>
      <c r="C80" s="28"/>
      <c r="D80" s="11"/>
    </row>
    <row r="81" spans="2:4" ht="24.95" customHeight="1">
      <c r="B81" s="30" t="str">
        <f t="shared" si="1"/>
        <v/>
      </c>
      <c r="C81" s="28"/>
      <c r="D81" s="11"/>
    </row>
    <row r="82" spans="2:4" ht="24.95" customHeight="1">
      <c r="B82" s="30" t="str">
        <f t="shared" si="1"/>
        <v/>
      </c>
      <c r="C82" s="28"/>
      <c r="D82" s="11"/>
    </row>
    <row r="83" spans="2:4" ht="24.95" customHeight="1">
      <c r="B83" s="30" t="str">
        <f t="shared" si="1"/>
        <v/>
      </c>
      <c r="C83" s="28"/>
      <c r="D83" s="11"/>
    </row>
    <row r="84" spans="2:4" ht="24.95" customHeight="1">
      <c r="B84" s="30" t="str">
        <f t="shared" si="1"/>
        <v/>
      </c>
      <c r="C84" s="28"/>
      <c r="D84" s="11"/>
    </row>
    <row r="85" spans="2:4" ht="24.95" customHeight="1">
      <c r="B85" s="30" t="str">
        <f t="shared" si="1"/>
        <v/>
      </c>
      <c r="C85" s="28"/>
      <c r="D85" s="11"/>
    </row>
    <row r="86" spans="2:4" ht="24.95" customHeight="1">
      <c r="B86" s="30" t="str">
        <f t="shared" si="1"/>
        <v/>
      </c>
      <c r="C86" s="28"/>
      <c r="D86" s="11"/>
    </row>
    <row r="87" spans="2:4" ht="24.95" customHeight="1">
      <c r="B87" s="30" t="str">
        <f t="shared" si="1"/>
        <v/>
      </c>
      <c r="C87" s="28"/>
      <c r="D87" s="11"/>
    </row>
    <row r="88" spans="2:4" ht="24.95" customHeight="1">
      <c r="B88" s="30" t="str">
        <f t="shared" si="1"/>
        <v/>
      </c>
      <c r="C88" s="28"/>
      <c r="D88" s="11"/>
    </row>
    <row r="89" spans="2:4" ht="24.95" customHeight="1">
      <c r="B89" s="30" t="str">
        <f t="shared" si="1"/>
        <v/>
      </c>
      <c r="C89" s="28"/>
      <c r="D89" s="11"/>
    </row>
    <row r="90" spans="2:4" ht="24.95" customHeight="1">
      <c r="B90" s="30" t="str">
        <f t="shared" si="1"/>
        <v/>
      </c>
      <c r="C90" s="28"/>
      <c r="D90" s="11"/>
    </row>
    <row r="91" spans="2:4" ht="24.95" customHeight="1">
      <c r="B91" s="30" t="str">
        <f t="shared" si="1"/>
        <v/>
      </c>
      <c r="C91" s="28"/>
      <c r="D91" s="11"/>
    </row>
    <row r="92" spans="2:4" ht="24.95" customHeight="1">
      <c r="B92" s="30" t="str">
        <f t="shared" si="1"/>
        <v/>
      </c>
      <c r="C92" s="28"/>
      <c r="D92" s="11"/>
    </row>
    <row r="93" spans="2:4" ht="24.95" customHeight="1">
      <c r="B93" s="30" t="str">
        <f t="shared" si="1"/>
        <v/>
      </c>
      <c r="C93" s="28"/>
      <c r="D93" s="11"/>
    </row>
    <row r="94" spans="2:4" ht="24.95" customHeight="1">
      <c r="B94" s="30" t="str">
        <f t="shared" si="1"/>
        <v/>
      </c>
      <c r="C94" s="28"/>
      <c r="D94" s="11"/>
    </row>
    <row r="95" spans="2:4" ht="24.95" customHeight="1">
      <c r="B95" s="30" t="str">
        <f t="shared" si="1"/>
        <v/>
      </c>
      <c r="C95" s="28"/>
      <c r="D95" s="11"/>
    </row>
    <row r="96" spans="2:4" ht="24.95" customHeight="1">
      <c r="B96" s="30" t="str">
        <f t="shared" si="1"/>
        <v/>
      </c>
      <c r="C96" s="28"/>
      <c r="D96" s="11"/>
    </row>
    <row r="97" spans="2:4" ht="24.95" customHeight="1">
      <c r="B97" s="30" t="str">
        <f t="shared" si="1"/>
        <v/>
      </c>
      <c r="C97" s="28"/>
      <c r="D97" s="11"/>
    </row>
    <row r="98" spans="2:4" ht="24.95" customHeight="1">
      <c r="B98" s="30" t="str">
        <f t="shared" si="1"/>
        <v/>
      </c>
      <c r="C98" s="28"/>
      <c r="D98" s="11"/>
    </row>
    <row r="99" spans="2:4" ht="24.95" customHeight="1">
      <c r="B99" s="30" t="str">
        <f t="shared" si="1"/>
        <v/>
      </c>
      <c r="C99" s="28"/>
      <c r="D99" s="11"/>
    </row>
    <row r="100" spans="2:4" ht="24.95" customHeight="1">
      <c r="B100" s="30" t="str">
        <f t="shared" si="1"/>
        <v/>
      </c>
      <c r="C100" s="28"/>
      <c r="D100" s="11"/>
    </row>
    <row r="101" spans="2:4" ht="24.95" customHeight="1">
      <c r="B101" s="30" t="str">
        <f t="shared" si="1"/>
        <v/>
      </c>
      <c r="C101" s="28"/>
      <c r="D101" s="11"/>
    </row>
    <row r="102" spans="2:4" ht="24.95" customHeight="1">
      <c r="B102" s="30" t="str">
        <f t="shared" si="1"/>
        <v/>
      </c>
      <c r="C102" s="28"/>
      <c r="D102" s="11"/>
    </row>
    <row r="103" spans="2:4" ht="24.95" customHeight="1">
      <c r="B103" s="30" t="str">
        <f t="shared" si="1"/>
        <v/>
      </c>
      <c r="C103" s="28"/>
      <c r="D103" s="11"/>
    </row>
    <row r="104" spans="2:4" ht="24.95" customHeight="1">
      <c r="B104" s="30" t="str">
        <f t="shared" si="1"/>
        <v/>
      </c>
      <c r="C104" s="28"/>
      <c r="D104" s="11"/>
    </row>
    <row r="105" spans="2:4" ht="24.95" customHeight="1">
      <c r="B105" s="30" t="str">
        <f t="shared" si="1"/>
        <v/>
      </c>
      <c r="C105" s="28"/>
      <c r="D105" s="11"/>
    </row>
    <row r="106" spans="2:4" ht="24.95" customHeight="1">
      <c r="B106" s="30" t="str">
        <f t="shared" si="1"/>
        <v/>
      </c>
      <c r="C106" s="28"/>
      <c r="D106" s="11"/>
    </row>
    <row r="107" spans="2:4" ht="24.95" customHeight="1">
      <c r="B107" s="30" t="str">
        <f t="shared" si="1"/>
        <v/>
      </c>
      <c r="C107" s="28"/>
      <c r="D107" s="11"/>
    </row>
    <row r="108" spans="2:4" ht="24.95" customHeight="1">
      <c r="B108" s="30" t="str">
        <f t="shared" si="1"/>
        <v/>
      </c>
      <c r="C108" s="28"/>
      <c r="D108" s="11"/>
    </row>
    <row r="109" spans="2:4" ht="24.95" customHeight="1">
      <c r="B109" s="30" t="str">
        <f t="shared" si="1"/>
        <v/>
      </c>
      <c r="C109" s="28"/>
      <c r="D109" s="11"/>
    </row>
    <row r="110" spans="2:4" ht="24.95" customHeight="1">
      <c r="B110" s="30" t="str">
        <f t="shared" si="1"/>
        <v/>
      </c>
      <c r="C110" s="28"/>
      <c r="D110" s="11"/>
    </row>
    <row r="111" spans="2:4" ht="24.95" customHeight="1">
      <c r="B111" s="30" t="str">
        <f t="shared" si="1"/>
        <v/>
      </c>
      <c r="C111" s="28"/>
      <c r="D111" s="11"/>
    </row>
    <row r="112" spans="2:4" ht="24.95" customHeight="1">
      <c r="B112" s="30" t="str">
        <f t="shared" si="1"/>
        <v/>
      </c>
      <c r="C112" s="28"/>
      <c r="D112" s="11"/>
    </row>
    <row r="113" spans="2:4" ht="24.95" customHeight="1">
      <c r="B113" s="30" t="str">
        <f t="shared" si="1"/>
        <v/>
      </c>
      <c r="C113" s="28"/>
      <c r="D113" s="11"/>
    </row>
    <row r="114" spans="2:4" ht="24.95" customHeight="1">
      <c r="B114" s="30" t="str">
        <f t="shared" si="1"/>
        <v/>
      </c>
      <c r="C114" s="28"/>
      <c r="D114" s="11"/>
    </row>
    <row r="115" spans="2:4" ht="24.95" customHeight="1">
      <c r="B115" s="30" t="str">
        <f t="shared" si="1"/>
        <v/>
      </c>
      <c r="C115" s="28"/>
      <c r="D115" s="11"/>
    </row>
    <row r="116" spans="2:4" ht="24.95" customHeight="1">
      <c r="B116" s="30" t="str">
        <f t="shared" si="1"/>
        <v/>
      </c>
      <c r="C116" s="28"/>
      <c r="D116" s="11"/>
    </row>
    <row r="117" spans="2:4" ht="24.95" customHeight="1">
      <c r="B117" s="30" t="str">
        <f t="shared" si="1"/>
        <v/>
      </c>
      <c r="C117" s="28"/>
      <c r="D117" s="11"/>
    </row>
    <row r="118" spans="2:4" ht="24.95" customHeight="1">
      <c r="B118" s="30" t="str">
        <f t="shared" si="1"/>
        <v/>
      </c>
      <c r="C118" s="28"/>
      <c r="D118" s="11"/>
    </row>
    <row r="119" spans="2:4" ht="24.95" customHeight="1">
      <c r="B119" s="30" t="str">
        <f t="shared" si="1"/>
        <v/>
      </c>
      <c r="C119" s="28"/>
      <c r="D119" s="11"/>
    </row>
    <row r="120" spans="2:4" ht="24.95" customHeight="1">
      <c r="B120" s="30" t="str">
        <f t="shared" si="1"/>
        <v/>
      </c>
      <c r="C120" s="28"/>
      <c r="D120" s="11"/>
    </row>
    <row r="121" spans="2:4" ht="24.95" customHeight="1">
      <c r="B121" s="30" t="str">
        <f t="shared" si="1"/>
        <v/>
      </c>
      <c r="C121" s="28"/>
      <c r="D121" s="11"/>
    </row>
    <row r="122" spans="2:4" ht="24.95" customHeight="1">
      <c r="B122" s="30" t="str">
        <f t="shared" si="1"/>
        <v/>
      </c>
      <c r="C122" s="28"/>
      <c r="D122" s="11"/>
    </row>
    <row r="123" spans="2:4" ht="24.95" customHeight="1">
      <c r="B123" s="30" t="str">
        <f t="shared" si="1"/>
        <v/>
      </c>
      <c r="C123" s="28"/>
      <c r="D123" s="11"/>
    </row>
    <row r="124" spans="2:4" ht="24.95" customHeight="1">
      <c r="B124" s="30" t="str">
        <f t="shared" si="1"/>
        <v/>
      </c>
      <c r="C124" s="28"/>
      <c r="D124" s="11"/>
    </row>
    <row r="125" spans="2:4" ht="24.95" customHeight="1">
      <c r="B125" s="30" t="str">
        <f t="shared" si="1"/>
        <v/>
      </c>
      <c r="C125" s="28"/>
      <c r="D125" s="11"/>
    </row>
    <row r="126" spans="2:4" ht="24.95" customHeight="1">
      <c r="B126" s="30" t="str">
        <f t="shared" si="1"/>
        <v/>
      </c>
      <c r="C126" s="28"/>
      <c r="D126" s="11"/>
    </row>
    <row r="127" spans="2:4" ht="24.95" customHeight="1">
      <c r="B127" s="30" t="str">
        <f t="shared" si="1"/>
        <v/>
      </c>
      <c r="C127" s="28"/>
      <c r="D127" s="11"/>
    </row>
    <row r="128" spans="2:4" ht="24.95" customHeight="1">
      <c r="B128" s="30" t="str">
        <f t="shared" si="1"/>
        <v/>
      </c>
      <c r="C128" s="28"/>
      <c r="D128" s="11"/>
    </row>
    <row r="129" spans="2:4" ht="24.95" customHeight="1">
      <c r="B129" s="30" t="str">
        <f t="shared" si="1"/>
        <v/>
      </c>
      <c r="C129" s="28"/>
      <c r="D129" s="11"/>
    </row>
    <row r="130" spans="2:4" ht="24.95" customHeight="1">
      <c r="B130" s="30" t="str">
        <f t="shared" si="1"/>
        <v/>
      </c>
      <c r="C130" s="28"/>
      <c r="D130" s="11"/>
    </row>
    <row r="131" spans="2:4" ht="24.95" customHeight="1">
      <c r="B131" s="30" t="str">
        <f t="shared" si="1"/>
        <v/>
      </c>
      <c r="C131" s="28"/>
      <c r="D131" s="11"/>
    </row>
    <row r="132" spans="2:4" ht="24.95" customHeight="1">
      <c r="B132" s="30" t="str">
        <f t="shared" si="1"/>
        <v/>
      </c>
      <c r="C132" s="28"/>
      <c r="D132" s="11"/>
    </row>
    <row r="133" spans="2:4" ht="24.95" customHeight="1">
      <c r="B133" s="30" t="str">
        <f t="shared" si="1"/>
        <v/>
      </c>
      <c r="C133" s="28"/>
      <c r="D133" s="11"/>
    </row>
    <row r="134" spans="2:4" ht="24.95" customHeight="1">
      <c r="B134" s="30" t="str">
        <f t="shared" si="1"/>
        <v/>
      </c>
      <c r="C134" s="28"/>
      <c r="D134" s="11"/>
    </row>
    <row r="135" spans="2:4" ht="24.95" customHeight="1">
      <c r="B135" s="30" t="str">
        <f t="shared" ref="B135:B198" si="2">IF(C135&lt;&gt;0,1+B134,"")</f>
        <v/>
      </c>
      <c r="C135" s="28"/>
      <c r="D135" s="11"/>
    </row>
    <row r="136" spans="2:4" ht="24.95" customHeight="1">
      <c r="B136" s="30" t="str">
        <f t="shared" si="2"/>
        <v/>
      </c>
      <c r="C136" s="28"/>
      <c r="D136" s="11"/>
    </row>
    <row r="137" spans="2:4" ht="24.95" customHeight="1">
      <c r="B137" s="30" t="str">
        <f t="shared" si="2"/>
        <v/>
      </c>
      <c r="C137" s="28"/>
      <c r="D137" s="11"/>
    </row>
    <row r="138" spans="2:4" ht="24.95" customHeight="1">
      <c r="B138" s="30" t="str">
        <f t="shared" si="2"/>
        <v/>
      </c>
      <c r="C138" s="28"/>
      <c r="D138" s="11"/>
    </row>
    <row r="139" spans="2:4" ht="24.95" customHeight="1">
      <c r="B139" s="30" t="str">
        <f t="shared" si="2"/>
        <v/>
      </c>
      <c r="C139" s="28"/>
      <c r="D139" s="11"/>
    </row>
    <row r="140" spans="2:4" ht="24.95" customHeight="1">
      <c r="B140" s="30" t="str">
        <f t="shared" si="2"/>
        <v/>
      </c>
      <c r="C140" s="28"/>
      <c r="D140" s="11"/>
    </row>
    <row r="141" spans="2:4" ht="24.95" customHeight="1">
      <c r="B141" s="30" t="str">
        <f t="shared" si="2"/>
        <v/>
      </c>
      <c r="C141" s="28"/>
      <c r="D141" s="11"/>
    </row>
    <row r="142" spans="2:4" ht="24.95" customHeight="1">
      <c r="B142" s="30" t="str">
        <f t="shared" si="2"/>
        <v/>
      </c>
      <c r="C142" s="28"/>
      <c r="D142" s="11"/>
    </row>
    <row r="143" spans="2:4" ht="24.95" customHeight="1">
      <c r="B143" s="30" t="str">
        <f t="shared" si="2"/>
        <v/>
      </c>
      <c r="C143" s="28"/>
      <c r="D143" s="11"/>
    </row>
    <row r="144" spans="2:4" ht="24.95" customHeight="1">
      <c r="B144" s="30" t="str">
        <f t="shared" si="2"/>
        <v/>
      </c>
      <c r="C144" s="28"/>
      <c r="D144" s="11"/>
    </row>
    <row r="145" spans="2:4" ht="24.95" customHeight="1">
      <c r="B145" s="30" t="str">
        <f t="shared" si="2"/>
        <v/>
      </c>
      <c r="C145" s="28"/>
      <c r="D145" s="11"/>
    </row>
    <row r="146" spans="2:4" ht="24.95" customHeight="1">
      <c r="B146" s="30" t="str">
        <f t="shared" si="2"/>
        <v/>
      </c>
      <c r="C146" s="28"/>
      <c r="D146" s="11"/>
    </row>
    <row r="147" spans="2:4" ht="24.95" customHeight="1">
      <c r="B147" s="30" t="str">
        <f t="shared" si="2"/>
        <v/>
      </c>
      <c r="C147" s="28"/>
      <c r="D147" s="11"/>
    </row>
    <row r="148" spans="2:4" ht="24.95" customHeight="1">
      <c r="B148" s="30" t="str">
        <f t="shared" si="2"/>
        <v/>
      </c>
      <c r="C148" s="28"/>
      <c r="D148" s="11"/>
    </row>
    <row r="149" spans="2:4" ht="24.95" customHeight="1">
      <c r="B149" s="30" t="str">
        <f t="shared" si="2"/>
        <v/>
      </c>
      <c r="C149" s="28"/>
      <c r="D149" s="11"/>
    </row>
    <row r="150" spans="2:4" ht="24.95" customHeight="1">
      <c r="B150" s="30" t="str">
        <f t="shared" si="2"/>
        <v/>
      </c>
      <c r="C150" s="28"/>
      <c r="D150" s="11"/>
    </row>
    <row r="151" spans="2:4" ht="24.95" customHeight="1">
      <c r="B151" s="30" t="str">
        <f t="shared" si="2"/>
        <v/>
      </c>
      <c r="C151" s="28"/>
      <c r="D151" s="11"/>
    </row>
    <row r="152" spans="2:4" ht="24.95" customHeight="1">
      <c r="B152" s="30" t="str">
        <f t="shared" si="2"/>
        <v/>
      </c>
      <c r="C152" s="28"/>
      <c r="D152" s="11"/>
    </row>
    <row r="153" spans="2:4" ht="24.95" customHeight="1">
      <c r="B153" s="30" t="str">
        <f t="shared" si="2"/>
        <v/>
      </c>
      <c r="C153" s="28"/>
      <c r="D153" s="11"/>
    </row>
    <row r="154" spans="2:4" ht="24.95" customHeight="1">
      <c r="B154" s="30" t="str">
        <f t="shared" si="2"/>
        <v/>
      </c>
      <c r="C154" s="28"/>
      <c r="D154" s="11"/>
    </row>
    <row r="155" spans="2:4" ht="24.95" customHeight="1">
      <c r="B155" s="30" t="str">
        <f t="shared" si="2"/>
        <v/>
      </c>
      <c r="C155" s="28"/>
      <c r="D155" s="11"/>
    </row>
    <row r="156" spans="2:4" ht="24.95" customHeight="1">
      <c r="B156" s="30" t="str">
        <f t="shared" si="2"/>
        <v/>
      </c>
      <c r="C156" s="28"/>
      <c r="D156" s="11"/>
    </row>
    <row r="157" spans="2:4" ht="24.95" customHeight="1">
      <c r="B157" s="30" t="str">
        <f t="shared" si="2"/>
        <v/>
      </c>
      <c r="C157" s="28"/>
      <c r="D157" s="11"/>
    </row>
    <row r="158" spans="2:4" ht="24.95" customHeight="1">
      <c r="B158" s="30" t="str">
        <f t="shared" si="2"/>
        <v/>
      </c>
      <c r="C158" s="28"/>
      <c r="D158" s="11"/>
    </row>
    <row r="159" spans="2:4" ht="24.95" customHeight="1">
      <c r="B159" s="30" t="str">
        <f t="shared" si="2"/>
        <v/>
      </c>
      <c r="C159" s="28"/>
      <c r="D159" s="11"/>
    </row>
    <row r="160" spans="2:4" ht="24.95" customHeight="1">
      <c r="B160" s="30" t="str">
        <f t="shared" si="2"/>
        <v/>
      </c>
      <c r="C160" s="28"/>
      <c r="D160" s="11"/>
    </row>
    <row r="161" spans="2:4" ht="24.95" customHeight="1">
      <c r="B161" s="30" t="str">
        <f t="shared" si="2"/>
        <v/>
      </c>
      <c r="C161" s="28"/>
      <c r="D161" s="11"/>
    </row>
    <row r="162" spans="2:4" ht="24.95" customHeight="1">
      <c r="B162" s="30" t="str">
        <f t="shared" si="2"/>
        <v/>
      </c>
      <c r="C162" s="28"/>
      <c r="D162" s="11"/>
    </row>
    <row r="163" spans="2:4" ht="24.95" customHeight="1">
      <c r="B163" s="30" t="str">
        <f t="shared" si="2"/>
        <v/>
      </c>
      <c r="C163" s="28"/>
      <c r="D163" s="11"/>
    </row>
    <row r="164" spans="2:4" ht="24.95" customHeight="1">
      <c r="B164" s="30" t="str">
        <f t="shared" si="2"/>
        <v/>
      </c>
      <c r="C164" s="28"/>
      <c r="D164" s="11"/>
    </row>
    <row r="165" spans="2:4" ht="24.95" customHeight="1">
      <c r="B165" s="30" t="str">
        <f t="shared" si="2"/>
        <v/>
      </c>
      <c r="C165" s="28"/>
      <c r="D165" s="11"/>
    </row>
    <row r="166" spans="2:4" ht="24.95" customHeight="1">
      <c r="B166" s="30" t="str">
        <f t="shared" si="2"/>
        <v/>
      </c>
      <c r="C166" s="28"/>
      <c r="D166" s="11"/>
    </row>
    <row r="167" spans="2:4" ht="24.95" customHeight="1">
      <c r="B167" s="30" t="str">
        <f t="shared" si="2"/>
        <v/>
      </c>
      <c r="C167" s="28"/>
      <c r="D167" s="11"/>
    </row>
    <row r="168" spans="2:4" ht="24.95" customHeight="1">
      <c r="B168" s="30" t="str">
        <f t="shared" si="2"/>
        <v/>
      </c>
      <c r="C168" s="28"/>
      <c r="D168" s="11"/>
    </row>
    <row r="169" spans="2:4" ht="24.95" customHeight="1">
      <c r="B169" s="30" t="str">
        <f t="shared" si="2"/>
        <v/>
      </c>
      <c r="C169" s="28"/>
      <c r="D169" s="11"/>
    </row>
    <row r="170" spans="2:4" ht="24.95" customHeight="1">
      <c r="B170" s="30" t="str">
        <f t="shared" si="2"/>
        <v/>
      </c>
      <c r="C170" s="28"/>
      <c r="D170" s="11"/>
    </row>
    <row r="171" spans="2:4" ht="24.95" customHeight="1">
      <c r="B171" s="30" t="str">
        <f t="shared" si="2"/>
        <v/>
      </c>
      <c r="C171" s="28"/>
      <c r="D171" s="11"/>
    </row>
    <row r="172" spans="2:4" ht="24.95" customHeight="1">
      <c r="B172" s="30" t="str">
        <f t="shared" si="2"/>
        <v/>
      </c>
      <c r="C172" s="28"/>
      <c r="D172" s="11"/>
    </row>
    <row r="173" spans="2:4" ht="24.95" customHeight="1">
      <c r="B173" s="30" t="str">
        <f t="shared" si="2"/>
        <v/>
      </c>
      <c r="C173" s="28"/>
      <c r="D173" s="11"/>
    </row>
    <row r="174" spans="2:4" ht="24.95" customHeight="1">
      <c r="B174" s="30" t="str">
        <f t="shared" si="2"/>
        <v/>
      </c>
      <c r="C174" s="28"/>
      <c r="D174" s="11"/>
    </row>
    <row r="175" spans="2:4" ht="24.95" customHeight="1">
      <c r="B175" s="30" t="str">
        <f t="shared" si="2"/>
        <v/>
      </c>
      <c r="C175" s="28"/>
      <c r="D175" s="11"/>
    </row>
    <row r="176" spans="2:4" ht="24.95" customHeight="1">
      <c r="B176" s="30" t="str">
        <f t="shared" si="2"/>
        <v/>
      </c>
      <c r="C176" s="28"/>
      <c r="D176" s="11"/>
    </row>
    <row r="177" spans="2:4" ht="24.95" customHeight="1">
      <c r="B177" s="30" t="str">
        <f t="shared" si="2"/>
        <v/>
      </c>
      <c r="C177" s="28"/>
      <c r="D177" s="11"/>
    </row>
    <row r="178" spans="2:4" ht="24.95" customHeight="1">
      <c r="B178" s="30" t="str">
        <f t="shared" si="2"/>
        <v/>
      </c>
      <c r="C178" s="28"/>
      <c r="D178" s="11"/>
    </row>
    <row r="179" spans="2:4" ht="24.95" customHeight="1">
      <c r="B179" s="30" t="str">
        <f t="shared" si="2"/>
        <v/>
      </c>
      <c r="C179" s="28"/>
      <c r="D179" s="11"/>
    </row>
    <row r="180" spans="2:4" ht="24.95" customHeight="1">
      <c r="B180" s="30" t="str">
        <f t="shared" si="2"/>
        <v/>
      </c>
      <c r="C180" s="28"/>
      <c r="D180" s="11"/>
    </row>
    <row r="181" spans="2:4" ht="24.95" customHeight="1">
      <c r="B181" s="30" t="str">
        <f t="shared" si="2"/>
        <v/>
      </c>
      <c r="C181" s="28"/>
      <c r="D181" s="11"/>
    </row>
    <row r="182" spans="2:4" ht="24.95" customHeight="1">
      <c r="B182" s="30" t="str">
        <f t="shared" si="2"/>
        <v/>
      </c>
      <c r="C182" s="28"/>
      <c r="D182" s="11"/>
    </row>
    <row r="183" spans="2:4" ht="24.95" customHeight="1">
      <c r="B183" s="30" t="str">
        <f t="shared" si="2"/>
        <v/>
      </c>
      <c r="C183" s="28"/>
      <c r="D183" s="11"/>
    </row>
    <row r="184" spans="2:4" ht="24.95" customHeight="1">
      <c r="B184" s="30" t="str">
        <f t="shared" si="2"/>
        <v/>
      </c>
      <c r="C184" s="28"/>
      <c r="D184" s="11"/>
    </row>
    <row r="185" spans="2:4" ht="24.95" customHeight="1">
      <c r="B185" s="30" t="str">
        <f t="shared" si="2"/>
        <v/>
      </c>
      <c r="C185" s="28"/>
      <c r="D185" s="11"/>
    </row>
    <row r="186" spans="2:4" ht="24.95" customHeight="1">
      <c r="B186" s="30" t="str">
        <f t="shared" si="2"/>
        <v/>
      </c>
      <c r="C186" s="28"/>
      <c r="D186" s="11"/>
    </row>
    <row r="187" spans="2:4" ht="24.95" customHeight="1">
      <c r="B187" s="30" t="str">
        <f t="shared" si="2"/>
        <v/>
      </c>
      <c r="C187" s="28"/>
      <c r="D187" s="11"/>
    </row>
    <row r="188" spans="2:4" ht="24.95" customHeight="1">
      <c r="B188" s="30" t="str">
        <f t="shared" si="2"/>
        <v/>
      </c>
      <c r="C188" s="28"/>
      <c r="D188" s="11"/>
    </row>
    <row r="189" spans="2:4" ht="24.95" customHeight="1">
      <c r="B189" s="30" t="str">
        <f t="shared" si="2"/>
        <v/>
      </c>
      <c r="C189" s="28"/>
      <c r="D189" s="11"/>
    </row>
    <row r="190" spans="2:4" ht="24.95" customHeight="1">
      <c r="B190" s="30" t="str">
        <f t="shared" si="2"/>
        <v/>
      </c>
      <c r="C190" s="28"/>
      <c r="D190" s="11"/>
    </row>
    <row r="191" spans="2:4" ht="24.95" customHeight="1">
      <c r="B191" s="30" t="str">
        <f t="shared" si="2"/>
        <v/>
      </c>
      <c r="C191" s="28"/>
      <c r="D191" s="11"/>
    </row>
    <row r="192" spans="2:4" ht="24.95" customHeight="1">
      <c r="B192" s="30" t="str">
        <f t="shared" si="2"/>
        <v/>
      </c>
      <c r="C192" s="28"/>
      <c r="D192" s="11"/>
    </row>
    <row r="193" spans="2:4" ht="24.95" customHeight="1">
      <c r="B193" s="30" t="str">
        <f t="shared" si="2"/>
        <v/>
      </c>
      <c r="C193" s="28"/>
      <c r="D193" s="11"/>
    </row>
    <row r="194" spans="2:4" ht="24.95" customHeight="1">
      <c r="B194" s="30" t="str">
        <f t="shared" si="2"/>
        <v/>
      </c>
      <c r="C194" s="28"/>
      <c r="D194" s="11"/>
    </row>
    <row r="195" spans="2:4" ht="24.95" customHeight="1">
      <c r="B195" s="30" t="str">
        <f t="shared" si="2"/>
        <v/>
      </c>
      <c r="C195" s="28"/>
      <c r="D195" s="11"/>
    </row>
    <row r="196" spans="2:4" ht="24.95" customHeight="1">
      <c r="B196" s="30" t="str">
        <f t="shared" si="2"/>
        <v/>
      </c>
      <c r="C196" s="28"/>
      <c r="D196" s="11"/>
    </row>
    <row r="197" spans="2:4" ht="24.95" customHeight="1">
      <c r="B197" s="30" t="str">
        <f t="shared" si="2"/>
        <v/>
      </c>
      <c r="C197" s="28"/>
      <c r="D197" s="11"/>
    </row>
    <row r="198" spans="2:4" ht="24.95" customHeight="1">
      <c r="B198" s="30" t="str">
        <f t="shared" si="2"/>
        <v/>
      </c>
      <c r="C198" s="28"/>
      <c r="D198" s="11"/>
    </row>
    <row r="199" spans="2:4" ht="24.95" customHeight="1">
      <c r="B199" s="30" t="str">
        <f t="shared" ref="B199:B262" si="3">IF(C199&lt;&gt;0,1+B198,"")</f>
        <v/>
      </c>
      <c r="C199" s="28"/>
      <c r="D199" s="11"/>
    </row>
    <row r="200" spans="2:4" ht="24.95" customHeight="1">
      <c r="B200" s="30" t="str">
        <f t="shared" si="3"/>
        <v/>
      </c>
      <c r="C200" s="28"/>
      <c r="D200" s="11"/>
    </row>
    <row r="201" spans="2:4" ht="24.95" customHeight="1">
      <c r="B201" s="30" t="str">
        <f t="shared" si="3"/>
        <v/>
      </c>
      <c r="C201" s="28"/>
      <c r="D201" s="11"/>
    </row>
    <row r="202" spans="2:4" ht="24.95" customHeight="1">
      <c r="B202" s="30" t="str">
        <f t="shared" si="3"/>
        <v/>
      </c>
      <c r="C202" s="28"/>
      <c r="D202" s="11"/>
    </row>
    <row r="203" spans="2:4" ht="24.95" customHeight="1">
      <c r="B203" s="30" t="str">
        <f t="shared" si="3"/>
        <v/>
      </c>
      <c r="C203" s="28"/>
      <c r="D203" s="11"/>
    </row>
    <row r="204" spans="2:4" ht="24.95" customHeight="1">
      <c r="B204" s="30" t="str">
        <f t="shared" si="3"/>
        <v/>
      </c>
      <c r="C204" s="28"/>
      <c r="D204" s="11"/>
    </row>
    <row r="205" spans="2:4" ht="24.95" customHeight="1">
      <c r="B205" s="30" t="str">
        <f t="shared" si="3"/>
        <v/>
      </c>
      <c r="C205" s="28"/>
      <c r="D205" s="11"/>
    </row>
    <row r="206" spans="2:4" ht="24.95" customHeight="1">
      <c r="B206" s="30" t="str">
        <f t="shared" si="3"/>
        <v/>
      </c>
      <c r="C206" s="28"/>
      <c r="D206" s="11"/>
    </row>
    <row r="207" spans="2:4" ht="24.95" customHeight="1">
      <c r="B207" s="30" t="str">
        <f t="shared" si="3"/>
        <v/>
      </c>
      <c r="C207" s="28"/>
      <c r="D207" s="11"/>
    </row>
    <row r="208" spans="2:4" ht="24.95" customHeight="1">
      <c r="B208" s="30" t="str">
        <f t="shared" si="3"/>
        <v/>
      </c>
      <c r="C208" s="28"/>
      <c r="D208" s="11"/>
    </row>
    <row r="209" spans="2:4" ht="24.95" customHeight="1">
      <c r="B209" s="30" t="str">
        <f t="shared" si="3"/>
        <v/>
      </c>
      <c r="C209" s="28"/>
      <c r="D209" s="11"/>
    </row>
    <row r="210" spans="2:4" ht="24.95" customHeight="1">
      <c r="B210" s="30" t="str">
        <f t="shared" si="3"/>
        <v/>
      </c>
      <c r="C210" s="28"/>
      <c r="D210" s="11"/>
    </row>
    <row r="211" spans="2:4" ht="24.95" customHeight="1">
      <c r="B211" s="30" t="str">
        <f t="shared" si="3"/>
        <v/>
      </c>
      <c r="C211" s="28"/>
      <c r="D211" s="11"/>
    </row>
    <row r="212" spans="2:4" ht="24.95" customHeight="1">
      <c r="B212" s="30" t="str">
        <f t="shared" si="3"/>
        <v/>
      </c>
      <c r="C212" s="28"/>
      <c r="D212" s="11"/>
    </row>
    <row r="213" spans="2:4" ht="24.95" customHeight="1">
      <c r="B213" s="30" t="str">
        <f t="shared" si="3"/>
        <v/>
      </c>
      <c r="C213" s="28"/>
      <c r="D213" s="11"/>
    </row>
    <row r="214" spans="2:4" ht="24.95" customHeight="1">
      <c r="B214" s="30" t="str">
        <f t="shared" si="3"/>
        <v/>
      </c>
      <c r="C214" s="28"/>
      <c r="D214" s="11"/>
    </row>
    <row r="215" spans="2:4" ht="24.95" customHeight="1">
      <c r="B215" s="30" t="str">
        <f t="shared" si="3"/>
        <v/>
      </c>
      <c r="C215" s="28"/>
      <c r="D215" s="11"/>
    </row>
    <row r="216" spans="2:4" ht="24.95" customHeight="1">
      <c r="B216" s="30" t="str">
        <f t="shared" si="3"/>
        <v/>
      </c>
      <c r="C216" s="28"/>
      <c r="D216" s="11"/>
    </row>
    <row r="217" spans="2:4" ht="24.95" customHeight="1">
      <c r="B217" s="30" t="str">
        <f t="shared" si="3"/>
        <v/>
      </c>
      <c r="C217" s="28"/>
      <c r="D217" s="11"/>
    </row>
    <row r="218" spans="2:4" ht="24.95" customHeight="1">
      <c r="B218" s="30" t="str">
        <f t="shared" si="3"/>
        <v/>
      </c>
      <c r="C218" s="28"/>
      <c r="D218" s="11"/>
    </row>
    <row r="219" spans="2:4" ht="24.95" customHeight="1">
      <c r="B219" s="30" t="str">
        <f t="shared" si="3"/>
        <v/>
      </c>
      <c r="C219" s="28"/>
      <c r="D219" s="11"/>
    </row>
    <row r="220" spans="2:4" ht="24.95" customHeight="1">
      <c r="B220" s="30" t="str">
        <f t="shared" si="3"/>
        <v/>
      </c>
      <c r="C220" s="28"/>
      <c r="D220" s="11"/>
    </row>
    <row r="221" spans="2:4" ht="24.95" customHeight="1">
      <c r="B221" s="30" t="str">
        <f t="shared" si="3"/>
        <v/>
      </c>
      <c r="C221" s="28"/>
      <c r="D221" s="11"/>
    </row>
    <row r="222" spans="2:4" ht="24.95" customHeight="1">
      <c r="B222" s="30" t="str">
        <f t="shared" si="3"/>
        <v/>
      </c>
      <c r="C222" s="28"/>
      <c r="D222" s="11"/>
    </row>
    <row r="223" spans="2:4" ht="24.95" customHeight="1">
      <c r="B223" s="30" t="str">
        <f t="shared" si="3"/>
        <v/>
      </c>
      <c r="C223" s="28"/>
      <c r="D223" s="11"/>
    </row>
    <row r="224" spans="2:4" ht="24.95" customHeight="1">
      <c r="B224" s="30" t="str">
        <f t="shared" si="3"/>
        <v/>
      </c>
      <c r="C224" s="28"/>
      <c r="D224" s="11"/>
    </row>
    <row r="225" spans="2:4" ht="24.95" customHeight="1">
      <c r="B225" s="30" t="str">
        <f t="shared" si="3"/>
        <v/>
      </c>
      <c r="C225" s="28"/>
      <c r="D225" s="11"/>
    </row>
    <row r="226" spans="2:4" ht="24.95" customHeight="1">
      <c r="B226" s="30" t="str">
        <f t="shared" si="3"/>
        <v/>
      </c>
      <c r="C226" s="28"/>
      <c r="D226" s="11"/>
    </row>
    <row r="227" spans="2:4" ht="24.95" customHeight="1">
      <c r="B227" s="30" t="str">
        <f t="shared" si="3"/>
        <v/>
      </c>
      <c r="C227" s="28"/>
      <c r="D227" s="11"/>
    </row>
    <row r="228" spans="2:4" ht="24.95" customHeight="1">
      <c r="B228" s="30" t="str">
        <f t="shared" si="3"/>
        <v/>
      </c>
      <c r="C228" s="28"/>
      <c r="D228" s="11"/>
    </row>
    <row r="229" spans="2:4" ht="24.95" customHeight="1">
      <c r="B229" s="30" t="str">
        <f t="shared" si="3"/>
        <v/>
      </c>
      <c r="C229" s="28"/>
      <c r="D229" s="11"/>
    </row>
    <row r="230" spans="2:4" ht="24.95" customHeight="1">
      <c r="B230" s="30" t="str">
        <f t="shared" si="3"/>
        <v/>
      </c>
      <c r="C230" s="28"/>
      <c r="D230" s="11"/>
    </row>
    <row r="231" spans="2:4" ht="24.95" customHeight="1">
      <c r="B231" s="30" t="str">
        <f t="shared" si="3"/>
        <v/>
      </c>
      <c r="C231" s="28"/>
      <c r="D231" s="11"/>
    </row>
    <row r="232" spans="2:4" ht="24.95" customHeight="1">
      <c r="B232" s="30" t="str">
        <f t="shared" si="3"/>
        <v/>
      </c>
      <c r="C232" s="28"/>
      <c r="D232" s="11"/>
    </row>
    <row r="233" spans="2:4" ht="24.95" customHeight="1">
      <c r="B233" s="30" t="str">
        <f t="shared" si="3"/>
        <v/>
      </c>
      <c r="C233" s="28"/>
      <c r="D233" s="11"/>
    </row>
    <row r="234" spans="2:4" ht="24.95" customHeight="1">
      <c r="B234" s="30" t="str">
        <f t="shared" si="3"/>
        <v/>
      </c>
      <c r="C234" s="28"/>
      <c r="D234" s="11"/>
    </row>
    <row r="235" spans="2:4" ht="24.95" customHeight="1">
      <c r="B235" s="30" t="str">
        <f t="shared" si="3"/>
        <v/>
      </c>
      <c r="C235" s="28"/>
      <c r="D235" s="11"/>
    </row>
    <row r="236" spans="2:4" ht="24.95" customHeight="1">
      <c r="B236" s="30" t="str">
        <f t="shared" si="3"/>
        <v/>
      </c>
      <c r="C236" s="28"/>
      <c r="D236" s="11"/>
    </row>
    <row r="237" spans="2:4" ht="24.95" customHeight="1">
      <c r="B237" s="30" t="str">
        <f t="shared" si="3"/>
        <v/>
      </c>
      <c r="C237" s="28"/>
      <c r="D237" s="11"/>
    </row>
    <row r="238" spans="2:4" ht="24.95" customHeight="1">
      <c r="B238" s="30" t="str">
        <f t="shared" si="3"/>
        <v/>
      </c>
      <c r="C238" s="28"/>
      <c r="D238" s="11"/>
    </row>
    <row r="239" spans="2:4" ht="24.95" customHeight="1">
      <c r="B239" s="30" t="str">
        <f t="shared" si="3"/>
        <v/>
      </c>
      <c r="C239" s="28"/>
      <c r="D239" s="11"/>
    </row>
    <row r="240" spans="2:4" ht="24.95" customHeight="1">
      <c r="B240" s="30" t="str">
        <f t="shared" si="3"/>
        <v/>
      </c>
      <c r="C240" s="28"/>
      <c r="D240" s="11"/>
    </row>
    <row r="241" spans="2:4" ht="24.95" customHeight="1">
      <c r="B241" s="30" t="str">
        <f t="shared" si="3"/>
        <v/>
      </c>
      <c r="C241" s="28"/>
      <c r="D241" s="11"/>
    </row>
    <row r="242" spans="2:4" ht="24.95" customHeight="1">
      <c r="B242" s="30" t="str">
        <f t="shared" si="3"/>
        <v/>
      </c>
      <c r="C242" s="28"/>
      <c r="D242" s="11"/>
    </row>
    <row r="243" spans="2:4" ht="24.95" customHeight="1">
      <c r="B243" s="30" t="str">
        <f t="shared" si="3"/>
        <v/>
      </c>
      <c r="C243" s="28"/>
      <c r="D243" s="11"/>
    </row>
    <row r="244" spans="2:4" ht="24.95" customHeight="1">
      <c r="B244" s="30" t="str">
        <f t="shared" si="3"/>
        <v/>
      </c>
      <c r="C244" s="28"/>
      <c r="D244" s="11"/>
    </row>
    <row r="245" spans="2:4" ht="24.95" customHeight="1">
      <c r="B245" s="30" t="str">
        <f t="shared" si="3"/>
        <v/>
      </c>
      <c r="C245" s="28"/>
      <c r="D245" s="11"/>
    </row>
    <row r="246" spans="2:4" ht="24.95" customHeight="1">
      <c r="B246" s="30" t="str">
        <f t="shared" si="3"/>
        <v/>
      </c>
      <c r="C246" s="28"/>
      <c r="D246" s="11"/>
    </row>
    <row r="247" spans="2:4" ht="24.95" customHeight="1">
      <c r="B247" s="30" t="str">
        <f t="shared" si="3"/>
        <v/>
      </c>
      <c r="C247" s="28"/>
      <c r="D247" s="11"/>
    </row>
    <row r="248" spans="2:4" ht="24.95" customHeight="1">
      <c r="B248" s="30" t="str">
        <f t="shared" si="3"/>
        <v/>
      </c>
      <c r="C248" s="28"/>
      <c r="D248" s="11"/>
    </row>
    <row r="249" spans="2:4" ht="24.95" customHeight="1">
      <c r="B249" s="30" t="str">
        <f t="shared" si="3"/>
        <v/>
      </c>
      <c r="C249" s="28"/>
      <c r="D249" s="11"/>
    </row>
    <row r="250" spans="2:4" ht="24.95" customHeight="1">
      <c r="B250" s="30" t="str">
        <f t="shared" si="3"/>
        <v/>
      </c>
      <c r="C250" s="28"/>
      <c r="D250" s="11"/>
    </row>
    <row r="251" spans="2:4" ht="24.95" customHeight="1">
      <c r="B251" s="30" t="str">
        <f t="shared" si="3"/>
        <v/>
      </c>
      <c r="C251" s="28"/>
      <c r="D251" s="11"/>
    </row>
    <row r="252" spans="2:4" ht="24.95" customHeight="1">
      <c r="B252" s="30" t="str">
        <f t="shared" si="3"/>
        <v/>
      </c>
      <c r="C252" s="28"/>
      <c r="D252" s="11"/>
    </row>
    <row r="253" spans="2:4" ht="24.95" customHeight="1">
      <c r="B253" s="30" t="str">
        <f t="shared" si="3"/>
        <v/>
      </c>
      <c r="C253" s="28"/>
      <c r="D253" s="11"/>
    </row>
    <row r="254" spans="2:4" ht="24.95" customHeight="1">
      <c r="B254" s="30" t="str">
        <f t="shared" si="3"/>
        <v/>
      </c>
      <c r="C254" s="28"/>
      <c r="D254" s="11"/>
    </row>
    <row r="255" spans="2:4" ht="24.95" customHeight="1">
      <c r="B255" s="30" t="str">
        <f t="shared" si="3"/>
        <v/>
      </c>
      <c r="C255" s="28"/>
      <c r="D255" s="11"/>
    </row>
    <row r="256" spans="2:4" ht="24.95" customHeight="1">
      <c r="B256" s="30" t="str">
        <f t="shared" si="3"/>
        <v/>
      </c>
      <c r="C256" s="28"/>
      <c r="D256" s="11"/>
    </row>
    <row r="257" spans="2:4" ht="24.95" customHeight="1">
      <c r="B257" s="30" t="str">
        <f t="shared" si="3"/>
        <v/>
      </c>
      <c r="C257" s="28"/>
      <c r="D257" s="11"/>
    </row>
    <row r="258" spans="2:4" ht="24.95" customHeight="1">
      <c r="B258" s="30" t="str">
        <f t="shared" si="3"/>
        <v/>
      </c>
      <c r="C258" s="28"/>
      <c r="D258" s="11"/>
    </row>
    <row r="259" spans="2:4" ht="24.95" customHeight="1">
      <c r="B259" s="30" t="str">
        <f t="shared" si="3"/>
        <v/>
      </c>
      <c r="C259" s="28"/>
      <c r="D259" s="11"/>
    </row>
    <row r="260" spans="2:4" ht="24.95" customHeight="1">
      <c r="B260" s="30" t="str">
        <f t="shared" si="3"/>
        <v/>
      </c>
      <c r="C260" s="28"/>
      <c r="D260" s="11"/>
    </row>
    <row r="261" spans="2:4" ht="24.95" customHeight="1">
      <c r="B261" s="30" t="str">
        <f t="shared" si="3"/>
        <v/>
      </c>
      <c r="C261" s="28"/>
      <c r="D261" s="11"/>
    </row>
    <row r="262" spans="2:4" ht="24.95" customHeight="1">
      <c r="B262" s="30" t="str">
        <f t="shared" si="3"/>
        <v/>
      </c>
      <c r="C262" s="28"/>
      <c r="D262" s="11"/>
    </row>
    <row r="263" spans="2:4" ht="24.95" customHeight="1">
      <c r="B263" s="30" t="str">
        <f t="shared" ref="B263:B326" si="4">IF(C263&lt;&gt;0,1+B262,"")</f>
        <v/>
      </c>
      <c r="C263" s="28"/>
      <c r="D263" s="11"/>
    </row>
    <row r="264" spans="2:4" ht="24.95" customHeight="1">
      <c r="B264" s="30" t="str">
        <f t="shared" si="4"/>
        <v/>
      </c>
      <c r="C264" s="28"/>
      <c r="D264" s="11"/>
    </row>
    <row r="265" spans="2:4" ht="24.95" customHeight="1">
      <c r="B265" s="30" t="str">
        <f t="shared" si="4"/>
        <v/>
      </c>
      <c r="C265" s="28"/>
      <c r="D265" s="11"/>
    </row>
    <row r="266" spans="2:4" ht="24.95" customHeight="1">
      <c r="B266" s="30" t="str">
        <f t="shared" si="4"/>
        <v/>
      </c>
      <c r="C266" s="28"/>
      <c r="D266" s="11"/>
    </row>
    <row r="267" spans="2:4" ht="24.95" customHeight="1">
      <c r="B267" s="30" t="str">
        <f t="shared" si="4"/>
        <v/>
      </c>
      <c r="C267" s="28"/>
      <c r="D267" s="11"/>
    </row>
    <row r="268" spans="2:4" ht="24.95" customHeight="1">
      <c r="B268" s="30" t="str">
        <f t="shared" si="4"/>
        <v/>
      </c>
      <c r="C268" s="28"/>
      <c r="D268" s="11"/>
    </row>
    <row r="269" spans="2:4" ht="24.95" customHeight="1">
      <c r="B269" s="30" t="str">
        <f t="shared" si="4"/>
        <v/>
      </c>
      <c r="C269" s="28"/>
      <c r="D269" s="11"/>
    </row>
    <row r="270" spans="2:4" ht="24.95" customHeight="1">
      <c r="B270" s="30" t="str">
        <f t="shared" si="4"/>
        <v/>
      </c>
      <c r="C270" s="28"/>
      <c r="D270" s="11"/>
    </row>
    <row r="271" spans="2:4" ht="24.95" customHeight="1">
      <c r="B271" s="30" t="str">
        <f t="shared" si="4"/>
        <v/>
      </c>
      <c r="C271" s="28"/>
      <c r="D271" s="11"/>
    </row>
    <row r="272" spans="2:4" ht="24.95" customHeight="1">
      <c r="B272" s="30" t="str">
        <f t="shared" si="4"/>
        <v/>
      </c>
      <c r="C272" s="28"/>
      <c r="D272" s="11"/>
    </row>
    <row r="273" spans="2:4" ht="24.95" customHeight="1">
      <c r="B273" s="30" t="str">
        <f t="shared" si="4"/>
        <v/>
      </c>
      <c r="C273" s="28"/>
      <c r="D273" s="11"/>
    </row>
    <row r="274" spans="2:4" ht="24.95" customHeight="1">
      <c r="B274" s="30" t="str">
        <f t="shared" si="4"/>
        <v/>
      </c>
      <c r="C274" s="28"/>
      <c r="D274" s="11"/>
    </row>
    <row r="275" spans="2:4" ht="24.95" customHeight="1">
      <c r="B275" s="30" t="str">
        <f t="shared" si="4"/>
        <v/>
      </c>
      <c r="C275" s="28"/>
      <c r="D275" s="11"/>
    </row>
    <row r="276" spans="2:4" ht="24.95" customHeight="1">
      <c r="B276" s="30" t="str">
        <f t="shared" si="4"/>
        <v/>
      </c>
      <c r="C276" s="28"/>
      <c r="D276" s="11"/>
    </row>
    <row r="277" spans="2:4" ht="24.95" customHeight="1">
      <c r="B277" s="30" t="str">
        <f t="shared" si="4"/>
        <v/>
      </c>
      <c r="C277" s="28"/>
      <c r="D277" s="11"/>
    </row>
    <row r="278" spans="2:4" ht="24.95" customHeight="1">
      <c r="B278" s="30" t="str">
        <f t="shared" si="4"/>
        <v/>
      </c>
      <c r="C278" s="28"/>
      <c r="D278" s="11"/>
    </row>
    <row r="279" spans="2:4" ht="24.95" customHeight="1">
      <c r="B279" s="30" t="str">
        <f t="shared" si="4"/>
        <v/>
      </c>
      <c r="C279" s="28"/>
      <c r="D279" s="11"/>
    </row>
    <row r="280" spans="2:4" ht="24.95" customHeight="1">
      <c r="B280" s="30" t="str">
        <f t="shared" si="4"/>
        <v/>
      </c>
      <c r="C280" s="28"/>
      <c r="D280" s="11"/>
    </row>
    <row r="281" spans="2:4" ht="24.95" customHeight="1">
      <c r="B281" s="30" t="str">
        <f t="shared" si="4"/>
        <v/>
      </c>
      <c r="C281" s="28"/>
      <c r="D281" s="11"/>
    </row>
    <row r="282" spans="2:4" ht="24.95" customHeight="1">
      <c r="B282" s="30" t="str">
        <f t="shared" si="4"/>
        <v/>
      </c>
      <c r="C282" s="28"/>
      <c r="D282" s="11"/>
    </row>
    <row r="283" spans="2:4" ht="24.95" customHeight="1">
      <c r="B283" s="30" t="str">
        <f t="shared" si="4"/>
        <v/>
      </c>
      <c r="C283" s="28"/>
      <c r="D283" s="11"/>
    </row>
    <row r="284" spans="2:4" ht="24.95" customHeight="1">
      <c r="B284" s="30" t="str">
        <f t="shared" si="4"/>
        <v/>
      </c>
      <c r="C284" s="28"/>
      <c r="D284" s="11"/>
    </row>
    <row r="285" spans="2:4" ht="24.95" customHeight="1">
      <c r="B285" s="30" t="str">
        <f t="shared" si="4"/>
        <v/>
      </c>
      <c r="C285" s="28"/>
      <c r="D285" s="11"/>
    </row>
    <row r="286" spans="2:4" ht="24.95" customHeight="1">
      <c r="B286" s="30" t="str">
        <f t="shared" si="4"/>
        <v/>
      </c>
      <c r="C286" s="28"/>
      <c r="D286" s="11"/>
    </row>
    <row r="287" spans="2:4" ht="24.95" customHeight="1">
      <c r="B287" s="30" t="str">
        <f t="shared" si="4"/>
        <v/>
      </c>
      <c r="C287" s="28"/>
      <c r="D287" s="11"/>
    </row>
    <row r="288" spans="2:4" ht="24.95" customHeight="1">
      <c r="B288" s="30" t="str">
        <f t="shared" si="4"/>
        <v/>
      </c>
      <c r="C288" s="28"/>
      <c r="D288" s="11"/>
    </row>
    <row r="289" spans="2:4" ht="24.95" customHeight="1">
      <c r="B289" s="30" t="str">
        <f t="shared" si="4"/>
        <v/>
      </c>
      <c r="C289" s="28"/>
      <c r="D289" s="11"/>
    </row>
    <row r="290" spans="2:4" ht="24.95" customHeight="1">
      <c r="B290" s="30" t="str">
        <f t="shared" si="4"/>
        <v/>
      </c>
      <c r="C290" s="28"/>
      <c r="D290" s="11"/>
    </row>
    <row r="291" spans="2:4" ht="24.95" customHeight="1">
      <c r="B291" s="30" t="str">
        <f t="shared" si="4"/>
        <v/>
      </c>
      <c r="C291" s="28"/>
      <c r="D291" s="11"/>
    </row>
    <row r="292" spans="2:4" ht="24.95" customHeight="1">
      <c r="B292" s="30" t="str">
        <f t="shared" si="4"/>
        <v/>
      </c>
      <c r="C292" s="28"/>
      <c r="D292" s="11"/>
    </row>
    <row r="293" spans="2:4" ht="24.95" customHeight="1">
      <c r="B293" s="30" t="str">
        <f t="shared" si="4"/>
        <v/>
      </c>
      <c r="C293" s="28"/>
      <c r="D293" s="11"/>
    </row>
    <row r="294" spans="2:4" ht="24.95" customHeight="1">
      <c r="B294" s="30" t="str">
        <f t="shared" si="4"/>
        <v/>
      </c>
      <c r="C294" s="28"/>
      <c r="D294" s="11"/>
    </row>
    <row r="295" spans="2:4" ht="24.95" customHeight="1">
      <c r="B295" s="30" t="str">
        <f t="shared" si="4"/>
        <v/>
      </c>
      <c r="C295" s="28"/>
      <c r="D295" s="11"/>
    </row>
    <row r="296" spans="2:4" ht="24.95" customHeight="1">
      <c r="B296" s="30" t="str">
        <f t="shared" si="4"/>
        <v/>
      </c>
      <c r="C296" s="28"/>
      <c r="D296" s="11"/>
    </row>
    <row r="297" spans="2:4" ht="24.95" customHeight="1">
      <c r="B297" s="30" t="str">
        <f t="shared" si="4"/>
        <v/>
      </c>
      <c r="C297" s="28"/>
      <c r="D297" s="11"/>
    </row>
    <row r="298" spans="2:4" ht="24.95" customHeight="1">
      <c r="B298" s="30" t="str">
        <f t="shared" si="4"/>
        <v/>
      </c>
      <c r="C298" s="28"/>
      <c r="D298" s="11"/>
    </row>
    <row r="299" spans="2:4" ht="24.95" customHeight="1">
      <c r="B299" s="30" t="str">
        <f t="shared" si="4"/>
        <v/>
      </c>
      <c r="C299" s="28"/>
      <c r="D299" s="11"/>
    </row>
    <row r="300" spans="2:4" ht="24.95" customHeight="1">
      <c r="B300" s="30" t="str">
        <f t="shared" si="4"/>
        <v/>
      </c>
      <c r="C300" s="28"/>
      <c r="D300" s="11"/>
    </row>
    <row r="301" spans="2:4" ht="24.95" customHeight="1">
      <c r="B301" s="30" t="str">
        <f t="shared" si="4"/>
        <v/>
      </c>
      <c r="C301" s="28"/>
      <c r="D301" s="11"/>
    </row>
    <row r="302" spans="2:4" ht="24.95" customHeight="1">
      <c r="B302" s="30" t="str">
        <f t="shared" si="4"/>
        <v/>
      </c>
      <c r="C302" s="28"/>
      <c r="D302" s="11"/>
    </row>
    <row r="303" spans="2:4" ht="24.95" customHeight="1">
      <c r="B303" s="30" t="str">
        <f t="shared" si="4"/>
        <v/>
      </c>
      <c r="C303" s="28"/>
      <c r="D303" s="11"/>
    </row>
    <row r="304" spans="2:4" ht="24.95" customHeight="1">
      <c r="B304" s="30" t="str">
        <f t="shared" si="4"/>
        <v/>
      </c>
      <c r="C304" s="28"/>
      <c r="D304" s="11"/>
    </row>
    <row r="305" spans="2:4" ht="24.95" customHeight="1">
      <c r="B305" s="30" t="str">
        <f t="shared" si="4"/>
        <v/>
      </c>
      <c r="C305" s="28"/>
      <c r="D305" s="11"/>
    </row>
    <row r="306" spans="2:4" ht="24.95" customHeight="1">
      <c r="B306" s="30" t="str">
        <f t="shared" si="4"/>
        <v/>
      </c>
      <c r="C306" s="28"/>
      <c r="D306" s="11"/>
    </row>
    <row r="307" spans="2:4" ht="24.95" customHeight="1">
      <c r="B307" s="30" t="str">
        <f t="shared" si="4"/>
        <v/>
      </c>
      <c r="C307" s="28"/>
      <c r="D307" s="11"/>
    </row>
    <row r="308" spans="2:4" ht="24.95" customHeight="1">
      <c r="B308" s="30" t="str">
        <f t="shared" si="4"/>
        <v/>
      </c>
      <c r="C308" s="28"/>
      <c r="D308" s="11"/>
    </row>
    <row r="309" spans="2:4" ht="24.95" customHeight="1">
      <c r="B309" s="30" t="str">
        <f t="shared" si="4"/>
        <v/>
      </c>
      <c r="C309" s="28"/>
      <c r="D309" s="11"/>
    </row>
    <row r="310" spans="2:4" ht="24.95" customHeight="1">
      <c r="B310" s="30" t="str">
        <f t="shared" si="4"/>
        <v/>
      </c>
      <c r="C310" s="28"/>
      <c r="D310" s="11"/>
    </row>
    <row r="311" spans="2:4" ht="24.95" customHeight="1">
      <c r="B311" s="30" t="str">
        <f t="shared" si="4"/>
        <v/>
      </c>
      <c r="C311" s="28"/>
      <c r="D311" s="11"/>
    </row>
    <row r="312" spans="2:4" ht="24.95" customHeight="1">
      <c r="B312" s="30" t="str">
        <f t="shared" si="4"/>
        <v/>
      </c>
      <c r="C312" s="28"/>
      <c r="D312" s="11"/>
    </row>
    <row r="313" spans="2:4" ht="24.95" customHeight="1">
      <c r="B313" s="30" t="str">
        <f t="shared" si="4"/>
        <v/>
      </c>
      <c r="C313" s="28"/>
      <c r="D313" s="11"/>
    </row>
    <row r="314" spans="2:4" ht="24.95" customHeight="1">
      <c r="B314" s="30" t="str">
        <f t="shared" si="4"/>
        <v/>
      </c>
      <c r="C314" s="28"/>
      <c r="D314" s="11"/>
    </row>
    <row r="315" spans="2:4" ht="24.95" customHeight="1">
      <c r="B315" s="30" t="str">
        <f t="shared" si="4"/>
        <v/>
      </c>
      <c r="C315" s="28"/>
      <c r="D315" s="11"/>
    </row>
    <row r="316" spans="2:4" ht="24.95" customHeight="1">
      <c r="B316" s="30" t="str">
        <f t="shared" si="4"/>
        <v/>
      </c>
      <c r="C316" s="28"/>
      <c r="D316" s="11"/>
    </row>
    <row r="317" spans="2:4" ht="24.95" customHeight="1">
      <c r="B317" s="30" t="str">
        <f t="shared" si="4"/>
        <v/>
      </c>
      <c r="C317" s="28"/>
      <c r="D317" s="11"/>
    </row>
    <row r="318" spans="2:4" ht="24.95" customHeight="1">
      <c r="B318" s="30" t="str">
        <f t="shared" si="4"/>
        <v/>
      </c>
      <c r="C318" s="28"/>
      <c r="D318" s="11"/>
    </row>
    <row r="319" spans="2:4" ht="24.95" customHeight="1">
      <c r="B319" s="30" t="str">
        <f t="shared" si="4"/>
        <v/>
      </c>
      <c r="C319" s="28"/>
      <c r="D319" s="11"/>
    </row>
    <row r="320" spans="2:4" ht="24.95" customHeight="1">
      <c r="B320" s="30" t="str">
        <f t="shared" si="4"/>
        <v/>
      </c>
      <c r="C320" s="28"/>
      <c r="D320" s="11"/>
    </row>
    <row r="321" spans="2:4" ht="24.95" customHeight="1">
      <c r="B321" s="30" t="str">
        <f t="shared" si="4"/>
        <v/>
      </c>
      <c r="C321" s="28"/>
      <c r="D321" s="11"/>
    </row>
    <row r="322" spans="2:4" ht="24.95" customHeight="1">
      <c r="B322" s="30" t="str">
        <f t="shared" si="4"/>
        <v/>
      </c>
      <c r="C322" s="28"/>
      <c r="D322" s="11"/>
    </row>
    <row r="323" spans="2:4" ht="24.95" customHeight="1">
      <c r="B323" s="30" t="str">
        <f t="shared" si="4"/>
        <v/>
      </c>
      <c r="C323" s="28"/>
      <c r="D323" s="11"/>
    </row>
    <row r="324" spans="2:4" ht="24.95" customHeight="1">
      <c r="B324" s="30" t="str">
        <f t="shared" si="4"/>
        <v/>
      </c>
      <c r="C324" s="28"/>
      <c r="D324" s="11"/>
    </row>
    <row r="325" spans="2:4" ht="24.95" customHeight="1">
      <c r="B325" s="30" t="str">
        <f t="shared" si="4"/>
        <v/>
      </c>
      <c r="C325" s="28"/>
      <c r="D325" s="11"/>
    </row>
    <row r="326" spans="2:4" ht="24.95" customHeight="1">
      <c r="B326" s="30" t="str">
        <f t="shared" si="4"/>
        <v/>
      </c>
      <c r="C326" s="28"/>
      <c r="D326" s="11"/>
    </row>
    <row r="327" spans="2:4" ht="24.95" customHeight="1">
      <c r="B327" s="30" t="str">
        <f t="shared" ref="B327:B390" si="5">IF(C327&lt;&gt;0,1+B326,"")</f>
        <v/>
      </c>
      <c r="C327" s="28"/>
      <c r="D327" s="11"/>
    </row>
    <row r="328" spans="2:4" ht="24.95" customHeight="1">
      <c r="B328" s="30" t="str">
        <f t="shared" si="5"/>
        <v/>
      </c>
      <c r="C328" s="28"/>
      <c r="D328" s="11"/>
    </row>
    <row r="329" spans="2:4" ht="24.95" customHeight="1">
      <c r="B329" s="30" t="str">
        <f t="shared" si="5"/>
        <v/>
      </c>
      <c r="C329" s="28"/>
      <c r="D329" s="11"/>
    </row>
    <row r="330" spans="2:4" ht="24.95" customHeight="1">
      <c r="B330" s="30" t="str">
        <f t="shared" si="5"/>
        <v/>
      </c>
      <c r="C330" s="28"/>
      <c r="D330" s="11"/>
    </row>
    <row r="331" spans="2:4" ht="24.95" customHeight="1">
      <c r="B331" s="30" t="str">
        <f t="shared" si="5"/>
        <v/>
      </c>
      <c r="C331" s="28"/>
      <c r="D331" s="11"/>
    </row>
    <row r="332" spans="2:4" ht="24.95" customHeight="1">
      <c r="B332" s="30" t="str">
        <f t="shared" si="5"/>
        <v/>
      </c>
      <c r="C332" s="28"/>
      <c r="D332" s="11"/>
    </row>
    <row r="333" spans="2:4" ht="24.95" customHeight="1">
      <c r="B333" s="30" t="str">
        <f t="shared" si="5"/>
        <v/>
      </c>
      <c r="C333" s="28"/>
      <c r="D333" s="11"/>
    </row>
    <row r="334" spans="2:4" ht="24.95" customHeight="1">
      <c r="B334" s="30" t="str">
        <f t="shared" si="5"/>
        <v/>
      </c>
      <c r="C334" s="28"/>
      <c r="D334" s="11"/>
    </row>
    <row r="335" spans="2:4" ht="24.95" customHeight="1">
      <c r="B335" s="30" t="str">
        <f t="shared" si="5"/>
        <v/>
      </c>
      <c r="C335" s="28"/>
      <c r="D335" s="11"/>
    </row>
    <row r="336" spans="2:4" ht="24.95" customHeight="1">
      <c r="B336" s="30" t="str">
        <f t="shared" si="5"/>
        <v/>
      </c>
      <c r="C336" s="28"/>
      <c r="D336" s="11"/>
    </row>
    <row r="337" spans="2:4" ht="24.95" customHeight="1">
      <c r="B337" s="30" t="str">
        <f t="shared" si="5"/>
        <v/>
      </c>
      <c r="C337" s="28"/>
      <c r="D337" s="11"/>
    </row>
    <row r="338" spans="2:4" ht="24.95" customHeight="1">
      <c r="B338" s="30" t="str">
        <f t="shared" si="5"/>
        <v/>
      </c>
      <c r="C338" s="28"/>
      <c r="D338" s="11"/>
    </row>
    <row r="339" spans="2:4" ht="24.95" customHeight="1">
      <c r="B339" s="30" t="str">
        <f t="shared" si="5"/>
        <v/>
      </c>
      <c r="C339" s="28"/>
      <c r="D339" s="11"/>
    </row>
    <row r="340" spans="2:4" ht="24.95" customHeight="1">
      <c r="B340" s="30" t="str">
        <f t="shared" si="5"/>
        <v/>
      </c>
      <c r="C340" s="28"/>
      <c r="D340" s="27"/>
    </row>
    <row r="341" spans="2:4" ht="24.95" customHeight="1">
      <c r="B341" s="30" t="str">
        <f t="shared" si="5"/>
        <v/>
      </c>
      <c r="C341" s="28"/>
      <c r="D341" s="27"/>
    </row>
    <row r="342" spans="2:4" ht="24.95" customHeight="1">
      <c r="B342" s="30" t="str">
        <f t="shared" si="5"/>
        <v/>
      </c>
      <c r="C342" s="28"/>
      <c r="D342" s="27"/>
    </row>
    <row r="343" spans="2:4" ht="24.95" customHeight="1">
      <c r="B343" s="30" t="str">
        <f t="shared" si="5"/>
        <v/>
      </c>
      <c r="C343" s="28"/>
      <c r="D343" s="27"/>
    </row>
    <row r="344" spans="2:4" ht="24.95" customHeight="1">
      <c r="B344" s="30" t="str">
        <f t="shared" si="5"/>
        <v/>
      </c>
      <c r="C344" s="28"/>
      <c r="D344" s="27"/>
    </row>
    <row r="345" spans="2:4" ht="24.95" customHeight="1">
      <c r="B345" s="30" t="str">
        <f t="shared" si="5"/>
        <v/>
      </c>
      <c r="C345" s="28"/>
      <c r="D345" s="27"/>
    </row>
    <row r="346" spans="2:4" ht="24.95" customHeight="1">
      <c r="B346" s="30" t="str">
        <f t="shared" si="5"/>
        <v/>
      </c>
      <c r="C346" s="28"/>
      <c r="D346" s="27"/>
    </row>
    <row r="347" spans="2:4" ht="24.95" customHeight="1">
      <c r="B347" s="30" t="str">
        <f t="shared" si="5"/>
        <v/>
      </c>
      <c r="C347" s="28"/>
      <c r="D347" s="27"/>
    </row>
    <row r="348" spans="2:4" ht="24.95" customHeight="1">
      <c r="B348" s="30" t="str">
        <f t="shared" si="5"/>
        <v/>
      </c>
      <c r="C348" s="28"/>
      <c r="D348" s="27"/>
    </row>
    <row r="349" spans="2:4" ht="24.95" customHeight="1">
      <c r="B349" s="30" t="str">
        <f t="shared" si="5"/>
        <v/>
      </c>
      <c r="C349" s="28"/>
      <c r="D349" s="27"/>
    </row>
    <row r="350" spans="2:4" ht="24.95" customHeight="1">
      <c r="B350" s="30" t="str">
        <f t="shared" si="5"/>
        <v/>
      </c>
      <c r="C350" s="28"/>
      <c r="D350" s="27"/>
    </row>
    <row r="351" spans="2:4" ht="24.95" customHeight="1">
      <c r="B351" s="30" t="str">
        <f t="shared" si="5"/>
        <v/>
      </c>
      <c r="C351" s="28"/>
      <c r="D351" s="27"/>
    </row>
    <row r="352" spans="2:4" ht="24.95" customHeight="1">
      <c r="B352" s="30" t="str">
        <f t="shared" si="5"/>
        <v/>
      </c>
      <c r="C352" s="28"/>
      <c r="D352" s="27"/>
    </row>
    <row r="353" spans="2:4" ht="24.95" customHeight="1">
      <c r="B353" s="30" t="str">
        <f t="shared" si="5"/>
        <v/>
      </c>
      <c r="C353" s="28"/>
      <c r="D353" s="27"/>
    </row>
    <row r="354" spans="2:4" ht="24.95" customHeight="1">
      <c r="B354" s="30" t="str">
        <f t="shared" si="5"/>
        <v/>
      </c>
      <c r="C354" s="28"/>
      <c r="D354" s="27"/>
    </row>
    <row r="355" spans="2:4" ht="24.95" customHeight="1">
      <c r="B355" s="30" t="str">
        <f t="shared" si="5"/>
        <v/>
      </c>
      <c r="C355" s="28"/>
      <c r="D355" s="27"/>
    </row>
    <row r="356" spans="2:4" ht="24.95" customHeight="1">
      <c r="B356" s="30" t="str">
        <f t="shared" si="5"/>
        <v/>
      </c>
      <c r="C356" s="28"/>
      <c r="D356" s="27"/>
    </row>
    <row r="357" spans="2:4" ht="24.95" customHeight="1">
      <c r="B357" s="30" t="str">
        <f t="shared" si="5"/>
        <v/>
      </c>
      <c r="C357" s="28"/>
      <c r="D357" s="27"/>
    </row>
    <row r="358" spans="2:4" ht="24.95" customHeight="1">
      <c r="B358" s="30" t="str">
        <f t="shared" si="5"/>
        <v/>
      </c>
      <c r="C358" s="28"/>
      <c r="D358" s="27"/>
    </row>
    <row r="359" spans="2:4" ht="24.95" customHeight="1">
      <c r="B359" s="30" t="str">
        <f t="shared" si="5"/>
        <v/>
      </c>
      <c r="C359" s="28"/>
      <c r="D359" s="27"/>
    </row>
    <row r="360" spans="2:4" ht="24.95" customHeight="1">
      <c r="B360" s="30" t="str">
        <f t="shared" si="5"/>
        <v/>
      </c>
      <c r="C360" s="28"/>
      <c r="D360" s="27"/>
    </row>
    <row r="361" spans="2:4" ht="24.95" customHeight="1">
      <c r="B361" s="30" t="str">
        <f t="shared" si="5"/>
        <v/>
      </c>
      <c r="C361" s="28"/>
      <c r="D361" s="27"/>
    </row>
    <row r="362" spans="2:4" ht="24.95" customHeight="1">
      <c r="B362" s="30" t="str">
        <f t="shared" si="5"/>
        <v/>
      </c>
      <c r="C362" s="28"/>
      <c r="D362" s="27"/>
    </row>
    <row r="363" spans="2:4" ht="24.95" customHeight="1">
      <c r="B363" s="30" t="str">
        <f t="shared" si="5"/>
        <v/>
      </c>
      <c r="C363" s="28"/>
      <c r="D363" s="27"/>
    </row>
    <row r="364" spans="2:4" ht="24.95" customHeight="1">
      <c r="B364" s="30" t="str">
        <f t="shared" si="5"/>
        <v/>
      </c>
      <c r="C364" s="28"/>
      <c r="D364" s="27"/>
    </row>
    <row r="365" spans="2:4" ht="24.95" customHeight="1">
      <c r="B365" s="30" t="str">
        <f t="shared" si="5"/>
        <v/>
      </c>
      <c r="C365" s="28"/>
      <c r="D365" s="27"/>
    </row>
    <row r="366" spans="2:4" ht="24.95" customHeight="1">
      <c r="B366" s="30" t="str">
        <f t="shared" si="5"/>
        <v/>
      </c>
      <c r="C366" s="28"/>
      <c r="D366" s="27"/>
    </row>
    <row r="367" spans="2:4" ht="24.95" customHeight="1">
      <c r="B367" s="30" t="str">
        <f t="shared" si="5"/>
        <v/>
      </c>
      <c r="C367" s="28"/>
      <c r="D367" s="27"/>
    </row>
    <row r="368" spans="2:4" ht="24.95" customHeight="1">
      <c r="B368" s="30" t="str">
        <f t="shared" si="5"/>
        <v/>
      </c>
      <c r="C368" s="28"/>
      <c r="D368" s="27"/>
    </row>
    <row r="369" spans="2:4" ht="24.95" customHeight="1">
      <c r="B369" s="30" t="str">
        <f t="shared" si="5"/>
        <v/>
      </c>
      <c r="C369" s="28"/>
      <c r="D369" s="27"/>
    </row>
    <row r="370" spans="2:4" ht="24.95" customHeight="1">
      <c r="B370" s="30" t="str">
        <f t="shared" si="5"/>
        <v/>
      </c>
      <c r="C370" s="28"/>
      <c r="D370" s="27"/>
    </row>
    <row r="371" spans="2:4" ht="24.95" customHeight="1">
      <c r="B371" s="30" t="str">
        <f t="shared" si="5"/>
        <v/>
      </c>
      <c r="C371" s="28"/>
      <c r="D371" s="27"/>
    </row>
    <row r="372" spans="2:4" ht="24.95" customHeight="1">
      <c r="B372" s="30" t="str">
        <f t="shared" si="5"/>
        <v/>
      </c>
      <c r="C372" s="28"/>
      <c r="D372" s="27"/>
    </row>
    <row r="373" spans="2:4" ht="24.95" customHeight="1">
      <c r="B373" s="30" t="str">
        <f t="shared" si="5"/>
        <v/>
      </c>
      <c r="C373" s="28"/>
      <c r="D373" s="27"/>
    </row>
    <row r="374" spans="2:4" ht="24.95" customHeight="1">
      <c r="B374" s="30" t="str">
        <f t="shared" si="5"/>
        <v/>
      </c>
      <c r="C374" s="28"/>
      <c r="D374" s="27"/>
    </row>
    <row r="375" spans="2:4" ht="24.95" customHeight="1">
      <c r="B375" s="30" t="str">
        <f t="shared" si="5"/>
        <v/>
      </c>
      <c r="C375" s="28"/>
      <c r="D375" s="27"/>
    </row>
    <row r="376" spans="2:4" ht="24.95" customHeight="1">
      <c r="B376" s="30" t="str">
        <f t="shared" si="5"/>
        <v/>
      </c>
      <c r="C376" s="28"/>
      <c r="D376" s="27"/>
    </row>
    <row r="377" spans="2:4" ht="24.95" customHeight="1">
      <c r="B377" s="30" t="str">
        <f t="shared" si="5"/>
        <v/>
      </c>
      <c r="C377" s="28"/>
      <c r="D377" s="27"/>
    </row>
    <row r="378" spans="2:4" ht="24.95" customHeight="1">
      <c r="B378" s="30" t="str">
        <f t="shared" si="5"/>
        <v/>
      </c>
      <c r="C378" s="28"/>
      <c r="D378" s="27"/>
    </row>
    <row r="379" spans="2:4" ht="24.95" customHeight="1">
      <c r="B379" s="30" t="str">
        <f t="shared" si="5"/>
        <v/>
      </c>
      <c r="C379" s="28"/>
      <c r="D379" s="27"/>
    </row>
    <row r="380" spans="2:4" ht="24.95" customHeight="1">
      <c r="B380" s="30" t="str">
        <f t="shared" si="5"/>
        <v/>
      </c>
      <c r="C380" s="28"/>
      <c r="D380" s="27"/>
    </row>
    <row r="381" spans="2:4" ht="24.95" customHeight="1">
      <c r="B381" s="30" t="str">
        <f t="shared" si="5"/>
        <v/>
      </c>
      <c r="C381" s="28"/>
      <c r="D381" s="27"/>
    </row>
    <row r="382" spans="2:4" ht="24.95" customHeight="1">
      <c r="B382" s="30" t="str">
        <f t="shared" si="5"/>
        <v/>
      </c>
      <c r="C382" s="28"/>
      <c r="D382" s="27"/>
    </row>
    <row r="383" spans="2:4" ht="24.95" customHeight="1">
      <c r="B383" s="30" t="str">
        <f t="shared" si="5"/>
        <v/>
      </c>
      <c r="C383" s="28"/>
      <c r="D383" s="27"/>
    </row>
    <row r="384" spans="2:4" ht="24.95" customHeight="1">
      <c r="B384" s="30" t="str">
        <f t="shared" si="5"/>
        <v/>
      </c>
      <c r="C384" s="28"/>
      <c r="D384" s="27"/>
    </row>
    <row r="385" spans="2:4" ht="24.95" customHeight="1">
      <c r="B385" s="30" t="str">
        <f t="shared" si="5"/>
        <v/>
      </c>
      <c r="C385" s="28"/>
      <c r="D385" s="27"/>
    </row>
    <row r="386" spans="2:4" ht="24.95" customHeight="1">
      <c r="B386" s="30" t="str">
        <f t="shared" si="5"/>
        <v/>
      </c>
      <c r="C386" s="28"/>
      <c r="D386" s="27"/>
    </row>
    <row r="387" spans="2:4" ht="24.95" customHeight="1">
      <c r="B387" s="30" t="str">
        <f t="shared" si="5"/>
        <v/>
      </c>
      <c r="C387" s="28"/>
      <c r="D387" s="27"/>
    </row>
    <row r="388" spans="2:4" ht="24.95" customHeight="1">
      <c r="B388" s="30" t="str">
        <f t="shared" si="5"/>
        <v/>
      </c>
      <c r="C388" s="28"/>
      <c r="D388" s="27"/>
    </row>
    <row r="389" spans="2:4" ht="24.95" customHeight="1">
      <c r="B389" s="30" t="str">
        <f t="shared" si="5"/>
        <v/>
      </c>
      <c r="C389" s="28"/>
      <c r="D389" s="27"/>
    </row>
    <row r="390" spans="2:4" ht="24.95" customHeight="1">
      <c r="B390" s="30" t="str">
        <f t="shared" si="5"/>
        <v/>
      </c>
      <c r="C390" s="28"/>
      <c r="D390" s="27"/>
    </row>
    <row r="391" spans="2:4" ht="24.95" customHeight="1">
      <c r="B391" s="30" t="str">
        <f t="shared" ref="B391:B454" si="6">IF(C391&lt;&gt;0,1+B390,"")</f>
        <v/>
      </c>
      <c r="C391" s="28"/>
      <c r="D391" s="27"/>
    </row>
    <row r="392" spans="2:4" ht="24.95" customHeight="1">
      <c r="B392" s="30" t="str">
        <f t="shared" si="6"/>
        <v/>
      </c>
      <c r="C392" s="28"/>
      <c r="D392" s="27"/>
    </row>
    <row r="393" spans="2:4" ht="24.95" customHeight="1">
      <c r="B393" s="30" t="str">
        <f t="shared" si="6"/>
        <v/>
      </c>
      <c r="C393" s="28"/>
      <c r="D393" s="27"/>
    </row>
    <row r="394" spans="2:4" ht="24.95" customHeight="1">
      <c r="B394" s="30" t="str">
        <f t="shared" si="6"/>
        <v/>
      </c>
      <c r="C394" s="28"/>
      <c r="D394" s="27"/>
    </row>
    <row r="395" spans="2:4" ht="24.95" customHeight="1">
      <c r="B395" s="30" t="str">
        <f t="shared" si="6"/>
        <v/>
      </c>
      <c r="C395" s="28"/>
      <c r="D395" s="27"/>
    </row>
    <row r="396" spans="2:4" ht="24.95" customHeight="1">
      <c r="B396" s="30" t="str">
        <f t="shared" si="6"/>
        <v/>
      </c>
      <c r="C396" s="28"/>
      <c r="D396" s="27"/>
    </row>
    <row r="397" spans="2:4" ht="24.95" customHeight="1">
      <c r="B397" s="30" t="str">
        <f t="shared" si="6"/>
        <v/>
      </c>
      <c r="C397" s="28"/>
      <c r="D397" s="27"/>
    </row>
    <row r="398" spans="2:4" ht="24.95" customHeight="1">
      <c r="B398" s="30" t="str">
        <f t="shared" si="6"/>
        <v/>
      </c>
      <c r="C398" s="28"/>
      <c r="D398" s="27"/>
    </row>
    <row r="399" spans="2:4" ht="24.95" customHeight="1">
      <c r="B399" s="30" t="str">
        <f t="shared" si="6"/>
        <v/>
      </c>
      <c r="C399" s="28"/>
      <c r="D399" s="27"/>
    </row>
    <row r="400" spans="2:4" ht="24.95" customHeight="1">
      <c r="B400" s="30" t="str">
        <f t="shared" si="6"/>
        <v/>
      </c>
      <c r="C400" s="28"/>
      <c r="D400" s="27"/>
    </row>
    <row r="401" spans="2:4" ht="24.95" customHeight="1">
      <c r="B401" s="30" t="str">
        <f t="shared" si="6"/>
        <v/>
      </c>
      <c r="C401" s="28"/>
      <c r="D401" s="27"/>
    </row>
    <row r="402" spans="2:4" ht="24.95" customHeight="1">
      <c r="B402" s="30" t="str">
        <f t="shared" si="6"/>
        <v/>
      </c>
      <c r="C402" s="28"/>
      <c r="D402" s="27"/>
    </row>
    <row r="403" spans="2:4" ht="24.95" customHeight="1">
      <c r="B403" s="30" t="str">
        <f t="shared" si="6"/>
        <v/>
      </c>
      <c r="C403" s="28"/>
      <c r="D403" s="27"/>
    </row>
    <row r="404" spans="2:4" ht="24.95" customHeight="1">
      <c r="B404" s="30" t="str">
        <f t="shared" si="6"/>
        <v/>
      </c>
      <c r="C404" s="28"/>
      <c r="D404" s="27"/>
    </row>
    <row r="405" spans="2:4" ht="24.95" customHeight="1">
      <c r="B405" s="30" t="str">
        <f t="shared" si="6"/>
        <v/>
      </c>
      <c r="C405" s="28"/>
      <c r="D405" s="27"/>
    </row>
    <row r="406" spans="2:4" ht="24.95" customHeight="1">
      <c r="B406" s="30" t="str">
        <f t="shared" si="6"/>
        <v/>
      </c>
      <c r="C406" s="28"/>
      <c r="D406" s="27"/>
    </row>
    <row r="407" spans="2:4" ht="24.95" customHeight="1">
      <c r="B407" s="30" t="str">
        <f t="shared" si="6"/>
        <v/>
      </c>
      <c r="C407" s="28"/>
      <c r="D407" s="27"/>
    </row>
    <row r="408" spans="2:4" ht="24.95" customHeight="1">
      <c r="B408" s="30" t="str">
        <f t="shared" si="6"/>
        <v/>
      </c>
      <c r="C408" s="28"/>
      <c r="D408" s="27"/>
    </row>
    <row r="409" spans="2:4" ht="24.95" customHeight="1">
      <c r="B409" s="30" t="str">
        <f t="shared" si="6"/>
        <v/>
      </c>
      <c r="C409" s="28"/>
      <c r="D409" s="27"/>
    </row>
    <row r="410" spans="2:4" ht="24.95" customHeight="1">
      <c r="B410" s="30" t="str">
        <f t="shared" si="6"/>
        <v/>
      </c>
      <c r="C410" s="28"/>
      <c r="D410" s="27"/>
    </row>
    <row r="411" spans="2:4" ht="24.95" customHeight="1">
      <c r="B411" s="30" t="str">
        <f t="shared" si="6"/>
        <v/>
      </c>
      <c r="C411" s="28"/>
      <c r="D411" s="27"/>
    </row>
    <row r="412" spans="2:4" ht="24.95" customHeight="1">
      <c r="B412" s="30" t="str">
        <f t="shared" si="6"/>
        <v/>
      </c>
      <c r="C412" s="28"/>
      <c r="D412" s="27"/>
    </row>
    <row r="413" spans="2:4" ht="24.95" customHeight="1">
      <c r="B413" s="30" t="str">
        <f t="shared" si="6"/>
        <v/>
      </c>
      <c r="C413" s="28"/>
      <c r="D413" s="27"/>
    </row>
    <row r="414" spans="2:4" ht="24.95" customHeight="1">
      <c r="B414" s="30" t="str">
        <f t="shared" si="6"/>
        <v/>
      </c>
      <c r="C414" s="28"/>
      <c r="D414" s="27"/>
    </row>
    <row r="415" spans="2:4" ht="24.95" customHeight="1">
      <c r="B415" s="30" t="str">
        <f t="shared" si="6"/>
        <v/>
      </c>
      <c r="C415" s="28"/>
      <c r="D415" s="27"/>
    </row>
    <row r="416" spans="2:4" ht="24.95" customHeight="1">
      <c r="B416" s="30" t="str">
        <f t="shared" si="6"/>
        <v/>
      </c>
      <c r="C416" s="28"/>
      <c r="D416" s="27"/>
    </row>
    <row r="417" spans="2:4" ht="24.95" customHeight="1">
      <c r="B417" s="30" t="str">
        <f t="shared" si="6"/>
        <v/>
      </c>
      <c r="C417" s="28"/>
      <c r="D417" s="27"/>
    </row>
    <row r="418" spans="2:4" ht="24.95" customHeight="1">
      <c r="B418" s="30" t="str">
        <f t="shared" si="6"/>
        <v/>
      </c>
      <c r="C418" s="28"/>
      <c r="D418" s="27"/>
    </row>
    <row r="419" spans="2:4" ht="24.95" customHeight="1">
      <c r="B419" s="30" t="str">
        <f t="shared" si="6"/>
        <v/>
      </c>
      <c r="C419" s="28"/>
      <c r="D419" s="27"/>
    </row>
    <row r="420" spans="2:4" ht="24.95" customHeight="1">
      <c r="B420" s="30" t="str">
        <f t="shared" si="6"/>
        <v/>
      </c>
      <c r="C420" s="28"/>
      <c r="D420" s="27"/>
    </row>
    <row r="421" spans="2:4" ht="24.95" customHeight="1">
      <c r="B421" s="30" t="str">
        <f t="shared" si="6"/>
        <v/>
      </c>
      <c r="C421" s="28"/>
      <c r="D421" s="27"/>
    </row>
    <row r="422" spans="2:4" ht="24.95" customHeight="1">
      <c r="B422" s="30" t="str">
        <f t="shared" si="6"/>
        <v/>
      </c>
      <c r="C422" s="28"/>
      <c r="D422" s="27"/>
    </row>
    <row r="423" spans="2:4" ht="24.95" customHeight="1">
      <c r="B423" s="30" t="str">
        <f t="shared" si="6"/>
        <v/>
      </c>
      <c r="C423" s="28"/>
      <c r="D423" s="27"/>
    </row>
    <row r="424" spans="2:4" ht="24.95" customHeight="1">
      <c r="B424" s="30" t="str">
        <f t="shared" si="6"/>
        <v/>
      </c>
      <c r="C424" s="28"/>
      <c r="D424" s="27"/>
    </row>
    <row r="425" spans="2:4" ht="24.95" customHeight="1">
      <c r="B425" s="30" t="str">
        <f t="shared" si="6"/>
        <v/>
      </c>
      <c r="C425" s="28"/>
      <c r="D425" s="27"/>
    </row>
    <row r="426" spans="2:4" ht="24.95" customHeight="1">
      <c r="B426" s="30" t="str">
        <f t="shared" si="6"/>
        <v/>
      </c>
      <c r="C426" s="28"/>
      <c r="D426" s="27"/>
    </row>
    <row r="427" spans="2:4" ht="24.95" customHeight="1">
      <c r="B427" s="30" t="str">
        <f t="shared" si="6"/>
        <v/>
      </c>
      <c r="C427" s="28"/>
      <c r="D427" s="27"/>
    </row>
    <row r="428" spans="2:4" ht="24.95" customHeight="1">
      <c r="B428" s="30" t="str">
        <f t="shared" si="6"/>
        <v/>
      </c>
      <c r="C428" s="28"/>
      <c r="D428" s="27"/>
    </row>
    <row r="429" spans="2:4" ht="24.95" customHeight="1">
      <c r="B429" s="30" t="str">
        <f t="shared" si="6"/>
        <v/>
      </c>
      <c r="C429" s="28"/>
      <c r="D429" s="27"/>
    </row>
    <row r="430" spans="2:4" ht="24.95" customHeight="1">
      <c r="B430" s="30" t="str">
        <f t="shared" si="6"/>
        <v/>
      </c>
      <c r="C430" s="28"/>
      <c r="D430" s="27"/>
    </row>
    <row r="431" spans="2:4" ht="24.95" customHeight="1">
      <c r="B431" s="30" t="str">
        <f t="shared" si="6"/>
        <v/>
      </c>
      <c r="C431" s="28"/>
      <c r="D431" s="27"/>
    </row>
    <row r="432" spans="2:4" ht="24.95" customHeight="1">
      <c r="B432" s="30" t="str">
        <f t="shared" si="6"/>
        <v/>
      </c>
      <c r="C432" s="28"/>
      <c r="D432" s="27"/>
    </row>
    <row r="433" spans="2:4" ht="24.95" customHeight="1">
      <c r="B433" s="30" t="str">
        <f t="shared" si="6"/>
        <v/>
      </c>
      <c r="C433" s="28"/>
      <c r="D433" s="27"/>
    </row>
    <row r="434" spans="2:4" ht="24.95" customHeight="1">
      <c r="B434" s="30" t="str">
        <f t="shared" si="6"/>
        <v/>
      </c>
      <c r="C434" s="28"/>
      <c r="D434" s="27"/>
    </row>
    <row r="435" spans="2:4" ht="24.95" customHeight="1">
      <c r="B435" s="30" t="str">
        <f t="shared" si="6"/>
        <v/>
      </c>
      <c r="C435" s="28"/>
      <c r="D435" s="27"/>
    </row>
    <row r="436" spans="2:4" ht="24.95" customHeight="1">
      <c r="B436" s="30" t="str">
        <f t="shared" si="6"/>
        <v/>
      </c>
      <c r="C436" s="28"/>
      <c r="D436" s="27"/>
    </row>
    <row r="437" spans="2:4" ht="24.95" customHeight="1">
      <c r="B437" s="30" t="str">
        <f t="shared" si="6"/>
        <v/>
      </c>
      <c r="C437" s="28"/>
      <c r="D437" s="27"/>
    </row>
    <row r="438" spans="2:4" ht="24.95" customHeight="1">
      <c r="B438" s="30" t="str">
        <f t="shared" si="6"/>
        <v/>
      </c>
      <c r="C438" s="28"/>
      <c r="D438" s="27"/>
    </row>
    <row r="439" spans="2:4" ht="24.95" customHeight="1">
      <c r="B439" s="30" t="str">
        <f t="shared" si="6"/>
        <v/>
      </c>
      <c r="C439" s="28"/>
      <c r="D439" s="27"/>
    </row>
    <row r="440" spans="2:4" ht="24.95" customHeight="1">
      <c r="B440" s="30" t="str">
        <f t="shared" si="6"/>
        <v/>
      </c>
      <c r="C440" s="28"/>
      <c r="D440" s="27"/>
    </row>
    <row r="441" spans="2:4" ht="24.95" customHeight="1">
      <c r="B441" s="30" t="str">
        <f t="shared" si="6"/>
        <v/>
      </c>
      <c r="C441" s="28"/>
      <c r="D441" s="27"/>
    </row>
    <row r="442" spans="2:4" ht="24.95" customHeight="1">
      <c r="B442" s="30" t="str">
        <f t="shared" si="6"/>
        <v/>
      </c>
      <c r="C442" s="28"/>
      <c r="D442" s="27"/>
    </row>
    <row r="443" spans="2:4" ht="24.95" customHeight="1">
      <c r="B443" s="30" t="str">
        <f t="shared" si="6"/>
        <v/>
      </c>
      <c r="C443" s="28"/>
      <c r="D443" s="27"/>
    </row>
    <row r="444" spans="2:4" ht="24.95" customHeight="1">
      <c r="B444" s="30" t="str">
        <f t="shared" si="6"/>
        <v/>
      </c>
      <c r="C444" s="28"/>
      <c r="D444" s="27"/>
    </row>
    <row r="445" spans="2:4" ht="24.95" customHeight="1">
      <c r="B445" s="30" t="str">
        <f t="shared" si="6"/>
        <v/>
      </c>
      <c r="C445" s="28"/>
      <c r="D445" s="27"/>
    </row>
    <row r="446" spans="2:4" ht="24.95" customHeight="1">
      <c r="B446" s="30" t="str">
        <f t="shared" si="6"/>
        <v/>
      </c>
      <c r="C446" s="28"/>
      <c r="D446" s="27"/>
    </row>
    <row r="447" spans="2:4" ht="24.95" customHeight="1">
      <c r="B447" s="30" t="str">
        <f t="shared" si="6"/>
        <v/>
      </c>
      <c r="C447" s="28"/>
      <c r="D447" s="27"/>
    </row>
    <row r="448" spans="2:4" ht="24.95" customHeight="1">
      <c r="B448" s="30" t="str">
        <f t="shared" si="6"/>
        <v/>
      </c>
      <c r="C448" s="28"/>
      <c r="D448" s="27"/>
    </row>
    <row r="449" spans="2:4" ht="24.95" customHeight="1">
      <c r="B449" s="30" t="str">
        <f t="shared" si="6"/>
        <v/>
      </c>
      <c r="C449" s="28"/>
      <c r="D449" s="27"/>
    </row>
    <row r="450" spans="2:4" ht="24.95" customHeight="1">
      <c r="B450" s="30" t="str">
        <f t="shared" si="6"/>
        <v/>
      </c>
      <c r="C450" s="28"/>
      <c r="D450" s="27"/>
    </row>
    <row r="451" spans="2:4" ht="24.95" customHeight="1">
      <c r="B451" s="30" t="str">
        <f t="shared" si="6"/>
        <v/>
      </c>
      <c r="C451" s="28"/>
      <c r="D451" s="27"/>
    </row>
    <row r="452" spans="2:4" ht="24.95" customHeight="1">
      <c r="B452" s="30" t="str">
        <f t="shared" si="6"/>
        <v/>
      </c>
      <c r="C452" s="28"/>
      <c r="D452" s="27"/>
    </row>
    <row r="453" spans="2:4" ht="24.95" customHeight="1">
      <c r="B453" s="30" t="str">
        <f t="shared" si="6"/>
        <v/>
      </c>
      <c r="C453" s="28"/>
      <c r="D453" s="27"/>
    </row>
    <row r="454" spans="2:4" ht="24.95" customHeight="1">
      <c r="B454" s="30" t="str">
        <f t="shared" si="6"/>
        <v/>
      </c>
      <c r="C454" s="28"/>
      <c r="D454" s="27"/>
    </row>
    <row r="455" spans="2:4" ht="24.95" customHeight="1">
      <c r="B455" s="30" t="str">
        <f t="shared" ref="B455:B518" si="7">IF(C455&lt;&gt;0,1+B454,"")</f>
        <v/>
      </c>
      <c r="C455" s="28"/>
      <c r="D455" s="27"/>
    </row>
    <row r="456" spans="2:4" ht="24.95" customHeight="1">
      <c r="B456" s="30" t="str">
        <f t="shared" si="7"/>
        <v/>
      </c>
      <c r="C456" s="28"/>
      <c r="D456" s="27"/>
    </row>
    <row r="457" spans="2:4" ht="24.95" customHeight="1">
      <c r="B457" s="30" t="str">
        <f t="shared" si="7"/>
        <v/>
      </c>
      <c r="C457" s="28"/>
      <c r="D457" s="27"/>
    </row>
    <row r="458" spans="2:4" ht="24.95" customHeight="1">
      <c r="B458" s="30" t="str">
        <f t="shared" si="7"/>
        <v/>
      </c>
      <c r="C458" s="28"/>
      <c r="D458" s="27"/>
    </row>
    <row r="459" spans="2:4" ht="24.95" customHeight="1">
      <c r="B459" s="30" t="str">
        <f t="shared" si="7"/>
        <v/>
      </c>
      <c r="C459" s="28"/>
      <c r="D459" s="27"/>
    </row>
    <row r="460" spans="2:4" ht="24.95" customHeight="1">
      <c r="B460" s="30" t="str">
        <f t="shared" si="7"/>
        <v/>
      </c>
      <c r="C460" s="28"/>
      <c r="D460" s="27"/>
    </row>
    <row r="461" spans="2:4" ht="24.95" customHeight="1">
      <c r="B461" s="30" t="str">
        <f t="shared" si="7"/>
        <v/>
      </c>
      <c r="C461" s="28"/>
      <c r="D461" s="27"/>
    </row>
    <row r="462" spans="2:4" ht="24.95" customHeight="1">
      <c r="B462" s="30" t="str">
        <f t="shared" si="7"/>
        <v/>
      </c>
      <c r="C462" s="28"/>
      <c r="D462" s="27"/>
    </row>
    <row r="463" spans="2:4" ht="24.95" customHeight="1">
      <c r="B463" s="30" t="str">
        <f t="shared" si="7"/>
        <v/>
      </c>
      <c r="C463" s="28"/>
      <c r="D463" s="27"/>
    </row>
    <row r="464" spans="2:4" ht="24.95" customHeight="1">
      <c r="B464" s="30" t="str">
        <f t="shared" si="7"/>
        <v/>
      </c>
      <c r="C464" s="28"/>
      <c r="D464" s="27"/>
    </row>
    <row r="465" spans="2:4" ht="24.95" customHeight="1">
      <c r="B465" s="30" t="str">
        <f t="shared" si="7"/>
        <v/>
      </c>
      <c r="C465" s="28"/>
      <c r="D465" s="27"/>
    </row>
    <row r="466" spans="2:4" ht="24.95" customHeight="1">
      <c r="B466" s="30" t="str">
        <f t="shared" si="7"/>
        <v/>
      </c>
      <c r="C466" s="28"/>
      <c r="D466" s="27"/>
    </row>
    <row r="467" spans="2:4" ht="24.95" customHeight="1">
      <c r="B467" s="30" t="str">
        <f t="shared" si="7"/>
        <v/>
      </c>
      <c r="C467" s="28"/>
      <c r="D467" s="27"/>
    </row>
    <row r="468" spans="2:4" ht="24.95" customHeight="1">
      <c r="B468" s="30" t="str">
        <f t="shared" si="7"/>
        <v/>
      </c>
      <c r="C468" s="28"/>
      <c r="D468" s="27"/>
    </row>
    <row r="469" spans="2:4" ht="24.95" customHeight="1">
      <c r="B469" s="30" t="str">
        <f t="shared" si="7"/>
        <v/>
      </c>
      <c r="C469" s="28"/>
      <c r="D469" s="27"/>
    </row>
    <row r="470" spans="2:4" ht="24.95" customHeight="1">
      <c r="B470" s="30" t="str">
        <f t="shared" si="7"/>
        <v/>
      </c>
      <c r="C470" s="28"/>
      <c r="D470" s="27"/>
    </row>
    <row r="471" spans="2:4" ht="24.95" customHeight="1">
      <c r="B471" s="30" t="str">
        <f t="shared" si="7"/>
        <v/>
      </c>
      <c r="C471" s="28"/>
      <c r="D471" s="27"/>
    </row>
    <row r="472" spans="2:4" ht="24.95" customHeight="1">
      <c r="B472" s="30" t="str">
        <f t="shared" si="7"/>
        <v/>
      </c>
      <c r="C472" s="28"/>
      <c r="D472" s="27"/>
    </row>
    <row r="473" spans="2:4" ht="24.95" customHeight="1">
      <c r="B473" s="30" t="str">
        <f t="shared" si="7"/>
        <v/>
      </c>
      <c r="C473" s="28"/>
      <c r="D473" s="27"/>
    </row>
    <row r="474" spans="2:4" ht="24.95" customHeight="1">
      <c r="B474" s="30" t="str">
        <f t="shared" si="7"/>
        <v/>
      </c>
      <c r="C474" s="28"/>
      <c r="D474" s="27"/>
    </row>
    <row r="475" spans="2:4" ht="24.95" customHeight="1">
      <c r="B475" s="30" t="str">
        <f t="shared" si="7"/>
        <v/>
      </c>
      <c r="C475" s="28"/>
      <c r="D475" s="27"/>
    </row>
    <row r="476" spans="2:4" ht="24.95" customHeight="1">
      <c r="B476" s="30" t="str">
        <f t="shared" si="7"/>
        <v/>
      </c>
      <c r="C476" s="28"/>
      <c r="D476" s="27"/>
    </row>
    <row r="477" spans="2:4" ht="24.95" customHeight="1">
      <c r="B477" s="30" t="str">
        <f t="shared" si="7"/>
        <v/>
      </c>
      <c r="C477" s="28"/>
      <c r="D477" s="27"/>
    </row>
    <row r="478" spans="2:4" ht="24.95" customHeight="1">
      <c r="B478" s="30" t="str">
        <f t="shared" si="7"/>
        <v/>
      </c>
      <c r="C478" s="28"/>
      <c r="D478" s="27"/>
    </row>
    <row r="479" spans="2:4" ht="24.95" customHeight="1">
      <c r="B479" s="30" t="str">
        <f t="shared" si="7"/>
        <v/>
      </c>
      <c r="C479" s="28"/>
      <c r="D479" s="27"/>
    </row>
    <row r="480" spans="2:4" ht="24.95" customHeight="1">
      <c r="B480" s="30" t="str">
        <f t="shared" si="7"/>
        <v/>
      </c>
      <c r="C480" s="28"/>
      <c r="D480" s="27"/>
    </row>
    <row r="481" spans="2:4" ht="24.95" customHeight="1">
      <c r="B481" s="30" t="str">
        <f t="shared" si="7"/>
        <v/>
      </c>
      <c r="C481" s="28"/>
      <c r="D481" s="27"/>
    </row>
    <row r="482" spans="2:4" ht="24.95" customHeight="1">
      <c r="B482" s="30" t="str">
        <f t="shared" si="7"/>
        <v/>
      </c>
      <c r="C482" s="28"/>
      <c r="D482" s="27"/>
    </row>
    <row r="483" spans="2:4" ht="24.95" customHeight="1">
      <c r="B483" s="30" t="str">
        <f t="shared" si="7"/>
        <v/>
      </c>
      <c r="C483" s="28"/>
      <c r="D483" s="27"/>
    </row>
    <row r="484" spans="2:4" ht="24.95" customHeight="1">
      <c r="B484" s="30" t="str">
        <f t="shared" si="7"/>
        <v/>
      </c>
      <c r="C484" s="28"/>
      <c r="D484" s="27"/>
    </row>
    <row r="485" spans="2:4" ht="24.95" customHeight="1">
      <c r="B485" s="30" t="str">
        <f t="shared" si="7"/>
        <v/>
      </c>
      <c r="C485" s="28"/>
      <c r="D485" s="27"/>
    </row>
    <row r="486" spans="2:4" ht="24.95" customHeight="1">
      <c r="B486" s="30" t="str">
        <f t="shared" si="7"/>
        <v/>
      </c>
      <c r="C486" s="28"/>
      <c r="D486" s="27"/>
    </row>
    <row r="487" spans="2:4" ht="24.95" customHeight="1">
      <c r="B487" s="30" t="str">
        <f t="shared" si="7"/>
        <v/>
      </c>
      <c r="C487" s="28"/>
      <c r="D487" s="27"/>
    </row>
    <row r="488" spans="2:4" ht="24.95" customHeight="1">
      <c r="B488" s="30" t="str">
        <f t="shared" si="7"/>
        <v/>
      </c>
      <c r="C488" s="28"/>
      <c r="D488" s="27"/>
    </row>
    <row r="489" spans="2:4" ht="24.95" customHeight="1">
      <c r="B489" s="30" t="str">
        <f t="shared" si="7"/>
        <v/>
      </c>
      <c r="C489" s="28"/>
      <c r="D489" s="27"/>
    </row>
    <row r="490" spans="2:4" ht="24.95" customHeight="1">
      <c r="B490" s="30" t="str">
        <f t="shared" si="7"/>
        <v/>
      </c>
      <c r="C490" s="28"/>
      <c r="D490" s="27"/>
    </row>
    <row r="491" spans="2:4" ht="24.95" customHeight="1">
      <c r="B491" s="30" t="str">
        <f t="shared" si="7"/>
        <v/>
      </c>
      <c r="C491" s="28"/>
      <c r="D491" s="27"/>
    </row>
    <row r="492" spans="2:4" ht="24.95" customHeight="1">
      <c r="B492" s="30" t="str">
        <f t="shared" si="7"/>
        <v/>
      </c>
      <c r="C492" s="28"/>
      <c r="D492" s="27"/>
    </row>
    <row r="493" spans="2:4" ht="24.95" customHeight="1">
      <c r="B493" s="30" t="str">
        <f t="shared" si="7"/>
        <v/>
      </c>
      <c r="C493" s="28"/>
      <c r="D493" s="27"/>
    </row>
    <row r="494" spans="2:4" ht="24.95" customHeight="1">
      <c r="B494" s="30" t="str">
        <f t="shared" si="7"/>
        <v/>
      </c>
      <c r="C494" s="28"/>
      <c r="D494" s="27"/>
    </row>
    <row r="495" spans="2:4" ht="24.95" customHeight="1">
      <c r="B495" s="30" t="str">
        <f t="shared" si="7"/>
        <v/>
      </c>
      <c r="C495" s="28"/>
      <c r="D495" s="27"/>
    </row>
    <row r="496" spans="2:4" ht="24.95" customHeight="1">
      <c r="B496" s="30" t="str">
        <f t="shared" si="7"/>
        <v/>
      </c>
      <c r="C496" s="28"/>
      <c r="D496" s="27"/>
    </row>
    <row r="497" spans="2:4" ht="24.95" customHeight="1">
      <c r="B497" s="30" t="str">
        <f t="shared" si="7"/>
        <v/>
      </c>
      <c r="C497" s="28"/>
      <c r="D497" s="27"/>
    </row>
    <row r="498" spans="2:4" ht="24.95" customHeight="1">
      <c r="B498" s="30" t="str">
        <f t="shared" si="7"/>
        <v/>
      </c>
      <c r="C498" s="28"/>
      <c r="D498" s="27"/>
    </row>
    <row r="499" spans="2:4" ht="24.95" customHeight="1">
      <c r="B499" s="30" t="str">
        <f t="shared" si="7"/>
        <v/>
      </c>
      <c r="C499" s="28"/>
      <c r="D499" s="27"/>
    </row>
    <row r="500" spans="2:4" ht="24.95" customHeight="1">
      <c r="B500" s="30" t="str">
        <f t="shared" si="7"/>
        <v/>
      </c>
      <c r="C500" s="28"/>
      <c r="D500" s="27"/>
    </row>
    <row r="501" spans="2:4" ht="24.95" customHeight="1">
      <c r="B501" s="30" t="str">
        <f t="shared" si="7"/>
        <v/>
      </c>
      <c r="C501" s="28"/>
      <c r="D501" s="27"/>
    </row>
    <row r="502" spans="2:4" ht="24.95" customHeight="1">
      <c r="B502" s="30" t="str">
        <f t="shared" si="7"/>
        <v/>
      </c>
      <c r="C502" s="28"/>
      <c r="D502" s="27"/>
    </row>
    <row r="503" spans="2:4" ht="24.95" customHeight="1">
      <c r="B503" s="30" t="str">
        <f t="shared" si="7"/>
        <v/>
      </c>
      <c r="C503" s="28"/>
      <c r="D503" s="27"/>
    </row>
    <row r="504" spans="2:4" ht="24.95" customHeight="1">
      <c r="B504" s="30" t="str">
        <f t="shared" si="7"/>
        <v/>
      </c>
      <c r="C504" s="28"/>
      <c r="D504" s="27"/>
    </row>
    <row r="505" spans="2:4" ht="24.95" customHeight="1">
      <c r="B505" s="30" t="str">
        <f t="shared" si="7"/>
        <v/>
      </c>
      <c r="C505" s="28"/>
      <c r="D505" s="27"/>
    </row>
    <row r="506" spans="2:4" ht="24.95" customHeight="1">
      <c r="B506" s="30" t="str">
        <f t="shared" si="7"/>
        <v/>
      </c>
      <c r="C506" s="28"/>
      <c r="D506" s="27"/>
    </row>
    <row r="507" spans="2:4" ht="24.95" customHeight="1">
      <c r="B507" s="30" t="str">
        <f t="shared" si="7"/>
        <v/>
      </c>
      <c r="C507" s="28"/>
      <c r="D507" s="27"/>
    </row>
    <row r="508" spans="2:4" ht="24.95" customHeight="1">
      <c r="B508" s="30" t="str">
        <f t="shared" si="7"/>
        <v/>
      </c>
      <c r="C508" s="28"/>
      <c r="D508" s="27"/>
    </row>
    <row r="509" spans="2:4" ht="24.95" customHeight="1">
      <c r="B509" s="30" t="str">
        <f t="shared" si="7"/>
        <v/>
      </c>
      <c r="C509" s="28"/>
      <c r="D509" s="27"/>
    </row>
    <row r="510" spans="2:4" ht="24.95" customHeight="1">
      <c r="B510" s="30" t="str">
        <f t="shared" si="7"/>
        <v/>
      </c>
      <c r="C510" s="28"/>
      <c r="D510" s="27"/>
    </row>
    <row r="511" spans="2:4" ht="24.95" customHeight="1">
      <c r="B511" s="30" t="str">
        <f t="shared" si="7"/>
        <v/>
      </c>
      <c r="C511" s="28"/>
      <c r="D511" s="27"/>
    </row>
    <row r="512" spans="2:4" ht="24.95" customHeight="1">
      <c r="B512" s="30" t="str">
        <f t="shared" si="7"/>
        <v/>
      </c>
      <c r="C512" s="28"/>
      <c r="D512" s="27"/>
    </row>
    <row r="513" spans="2:4" ht="24.95" customHeight="1">
      <c r="B513" s="30" t="str">
        <f t="shared" si="7"/>
        <v/>
      </c>
      <c r="C513" s="28"/>
      <c r="D513" s="27"/>
    </row>
    <row r="514" spans="2:4" ht="24.95" customHeight="1">
      <c r="B514" s="30" t="str">
        <f t="shared" si="7"/>
        <v/>
      </c>
      <c r="C514" s="28"/>
      <c r="D514" s="27"/>
    </row>
    <row r="515" spans="2:4" ht="24.95" customHeight="1">
      <c r="B515" s="30" t="str">
        <f t="shared" si="7"/>
        <v/>
      </c>
      <c r="C515" s="28"/>
      <c r="D515" s="27"/>
    </row>
    <row r="516" spans="2:4" ht="24.95" customHeight="1">
      <c r="B516" s="30" t="str">
        <f t="shared" si="7"/>
        <v/>
      </c>
      <c r="C516" s="28"/>
      <c r="D516" s="27"/>
    </row>
    <row r="517" spans="2:4" ht="24.95" customHeight="1">
      <c r="B517" s="30" t="str">
        <f t="shared" si="7"/>
        <v/>
      </c>
      <c r="C517" s="28"/>
      <c r="D517" s="27"/>
    </row>
    <row r="518" spans="2:4" ht="24.95" customHeight="1">
      <c r="B518" s="30" t="str">
        <f t="shared" si="7"/>
        <v/>
      </c>
      <c r="C518" s="28"/>
      <c r="D518" s="27"/>
    </row>
    <row r="519" spans="2:4" ht="24.95" customHeight="1">
      <c r="B519" s="30" t="str">
        <f t="shared" ref="B519:B582" si="8">IF(C519&lt;&gt;0,1+B518,"")</f>
        <v/>
      </c>
      <c r="C519" s="28"/>
      <c r="D519" s="27"/>
    </row>
    <row r="520" spans="2:4" ht="24.95" customHeight="1">
      <c r="B520" s="30" t="str">
        <f t="shared" si="8"/>
        <v/>
      </c>
      <c r="C520" s="28"/>
      <c r="D520" s="27"/>
    </row>
    <row r="521" spans="2:4" ht="24.95" customHeight="1">
      <c r="B521" s="30" t="str">
        <f t="shared" si="8"/>
        <v/>
      </c>
      <c r="C521" s="28"/>
      <c r="D521" s="27"/>
    </row>
    <row r="522" spans="2:4" ht="24.95" customHeight="1">
      <c r="B522" s="30" t="str">
        <f t="shared" si="8"/>
        <v/>
      </c>
      <c r="C522" s="28"/>
      <c r="D522" s="27"/>
    </row>
    <row r="523" spans="2:4" ht="24.95" customHeight="1">
      <c r="B523" s="30" t="str">
        <f t="shared" si="8"/>
        <v/>
      </c>
      <c r="C523" s="28"/>
      <c r="D523" s="27"/>
    </row>
    <row r="524" spans="2:4" ht="24.95" customHeight="1">
      <c r="B524" s="30" t="str">
        <f t="shared" si="8"/>
        <v/>
      </c>
      <c r="C524" s="28"/>
      <c r="D524" s="27"/>
    </row>
    <row r="525" spans="2:4" ht="24.95" customHeight="1">
      <c r="B525" s="30" t="str">
        <f t="shared" si="8"/>
        <v/>
      </c>
      <c r="C525" s="28"/>
      <c r="D525" s="27"/>
    </row>
    <row r="526" spans="2:4" ht="24.95" customHeight="1">
      <c r="B526" s="30" t="str">
        <f t="shared" si="8"/>
        <v/>
      </c>
      <c r="C526" s="28"/>
      <c r="D526" s="27"/>
    </row>
    <row r="527" spans="2:4" ht="24.95" customHeight="1">
      <c r="B527" s="30" t="str">
        <f t="shared" si="8"/>
        <v/>
      </c>
      <c r="C527" s="28"/>
      <c r="D527" s="27"/>
    </row>
    <row r="528" spans="2:4" ht="24.95" customHeight="1">
      <c r="B528" s="30" t="str">
        <f t="shared" si="8"/>
        <v/>
      </c>
      <c r="C528" s="28"/>
      <c r="D528" s="27"/>
    </row>
    <row r="529" spans="2:4" ht="24.95" customHeight="1">
      <c r="B529" s="30" t="str">
        <f t="shared" si="8"/>
        <v/>
      </c>
      <c r="C529" s="28"/>
      <c r="D529" s="27"/>
    </row>
    <row r="530" spans="2:4" ht="24.95" customHeight="1">
      <c r="B530" s="30" t="str">
        <f t="shared" si="8"/>
        <v/>
      </c>
      <c r="C530" s="28"/>
      <c r="D530" s="27"/>
    </row>
    <row r="531" spans="2:4" ht="24.95" customHeight="1">
      <c r="B531" s="30" t="str">
        <f t="shared" si="8"/>
        <v/>
      </c>
      <c r="C531" s="28"/>
      <c r="D531" s="27"/>
    </row>
    <row r="532" spans="2:4" ht="24.95" customHeight="1">
      <c r="B532" s="30" t="str">
        <f t="shared" si="8"/>
        <v/>
      </c>
      <c r="C532" s="28"/>
      <c r="D532" s="27"/>
    </row>
    <row r="533" spans="2:4" ht="24.95" customHeight="1">
      <c r="B533" s="30" t="str">
        <f t="shared" si="8"/>
        <v/>
      </c>
      <c r="C533" s="28"/>
      <c r="D533" s="27"/>
    </row>
    <row r="534" spans="2:4" ht="24.95" customHeight="1">
      <c r="B534" s="30" t="str">
        <f t="shared" si="8"/>
        <v/>
      </c>
      <c r="C534" s="28"/>
      <c r="D534" s="27"/>
    </row>
    <row r="535" spans="2:4" ht="24.95" customHeight="1">
      <c r="B535" s="30" t="str">
        <f t="shared" si="8"/>
        <v/>
      </c>
      <c r="C535" s="28"/>
      <c r="D535" s="27"/>
    </row>
    <row r="536" spans="2:4" ht="24.95" customHeight="1">
      <c r="B536" s="30" t="str">
        <f t="shared" si="8"/>
        <v/>
      </c>
      <c r="C536" s="28"/>
      <c r="D536" s="27"/>
    </row>
    <row r="537" spans="2:4" ht="24.95" customHeight="1">
      <c r="B537" s="30" t="str">
        <f t="shared" si="8"/>
        <v/>
      </c>
      <c r="C537" s="28"/>
      <c r="D537" s="27"/>
    </row>
    <row r="538" spans="2:4" ht="24.95" customHeight="1">
      <c r="B538" s="30" t="str">
        <f t="shared" si="8"/>
        <v/>
      </c>
      <c r="C538" s="28"/>
      <c r="D538" s="27"/>
    </row>
    <row r="539" spans="2:4" ht="24.95" customHeight="1">
      <c r="B539" s="30" t="str">
        <f t="shared" si="8"/>
        <v/>
      </c>
      <c r="C539" s="28"/>
      <c r="D539" s="27"/>
    </row>
    <row r="540" spans="2:4" ht="24.95" customHeight="1">
      <c r="B540" s="30" t="str">
        <f t="shared" si="8"/>
        <v/>
      </c>
      <c r="C540" s="28"/>
      <c r="D540" s="27"/>
    </row>
    <row r="541" spans="2:4" ht="24.95" customHeight="1">
      <c r="B541" s="30" t="str">
        <f t="shared" si="8"/>
        <v/>
      </c>
      <c r="C541" s="28"/>
      <c r="D541" s="27"/>
    </row>
    <row r="542" spans="2:4" ht="24.95" customHeight="1">
      <c r="B542" s="30" t="str">
        <f t="shared" si="8"/>
        <v/>
      </c>
      <c r="C542" s="28"/>
      <c r="D542" s="27"/>
    </row>
    <row r="543" spans="2:4" ht="24.95" customHeight="1">
      <c r="B543" s="30" t="str">
        <f t="shared" si="8"/>
        <v/>
      </c>
      <c r="C543" s="28"/>
      <c r="D543" s="27"/>
    </row>
    <row r="544" spans="2:4" ht="24.95" customHeight="1">
      <c r="B544" s="30" t="str">
        <f t="shared" si="8"/>
        <v/>
      </c>
      <c r="C544" s="28"/>
      <c r="D544" s="27"/>
    </row>
    <row r="545" spans="2:4" ht="24.95" customHeight="1">
      <c r="B545" s="30" t="str">
        <f t="shared" si="8"/>
        <v/>
      </c>
      <c r="C545" s="28"/>
      <c r="D545" s="27"/>
    </row>
    <row r="546" spans="2:4" ht="24.95" customHeight="1">
      <c r="B546" s="30" t="str">
        <f t="shared" si="8"/>
        <v/>
      </c>
      <c r="C546" s="28"/>
      <c r="D546" s="27"/>
    </row>
    <row r="547" spans="2:4" ht="24.95" customHeight="1">
      <c r="B547" s="30" t="str">
        <f t="shared" si="8"/>
        <v/>
      </c>
      <c r="C547" s="28"/>
      <c r="D547" s="27"/>
    </row>
    <row r="548" spans="2:4" ht="24.95" customHeight="1">
      <c r="B548" s="30" t="str">
        <f t="shared" si="8"/>
        <v/>
      </c>
      <c r="C548" s="28"/>
      <c r="D548" s="27"/>
    </row>
    <row r="549" spans="2:4" ht="24.95" customHeight="1">
      <c r="B549" s="30" t="str">
        <f t="shared" si="8"/>
        <v/>
      </c>
      <c r="C549" s="28"/>
      <c r="D549" s="27"/>
    </row>
    <row r="550" spans="2:4" ht="24.95" customHeight="1">
      <c r="B550" s="30" t="str">
        <f t="shared" si="8"/>
        <v/>
      </c>
      <c r="C550" s="28"/>
      <c r="D550" s="27"/>
    </row>
    <row r="551" spans="2:4" ht="24.95" customHeight="1">
      <c r="B551" s="30" t="str">
        <f t="shared" si="8"/>
        <v/>
      </c>
      <c r="C551" s="28"/>
      <c r="D551" s="27"/>
    </row>
    <row r="552" spans="2:4" ht="24.95" customHeight="1">
      <c r="B552" s="30" t="str">
        <f t="shared" si="8"/>
        <v/>
      </c>
      <c r="C552" s="28"/>
      <c r="D552" s="27"/>
    </row>
    <row r="553" spans="2:4" ht="24.95" customHeight="1">
      <c r="B553" s="30" t="str">
        <f t="shared" si="8"/>
        <v/>
      </c>
      <c r="C553" s="28"/>
      <c r="D553" s="27"/>
    </row>
    <row r="554" spans="2:4" ht="24.95" customHeight="1">
      <c r="B554" s="30" t="str">
        <f t="shared" si="8"/>
        <v/>
      </c>
      <c r="C554" s="28"/>
      <c r="D554" s="27"/>
    </row>
    <row r="555" spans="2:4" ht="24.95" customHeight="1">
      <c r="B555" s="30" t="str">
        <f t="shared" si="8"/>
        <v/>
      </c>
      <c r="C555" s="28"/>
      <c r="D555" s="27"/>
    </row>
    <row r="556" spans="2:4" ht="24.95" customHeight="1">
      <c r="B556" s="30" t="str">
        <f t="shared" si="8"/>
        <v/>
      </c>
      <c r="C556" s="28"/>
      <c r="D556" s="27"/>
    </row>
    <row r="557" spans="2:4" ht="24.95" customHeight="1">
      <c r="B557" s="30" t="str">
        <f t="shared" si="8"/>
        <v/>
      </c>
      <c r="C557" s="28"/>
      <c r="D557" s="27"/>
    </row>
    <row r="558" spans="2:4" ht="24.95" customHeight="1">
      <c r="B558" s="30" t="str">
        <f t="shared" si="8"/>
        <v/>
      </c>
      <c r="C558" s="28"/>
      <c r="D558" s="27"/>
    </row>
    <row r="559" spans="2:4" ht="24.95" customHeight="1">
      <c r="B559" s="30" t="str">
        <f t="shared" si="8"/>
        <v/>
      </c>
      <c r="C559" s="28"/>
      <c r="D559" s="27"/>
    </row>
    <row r="560" spans="2:4" ht="24.95" customHeight="1">
      <c r="B560" s="30" t="str">
        <f t="shared" si="8"/>
        <v/>
      </c>
      <c r="C560" s="28"/>
      <c r="D560" s="27"/>
    </row>
    <row r="561" spans="2:4" ht="24.95" customHeight="1">
      <c r="B561" s="30" t="str">
        <f t="shared" si="8"/>
        <v/>
      </c>
      <c r="C561" s="28"/>
      <c r="D561" s="27"/>
    </row>
    <row r="562" spans="2:4" ht="24.95" customHeight="1">
      <c r="B562" s="30" t="str">
        <f t="shared" si="8"/>
        <v/>
      </c>
      <c r="C562" s="28"/>
      <c r="D562" s="27"/>
    </row>
    <row r="563" spans="2:4" ht="24.95" customHeight="1">
      <c r="B563" s="30" t="str">
        <f t="shared" si="8"/>
        <v/>
      </c>
      <c r="C563" s="28"/>
      <c r="D563" s="27"/>
    </row>
    <row r="564" spans="2:4" ht="24.95" customHeight="1">
      <c r="B564" s="30" t="str">
        <f t="shared" si="8"/>
        <v/>
      </c>
      <c r="C564" s="28"/>
      <c r="D564" s="27"/>
    </row>
    <row r="565" spans="2:4" ht="24.95" customHeight="1">
      <c r="B565" s="30" t="str">
        <f t="shared" si="8"/>
        <v/>
      </c>
      <c r="C565" s="28"/>
      <c r="D565" s="27"/>
    </row>
    <row r="566" spans="2:4" ht="24.95" customHeight="1">
      <c r="B566" s="30" t="str">
        <f t="shared" si="8"/>
        <v/>
      </c>
      <c r="C566" s="28"/>
      <c r="D566" s="27"/>
    </row>
    <row r="567" spans="2:4" ht="24.95" customHeight="1">
      <c r="B567" s="30" t="str">
        <f t="shared" si="8"/>
        <v/>
      </c>
      <c r="C567" s="28"/>
      <c r="D567" s="27"/>
    </row>
    <row r="568" spans="2:4" ht="24.95" customHeight="1">
      <c r="B568" s="30" t="str">
        <f t="shared" si="8"/>
        <v/>
      </c>
      <c r="C568" s="28"/>
      <c r="D568" s="27"/>
    </row>
    <row r="569" spans="2:4" ht="24.95" customHeight="1">
      <c r="B569" s="30" t="str">
        <f t="shared" si="8"/>
        <v/>
      </c>
      <c r="C569" s="28"/>
      <c r="D569" s="27"/>
    </row>
    <row r="570" spans="2:4" ht="24.95" customHeight="1">
      <c r="B570" s="30" t="str">
        <f t="shared" si="8"/>
        <v/>
      </c>
      <c r="C570" s="28"/>
      <c r="D570" s="27"/>
    </row>
    <row r="571" spans="2:4" ht="24.95" customHeight="1">
      <c r="B571" s="30" t="str">
        <f t="shared" si="8"/>
        <v/>
      </c>
      <c r="C571" s="28"/>
      <c r="D571" s="27"/>
    </row>
    <row r="572" spans="2:4" ht="24.95" customHeight="1">
      <c r="B572" s="30" t="str">
        <f t="shared" si="8"/>
        <v/>
      </c>
      <c r="C572" s="28"/>
      <c r="D572" s="27"/>
    </row>
    <row r="573" spans="2:4" ht="24.95" customHeight="1">
      <c r="B573" s="30" t="str">
        <f t="shared" si="8"/>
        <v/>
      </c>
      <c r="C573" s="28"/>
      <c r="D573" s="27"/>
    </row>
    <row r="574" spans="2:4" ht="24.95" customHeight="1">
      <c r="B574" s="30" t="str">
        <f t="shared" si="8"/>
        <v/>
      </c>
      <c r="C574" s="28"/>
      <c r="D574" s="27"/>
    </row>
    <row r="575" spans="2:4" ht="24.95" customHeight="1">
      <c r="B575" s="30" t="str">
        <f t="shared" si="8"/>
        <v/>
      </c>
      <c r="C575" s="28"/>
      <c r="D575" s="27"/>
    </row>
    <row r="576" spans="2:4" ht="24.95" customHeight="1">
      <c r="B576" s="30" t="str">
        <f t="shared" si="8"/>
        <v/>
      </c>
      <c r="C576" s="28"/>
      <c r="D576" s="27"/>
    </row>
    <row r="577" spans="2:4" ht="24.95" customHeight="1">
      <c r="B577" s="30" t="str">
        <f t="shared" si="8"/>
        <v/>
      </c>
      <c r="C577" s="28"/>
      <c r="D577" s="27"/>
    </row>
    <row r="578" spans="2:4" ht="24.95" customHeight="1">
      <c r="B578" s="30" t="str">
        <f t="shared" si="8"/>
        <v/>
      </c>
      <c r="C578" s="28"/>
      <c r="D578" s="27"/>
    </row>
    <row r="579" spans="2:4" ht="24.95" customHeight="1">
      <c r="B579" s="30" t="str">
        <f t="shared" si="8"/>
        <v/>
      </c>
      <c r="C579" s="28"/>
      <c r="D579" s="27"/>
    </row>
    <row r="580" spans="2:4" ht="24.95" customHeight="1">
      <c r="B580" s="30" t="str">
        <f t="shared" si="8"/>
        <v/>
      </c>
      <c r="C580" s="28"/>
      <c r="D580" s="27"/>
    </row>
    <row r="581" spans="2:4" ht="24.95" customHeight="1">
      <c r="B581" s="30" t="str">
        <f t="shared" si="8"/>
        <v/>
      </c>
      <c r="C581" s="28"/>
      <c r="D581" s="27"/>
    </row>
    <row r="582" spans="2:4" ht="24.95" customHeight="1">
      <c r="B582" s="30" t="str">
        <f t="shared" si="8"/>
        <v/>
      </c>
      <c r="C582" s="28"/>
      <c r="D582" s="27"/>
    </row>
    <row r="583" spans="2:4" ht="24.95" customHeight="1">
      <c r="B583" s="30" t="str">
        <f t="shared" ref="B583:B646" si="9">IF(C583&lt;&gt;0,1+B582,"")</f>
        <v/>
      </c>
      <c r="C583" s="28"/>
      <c r="D583" s="27"/>
    </row>
    <row r="584" spans="2:4" ht="24.95" customHeight="1">
      <c r="B584" s="30" t="str">
        <f t="shared" si="9"/>
        <v/>
      </c>
      <c r="C584" s="28"/>
      <c r="D584" s="27"/>
    </row>
    <row r="585" spans="2:4" ht="24.95" customHeight="1">
      <c r="B585" s="30" t="str">
        <f t="shared" si="9"/>
        <v/>
      </c>
      <c r="C585" s="28"/>
      <c r="D585" s="27"/>
    </row>
    <row r="586" spans="2:4" ht="24.95" customHeight="1">
      <c r="B586" s="30" t="str">
        <f t="shared" si="9"/>
        <v/>
      </c>
      <c r="C586" s="28"/>
      <c r="D586" s="27"/>
    </row>
    <row r="587" spans="2:4" ht="24.95" customHeight="1">
      <c r="B587" s="30" t="str">
        <f t="shared" si="9"/>
        <v/>
      </c>
      <c r="C587" s="28"/>
      <c r="D587" s="27"/>
    </row>
    <row r="588" spans="2:4" ht="24.95" customHeight="1">
      <c r="B588" s="30" t="str">
        <f t="shared" si="9"/>
        <v/>
      </c>
      <c r="C588" s="28"/>
      <c r="D588" s="27"/>
    </row>
    <row r="589" spans="2:4" ht="24.95" customHeight="1">
      <c r="B589" s="30" t="str">
        <f t="shared" si="9"/>
        <v/>
      </c>
      <c r="C589" s="28"/>
      <c r="D589" s="27"/>
    </row>
    <row r="590" spans="2:4" ht="24.95" customHeight="1">
      <c r="B590" s="30" t="str">
        <f t="shared" si="9"/>
        <v/>
      </c>
      <c r="C590" s="28"/>
      <c r="D590" s="27"/>
    </row>
    <row r="591" spans="2:4" ht="24.95" customHeight="1">
      <c r="B591" s="30" t="str">
        <f t="shared" si="9"/>
        <v/>
      </c>
      <c r="C591" s="28"/>
      <c r="D591" s="27"/>
    </row>
    <row r="592" spans="2:4" ht="24.95" customHeight="1">
      <c r="B592" s="30" t="str">
        <f t="shared" si="9"/>
        <v/>
      </c>
      <c r="C592" s="28"/>
      <c r="D592" s="27"/>
    </row>
    <row r="593" spans="2:4" ht="24.95" customHeight="1">
      <c r="B593" s="30" t="str">
        <f t="shared" si="9"/>
        <v/>
      </c>
      <c r="C593" s="28"/>
      <c r="D593" s="27"/>
    </row>
    <row r="594" spans="2:4" ht="24.95" customHeight="1">
      <c r="B594" s="30" t="str">
        <f t="shared" si="9"/>
        <v/>
      </c>
      <c r="C594" s="28"/>
      <c r="D594" s="27"/>
    </row>
    <row r="595" spans="2:4" ht="24.95" customHeight="1">
      <c r="B595" s="30" t="str">
        <f t="shared" si="9"/>
        <v/>
      </c>
      <c r="C595" s="28"/>
      <c r="D595" s="27"/>
    </row>
    <row r="596" spans="2:4" ht="24.95" customHeight="1">
      <c r="B596" s="30" t="str">
        <f t="shared" si="9"/>
        <v/>
      </c>
      <c r="C596" s="28"/>
      <c r="D596" s="27"/>
    </row>
    <row r="597" spans="2:4" ht="24.95" customHeight="1">
      <c r="B597" s="30" t="str">
        <f t="shared" si="9"/>
        <v/>
      </c>
      <c r="C597" s="28"/>
      <c r="D597" s="27"/>
    </row>
    <row r="598" spans="2:4" ht="24.95" customHeight="1">
      <c r="B598" s="30" t="str">
        <f t="shared" si="9"/>
        <v/>
      </c>
      <c r="C598" s="28"/>
      <c r="D598" s="27"/>
    </row>
    <row r="599" spans="2:4" ht="24.95" customHeight="1">
      <c r="B599" s="30" t="str">
        <f t="shared" si="9"/>
        <v/>
      </c>
      <c r="C599" s="28"/>
      <c r="D599" s="27"/>
    </row>
    <row r="600" spans="2:4" ht="24.95" customHeight="1">
      <c r="B600" s="30" t="str">
        <f t="shared" si="9"/>
        <v/>
      </c>
      <c r="C600" s="28"/>
      <c r="D600" s="27"/>
    </row>
    <row r="601" spans="2:4" ht="24.95" customHeight="1">
      <c r="B601" s="30" t="str">
        <f t="shared" si="9"/>
        <v/>
      </c>
      <c r="C601" s="28"/>
      <c r="D601" s="27"/>
    </row>
    <row r="602" spans="2:4" ht="24.95" customHeight="1">
      <c r="B602" s="30" t="str">
        <f t="shared" si="9"/>
        <v/>
      </c>
      <c r="C602" s="28"/>
      <c r="D602" s="27"/>
    </row>
    <row r="603" spans="2:4" ht="24.95" customHeight="1">
      <c r="B603" s="30" t="str">
        <f t="shared" si="9"/>
        <v/>
      </c>
      <c r="C603" s="28"/>
      <c r="D603" s="27"/>
    </row>
    <row r="604" spans="2:4" ht="24.95" customHeight="1">
      <c r="B604" s="30" t="str">
        <f t="shared" si="9"/>
        <v/>
      </c>
      <c r="C604" s="28"/>
      <c r="D604" s="27"/>
    </row>
    <row r="605" spans="2:4" ht="24.95" customHeight="1">
      <c r="B605" s="30" t="str">
        <f t="shared" si="9"/>
        <v/>
      </c>
      <c r="C605" s="28"/>
      <c r="D605" s="27"/>
    </row>
    <row r="606" spans="2:4" ht="24.95" customHeight="1">
      <c r="B606" s="30" t="str">
        <f t="shared" si="9"/>
        <v/>
      </c>
      <c r="C606" s="28"/>
      <c r="D606" s="27"/>
    </row>
    <row r="607" spans="2:4" ht="24.95" customHeight="1">
      <c r="B607" s="30" t="str">
        <f t="shared" si="9"/>
        <v/>
      </c>
      <c r="C607" s="28"/>
      <c r="D607" s="27"/>
    </row>
    <row r="608" spans="2:4" ht="24.95" customHeight="1">
      <c r="B608" s="30" t="str">
        <f t="shared" si="9"/>
        <v/>
      </c>
      <c r="C608" s="28"/>
      <c r="D608" s="27"/>
    </row>
    <row r="609" spans="2:4" ht="24.95" customHeight="1">
      <c r="B609" s="30" t="str">
        <f t="shared" si="9"/>
        <v/>
      </c>
      <c r="C609" s="28"/>
      <c r="D609" s="27"/>
    </row>
    <row r="610" spans="2:4" ht="24.95" customHeight="1">
      <c r="B610" s="30" t="str">
        <f t="shared" si="9"/>
        <v/>
      </c>
      <c r="C610" s="28"/>
      <c r="D610" s="27"/>
    </row>
    <row r="611" spans="2:4" ht="24.95" customHeight="1">
      <c r="B611" s="30" t="str">
        <f t="shared" si="9"/>
        <v/>
      </c>
      <c r="C611" s="28"/>
      <c r="D611" s="27"/>
    </row>
    <row r="612" spans="2:4" ht="24.95" customHeight="1">
      <c r="B612" s="30" t="str">
        <f t="shared" si="9"/>
        <v/>
      </c>
      <c r="C612" s="28"/>
      <c r="D612" s="27"/>
    </row>
    <row r="613" spans="2:4" ht="24.95" customHeight="1">
      <c r="B613" s="30" t="str">
        <f t="shared" si="9"/>
        <v/>
      </c>
      <c r="C613" s="28"/>
      <c r="D613" s="27"/>
    </row>
    <row r="614" spans="2:4" ht="24.95" customHeight="1">
      <c r="B614" s="30" t="str">
        <f t="shared" si="9"/>
        <v/>
      </c>
      <c r="C614" s="28"/>
      <c r="D614" s="27"/>
    </row>
    <row r="615" spans="2:4" ht="24.95" customHeight="1">
      <c r="B615" s="30" t="str">
        <f t="shared" si="9"/>
        <v/>
      </c>
      <c r="C615" s="28"/>
      <c r="D615" s="27"/>
    </row>
    <row r="616" spans="2:4" ht="24.95" customHeight="1">
      <c r="B616" s="30" t="str">
        <f t="shared" si="9"/>
        <v/>
      </c>
      <c r="C616" s="28"/>
      <c r="D616" s="27"/>
    </row>
    <row r="617" spans="2:4" ht="24.95" customHeight="1">
      <c r="B617" s="30" t="str">
        <f t="shared" si="9"/>
        <v/>
      </c>
      <c r="C617" s="28"/>
      <c r="D617" s="27"/>
    </row>
    <row r="618" spans="2:4" ht="24.95" customHeight="1">
      <c r="B618" s="30" t="str">
        <f t="shared" si="9"/>
        <v/>
      </c>
      <c r="C618" s="28"/>
      <c r="D618" s="27"/>
    </row>
    <row r="619" spans="2:4" ht="24.95" customHeight="1">
      <c r="B619" s="30" t="str">
        <f t="shared" si="9"/>
        <v/>
      </c>
      <c r="C619" s="28"/>
      <c r="D619" s="27"/>
    </row>
    <row r="620" spans="2:4" ht="24.95" customHeight="1">
      <c r="B620" s="30" t="str">
        <f t="shared" si="9"/>
        <v/>
      </c>
      <c r="C620" s="28"/>
      <c r="D620" s="27"/>
    </row>
    <row r="621" spans="2:4" ht="24.95" customHeight="1">
      <c r="B621" s="30" t="str">
        <f t="shared" si="9"/>
        <v/>
      </c>
      <c r="C621" s="28"/>
      <c r="D621" s="27"/>
    </row>
    <row r="622" spans="2:4" ht="24.95" customHeight="1">
      <c r="B622" s="30" t="str">
        <f t="shared" si="9"/>
        <v/>
      </c>
      <c r="C622" s="28"/>
      <c r="D622" s="27"/>
    </row>
    <row r="623" spans="2:4" ht="24.95" customHeight="1">
      <c r="B623" s="30" t="str">
        <f t="shared" si="9"/>
        <v/>
      </c>
      <c r="C623" s="28"/>
      <c r="D623" s="27"/>
    </row>
    <row r="624" spans="2:4" ht="24.95" customHeight="1">
      <c r="B624" s="30" t="str">
        <f t="shared" si="9"/>
        <v/>
      </c>
      <c r="C624" s="28"/>
      <c r="D624" s="27"/>
    </row>
    <row r="625" spans="2:4" ht="24.95" customHeight="1">
      <c r="B625" s="30" t="str">
        <f t="shared" si="9"/>
        <v/>
      </c>
      <c r="C625" s="28"/>
      <c r="D625" s="27"/>
    </row>
    <row r="626" spans="2:4" ht="24.95" customHeight="1">
      <c r="B626" s="30" t="str">
        <f t="shared" si="9"/>
        <v/>
      </c>
      <c r="C626" s="28"/>
      <c r="D626" s="27"/>
    </row>
    <row r="627" spans="2:4" ht="24.95" customHeight="1">
      <c r="B627" s="30" t="str">
        <f t="shared" si="9"/>
        <v/>
      </c>
      <c r="C627" s="28"/>
      <c r="D627" s="27"/>
    </row>
    <row r="628" spans="2:4" ht="24.95" customHeight="1">
      <c r="B628" s="30" t="str">
        <f t="shared" si="9"/>
        <v/>
      </c>
      <c r="C628" s="28"/>
      <c r="D628" s="27"/>
    </row>
    <row r="629" spans="2:4" ht="24.95" customHeight="1">
      <c r="B629" s="30" t="str">
        <f t="shared" si="9"/>
        <v/>
      </c>
      <c r="C629" s="28"/>
      <c r="D629" s="27"/>
    </row>
    <row r="630" spans="2:4" ht="24.95" customHeight="1">
      <c r="B630" s="30" t="str">
        <f t="shared" si="9"/>
        <v/>
      </c>
      <c r="C630" s="28"/>
      <c r="D630" s="27"/>
    </row>
    <row r="631" spans="2:4" ht="24.95" customHeight="1">
      <c r="B631" s="30" t="str">
        <f t="shared" si="9"/>
        <v/>
      </c>
      <c r="C631" s="28"/>
      <c r="D631" s="27"/>
    </row>
    <row r="632" spans="2:4" ht="24.95" customHeight="1">
      <c r="B632" s="30" t="str">
        <f t="shared" si="9"/>
        <v/>
      </c>
      <c r="C632" s="28"/>
      <c r="D632" s="27"/>
    </row>
    <row r="633" spans="2:4" ht="24.95" customHeight="1">
      <c r="B633" s="30" t="str">
        <f t="shared" si="9"/>
        <v/>
      </c>
      <c r="C633" s="28"/>
      <c r="D633" s="27"/>
    </row>
    <row r="634" spans="2:4" ht="24.95" customHeight="1">
      <c r="B634" s="30" t="str">
        <f t="shared" si="9"/>
        <v/>
      </c>
      <c r="C634" s="28"/>
      <c r="D634" s="27"/>
    </row>
    <row r="635" spans="2:4" ht="24.95" customHeight="1">
      <c r="B635" s="30" t="str">
        <f t="shared" si="9"/>
        <v/>
      </c>
      <c r="C635" s="28"/>
      <c r="D635" s="27"/>
    </row>
    <row r="636" spans="2:4" ht="24.95" customHeight="1">
      <c r="B636" s="30" t="str">
        <f t="shared" si="9"/>
        <v/>
      </c>
      <c r="C636" s="28"/>
      <c r="D636" s="27"/>
    </row>
    <row r="637" spans="2:4" ht="24.95" customHeight="1">
      <c r="B637" s="30" t="str">
        <f t="shared" si="9"/>
        <v/>
      </c>
      <c r="C637" s="28"/>
      <c r="D637" s="27"/>
    </row>
    <row r="638" spans="2:4" ht="24.95" customHeight="1">
      <c r="B638" s="30" t="str">
        <f t="shared" si="9"/>
        <v/>
      </c>
      <c r="C638" s="28"/>
      <c r="D638" s="27"/>
    </row>
    <row r="639" spans="2:4" ht="24.95" customHeight="1">
      <c r="B639" s="30" t="str">
        <f t="shared" si="9"/>
        <v/>
      </c>
      <c r="C639" s="28"/>
      <c r="D639" s="27"/>
    </row>
    <row r="640" spans="2:4" ht="24.95" customHeight="1">
      <c r="B640" s="30" t="str">
        <f t="shared" si="9"/>
        <v/>
      </c>
      <c r="C640" s="28"/>
      <c r="D640" s="27"/>
    </row>
    <row r="641" spans="2:4" ht="24.95" customHeight="1">
      <c r="B641" s="30" t="str">
        <f t="shared" si="9"/>
        <v/>
      </c>
      <c r="C641" s="28"/>
      <c r="D641" s="27"/>
    </row>
    <row r="642" spans="2:4" ht="24.95" customHeight="1">
      <c r="B642" s="30" t="str">
        <f t="shared" si="9"/>
        <v/>
      </c>
      <c r="C642" s="28"/>
      <c r="D642" s="27"/>
    </row>
    <row r="643" spans="2:4" ht="24.95" customHeight="1">
      <c r="B643" s="30" t="str">
        <f t="shared" si="9"/>
        <v/>
      </c>
      <c r="C643" s="28"/>
      <c r="D643" s="27"/>
    </row>
    <row r="644" spans="2:4" ht="24.95" customHeight="1">
      <c r="B644" s="30" t="str">
        <f t="shared" si="9"/>
        <v/>
      </c>
      <c r="C644" s="28"/>
      <c r="D644" s="27"/>
    </row>
    <row r="645" spans="2:4" ht="24.95" customHeight="1">
      <c r="B645" s="30" t="str">
        <f t="shared" si="9"/>
        <v/>
      </c>
      <c r="C645" s="28"/>
      <c r="D645" s="27"/>
    </row>
    <row r="646" spans="2:4" ht="24.95" customHeight="1">
      <c r="B646" s="30" t="str">
        <f t="shared" si="9"/>
        <v/>
      </c>
      <c r="C646" s="28"/>
      <c r="D646" s="27"/>
    </row>
    <row r="647" spans="2:4" ht="24.95" customHeight="1">
      <c r="B647" s="30" t="str">
        <f t="shared" ref="B647:B710" si="10">IF(C647&lt;&gt;0,1+B646,"")</f>
        <v/>
      </c>
      <c r="C647" s="28"/>
      <c r="D647" s="27"/>
    </row>
    <row r="648" spans="2:4" ht="24.95" customHeight="1">
      <c r="B648" s="30" t="str">
        <f t="shared" si="10"/>
        <v/>
      </c>
      <c r="C648" s="28"/>
      <c r="D648" s="27"/>
    </row>
    <row r="649" spans="2:4" ht="24.95" customHeight="1">
      <c r="B649" s="30" t="str">
        <f t="shared" si="10"/>
        <v/>
      </c>
      <c r="C649" s="28"/>
      <c r="D649" s="27"/>
    </row>
    <row r="650" spans="2:4" ht="24.95" customHeight="1">
      <c r="B650" s="30" t="str">
        <f t="shared" si="10"/>
        <v/>
      </c>
      <c r="C650" s="28"/>
      <c r="D650" s="27"/>
    </row>
    <row r="651" spans="2:4" ht="24.95" customHeight="1">
      <c r="B651" s="30" t="str">
        <f t="shared" si="10"/>
        <v/>
      </c>
      <c r="C651" s="28"/>
      <c r="D651" s="27"/>
    </row>
    <row r="652" spans="2:4" ht="24.95" customHeight="1">
      <c r="B652" s="30" t="str">
        <f t="shared" si="10"/>
        <v/>
      </c>
      <c r="C652" s="28"/>
      <c r="D652" s="27"/>
    </row>
    <row r="653" spans="2:4" ht="24.95" customHeight="1">
      <c r="B653" s="30" t="str">
        <f t="shared" si="10"/>
        <v/>
      </c>
      <c r="C653" s="28"/>
      <c r="D653" s="27"/>
    </row>
    <row r="654" spans="2:4" ht="24.95" customHeight="1">
      <c r="B654" s="30" t="str">
        <f t="shared" si="10"/>
        <v/>
      </c>
      <c r="C654" s="28"/>
      <c r="D654" s="27"/>
    </row>
    <row r="655" spans="2:4" ht="24.95" customHeight="1">
      <c r="B655" s="30" t="str">
        <f t="shared" si="10"/>
        <v/>
      </c>
      <c r="C655" s="28"/>
      <c r="D655" s="27"/>
    </row>
    <row r="656" spans="2:4" ht="24.95" customHeight="1">
      <c r="B656" s="30" t="str">
        <f t="shared" si="10"/>
        <v/>
      </c>
      <c r="C656" s="28"/>
      <c r="D656" s="27"/>
    </row>
    <row r="657" spans="2:4" ht="24.95" customHeight="1">
      <c r="B657" s="30" t="str">
        <f t="shared" si="10"/>
        <v/>
      </c>
      <c r="C657" s="28"/>
      <c r="D657" s="27"/>
    </row>
    <row r="658" spans="2:4" ht="24.95" customHeight="1">
      <c r="B658" s="30" t="str">
        <f t="shared" si="10"/>
        <v/>
      </c>
      <c r="C658" s="28"/>
      <c r="D658" s="27"/>
    </row>
    <row r="659" spans="2:4" ht="24.95" customHeight="1">
      <c r="B659" s="30" t="str">
        <f t="shared" si="10"/>
        <v/>
      </c>
      <c r="C659" s="28"/>
      <c r="D659" s="27"/>
    </row>
    <row r="660" spans="2:4" ht="24.95" customHeight="1">
      <c r="B660" s="30" t="str">
        <f t="shared" si="10"/>
        <v/>
      </c>
      <c r="C660" s="28"/>
      <c r="D660" s="27"/>
    </row>
    <row r="661" spans="2:4" ht="24.95" customHeight="1">
      <c r="B661" s="30" t="str">
        <f t="shared" si="10"/>
        <v/>
      </c>
      <c r="C661" s="28"/>
      <c r="D661" s="27"/>
    </row>
    <row r="662" spans="2:4" ht="24.95" customHeight="1">
      <c r="B662" s="30" t="str">
        <f t="shared" si="10"/>
        <v/>
      </c>
      <c r="C662" s="28"/>
      <c r="D662" s="27"/>
    </row>
    <row r="663" spans="2:4" ht="24.95" customHeight="1">
      <c r="B663" s="30" t="str">
        <f t="shared" si="10"/>
        <v/>
      </c>
      <c r="C663" s="28"/>
      <c r="D663" s="27"/>
    </row>
    <row r="664" spans="2:4" ht="24.95" customHeight="1">
      <c r="B664" s="30" t="str">
        <f t="shared" si="10"/>
        <v/>
      </c>
      <c r="C664" s="28"/>
      <c r="D664" s="27"/>
    </row>
    <row r="665" spans="2:4" ht="24.95" customHeight="1">
      <c r="B665" s="30" t="str">
        <f t="shared" si="10"/>
        <v/>
      </c>
      <c r="C665" s="28"/>
      <c r="D665" s="27"/>
    </row>
    <row r="666" spans="2:4" ht="24.95" customHeight="1">
      <c r="B666" s="30" t="str">
        <f t="shared" si="10"/>
        <v/>
      </c>
      <c r="C666" s="28"/>
      <c r="D666" s="27"/>
    </row>
    <row r="667" spans="2:4" ht="24.95" customHeight="1">
      <c r="B667" s="30" t="str">
        <f t="shared" si="10"/>
        <v/>
      </c>
      <c r="C667" s="28"/>
      <c r="D667" s="27"/>
    </row>
    <row r="668" spans="2:4" ht="24.95" customHeight="1">
      <c r="B668" s="30" t="str">
        <f t="shared" si="10"/>
        <v/>
      </c>
      <c r="C668" s="28"/>
      <c r="D668" s="27"/>
    </row>
    <row r="669" spans="2:4" ht="24.95" customHeight="1">
      <c r="B669" s="30" t="str">
        <f t="shared" si="10"/>
        <v/>
      </c>
      <c r="C669" s="28"/>
      <c r="D669" s="27"/>
    </row>
    <row r="670" spans="2:4" ht="24.95" customHeight="1">
      <c r="B670" s="30" t="str">
        <f t="shared" si="10"/>
        <v/>
      </c>
      <c r="C670" s="28"/>
      <c r="D670" s="27"/>
    </row>
    <row r="671" spans="2:4" ht="24.95" customHeight="1">
      <c r="B671" s="30" t="str">
        <f t="shared" si="10"/>
        <v/>
      </c>
      <c r="C671" s="28"/>
      <c r="D671" s="27"/>
    </row>
    <row r="672" spans="2:4" ht="24.95" customHeight="1">
      <c r="B672" s="30" t="str">
        <f t="shared" si="10"/>
        <v/>
      </c>
      <c r="C672" s="28"/>
      <c r="D672" s="27"/>
    </row>
    <row r="673" spans="2:4" ht="24.95" customHeight="1">
      <c r="B673" s="30" t="str">
        <f t="shared" si="10"/>
        <v/>
      </c>
      <c r="C673" s="28"/>
      <c r="D673" s="27"/>
    </row>
    <row r="674" spans="2:4" ht="24.95" customHeight="1">
      <c r="B674" s="30" t="str">
        <f t="shared" si="10"/>
        <v/>
      </c>
      <c r="C674" s="28"/>
      <c r="D674" s="27"/>
    </row>
    <row r="675" spans="2:4" ht="24.95" customHeight="1">
      <c r="B675" s="30" t="str">
        <f t="shared" si="10"/>
        <v/>
      </c>
      <c r="C675" s="28"/>
      <c r="D675" s="27"/>
    </row>
    <row r="676" spans="2:4" ht="24.95" customHeight="1">
      <c r="B676" s="30" t="str">
        <f t="shared" si="10"/>
        <v/>
      </c>
      <c r="C676" s="28"/>
      <c r="D676" s="27"/>
    </row>
    <row r="677" spans="2:4" ht="24.95" customHeight="1">
      <c r="B677" s="30" t="str">
        <f t="shared" si="10"/>
        <v/>
      </c>
      <c r="C677" s="28"/>
      <c r="D677" s="27"/>
    </row>
    <row r="678" spans="2:4" ht="24.95" customHeight="1">
      <c r="B678" s="30" t="str">
        <f t="shared" si="10"/>
        <v/>
      </c>
      <c r="C678" s="28"/>
      <c r="D678" s="27"/>
    </row>
    <row r="679" spans="2:4" ht="24.95" customHeight="1">
      <c r="B679" s="30" t="str">
        <f t="shared" si="10"/>
        <v/>
      </c>
      <c r="C679" s="28"/>
      <c r="D679" s="27"/>
    </row>
    <row r="680" spans="2:4" ht="24.95" customHeight="1">
      <c r="B680" s="30" t="str">
        <f t="shared" si="10"/>
        <v/>
      </c>
      <c r="C680" s="28"/>
      <c r="D680" s="27"/>
    </row>
    <row r="681" spans="2:4" ht="24.95" customHeight="1">
      <c r="B681" s="30" t="str">
        <f t="shared" si="10"/>
        <v/>
      </c>
      <c r="C681" s="28"/>
      <c r="D681" s="27"/>
    </row>
    <row r="682" spans="2:4" ht="24.95" customHeight="1">
      <c r="B682" s="30" t="str">
        <f t="shared" si="10"/>
        <v/>
      </c>
      <c r="C682" s="28"/>
      <c r="D682" s="27"/>
    </row>
    <row r="683" spans="2:4" ht="24.95" customHeight="1">
      <c r="B683" s="30" t="str">
        <f t="shared" si="10"/>
        <v/>
      </c>
      <c r="C683" s="28"/>
      <c r="D683" s="27"/>
    </row>
    <row r="684" spans="2:4" ht="24.95" customHeight="1">
      <c r="B684" s="30" t="str">
        <f t="shared" si="10"/>
        <v/>
      </c>
      <c r="C684" s="28"/>
      <c r="D684" s="27"/>
    </row>
    <row r="685" spans="2:4" ht="24.95" customHeight="1">
      <c r="B685" s="30" t="str">
        <f t="shared" si="10"/>
        <v/>
      </c>
      <c r="C685" s="28"/>
      <c r="D685" s="27"/>
    </row>
    <row r="686" spans="2:4" ht="24.95" customHeight="1">
      <c r="B686" s="30" t="str">
        <f t="shared" si="10"/>
        <v/>
      </c>
      <c r="C686" s="28"/>
      <c r="D686" s="27"/>
    </row>
    <row r="687" spans="2:4" ht="24.95" customHeight="1">
      <c r="B687" s="30" t="str">
        <f t="shared" si="10"/>
        <v/>
      </c>
      <c r="C687" s="28"/>
      <c r="D687" s="27"/>
    </row>
    <row r="688" spans="2:4" ht="24.95" customHeight="1">
      <c r="B688" s="30" t="str">
        <f t="shared" si="10"/>
        <v/>
      </c>
      <c r="C688" s="28"/>
      <c r="D688" s="27"/>
    </row>
    <row r="689" spans="2:4" ht="24.95" customHeight="1">
      <c r="B689" s="30" t="str">
        <f t="shared" si="10"/>
        <v/>
      </c>
      <c r="C689" s="28"/>
      <c r="D689" s="27"/>
    </row>
    <row r="690" spans="2:4" ht="24.95" customHeight="1">
      <c r="B690" s="30" t="str">
        <f t="shared" si="10"/>
        <v/>
      </c>
      <c r="C690" s="28"/>
      <c r="D690" s="27"/>
    </row>
    <row r="691" spans="2:4" ht="24.95" customHeight="1">
      <c r="B691" s="30" t="str">
        <f t="shared" si="10"/>
        <v/>
      </c>
      <c r="C691" s="28"/>
      <c r="D691" s="27"/>
    </row>
    <row r="692" spans="2:4" ht="24.95" customHeight="1">
      <c r="B692" s="30" t="str">
        <f t="shared" si="10"/>
        <v/>
      </c>
      <c r="C692" s="28"/>
      <c r="D692" s="27"/>
    </row>
    <row r="693" spans="2:4" ht="24.95" customHeight="1">
      <c r="B693" s="30" t="str">
        <f t="shared" si="10"/>
        <v/>
      </c>
      <c r="C693" s="28"/>
      <c r="D693" s="27"/>
    </row>
    <row r="694" spans="2:4" ht="24.95" customHeight="1">
      <c r="B694" s="30" t="str">
        <f t="shared" si="10"/>
        <v/>
      </c>
      <c r="C694" s="28"/>
      <c r="D694" s="27"/>
    </row>
    <row r="695" spans="2:4" ht="24.95" customHeight="1">
      <c r="B695" s="30" t="str">
        <f t="shared" si="10"/>
        <v/>
      </c>
      <c r="C695" s="28"/>
      <c r="D695" s="27"/>
    </row>
    <row r="696" spans="2:4" ht="24.95" customHeight="1">
      <c r="B696" s="30" t="str">
        <f t="shared" si="10"/>
        <v/>
      </c>
      <c r="C696" s="28"/>
      <c r="D696" s="27"/>
    </row>
    <row r="697" spans="2:4" ht="24.95" customHeight="1">
      <c r="B697" s="30" t="str">
        <f t="shared" si="10"/>
        <v/>
      </c>
      <c r="C697" s="28"/>
      <c r="D697" s="27"/>
    </row>
    <row r="698" spans="2:4" ht="24.95" customHeight="1">
      <c r="B698" s="30" t="str">
        <f t="shared" si="10"/>
        <v/>
      </c>
      <c r="C698" s="28"/>
      <c r="D698" s="27"/>
    </row>
    <row r="699" spans="2:4" ht="24.95" customHeight="1">
      <c r="B699" s="30" t="str">
        <f t="shared" si="10"/>
        <v/>
      </c>
      <c r="C699" s="28"/>
      <c r="D699" s="27"/>
    </row>
    <row r="700" spans="2:4" ht="24.95" customHeight="1">
      <c r="B700" s="30" t="str">
        <f t="shared" si="10"/>
        <v/>
      </c>
      <c r="C700" s="28"/>
      <c r="D700" s="27"/>
    </row>
    <row r="701" spans="2:4" ht="24.95" customHeight="1">
      <c r="B701" s="30" t="str">
        <f t="shared" si="10"/>
        <v/>
      </c>
      <c r="C701" s="28"/>
      <c r="D701" s="27"/>
    </row>
    <row r="702" spans="2:4" ht="24.95" customHeight="1">
      <c r="B702" s="30" t="str">
        <f t="shared" si="10"/>
        <v/>
      </c>
      <c r="C702" s="28"/>
      <c r="D702" s="27"/>
    </row>
    <row r="703" spans="2:4" ht="24.95" customHeight="1">
      <c r="B703" s="30" t="str">
        <f t="shared" si="10"/>
        <v/>
      </c>
      <c r="C703" s="28"/>
      <c r="D703" s="27"/>
    </row>
    <row r="704" spans="2:4" ht="24.95" customHeight="1">
      <c r="B704" s="30" t="str">
        <f t="shared" si="10"/>
        <v/>
      </c>
      <c r="C704" s="28"/>
      <c r="D704" s="27"/>
    </row>
    <row r="705" spans="2:4" ht="24.95" customHeight="1">
      <c r="B705" s="30" t="str">
        <f t="shared" si="10"/>
        <v/>
      </c>
      <c r="C705" s="28"/>
      <c r="D705" s="27"/>
    </row>
    <row r="706" spans="2:4" ht="24.95" customHeight="1">
      <c r="B706" s="30" t="str">
        <f t="shared" si="10"/>
        <v/>
      </c>
      <c r="C706" s="28"/>
      <c r="D706" s="27"/>
    </row>
    <row r="707" spans="2:4" ht="24.95" customHeight="1">
      <c r="B707" s="30" t="str">
        <f t="shared" si="10"/>
        <v/>
      </c>
      <c r="C707" s="28"/>
      <c r="D707" s="27"/>
    </row>
    <row r="708" spans="2:4" ht="24.95" customHeight="1">
      <c r="B708" s="30" t="str">
        <f t="shared" si="10"/>
        <v/>
      </c>
      <c r="C708" s="28"/>
      <c r="D708" s="27"/>
    </row>
    <row r="709" spans="2:4" ht="24.95" customHeight="1">
      <c r="B709" s="30" t="str">
        <f t="shared" si="10"/>
        <v/>
      </c>
      <c r="C709" s="28"/>
      <c r="D709" s="27"/>
    </row>
    <row r="710" spans="2:4" ht="24.95" customHeight="1">
      <c r="B710" s="30" t="str">
        <f t="shared" si="10"/>
        <v/>
      </c>
      <c r="C710" s="28"/>
      <c r="D710" s="27"/>
    </row>
    <row r="711" spans="2:4" ht="24.95" customHeight="1">
      <c r="B711" s="30" t="str">
        <f t="shared" ref="B711:B774" si="11">IF(C711&lt;&gt;0,1+B710,"")</f>
        <v/>
      </c>
      <c r="C711" s="28"/>
      <c r="D711" s="27"/>
    </row>
    <row r="712" spans="2:4" ht="24.95" customHeight="1">
      <c r="B712" s="30" t="str">
        <f t="shared" si="11"/>
        <v/>
      </c>
      <c r="C712" s="28"/>
      <c r="D712" s="27"/>
    </row>
    <row r="713" spans="2:4" ht="24.95" customHeight="1">
      <c r="B713" s="30" t="str">
        <f t="shared" si="11"/>
        <v/>
      </c>
      <c r="C713" s="28"/>
      <c r="D713" s="27"/>
    </row>
    <row r="714" spans="2:4" ht="24.95" customHeight="1">
      <c r="B714" s="30" t="str">
        <f t="shared" si="11"/>
        <v/>
      </c>
      <c r="C714" s="28"/>
      <c r="D714" s="27"/>
    </row>
    <row r="715" spans="2:4" ht="24.95" customHeight="1">
      <c r="B715" s="30" t="str">
        <f t="shared" si="11"/>
        <v/>
      </c>
      <c r="C715" s="28"/>
      <c r="D715" s="27"/>
    </row>
    <row r="716" spans="2:4" ht="24.95" customHeight="1">
      <c r="B716" s="30" t="str">
        <f t="shared" si="11"/>
        <v/>
      </c>
      <c r="C716" s="28"/>
      <c r="D716" s="27"/>
    </row>
    <row r="717" spans="2:4" ht="24.95" customHeight="1">
      <c r="B717" s="30" t="str">
        <f t="shared" si="11"/>
        <v/>
      </c>
      <c r="C717" s="28"/>
      <c r="D717" s="27"/>
    </row>
    <row r="718" spans="2:4" ht="24.95" customHeight="1">
      <c r="B718" s="30" t="str">
        <f t="shared" si="11"/>
        <v/>
      </c>
      <c r="C718" s="28"/>
      <c r="D718" s="27"/>
    </row>
    <row r="719" spans="2:4" ht="24.95" customHeight="1">
      <c r="B719" s="30" t="str">
        <f t="shared" si="11"/>
        <v/>
      </c>
      <c r="C719" s="28"/>
      <c r="D719" s="27"/>
    </row>
    <row r="720" spans="2:4" ht="24.95" customHeight="1">
      <c r="B720" s="30" t="str">
        <f t="shared" si="11"/>
        <v/>
      </c>
      <c r="C720" s="28"/>
      <c r="D720" s="27"/>
    </row>
    <row r="721" spans="2:4" ht="24.95" customHeight="1">
      <c r="B721" s="30" t="str">
        <f t="shared" si="11"/>
        <v/>
      </c>
      <c r="C721" s="28"/>
      <c r="D721" s="27"/>
    </row>
    <row r="722" spans="2:4" ht="24.95" customHeight="1">
      <c r="B722" s="30" t="str">
        <f t="shared" si="11"/>
        <v/>
      </c>
      <c r="C722" s="28"/>
      <c r="D722" s="27"/>
    </row>
    <row r="723" spans="2:4" ht="24.95" customHeight="1">
      <c r="B723" s="30" t="str">
        <f t="shared" si="11"/>
        <v/>
      </c>
      <c r="C723" s="28"/>
      <c r="D723" s="27"/>
    </row>
    <row r="724" spans="2:4" ht="24.95" customHeight="1">
      <c r="B724" s="30" t="str">
        <f t="shared" si="11"/>
        <v/>
      </c>
      <c r="C724" s="28"/>
      <c r="D724" s="27"/>
    </row>
    <row r="725" spans="2:4" ht="24.95" customHeight="1">
      <c r="B725" s="30" t="str">
        <f t="shared" si="11"/>
        <v/>
      </c>
      <c r="C725" s="28"/>
      <c r="D725" s="27"/>
    </row>
    <row r="726" spans="2:4" ht="24.95" customHeight="1">
      <c r="B726" s="30" t="str">
        <f t="shared" si="11"/>
        <v/>
      </c>
      <c r="C726" s="28"/>
      <c r="D726" s="27"/>
    </row>
    <row r="727" spans="2:4" ht="24.95" customHeight="1">
      <c r="B727" s="30" t="str">
        <f t="shared" si="11"/>
        <v/>
      </c>
      <c r="C727" s="28"/>
      <c r="D727" s="27"/>
    </row>
    <row r="728" spans="2:4" ht="24.95" customHeight="1">
      <c r="B728" s="30" t="str">
        <f t="shared" si="11"/>
        <v/>
      </c>
      <c r="C728" s="28"/>
      <c r="D728" s="27"/>
    </row>
    <row r="729" spans="2:4" ht="24.95" customHeight="1">
      <c r="B729" s="30" t="str">
        <f t="shared" si="11"/>
        <v/>
      </c>
      <c r="C729" s="28"/>
      <c r="D729" s="27"/>
    </row>
    <row r="730" spans="2:4" ht="24.95" customHeight="1">
      <c r="B730" s="30" t="str">
        <f t="shared" si="11"/>
        <v/>
      </c>
      <c r="C730" s="28"/>
      <c r="D730" s="27"/>
    </row>
    <row r="731" spans="2:4" ht="24.95" customHeight="1">
      <c r="B731" s="30" t="str">
        <f t="shared" si="11"/>
        <v/>
      </c>
      <c r="C731" s="28"/>
      <c r="D731" s="27"/>
    </row>
    <row r="732" spans="2:4" ht="24.95" customHeight="1">
      <c r="B732" s="30" t="str">
        <f t="shared" si="11"/>
        <v/>
      </c>
      <c r="C732" s="28"/>
      <c r="D732" s="27"/>
    </row>
    <row r="733" spans="2:4" ht="24.95" customHeight="1">
      <c r="B733" s="30" t="str">
        <f t="shared" si="11"/>
        <v/>
      </c>
      <c r="C733" s="28"/>
      <c r="D733" s="27"/>
    </row>
    <row r="734" spans="2:4" ht="24.95" customHeight="1">
      <c r="B734" s="30" t="str">
        <f t="shared" si="11"/>
        <v/>
      </c>
      <c r="C734" s="28"/>
      <c r="D734" s="27"/>
    </row>
    <row r="735" spans="2:4" ht="24.95" customHeight="1">
      <c r="B735" s="30" t="str">
        <f t="shared" si="11"/>
        <v/>
      </c>
      <c r="C735" s="28"/>
      <c r="D735" s="27"/>
    </row>
    <row r="736" spans="2:4" ht="24.95" customHeight="1">
      <c r="B736" s="30" t="str">
        <f t="shared" si="11"/>
        <v/>
      </c>
      <c r="C736" s="28"/>
      <c r="D736" s="27"/>
    </row>
    <row r="737" spans="2:4" ht="24.95" customHeight="1">
      <c r="B737" s="30" t="str">
        <f t="shared" si="11"/>
        <v/>
      </c>
      <c r="C737" s="28"/>
      <c r="D737" s="27"/>
    </row>
    <row r="738" spans="2:4" ht="24.95" customHeight="1">
      <c r="B738" s="30" t="str">
        <f t="shared" si="11"/>
        <v/>
      </c>
      <c r="C738" s="28"/>
      <c r="D738" s="27"/>
    </row>
    <row r="739" spans="2:4" ht="24.95" customHeight="1">
      <c r="B739" s="30" t="str">
        <f t="shared" si="11"/>
        <v/>
      </c>
      <c r="C739" s="28"/>
      <c r="D739" s="27"/>
    </row>
    <row r="740" spans="2:4" ht="24.95" customHeight="1">
      <c r="B740" s="30" t="str">
        <f t="shared" si="11"/>
        <v/>
      </c>
      <c r="C740" s="28"/>
      <c r="D740" s="27"/>
    </row>
    <row r="741" spans="2:4" ht="24.95" customHeight="1">
      <c r="B741" s="30" t="str">
        <f t="shared" si="11"/>
        <v/>
      </c>
      <c r="C741" s="28"/>
      <c r="D741" s="27"/>
    </row>
    <row r="742" spans="2:4" ht="24.95" customHeight="1">
      <c r="B742" s="30" t="str">
        <f t="shared" si="11"/>
        <v/>
      </c>
      <c r="C742" s="28"/>
      <c r="D742" s="27"/>
    </row>
    <row r="743" spans="2:4" ht="24.95" customHeight="1">
      <c r="B743" s="30" t="str">
        <f t="shared" si="11"/>
        <v/>
      </c>
      <c r="C743" s="28"/>
      <c r="D743" s="27"/>
    </row>
    <row r="744" spans="2:4" ht="24.95" customHeight="1">
      <c r="B744" s="30" t="str">
        <f t="shared" si="11"/>
        <v/>
      </c>
      <c r="C744" s="28"/>
      <c r="D744" s="27"/>
    </row>
    <row r="745" spans="2:4" ht="24.95" customHeight="1">
      <c r="B745" s="30" t="str">
        <f t="shared" si="11"/>
        <v/>
      </c>
      <c r="C745" s="28"/>
      <c r="D745" s="27"/>
    </row>
    <row r="746" spans="2:4" ht="24.95" customHeight="1">
      <c r="B746" s="30" t="str">
        <f t="shared" si="11"/>
        <v/>
      </c>
      <c r="C746" s="28"/>
      <c r="D746" s="27"/>
    </row>
    <row r="747" spans="2:4" ht="24.95" customHeight="1">
      <c r="B747" s="30" t="str">
        <f t="shared" si="11"/>
        <v/>
      </c>
      <c r="C747" s="28"/>
      <c r="D747" s="27"/>
    </row>
    <row r="748" spans="2:4" ht="24.95" customHeight="1">
      <c r="B748" s="30" t="str">
        <f t="shared" si="11"/>
        <v/>
      </c>
      <c r="C748" s="28"/>
      <c r="D748" s="27"/>
    </row>
    <row r="749" spans="2:4" ht="24.95" customHeight="1">
      <c r="B749" s="30" t="str">
        <f t="shared" si="11"/>
        <v/>
      </c>
      <c r="C749" s="28"/>
      <c r="D749" s="27"/>
    </row>
    <row r="750" spans="2:4" ht="24.95" customHeight="1">
      <c r="B750" s="30" t="str">
        <f t="shared" si="11"/>
        <v/>
      </c>
      <c r="C750" s="28"/>
      <c r="D750" s="27"/>
    </row>
    <row r="751" spans="2:4" ht="24.95" customHeight="1">
      <c r="B751" s="30" t="str">
        <f t="shared" si="11"/>
        <v/>
      </c>
      <c r="C751" s="28"/>
      <c r="D751" s="27"/>
    </row>
    <row r="752" spans="2:4" ht="24.95" customHeight="1">
      <c r="B752" s="30" t="str">
        <f t="shared" si="11"/>
        <v/>
      </c>
      <c r="C752" s="28"/>
      <c r="D752" s="27"/>
    </row>
    <row r="753" spans="2:4" ht="24.95" customHeight="1">
      <c r="B753" s="30" t="str">
        <f t="shared" si="11"/>
        <v/>
      </c>
      <c r="C753" s="28"/>
      <c r="D753" s="27"/>
    </row>
    <row r="754" spans="2:4" ht="24.95" customHeight="1">
      <c r="B754" s="30" t="str">
        <f t="shared" si="11"/>
        <v/>
      </c>
      <c r="C754" s="28"/>
      <c r="D754" s="27"/>
    </row>
    <row r="755" spans="2:4" ht="24.95" customHeight="1">
      <c r="B755" s="30" t="str">
        <f t="shared" si="11"/>
        <v/>
      </c>
      <c r="C755" s="28"/>
      <c r="D755" s="27"/>
    </row>
    <row r="756" spans="2:4" ht="24.95" customHeight="1">
      <c r="B756" s="30" t="str">
        <f t="shared" si="11"/>
        <v/>
      </c>
      <c r="C756" s="28"/>
      <c r="D756" s="27"/>
    </row>
    <row r="757" spans="2:4" ht="24.95" customHeight="1">
      <c r="B757" s="30" t="str">
        <f t="shared" si="11"/>
        <v/>
      </c>
      <c r="C757" s="28"/>
      <c r="D757" s="27"/>
    </row>
    <row r="758" spans="2:4" ht="24.95" customHeight="1">
      <c r="B758" s="30" t="str">
        <f t="shared" si="11"/>
        <v/>
      </c>
      <c r="C758" s="28"/>
      <c r="D758" s="27"/>
    </row>
    <row r="759" spans="2:4" ht="24.95" customHeight="1">
      <c r="B759" s="30" t="str">
        <f t="shared" si="11"/>
        <v/>
      </c>
      <c r="C759" s="28"/>
      <c r="D759" s="27"/>
    </row>
    <row r="760" spans="2:4" ht="24.95" customHeight="1">
      <c r="B760" s="30" t="str">
        <f t="shared" si="11"/>
        <v/>
      </c>
      <c r="C760" s="28"/>
      <c r="D760" s="27"/>
    </row>
    <row r="761" spans="2:4" ht="24.95" customHeight="1">
      <c r="B761" s="30" t="str">
        <f t="shared" si="11"/>
        <v/>
      </c>
      <c r="C761" s="28"/>
      <c r="D761" s="27"/>
    </row>
    <row r="762" spans="2:4" ht="24.95" customHeight="1">
      <c r="B762" s="30" t="str">
        <f t="shared" si="11"/>
        <v/>
      </c>
      <c r="C762" s="28"/>
      <c r="D762" s="27"/>
    </row>
    <row r="763" spans="2:4" ht="24.95" customHeight="1">
      <c r="B763" s="30" t="str">
        <f t="shared" si="11"/>
        <v/>
      </c>
      <c r="C763" s="28"/>
      <c r="D763" s="27"/>
    </row>
    <row r="764" spans="2:4" ht="24.95" customHeight="1">
      <c r="B764" s="30" t="str">
        <f t="shared" si="11"/>
        <v/>
      </c>
      <c r="C764" s="28"/>
      <c r="D764" s="27"/>
    </row>
    <row r="765" spans="2:4" ht="24.95" customHeight="1">
      <c r="B765" s="30" t="str">
        <f t="shared" si="11"/>
        <v/>
      </c>
      <c r="C765" s="28"/>
      <c r="D765" s="27"/>
    </row>
    <row r="766" spans="2:4" ht="24.95" customHeight="1">
      <c r="B766" s="30" t="str">
        <f t="shared" si="11"/>
        <v/>
      </c>
      <c r="C766" s="28"/>
      <c r="D766" s="27"/>
    </row>
    <row r="767" spans="2:4" ht="24.95" customHeight="1">
      <c r="B767" s="30" t="str">
        <f t="shared" si="11"/>
        <v/>
      </c>
      <c r="C767" s="28"/>
      <c r="D767" s="27"/>
    </row>
    <row r="768" spans="2:4" ht="24.95" customHeight="1">
      <c r="B768" s="30" t="str">
        <f t="shared" si="11"/>
        <v/>
      </c>
      <c r="C768" s="28"/>
      <c r="D768" s="27"/>
    </row>
    <row r="769" spans="2:4" ht="24.95" customHeight="1">
      <c r="B769" s="30" t="str">
        <f t="shared" si="11"/>
        <v/>
      </c>
      <c r="C769" s="28"/>
      <c r="D769" s="27"/>
    </row>
    <row r="770" spans="2:4" ht="24.95" customHeight="1">
      <c r="B770" s="30" t="str">
        <f t="shared" si="11"/>
        <v/>
      </c>
      <c r="C770" s="28"/>
      <c r="D770" s="27"/>
    </row>
    <row r="771" spans="2:4" ht="24.95" customHeight="1">
      <c r="B771" s="30" t="str">
        <f t="shared" si="11"/>
        <v/>
      </c>
      <c r="C771" s="28"/>
      <c r="D771" s="27"/>
    </row>
    <row r="772" spans="2:4" ht="24.95" customHeight="1">
      <c r="B772" s="30" t="str">
        <f t="shared" si="11"/>
        <v/>
      </c>
      <c r="C772" s="28"/>
      <c r="D772" s="27"/>
    </row>
    <row r="773" spans="2:4" ht="24.95" customHeight="1">
      <c r="B773" s="30" t="str">
        <f t="shared" si="11"/>
        <v/>
      </c>
      <c r="C773" s="28"/>
      <c r="D773" s="27"/>
    </row>
    <row r="774" spans="2:4" ht="24.95" customHeight="1">
      <c r="B774" s="30" t="str">
        <f t="shared" si="11"/>
        <v/>
      </c>
      <c r="C774" s="28"/>
      <c r="D774" s="27"/>
    </row>
    <row r="775" spans="2:4" ht="24.95" customHeight="1">
      <c r="B775" s="30" t="str">
        <f t="shared" ref="B775:B838" si="12">IF(C775&lt;&gt;0,1+B774,"")</f>
        <v/>
      </c>
      <c r="C775" s="28"/>
      <c r="D775" s="27"/>
    </row>
    <row r="776" spans="2:4" ht="24.95" customHeight="1">
      <c r="B776" s="30" t="str">
        <f t="shared" si="12"/>
        <v/>
      </c>
      <c r="C776" s="28"/>
      <c r="D776" s="27"/>
    </row>
    <row r="777" spans="2:4" ht="24.95" customHeight="1">
      <c r="B777" s="30" t="str">
        <f t="shared" si="12"/>
        <v/>
      </c>
      <c r="C777" s="28"/>
      <c r="D777" s="27"/>
    </row>
    <row r="778" spans="2:4" ht="24.95" customHeight="1">
      <c r="B778" s="30" t="str">
        <f t="shared" si="12"/>
        <v/>
      </c>
      <c r="C778" s="28"/>
      <c r="D778" s="27"/>
    </row>
    <row r="779" spans="2:4" ht="24.95" customHeight="1">
      <c r="B779" s="30" t="str">
        <f t="shared" si="12"/>
        <v/>
      </c>
      <c r="C779" s="28"/>
      <c r="D779" s="27"/>
    </row>
    <row r="780" spans="2:4" ht="24.95" customHeight="1">
      <c r="B780" s="30" t="str">
        <f t="shared" si="12"/>
        <v/>
      </c>
      <c r="C780" s="28"/>
      <c r="D780" s="27"/>
    </row>
    <row r="781" spans="2:4" ht="24.95" customHeight="1">
      <c r="B781" s="30" t="str">
        <f t="shared" si="12"/>
        <v/>
      </c>
      <c r="C781" s="28"/>
      <c r="D781" s="27"/>
    </row>
    <row r="782" spans="2:4" ht="24.95" customHeight="1">
      <c r="B782" s="30" t="str">
        <f t="shared" si="12"/>
        <v/>
      </c>
      <c r="C782" s="28"/>
      <c r="D782" s="27"/>
    </row>
    <row r="783" spans="2:4" ht="24.95" customHeight="1">
      <c r="B783" s="30" t="str">
        <f t="shared" si="12"/>
        <v/>
      </c>
      <c r="C783" s="28"/>
      <c r="D783" s="27"/>
    </row>
    <row r="784" spans="2:4" ht="24.95" customHeight="1">
      <c r="B784" s="30" t="str">
        <f t="shared" si="12"/>
        <v/>
      </c>
      <c r="C784" s="28"/>
      <c r="D784" s="27"/>
    </row>
    <row r="785" spans="2:4" ht="24.95" customHeight="1">
      <c r="B785" s="30" t="str">
        <f t="shared" si="12"/>
        <v/>
      </c>
      <c r="C785" s="28"/>
      <c r="D785" s="27"/>
    </row>
    <row r="786" spans="2:4" ht="24.95" customHeight="1">
      <c r="B786" s="30" t="str">
        <f t="shared" si="12"/>
        <v/>
      </c>
      <c r="C786" s="28"/>
      <c r="D786" s="27"/>
    </row>
    <row r="787" spans="2:4" ht="24.95" customHeight="1">
      <c r="B787" s="30" t="str">
        <f t="shared" si="12"/>
        <v/>
      </c>
      <c r="C787" s="28"/>
      <c r="D787" s="27"/>
    </row>
    <row r="788" spans="2:4" ht="24.95" customHeight="1">
      <c r="B788" s="30" t="str">
        <f t="shared" si="12"/>
        <v/>
      </c>
      <c r="C788" s="28"/>
      <c r="D788" s="27"/>
    </row>
    <row r="789" spans="2:4" ht="24.95" customHeight="1">
      <c r="B789" s="30" t="str">
        <f t="shared" si="12"/>
        <v/>
      </c>
      <c r="C789" s="28"/>
      <c r="D789" s="27"/>
    </row>
    <row r="790" spans="2:4" ht="24.95" customHeight="1">
      <c r="B790" s="30" t="str">
        <f t="shared" si="12"/>
        <v/>
      </c>
      <c r="C790" s="28"/>
      <c r="D790" s="27"/>
    </row>
    <row r="791" spans="2:4" ht="24.95" customHeight="1">
      <c r="B791" s="30" t="str">
        <f t="shared" si="12"/>
        <v/>
      </c>
      <c r="C791" s="28"/>
      <c r="D791" s="27"/>
    </row>
    <row r="792" spans="2:4" ht="24.95" customHeight="1">
      <c r="B792" s="30" t="str">
        <f t="shared" si="12"/>
        <v/>
      </c>
      <c r="C792" s="28"/>
      <c r="D792" s="27"/>
    </row>
    <row r="793" spans="2:4" ht="24.95" customHeight="1">
      <c r="B793" s="30" t="str">
        <f t="shared" si="12"/>
        <v/>
      </c>
      <c r="C793" s="28"/>
      <c r="D793" s="27"/>
    </row>
    <row r="794" spans="2:4" ht="24.95" customHeight="1">
      <c r="B794" s="30" t="str">
        <f t="shared" si="12"/>
        <v/>
      </c>
      <c r="C794" s="28"/>
      <c r="D794" s="27"/>
    </row>
    <row r="795" spans="2:4" ht="24.95" customHeight="1">
      <c r="B795" s="30" t="str">
        <f t="shared" si="12"/>
        <v/>
      </c>
      <c r="C795" s="28"/>
      <c r="D795" s="27"/>
    </row>
    <row r="796" spans="2:4" ht="24.95" customHeight="1">
      <c r="B796" s="30" t="str">
        <f t="shared" si="12"/>
        <v/>
      </c>
      <c r="C796" s="28"/>
      <c r="D796" s="27"/>
    </row>
    <row r="797" spans="2:4" ht="24.95" customHeight="1">
      <c r="B797" s="30" t="str">
        <f t="shared" si="12"/>
        <v/>
      </c>
      <c r="C797" s="28"/>
      <c r="D797" s="27"/>
    </row>
    <row r="798" spans="2:4" ht="24.95" customHeight="1">
      <c r="B798" s="30" t="str">
        <f t="shared" si="12"/>
        <v/>
      </c>
      <c r="C798" s="28"/>
      <c r="D798" s="27"/>
    </row>
    <row r="799" spans="2:4" ht="24.95" customHeight="1">
      <c r="B799" s="30" t="str">
        <f t="shared" si="12"/>
        <v/>
      </c>
      <c r="C799" s="28"/>
      <c r="D799" s="27"/>
    </row>
    <row r="800" spans="2:4" ht="24.95" customHeight="1">
      <c r="B800" s="30" t="str">
        <f t="shared" si="12"/>
        <v/>
      </c>
      <c r="C800" s="28"/>
      <c r="D800" s="27"/>
    </row>
    <row r="801" spans="2:4" ht="24.95" customHeight="1">
      <c r="B801" s="30" t="str">
        <f t="shared" si="12"/>
        <v/>
      </c>
      <c r="C801" s="28"/>
      <c r="D801" s="27"/>
    </row>
    <row r="802" spans="2:4" ht="24.95" customHeight="1">
      <c r="B802" s="30" t="str">
        <f t="shared" si="12"/>
        <v/>
      </c>
      <c r="C802" s="28"/>
      <c r="D802" s="27"/>
    </row>
    <row r="803" spans="2:4" ht="24.95" customHeight="1">
      <c r="B803" s="30" t="str">
        <f t="shared" si="12"/>
        <v/>
      </c>
      <c r="C803" s="28"/>
      <c r="D803" s="27"/>
    </row>
    <row r="804" spans="2:4" ht="24.95" customHeight="1">
      <c r="B804" s="30" t="str">
        <f t="shared" si="12"/>
        <v/>
      </c>
      <c r="C804" s="28"/>
      <c r="D804" s="27"/>
    </row>
    <row r="805" spans="2:4" ht="24.95" customHeight="1">
      <c r="B805" s="30" t="str">
        <f t="shared" si="12"/>
        <v/>
      </c>
      <c r="C805" s="28"/>
      <c r="D805" s="27"/>
    </row>
    <row r="806" spans="2:4" ht="24.95" customHeight="1">
      <c r="B806" s="30" t="str">
        <f t="shared" si="12"/>
        <v/>
      </c>
      <c r="C806" s="28"/>
      <c r="D806" s="27"/>
    </row>
    <row r="807" spans="2:4" ht="24.95" customHeight="1">
      <c r="B807" s="30" t="str">
        <f t="shared" si="12"/>
        <v/>
      </c>
      <c r="C807" s="28"/>
      <c r="D807" s="27"/>
    </row>
    <row r="808" spans="2:4" ht="24.95" customHeight="1">
      <c r="B808" s="30" t="str">
        <f t="shared" si="12"/>
        <v/>
      </c>
      <c r="C808" s="28"/>
      <c r="D808" s="27"/>
    </row>
    <row r="809" spans="2:4" ht="24.95" customHeight="1">
      <c r="B809" s="30" t="str">
        <f t="shared" si="12"/>
        <v/>
      </c>
      <c r="C809" s="28"/>
      <c r="D809" s="27"/>
    </row>
    <row r="810" spans="2:4" ht="24.95" customHeight="1">
      <c r="B810" s="30" t="str">
        <f t="shared" si="12"/>
        <v/>
      </c>
      <c r="C810" s="28"/>
      <c r="D810" s="27"/>
    </row>
    <row r="811" spans="2:4" ht="24.95" customHeight="1">
      <c r="B811" s="30" t="str">
        <f t="shared" si="12"/>
        <v/>
      </c>
      <c r="C811" s="28"/>
      <c r="D811" s="27"/>
    </row>
    <row r="812" spans="2:4" ht="24.95" customHeight="1">
      <c r="B812" s="30" t="str">
        <f t="shared" si="12"/>
        <v/>
      </c>
      <c r="C812" s="28"/>
      <c r="D812" s="27"/>
    </row>
    <row r="813" spans="2:4" ht="24.95" customHeight="1">
      <c r="B813" s="30" t="str">
        <f t="shared" si="12"/>
        <v/>
      </c>
      <c r="C813" s="28"/>
      <c r="D813" s="27"/>
    </row>
    <row r="814" spans="2:4" ht="24.95" customHeight="1">
      <c r="B814" s="30" t="str">
        <f t="shared" si="12"/>
        <v/>
      </c>
      <c r="C814" s="28"/>
      <c r="D814" s="27"/>
    </row>
    <row r="815" spans="2:4" ht="24.95" customHeight="1">
      <c r="B815" s="30" t="str">
        <f t="shared" si="12"/>
        <v/>
      </c>
      <c r="C815" s="28"/>
      <c r="D815" s="27"/>
    </row>
    <row r="816" spans="2:4" ht="24.95" customHeight="1">
      <c r="B816" s="30" t="str">
        <f t="shared" si="12"/>
        <v/>
      </c>
      <c r="C816" s="28"/>
      <c r="D816" s="27"/>
    </row>
    <row r="817" spans="2:4" ht="24.95" customHeight="1">
      <c r="B817" s="30" t="str">
        <f t="shared" si="12"/>
        <v/>
      </c>
      <c r="C817" s="28"/>
      <c r="D817" s="27"/>
    </row>
    <row r="818" spans="2:4" ht="24.95" customHeight="1">
      <c r="B818" s="30" t="str">
        <f t="shared" si="12"/>
        <v/>
      </c>
      <c r="C818" s="28"/>
      <c r="D818" s="27"/>
    </row>
    <row r="819" spans="2:4" ht="24.95" customHeight="1">
      <c r="B819" s="30" t="str">
        <f t="shared" si="12"/>
        <v/>
      </c>
      <c r="C819" s="28"/>
      <c r="D819" s="27"/>
    </row>
    <row r="820" spans="2:4" ht="24.95" customHeight="1">
      <c r="B820" s="30" t="str">
        <f t="shared" si="12"/>
        <v/>
      </c>
      <c r="C820" s="28"/>
      <c r="D820" s="27"/>
    </row>
    <row r="821" spans="2:4" ht="24.95" customHeight="1">
      <c r="B821" s="30" t="str">
        <f t="shared" si="12"/>
        <v/>
      </c>
      <c r="C821" s="28"/>
      <c r="D821" s="27"/>
    </row>
    <row r="822" spans="2:4" ht="24.95" customHeight="1">
      <c r="B822" s="30" t="str">
        <f t="shared" si="12"/>
        <v/>
      </c>
      <c r="C822" s="28"/>
      <c r="D822" s="27"/>
    </row>
    <row r="823" spans="2:4" ht="24.95" customHeight="1">
      <c r="B823" s="30" t="str">
        <f t="shared" si="12"/>
        <v/>
      </c>
      <c r="C823" s="28"/>
      <c r="D823" s="27"/>
    </row>
    <row r="824" spans="2:4" ht="24.95" customHeight="1">
      <c r="B824" s="30" t="str">
        <f t="shared" si="12"/>
        <v/>
      </c>
      <c r="C824" s="28"/>
      <c r="D824" s="27"/>
    </row>
    <row r="825" spans="2:4" ht="24.95" customHeight="1">
      <c r="B825" s="30" t="str">
        <f t="shared" si="12"/>
        <v/>
      </c>
      <c r="C825" s="28"/>
      <c r="D825" s="27"/>
    </row>
    <row r="826" spans="2:4" ht="24.95" customHeight="1">
      <c r="B826" s="30" t="str">
        <f t="shared" si="12"/>
        <v/>
      </c>
      <c r="C826" s="28"/>
      <c r="D826" s="27"/>
    </row>
    <row r="827" spans="2:4" ht="24.95" customHeight="1">
      <c r="B827" s="30" t="str">
        <f t="shared" si="12"/>
        <v/>
      </c>
      <c r="C827" s="28"/>
      <c r="D827" s="27"/>
    </row>
    <row r="828" spans="2:4" ht="24.95" customHeight="1">
      <c r="B828" s="30" t="str">
        <f t="shared" si="12"/>
        <v/>
      </c>
      <c r="C828" s="28"/>
      <c r="D828" s="27"/>
    </row>
    <row r="829" spans="2:4" ht="24.95" customHeight="1">
      <c r="B829" s="30" t="str">
        <f t="shared" si="12"/>
        <v/>
      </c>
      <c r="C829" s="28"/>
      <c r="D829" s="27"/>
    </row>
    <row r="830" spans="2:4" ht="24.95" customHeight="1">
      <c r="B830" s="30" t="str">
        <f t="shared" si="12"/>
        <v/>
      </c>
      <c r="C830" s="28"/>
      <c r="D830" s="27"/>
    </row>
    <row r="831" spans="2:4" ht="24.95" customHeight="1">
      <c r="B831" s="30" t="str">
        <f t="shared" si="12"/>
        <v/>
      </c>
      <c r="C831" s="28"/>
      <c r="D831" s="27"/>
    </row>
    <row r="832" spans="2:4" ht="24.95" customHeight="1">
      <c r="B832" s="30" t="str">
        <f t="shared" si="12"/>
        <v/>
      </c>
      <c r="C832" s="28"/>
      <c r="D832" s="27"/>
    </row>
    <row r="833" spans="2:4" ht="24.95" customHeight="1">
      <c r="B833" s="30" t="str">
        <f t="shared" si="12"/>
        <v/>
      </c>
      <c r="C833" s="28"/>
      <c r="D833" s="27"/>
    </row>
    <row r="834" spans="2:4" ht="24.95" customHeight="1">
      <c r="B834" s="30" t="str">
        <f t="shared" si="12"/>
        <v/>
      </c>
      <c r="C834" s="28"/>
      <c r="D834" s="27"/>
    </row>
    <row r="835" spans="2:4" ht="24.95" customHeight="1">
      <c r="B835" s="30" t="str">
        <f t="shared" si="12"/>
        <v/>
      </c>
      <c r="C835" s="28"/>
      <c r="D835" s="27"/>
    </row>
    <row r="836" spans="2:4" ht="24.95" customHeight="1">
      <c r="B836" s="30" t="str">
        <f t="shared" si="12"/>
        <v/>
      </c>
      <c r="C836" s="28"/>
      <c r="D836" s="27"/>
    </row>
    <row r="837" spans="2:4" ht="24.95" customHeight="1">
      <c r="B837" s="30" t="str">
        <f t="shared" si="12"/>
        <v/>
      </c>
      <c r="C837" s="28"/>
      <c r="D837" s="27"/>
    </row>
    <row r="838" spans="2:4" ht="24.95" customHeight="1">
      <c r="B838" s="30" t="str">
        <f t="shared" si="12"/>
        <v/>
      </c>
      <c r="C838" s="28"/>
      <c r="D838" s="27"/>
    </row>
    <row r="839" spans="2:4" ht="24.95" customHeight="1">
      <c r="B839" s="30" t="str">
        <f t="shared" ref="B839:B902" si="13">IF(C839&lt;&gt;0,1+B838,"")</f>
        <v/>
      </c>
      <c r="C839" s="28"/>
      <c r="D839" s="27"/>
    </row>
    <row r="840" spans="2:4" ht="24.95" customHeight="1">
      <c r="B840" s="30" t="str">
        <f t="shared" si="13"/>
        <v/>
      </c>
      <c r="C840" s="28"/>
      <c r="D840" s="27"/>
    </row>
    <row r="841" spans="2:4" ht="24.95" customHeight="1">
      <c r="B841" s="30" t="str">
        <f t="shared" si="13"/>
        <v/>
      </c>
      <c r="C841" s="28"/>
      <c r="D841" s="27"/>
    </row>
    <row r="842" spans="2:4" ht="24.95" customHeight="1">
      <c r="B842" s="30" t="str">
        <f t="shared" si="13"/>
        <v/>
      </c>
      <c r="C842" s="28"/>
      <c r="D842" s="27"/>
    </row>
    <row r="843" spans="2:4" ht="24.95" customHeight="1">
      <c r="B843" s="30" t="str">
        <f t="shared" si="13"/>
        <v/>
      </c>
      <c r="C843" s="28"/>
      <c r="D843" s="27"/>
    </row>
    <row r="844" spans="2:4" ht="24.95" customHeight="1">
      <c r="B844" s="30" t="str">
        <f t="shared" si="13"/>
        <v/>
      </c>
      <c r="C844" s="28"/>
      <c r="D844" s="27"/>
    </row>
    <row r="845" spans="2:4" ht="24.95" customHeight="1">
      <c r="B845" s="30" t="str">
        <f t="shared" si="13"/>
        <v/>
      </c>
      <c r="C845" s="28"/>
      <c r="D845" s="27"/>
    </row>
    <row r="846" spans="2:4" ht="24.95" customHeight="1">
      <c r="B846" s="30" t="str">
        <f t="shared" si="13"/>
        <v/>
      </c>
      <c r="C846" s="28"/>
      <c r="D846" s="27"/>
    </row>
    <row r="847" spans="2:4" ht="24.95" customHeight="1">
      <c r="B847" s="30" t="str">
        <f t="shared" si="13"/>
        <v/>
      </c>
      <c r="C847" s="28"/>
      <c r="D847" s="27"/>
    </row>
    <row r="848" spans="2:4" ht="24.95" customHeight="1">
      <c r="B848" s="30" t="str">
        <f t="shared" si="13"/>
        <v/>
      </c>
      <c r="C848" s="28"/>
      <c r="D848" s="27"/>
    </row>
    <row r="849" spans="2:4" ht="24.95" customHeight="1">
      <c r="B849" s="30" t="str">
        <f t="shared" si="13"/>
        <v/>
      </c>
      <c r="C849" s="28"/>
      <c r="D849" s="27"/>
    </row>
    <row r="850" spans="2:4" ht="24.95" customHeight="1">
      <c r="B850" s="30" t="str">
        <f t="shared" si="13"/>
        <v/>
      </c>
      <c r="C850" s="28"/>
      <c r="D850" s="27"/>
    </row>
    <row r="851" spans="2:4" ht="24.95" customHeight="1">
      <c r="B851" s="30" t="str">
        <f t="shared" si="13"/>
        <v/>
      </c>
      <c r="C851" s="28"/>
      <c r="D851" s="27"/>
    </row>
    <row r="852" spans="2:4" ht="24.95" customHeight="1">
      <c r="B852" s="30" t="str">
        <f t="shared" si="13"/>
        <v/>
      </c>
      <c r="C852" s="28"/>
      <c r="D852" s="27"/>
    </row>
    <row r="853" spans="2:4" ht="24.95" customHeight="1">
      <c r="B853" s="30" t="str">
        <f t="shared" si="13"/>
        <v/>
      </c>
      <c r="C853" s="28"/>
      <c r="D853" s="27"/>
    </row>
    <row r="854" spans="2:4" ht="24.95" customHeight="1">
      <c r="B854" s="30" t="str">
        <f t="shared" si="13"/>
        <v/>
      </c>
      <c r="C854" s="28"/>
      <c r="D854" s="27"/>
    </row>
    <row r="855" spans="2:4" ht="24.95" customHeight="1">
      <c r="B855" s="30" t="str">
        <f t="shared" si="13"/>
        <v/>
      </c>
      <c r="C855" s="28"/>
      <c r="D855" s="27"/>
    </row>
    <row r="856" spans="2:4" ht="24.95" customHeight="1">
      <c r="B856" s="30" t="str">
        <f t="shared" si="13"/>
        <v/>
      </c>
      <c r="C856" s="28"/>
      <c r="D856" s="27"/>
    </row>
    <row r="857" spans="2:4" ht="24.95" customHeight="1">
      <c r="B857" s="30" t="str">
        <f t="shared" si="13"/>
        <v/>
      </c>
      <c r="C857" s="28"/>
      <c r="D857" s="27"/>
    </row>
    <row r="858" spans="2:4" ht="24.95" customHeight="1">
      <c r="B858" s="30" t="str">
        <f t="shared" si="13"/>
        <v/>
      </c>
      <c r="C858" s="28"/>
      <c r="D858" s="27"/>
    </row>
    <row r="859" spans="2:4" ht="24.95" customHeight="1">
      <c r="B859" s="30" t="str">
        <f t="shared" si="13"/>
        <v/>
      </c>
      <c r="C859" s="28"/>
      <c r="D859" s="27"/>
    </row>
    <row r="860" spans="2:4" ht="24.95" customHeight="1">
      <c r="B860" s="30" t="str">
        <f t="shared" si="13"/>
        <v/>
      </c>
      <c r="C860" s="28"/>
      <c r="D860" s="27"/>
    </row>
    <row r="861" spans="2:4" ht="24.95" customHeight="1">
      <c r="B861" s="30" t="str">
        <f t="shared" si="13"/>
        <v/>
      </c>
      <c r="C861" s="28"/>
      <c r="D861" s="27"/>
    </row>
    <row r="862" spans="2:4" ht="24.95" customHeight="1">
      <c r="B862" s="30" t="str">
        <f t="shared" si="13"/>
        <v/>
      </c>
      <c r="C862" s="28"/>
      <c r="D862" s="27"/>
    </row>
    <row r="863" spans="2:4" ht="24.95" customHeight="1">
      <c r="B863" s="30" t="str">
        <f t="shared" si="13"/>
        <v/>
      </c>
      <c r="C863" s="28"/>
      <c r="D863" s="27"/>
    </row>
    <row r="864" spans="2:4" ht="24.95" customHeight="1">
      <c r="B864" s="30" t="str">
        <f t="shared" si="13"/>
        <v/>
      </c>
      <c r="C864" s="28"/>
      <c r="D864" s="27"/>
    </row>
    <row r="865" spans="2:4" ht="24.95" customHeight="1">
      <c r="B865" s="30" t="str">
        <f t="shared" si="13"/>
        <v/>
      </c>
      <c r="C865" s="28"/>
      <c r="D865" s="27"/>
    </row>
    <row r="866" spans="2:4" ht="24.95" customHeight="1">
      <c r="B866" s="30" t="str">
        <f t="shared" si="13"/>
        <v/>
      </c>
      <c r="C866" s="28"/>
      <c r="D866" s="27"/>
    </row>
    <row r="867" spans="2:4" ht="24.95" customHeight="1">
      <c r="B867" s="30" t="str">
        <f t="shared" si="13"/>
        <v/>
      </c>
      <c r="C867" s="28"/>
      <c r="D867" s="27"/>
    </row>
    <row r="868" spans="2:4" ht="24.95" customHeight="1">
      <c r="B868" s="30" t="str">
        <f t="shared" si="13"/>
        <v/>
      </c>
      <c r="C868" s="28"/>
      <c r="D868" s="27"/>
    </row>
    <row r="869" spans="2:4" ht="24.95" customHeight="1">
      <c r="B869" s="30" t="str">
        <f t="shared" si="13"/>
        <v/>
      </c>
      <c r="C869" s="28"/>
      <c r="D869" s="27"/>
    </row>
    <row r="870" spans="2:4" ht="24.95" customHeight="1">
      <c r="B870" s="30" t="str">
        <f t="shared" si="13"/>
        <v/>
      </c>
      <c r="C870" s="28"/>
      <c r="D870" s="27"/>
    </row>
    <row r="871" spans="2:4" ht="24.95" customHeight="1">
      <c r="B871" s="30" t="str">
        <f t="shared" si="13"/>
        <v/>
      </c>
      <c r="C871" s="28"/>
      <c r="D871" s="27"/>
    </row>
    <row r="872" spans="2:4" ht="24.95" customHeight="1">
      <c r="B872" s="30" t="str">
        <f t="shared" si="13"/>
        <v/>
      </c>
      <c r="C872" s="28"/>
      <c r="D872" s="27"/>
    </row>
    <row r="873" spans="2:4" ht="24.95" customHeight="1">
      <c r="B873" s="30" t="str">
        <f t="shared" si="13"/>
        <v/>
      </c>
      <c r="C873" s="28"/>
      <c r="D873" s="27"/>
    </row>
    <row r="874" spans="2:4" ht="24.95" customHeight="1">
      <c r="B874" s="30" t="str">
        <f t="shared" si="13"/>
        <v/>
      </c>
      <c r="C874" s="28"/>
      <c r="D874" s="27"/>
    </row>
    <row r="875" spans="2:4" ht="24.95" customHeight="1">
      <c r="B875" s="30" t="str">
        <f t="shared" si="13"/>
        <v/>
      </c>
      <c r="C875" s="28"/>
      <c r="D875" s="27"/>
    </row>
    <row r="876" spans="2:4" ht="24.95" customHeight="1">
      <c r="B876" s="30" t="str">
        <f t="shared" si="13"/>
        <v/>
      </c>
      <c r="C876" s="28"/>
      <c r="D876" s="27"/>
    </row>
    <row r="877" spans="2:4" ht="24.95" customHeight="1">
      <c r="B877" s="30" t="str">
        <f t="shared" si="13"/>
        <v/>
      </c>
      <c r="C877" s="28"/>
      <c r="D877" s="27"/>
    </row>
    <row r="878" spans="2:4" ht="24.95" customHeight="1">
      <c r="B878" s="30" t="str">
        <f t="shared" si="13"/>
        <v/>
      </c>
      <c r="C878" s="28"/>
      <c r="D878" s="27"/>
    </row>
    <row r="879" spans="2:4" ht="24.95" customHeight="1">
      <c r="B879" s="30" t="str">
        <f t="shared" si="13"/>
        <v/>
      </c>
      <c r="C879" s="28"/>
      <c r="D879" s="27"/>
    </row>
    <row r="880" spans="2:4" ht="24.95" customHeight="1">
      <c r="B880" s="30" t="str">
        <f t="shared" si="13"/>
        <v/>
      </c>
      <c r="C880" s="28"/>
      <c r="D880" s="27"/>
    </row>
    <row r="881" spans="2:4" ht="24.95" customHeight="1">
      <c r="B881" s="30" t="str">
        <f t="shared" si="13"/>
        <v/>
      </c>
      <c r="C881" s="28"/>
      <c r="D881" s="27"/>
    </row>
    <row r="882" spans="2:4" ht="24.95" customHeight="1">
      <c r="B882" s="30" t="str">
        <f t="shared" si="13"/>
        <v/>
      </c>
      <c r="C882" s="28"/>
      <c r="D882" s="27"/>
    </row>
    <row r="883" spans="2:4" ht="24.95" customHeight="1">
      <c r="B883" s="30" t="str">
        <f t="shared" si="13"/>
        <v/>
      </c>
      <c r="C883" s="28"/>
      <c r="D883" s="27"/>
    </row>
    <row r="884" spans="2:4" ht="24.95" customHeight="1">
      <c r="B884" s="30" t="str">
        <f t="shared" si="13"/>
        <v/>
      </c>
      <c r="C884" s="28"/>
      <c r="D884" s="27"/>
    </row>
    <row r="885" spans="2:4" ht="24.95" customHeight="1">
      <c r="B885" s="30" t="str">
        <f t="shared" si="13"/>
        <v/>
      </c>
      <c r="C885" s="28"/>
      <c r="D885" s="27"/>
    </row>
    <row r="886" spans="2:4" ht="24.95" customHeight="1">
      <c r="B886" s="30" t="str">
        <f t="shared" si="13"/>
        <v/>
      </c>
      <c r="C886" s="28"/>
      <c r="D886" s="27"/>
    </row>
    <row r="887" spans="2:4" ht="24.95" customHeight="1">
      <c r="B887" s="30" t="str">
        <f t="shared" si="13"/>
        <v/>
      </c>
      <c r="C887" s="28"/>
      <c r="D887" s="27"/>
    </row>
    <row r="888" spans="2:4" ht="24.95" customHeight="1">
      <c r="B888" s="30" t="str">
        <f t="shared" si="13"/>
        <v/>
      </c>
      <c r="C888" s="28"/>
      <c r="D888" s="27"/>
    </row>
    <row r="889" spans="2:4" ht="24.95" customHeight="1">
      <c r="B889" s="30" t="str">
        <f t="shared" si="13"/>
        <v/>
      </c>
      <c r="C889" s="28"/>
      <c r="D889" s="27"/>
    </row>
    <row r="890" spans="2:4" ht="24.95" customHeight="1">
      <c r="B890" s="30" t="str">
        <f t="shared" si="13"/>
        <v/>
      </c>
      <c r="C890" s="28"/>
      <c r="D890" s="27"/>
    </row>
    <row r="891" spans="2:4" ht="24.95" customHeight="1">
      <c r="B891" s="30" t="str">
        <f t="shared" si="13"/>
        <v/>
      </c>
      <c r="C891" s="28"/>
      <c r="D891" s="27"/>
    </row>
    <row r="892" spans="2:4" ht="24.95" customHeight="1">
      <c r="B892" s="30" t="str">
        <f t="shared" si="13"/>
        <v/>
      </c>
      <c r="C892" s="28"/>
      <c r="D892" s="27"/>
    </row>
    <row r="893" spans="2:4" ht="24.95" customHeight="1">
      <c r="B893" s="30" t="str">
        <f t="shared" si="13"/>
        <v/>
      </c>
      <c r="C893" s="28"/>
      <c r="D893" s="27"/>
    </row>
    <row r="894" spans="2:4" ht="24.95" customHeight="1">
      <c r="B894" s="30" t="str">
        <f t="shared" si="13"/>
        <v/>
      </c>
      <c r="C894" s="28"/>
      <c r="D894" s="27"/>
    </row>
    <row r="895" spans="2:4" ht="24.95" customHeight="1">
      <c r="B895" s="30" t="str">
        <f t="shared" si="13"/>
        <v/>
      </c>
      <c r="C895" s="28"/>
      <c r="D895" s="27"/>
    </row>
    <row r="896" spans="2:4" ht="24.95" customHeight="1">
      <c r="B896" s="30" t="str">
        <f t="shared" si="13"/>
        <v/>
      </c>
      <c r="C896" s="28"/>
      <c r="D896" s="27"/>
    </row>
    <row r="897" spans="2:4" ht="24.95" customHeight="1">
      <c r="B897" s="30" t="str">
        <f t="shared" si="13"/>
        <v/>
      </c>
      <c r="C897" s="28"/>
      <c r="D897" s="27"/>
    </row>
    <row r="898" spans="2:4" ht="24.95" customHeight="1">
      <c r="B898" s="30" t="str">
        <f t="shared" si="13"/>
        <v/>
      </c>
      <c r="C898" s="28"/>
      <c r="D898" s="27"/>
    </row>
    <row r="899" spans="2:4" ht="24.95" customHeight="1">
      <c r="B899" s="30" t="str">
        <f t="shared" si="13"/>
        <v/>
      </c>
      <c r="C899" s="28"/>
      <c r="D899" s="27"/>
    </row>
    <row r="900" spans="2:4" ht="24.95" customHeight="1">
      <c r="B900" s="30" t="str">
        <f t="shared" si="13"/>
        <v/>
      </c>
      <c r="C900" s="28"/>
      <c r="D900" s="27"/>
    </row>
    <row r="901" spans="2:4" ht="24.95" customHeight="1">
      <c r="B901" s="30" t="str">
        <f t="shared" si="13"/>
        <v/>
      </c>
      <c r="C901" s="28"/>
      <c r="D901" s="27"/>
    </row>
    <row r="902" spans="2:4" ht="24.95" customHeight="1">
      <c r="B902" s="30" t="str">
        <f t="shared" si="13"/>
        <v/>
      </c>
      <c r="C902" s="28"/>
      <c r="D902" s="27"/>
    </row>
    <row r="903" spans="2:4" ht="24.95" customHeight="1">
      <c r="B903" s="30" t="str">
        <f t="shared" ref="B903:B966" si="14">IF(C903&lt;&gt;0,1+B902,"")</f>
        <v/>
      </c>
      <c r="C903" s="28"/>
      <c r="D903" s="27"/>
    </row>
    <row r="904" spans="2:4" ht="24.95" customHeight="1">
      <c r="B904" s="30" t="str">
        <f t="shared" si="14"/>
        <v/>
      </c>
      <c r="C904" s="28"/>
      <c r="D904" s="27"/>
    </row>
    <row r="905" spans="2:4" ht="24.95" customHeight="1">
      <c r="B905" s="30" t="str">
        <f t="shared" si="14"/>
        <v/>
      </c>
      <c r="C905" s="28"/>
      <c r="D905" s="27"/>
    </row>
    <row r="906" spans="2:4" ht="24.95" customHeight="1">
      <c r="B906" s="30" t="str">
        <f t="shared" si="14"/>
        <v/>
      </c>
      <c r="C906" s="28"/>
      <c r="D906" s="27"/>
    </row>
    <row r="907" spans="2:4" ht="24.95" customHeight="1">
      <c r="B907" s="30" t="str">
        <f t="shared" si="14"/>
        <v/>
      </c>
      <c r="C907" s="28"/>
      <c r="D907" s="27"/>
    </row>
    <row r="908" spans="2:4" ht="24.95" customHeight="1">
      <c r="B908" s="30" t="str">
        <f t="shared" si="14"/>
        <v/>
      </c>
      <c r="C908" s="28"/>
      <c r="D908" s="27"/>
    </row>
    <row r="909" spans="2:4" ht="24.95" customHeight="1">
      <c r="B909" s="30" t="str">
        <f t="shared" si="14"/>
        <v/>
      </c>
      <c r="C909" s="28"/>
      <c r="D909" s="27"/>
    </row>
    <row r="910" spans="2:4" ht="24.95" customHeight="1">
      <c r="B910" s="30" t="str">
        <f t="shared" si="14"/>
        <v/>
      </c>
      <c r="C910" s="28"/>
      <c r="D910" s="27"/>
    </row>
    <row r="911" spans="2:4" ht="24.95" customHeight="1">
      <c r="B911" s="30" t="str">
        <f t="shared" si="14"/>
        <v/>
      </c>
      <c r="C911" s="28"/>
      <c r="D911" s="27"/>
    </row>
    <row r="912" spans="2:4" ht="24.95" customHeight="1">
      <c r="B912" s="30" t="str">
        <f t="shared" si="14"/>
        <v/>
      </c>
      <c r="C912" s="28"/>
      <c r="D912" s="27"/>
    </row>
    <row r="913" spans="2:4" ht="24.95" customHeight="1">
      <c r="B913" s="30" t="str">
        <f t="shared" si="14"/>
        <v/>
      </c>
      <c r="C913" s="28"/>
      <c r="D913" s="27"/>
    </row>
    <row r="914" spans="2:4" ht="24.95" customHeight="1">
      <c r="B914" s="30" t="str">
        <f t="shared" si="14"/>
        <v/>
      </c>
      <c r="C914" s="28"/>
      <c r="D914" s="27"/>
    </row>
    <row r="915" spans="2:4" ht="24.95" customHeight="1">
      <c r="B915" s="30" t="str">
        <f t="shared" si="14"/>
        <v/>
      </c>
      <c r="C915" s="28"/>
      <c r="D915" s="27"/>
    </row>
    <row r="916" spans="2:4" ht="24.95" customHeight="1">
      <c r="B916" s="30" t="str">
        <f t="shared" si="14"/>
        <v/>
      </c>
      <c r="C916" s="28"/>
      <c r="D916" s="27"/>
    </row>
    <row r="917" spans="2:4" ht="24.95" customHeight="1">
      <c r="B917" s="30" t="str">
        <f t="shared" si="14"/>
        <v/>
      </c>
      <c r="C917" s="28"/>
      <c r="D917" s="27"/>
    </row>
    <row r="918" spans="2:4" ht="24.95" customHeight="1">
      <c r="B918" s="30" t="str">
        <f t="shared" si="14"/>
        <v/>
      </c>
      <c r="C918" s="28"/>
      <c r="D918" s="27"/>
    </row>
    <row r="919" spans="2:4" ht="24.95" customHeight="1">
      <c r="B919" s="30" t="str">
        <f t="shared" si="14"/>
        <v/>
      </c>
      <c r="C919" s="28"/>
      <c r="D919" s="27"/>
    </row>
    <row r="920" spans="2:4" ht="24.95" customHeight="1">
      <c r="B920" s="30" t="str">
        <f t="shared" si="14"/>
        <v/>
      </c>
      <c r="C920" s="28"/>
      <c r="D920" s="27"/>
    </row>
    <row r="921" spans="2:4" ht="24.95" customHeight="1">
      <c r="B921" s="30" t="str">
        <f t="shared" si="14"/>
        <v/>
      </c>
      <c r="C921" s="28"/>
      <c r="D921" s="27"/>
    </row>
    <row r="922" spans="2:4" ht="24.95" customHeight="1">
      <c r="B922" s="30" t="str">
        <f t="shared" si="14"/>
        <v/>
      </c>
      <c r="C922" s="28"/>
      <c r="D922" s="27"/>
    </row>
    <row r="923" spans="2:4" ht="24.95" customHeight="1">
      <c r="B923" s="30" t="str">
        <f t="shared" si="14"/>
        <v/>
      </c>
      <c r="C923" s="28"/>
      <c r="D923" s="27"/>
    </row>
    <row r="924" spans="2:4" ht="24.95" customHeight="1">
      <c r="B924" s="30" t="str">
        <f t="shared" si="14"/>
        <v/>
      </c>
      <c r="C924" s="28"/>
      <c r="D924" s="27"/>
    </row>
    <row r="925" spans="2:4" ht="24.95" customHeight="1">
      <c r="B925" s="30" t="str">
        <f t="shared" si="14"/>
        <v/>
      </c>
      <c r="C925" s="28"/>
      <c r="D925" s="27"/>
    </row>
    <row r="926" spans="2:4" ht="24.95" customHeight="1">
      <c r="B926" s="30" t="str">
        <f t="shared" si="14"/>
        <v/>
      </c>
      <c r="C926" s="28"/>
      <c r="D926" s="27"/>
    </row>
    <row r="927" spans="2:4" ht="24.95" customHeight="1">
      <c r="B927" s="30" t="str">
        <f t="shared" si="14"/>
        <v/>
      </c>
      <c r="C927" s="28"/>
      <c r="D927" s="27"/>
    </row>
    <row r="928" spans="2:4" ht="24.95" customHeight="1">
      <c r="B928" s="30" t="str">
        <f t="shared" si="14"/>
        <v/>
      </c>
      <c r="C928" s="28"/>
      <c r="D928" s="27"/>
    </row>
    <row r="929" spans="2:4" ht="24.95" customHeight="1">
      <c r="B929" s="30" t="str">
        <f t="shared" si="14"/>
        <v/>
      </c>
      <c r="C929" s="28"/>
      <c r="D929" s="27"/>
    </row>
    <row r="930" spans="2:4" ht="24.95" customHeight="1">
      <c r="B930" s="30" t="str">
        <f t="shared" si="14"/>
        <v/>
      </c>
      <c r="C930" s="28"/>
      <c r="D930" s="27"/>
    </row>
    <row r="931" spans="2:4" ht="24.95" customHeight="1">
      <c r="B931" s="30" t="str">
        <f t="shared" si="14"/>
        <v/>
      </c>
      <c r="C931" s="28"/>
      <c r="D931" s="27"/>
    </row>
    <row r="932" spans="2:4" ht="24.95" customHeight="1">
      <c r="B932" s="30" t="str">
        <f t="shared" si="14"/>
        <v/>
      </c>
      <c r="C932" s="28"/>
      <c r="D932" s="27"/>
    </row>
    <row r="933" spans="2:4" ht="24.95" customHeight="1">
      <c r="B933" s="30" t="str">
        <f t="shared" si="14"/>
        <v/>
      </c>
      <c r="C933" s="28"/>
      <c r="D933" s="27"/>
    </row>
    <row r="934" spans="2:4" ht="24.95" customHeight="1">
      <c r="B934" s="30" t="str">
        <f t="shared" si="14"/>
        <v/>
      </c>
      <c r="C934" s="28"/>
      <c r="D934" s="27"/>
    </row>
    <row r="935" spans="2:4" ht="24.95" customHeight="1">
      <c r="B935" s="30" t="str">
        <f t="shared" si="14"/>
        <v/>
      </c>
      <c r="C935" s="28"/>
      <c r="D935" s="27"/>
    </row>
    <row r="936" spans="2:4" ht="24.95" customHeight="1">
      <c r="B936" s="30" t="str">
        <f t="shared" si="14"/>
        <v/>
      </c>
      <c r="C936" s="28"/>
      <c r="D936" s="27"/>
    </row>
    <row r="937" spans="2:4" ht="24.95" customHeight="1">
      <c r="B937" s="30" t="str">
        <f t="shared" si="14"/>
        <v/>
      </c>
      <c r="C937" s="28"/>
      <c r="D937" s="27"/>
    </row>
    <row r="938" spans="2:4" ht="24.95" customHeight="1">
      <c r="B938" s="30" t="str">
        <f t="shared" si="14"/>
        <v/>
      </c>
      <c r="C938" s="28"/>
      <c r="D938" s="27"/>
    </row>
    <row r="939" spans="2:4" ht="24.95" customHeight="1">
      <c r="B939" s="30" t="str">
        <f t="shared" si="14"/>
        <v/>
      </c>
      <c r="C939" s="28"/>
      <c r="D939" s="27"/>
    </row>
    <row r="940" spans="2:4" ht="24.95" customHeight="1">
      <c r="B940" s="30" t="str">
        <f t="shared" si="14"/>
        <v/>
      </c>
      <c r="C940" s="28"/>
      <c r="D940" s="27"/>
    </row>
    <row r="941" spans="2:4" ht="24.95" customHeight="1">
      <c r="B941" s="30" t="str">
        <f t="shared" si="14"/>
        <v/>
      </c>
      <c r="C941" s="28"/>
      <c r="D941" s="27"/>
    </row>
    <row r="942" spans="2:4" ht="24.95" customHeight="1">
      <c r="B942" s="30" t="str">
        <f t="shared" si="14"/>
        <v/>
      </c>
      <c r="C942" s="28"/>
      <c r="D942" s="27"/>
    </row>
    <row r="943" spans="2:4" ht="24.95" customHeight="1">
      <c r="B943" s="30" t="str">
        <f t="shared" si="14"/>
        <v/>
      </c>
      <c r="C943" s="28"/>
      <c r="D943" s="27"/>
    </row>
    <row r="944" spans="2:4" ht="24.95" customHeight="1">
      <c r="B944" s="30" t="str">
        <f t="shared" si="14"/>
        <v/>
      </c>
      <c r="C944" s="28"/>
      <c r="D944" s="27"/>
    </row>
    <row r="945" spans="2:4" ht="24.95" customHeight="1">
      <c r="B945" s="30" t="str">
        <f t="shared" si="14"/>
        <v/>
      </c>
      <c r="C945" s="28"/>
      <c r="D945" s="27"/>
    </row>
    <row r="946" spans="2:4" ht="24.95" customHeight="1">
      <c r="B946" s="30" t="str">
        <f t="shared" si="14"/>
        <v/>
      </c>
      <c r="C946" s="28"/>
      <c r="D946" s="27"/>
    </row>
    <row r="947" spans="2:4" ht="24.95" customHeight="1">
      <c r="B947" s="30" t="str">
        <f t="shared" si="14"/>
        <v/>
      </c>
      <c r="C947" s="28"/>
      <c r="D947" s="27"/>
    </row>
    <row r="948" spans="2:4" ht="24.95" customHeight="1">
      <c r="B948" s="30" t="str">
        <f t="shared" si="14"/>
        <v/>
      </c>
      <c r="C948" s="28"/>
      <c r="D948" s="27"/>
    </row>
    <row r="949" spans="2:4" ht="24.95" customHeight="1">
      <c r="B949" s="30" t="str">
        <f t="shared" si="14"/>
        <v/>
      </c>
      <c r="C949" s="28"/>
      <c r="D949" s="27"/>
    </row>
    <row r="950" spans="2:4" ht="24.95" customHeight="1">
      <c r="B950" s="30" t="str">
        <f t="shared" si="14"/>
        <v/>
      </c>
      <c r="C950" s="28"/>
      <c r="D950" s="27"/>
    </row>
    <row r="951" spans="2:4" ht="24.95" customHeight="1">
      <c r="B951" s="30" t="str">
        <f t="shared" si="14"/>
        <v/>
      </c>
      <c r="C951" s="28"/>
      <c r="D951" s="27"/>
    </row>
    <row r="952" spans="2:4" ht="24.95" customHeight="1">
      <c r="B952" s="30" t="str">
        <f t="shared" si="14"/>
        <v/>
      </c>
      <c r="C952" s="28"/>
      <c r="D952" s="27"/>
    </row>
    <row r="953" spans="2:4" ht="24.95" customHeight="1">
      <c r="B953" s="30" t="str">
        <f t="shared" si="14"/>
        <v/>
      </c>
      <c r="C953" s="28"/>
      <c r="D953" s="27"/>
    </row>
    <row r="954" spans="2:4" ht="24.95" customHeight="1">
      <c r="B954" s="30" t="str">
        <f t="shared" si="14"/>
        <v/>
      </c>
      <c r="C954" s="28"/>
      <c r="D954" s="27"/>
    </row>
    <row r="955" spans="2:4" ht="24.95" customHeight="1">
      <c r="B955" s="30" t="str">
        <f t="shared" si="14"/>
        <v/>
      </c>
      <c r="C955" s="28"/>
      <c r="D955" s="27"/>
    </row>
    <row r="956" spans="2:4" ht="24.95" customHeight="1">
      <c r="B956" s="30" t="str">
        <f t="shared" si="14"/>
        <v/>
      </c>
      <c r="C956" s="28"/>
      <c r="D956" s="27"/>
    </row>
    <row r="957" spans="2:4" ht="24.95" customHeight="1">
      <c r="B957" s="30" t="str">
        <f t="shared" si="14"/>
        <v/>
      </c>
      <c r="C957" s="28"/>
      <c r="D957" s="27"/>
    </row>
    <row r="958" spans="2:4" ht="24.95" customHeight="1">
      <c r="B958" s="30" t="str">
        <f t="shared" si="14"/>
        <v/>
      </c>
      <c r="C958" s="28"/>
      <c r="D958" s="27"/>
    </row>
    <row r="959" spans="2:4" ht="24.95" customHeight="1">
      <c r="B959" s="30" t="str">
        <f t="shared" si="14"/>
        <v/>
      </c>
      <c r="C959" s="28"/>
      <c r="D959" s="27"/>
    </row>
    <row r="960" spans="2:4" ht="24.95" customHeight="1">
      <c r="B960" s="30" t="str">
        <f t="shared" si="14"/>
        <v/>
      </c>
      <c r="C960" s="28"/>
      <c r="D960" s="27"/>
    </row>
    <row r="961" spans="2:4" ht="24.95" customHeight="1">
      <c r="B961" s="30" t="str">
        <f t="shared" si="14"/>
        <v/>
      </c>
      <c r="C961" s="28"/>
      <c r="D961" s="27"/>
    </row>
    <row r="962" spans="2:4" ht="24.95" customHeight="1">
      <c r="B962" s="30" t="str">
        <f t="shared" si="14"/>
        <v/>
      </c>
      <c r="C962" s="28"/>
      <c r="D962" s="27"/>
    </row>
    <row r="963" spans="2:4" ht="24.95" customHeight="1">
      <c r="B963" s="30" t="str">
        <f t="shared" si="14"/>
        <v/>
      </c>
      <c r="C963" s="28"/>
      <c r="D963" s="27"/>
    </row>
    <row r="964" spans="2:4" ht="24.95" customHeight="1">
      <c r="B964" s="30" t="str">
        <f t="shared" si="14"/>
        <v/>
      </c>
      <c r="C964" s="28"/>
      <c r="D964" s="27"/>
    </row>
    <row r="965" spans="2:4" ht="24.95" customHeight="1">
      <c r="B965" s="30" t="str">
        <f t="shared" si="14"/>
        <v/>
      </c>
      <c r="C965" s="28"/>
      <c r="D965" s="27"/>
    </row>
    <row r="966" spans="2:4" ht="24.95" customHeight="1">
      <c r="B966" s="30" t="str">
        <f t="shared" si="14"/>
        <v/>
      </c>
      <c r="C966" s="28"/>
      <c r="D966" s="27"/>
    </row>
    <row r="967" spans="2:4" ht="24.95" customHeight="1">
      <c r="B967" s="30" t="str">
        <f t="shared" ref="B967:B1001" si="15">IF(C967&lt;&gt;0,1+B966,"")</f>
        <v/>
      </c>
      <c r="C967" s="28"/>
      <c r="D967" s="27"/>
    </row>
    <row r="968" spans="2:4" ht="24.95" customHeight="1">
      <c r="B968" s="30" t="str">
        <f t="shared" si="15"/>
        <v/>
      </c>
      <c r="C968" s="28"/>
      <c r="D968" s="27"/>
    </row>
    <row r="969" spans="2:4" ht="24.95" customHeight="1">
      <c r="B969" s="30" t="str">
        <f t="shared" si="15"/>
        <v/>
      </c>
      <c r="C969" s="28"/>
      <c r="D969" s="27"/>
    </row>
    <row r="970" spans="2:4" ht="24.95" customHeight="1">
      <c r="B970" s="30" t="str">
        <f t="shared" si="15"/>
        <v/>
      </c>
      <c r="C970" s="28"/>
      <c r="D970" s="27"/>
    </row>
    <row r="971" spans="2:4" ht="24.95" customHeight="1">
      <c r="B971" s="30" t="str">
        <f t="shared" si="15"/>
        <v/>
      </c>
      <c r="C971" s="28"/>
      <c r="D971" s="27"/>
    </row>
    <row r="972" spans="2:4" ht="24.95" customHeight="1">
      <c r="B972" s="30" t="str">
        <f t="shared" si="15"/>
        <v/>
      </c>
      <c r="C972" s="28"/>
      <c r="D972" s="27"/>
    </row>
    <row r="973" spans="2:4" ht="24.95" customHeight="1">
      <c r="B973" s="30" t="str">
        <f t="shared" si="15"/>
        <v/>
      </c>
      <c r="C973" s="28"/>
      <c r="D973" s="27"/>
    </row>
    <row r="974" spans="2:4" ht="24.95" customHeight="1">
      <c r="B974" s="30" t="str">
        <f t="shared" si="15"/>
        <v/>
      </c>
      <c r="C974" s="28"/>
      <c r="D974" s="27"/>
    </row>
    <row r="975" spans="2:4" ht="24.95" customHeight="1">
      <c r="B975" s="30" t="str">
        <f t="shared" si="15"/>
        <v/>
      </c>
      <c r="C975" s="28"/>
      <c r="D975" s="27"/>
    </row>
    <row r="976" spans="2:4" ht="24.95" customHeight="1">
      <c r="B976" s="30" t="str">
        <f t="shared" si="15"/>
        <v/>
      </c>
      <c r="C976" s="28"/>
      <c r="D976" s="27"/>
    </row>
    <row r="977" spans="2:4" ht="24.95" customHeight="1">
      <c r="B977" s="30" t="str">
        <f t="shared" si="15"/>
        <v/>
      </c>
      <c r="C977" s="28"/>
      <c r="D977" s="27"/>
    </row>
    <row r="978" spans="2:4" ht="24.95" customHeight="1">
      <c r="B978" s="30" t="str">
        <f t="shared" si="15"/>
        <v/>
      </c>
      <c r="C978" s="28"/>
      <c r="D978" s="27"/>
    </row>
    <row r="979" spans="2:4" ht="24.95" customHeight="1">
      <c r="B979" s="30" t="str">
        <f t="shared" si="15"/>
        <v/>
      </c>
      <c r="C979" s="28"/>
      <c r="D979" s="27"/>
    </row>
    <row r="980" spans="2:4" ht="24.95" customHeight="1">
      <c r="B980" s="30" t="str">
        <f t="shared" si="15"/>
        <v/>
      </c>
      <c r="C980" s="28"/>
      <c r="D980" s="27"/>
    </row>
    <row r="981" spans="2:4" ht="24.95" customHeight="1">
      <c r="B981" s="30" t="str">
        <f t="shared" si="15"/>
        <v/>
      </c>
      <c r="C981" s="28"/>
      <c r="D981" s="27"/>
    </row>
    <row r="982" spans="2:4" ht="24.95" customHeight="1">
      <c r="B982" s="30" t="str">
        <f t="shared" si="15"/>
        <v/>
      </c>
      <c r="C982" s="28"/>
      <c r="D982" s="27"/>
    </row>
    <row r="983" spans="2:4" ht="24.95" customHeight="1">
      <c r="B983" s="30" t="str">
        <f t="shared" si="15"/>
        <v/>
      </c>
      <c r="C983" s="28"/>
      <c r="D983" s="27"/>
    </row>
    <row r="984" spans="2:4" ht="24.95" customHeight="1">
      <c r="B984" s="30" t="str">
        <f t="shared" si="15"/>
        <v/>
      </c>
      <c r="C984" s="28"/>
      <c r="D984" s="27"/>
    </row>
    <row r="985" spans="2:4" ht="24.95" customHeight="1">
      <c r="B985" s="30" t="str">
        <f t="shared" si="15"/>
        <v/>
      </c>
      <c r="C985" s="28"/>
      <c r="D985" s="27"/>
    </row>
    <row r="986" spans="2:4" ht="24.95" customHeight="1">
      <c r="B986" s="30" t="str">
        <f t="shared" si="15"/>
        <v/>
      </c>
      <c r="C986" s="28"/>
      <c r="D986" s="27"/>
    </row>
    <row r="987" spans="2:4" ht="24.95" customHeight="1">
      <c r="B987" s="30" t="str">
        <f t="shared" si="15"/>
        <v/>
      </c>
      <c r="C987" s="28"/>
      <c r="D987" s="27"/>
    </row>
    <row r="988" spans="2:4" ht="24.95" customHeight="1">
      <c r="B988" s="30" t="str">
        <f t="shared" si="15"/>
        <v/>
      </c>
      <c r="C988" s="28"/>
      <c r="D988" s="27"/>
    </row>
    <row r="989" spans="2:4" ht="24.95" customHeight="1">
      <c r="B989" s="30" t="str">
        <f t="shared" si="15"/>
        <v/>
      </c>
      <c r="C989" s="28"/>
      <c r="D989" s="27"/>
    </row>
    <row r="990" spans="2:4" ht="24.95" customHeight="1">
      <c r="B990" s="30" t="str">
        <f t="shared" si="15"/>
        <v/>
      </c>
      <c r="C990" s="28"/>
      <c r="D990" s="27"/>
    </row>
    <row r="991" spans="2:4" ht="24.95" customHeight="1">
      <c r="B991" s="30" t="str">
        <f t="shared" si="15"/>
        <v/>
      </c>
      <c r="C991" s="28"/>
      <c r="D991" s="27"/>
    </row>
    <row r="992" spans="2:4" ht="24.95" customHeight="1">
      <c r="B992" s="30" t="str">
        <f t="shared" si="15"/>
        <v/>
      </c>
      <c r="C992" s="28"/>
      <c r="D992" s="27"/>
    </row>
    <row r="993" spans="2:4" ht="24.95" customHeight="1">
      <c r="B993" s="30" t="str">
        <f t="shared" si="15"/>
        <v/>
      </c>
      <c r="C993" s="28"/>
      <c r="D993" s="27"/>
    </row>
    <row r="994" spans="2:4" ht="24.95" customHeight="1">
      <c r="B994" s="30" t="str">
        <f t="shared" si="15"/>
        <v/>
      </c>
      <c r="C994" s="28"/>
      <c r="D994" s="27"/>
    </row>
    <row r="995" spans="2:4" ht="24.95" customHeight="1">
      <c r="B995" s="30" t="str">
        <f t="shared" si="15"/>
        <v/>
      </c>
      <c r="C995" s="28"/>
      <c r="D995" s="27"/>
    </row>
    <row r="996" spans="2:4" ht="24.95" customHeight="1">
      <c r="B996" s="30" t="str">
        <f t="shared" si="15"/>
        <v/>
      </c>
      <c r="C996" s="28"/>
      <c r="D996" s="27"/>
    </row>
    <row r="997" spans="2:4" ht="24.95" customHeight="1">
      <c r="B997" s="30" t="str">
        <f t="shared" si="15"/>
        <v/>
      </c>
      <c r="C997" s="28"/>
      <c r="D997" s="27"/>
    </row>
    <row r="998" spans="2:4" ht="24.95" customHeight="1">
      <c r="B998" s="30" t="str">
        <f t="shared" si="15"/>
        <v/>
      </c>
      <c r="C998" s="28"/>
      <c r="D998" s="27"/>
    </row>
    <row r="999" spans="2:4" ht="24.95" customHeight="1">
      <c r="B999" s="30" t="str">
        <f t="shared" si="15"/>
        <v/>
      </c>
      <c r="C999" s="28"/>
      <c r="D999" s="27"/>
    </row>
    <row r="1000" spans="2:4" ht="24.95" customHeight="1">
      <c r="B1000" s="30" t="str">
        <f t="shared" si="15"/>
        <v/>
      </c>
      <c r="C1000" s="28"/>
      <c r="D1000" s="11"/>
    </row>
    <row r="1001" spans="2:4" ht="24.95" customHeight="1">
      <c r="B1001" s="30" t="str">
        <f t="shared" si="15"/>
        <v/>
      </c>
      <c r="C1001" s="28"/>
      <c r="D1001" s="11"/>
    </row>
    <row r="1002" spans="2:4" ht="24.95" customHeight="1">
      <c r="B1002" s="67" t="str">
        <f>IF(C1002&lt;&gt;0,1,"")</f>
        <v/>
      </c>
      <c r="C1002" s="68"/>
      <c r="D1002" s="27"/>
    </row>
  </sheetData>
  <conditionalFormatting sqref="B5:B1002">
    <cfRule type="notContainsBlanks" dxfId="9" priority="4">
      <formula>LEN(TRIM(B5))&gt;0</formula>
    </cfRule>
  </conditionalFormatting>
  <conditionalFormatting sqref="B5:B1002">
    <cfRule type="notContainsBlanks" dxfId="8" priority="2">
      <formula>LEN(TRIM(B5))&gt;0</formula>
    </cfRule>
  </conditionalFormatting>
  <conditionalFormatting sqref="B7">
    <cfRule type="notContainsBlanks" dxfId="7" priority="1">
      <formula>LEN(TRIM(B7))&gt;0</formula>
    </cfRule>
  </conditionalFormatting>
  <pageMargins left="0.7" right="0.7" top="0.75" bottom="0.75" header="0.3" footer="0.3"/>
  <pageSetup paperSize="9" orientation="portrait" horizontalDpi="200" verticalDpi="200" r:id="rId1"/>
  <ignoredErrors>
    <ignoredError sqref="B15:B1001" calculatedColumn="1"/>
  </ignoredErrors>
  <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3:N13"/>
  <sheetViews>
    <sheetView rightToLeft="1" zoomScale="90" zoomScaleNormal="90" workbookViewId="0">
      <selection activeCell="E16" sqref="E16:F16"/>
    </sheetView>
  </sheetViews>
  <sheetFormatPr defaultRowHeight="14.25"/>
  <cols>
    <col min="1" max="1" width="5.625" customWidth="1"/>
    <col min="2" max="3" width="10.625" customWidth="1"/>
    <col min="4" max="4" width="8.625" customWidth="1"/>
    <col min="5" max="5" width="3.625" customWidth="1"/>
    <col min="6" max="6" width="5.625" customWidth="1"/>
    <col min="7" max="8" width="10.625" customWidth="1"/>
    <col min="9" max="9" width="8.625" customWidth="1"/>
    <col min="10" max="10" width="3.625" customWidth="1"/>
    <col min="11" max="11" width="5.625" customWidth="1"/>
    <col min="12" max="13" width="10.625" customWidth="1"/>
    <col min="14" max="14" width="8.625" customWidth="1"/>
  </cols>
  <sheetData>
    <row r="3" spans="1:14" ht="20.25">
      <c r="B3" s="26"/>
      <c r="C3" s="78" t="s">
        <v>41</v>
      </c>
      <c r="D3" s="43"/>
      <c r="E3" s="24"/>
      <c r="F3" s="45"/>
    </row>
    <row r="4" spans="1:14" ht="26.25">
      <c r="B4" s="85" t="s">
        <v>40</v>
      </c>
      <c r="C4" s="77">
        <v>2</v>
      </c>
      <c r="D4" s="82"/>
      <c r="E4" s="83"/>
      <c r="F4" s="84"/>
    </row>
    <row r="12" spans="1:14" ht="23.25">
      <c r="A12" s="86" t="s">
        <v>8</v>
      </c>
      <c r="B12" s="86" t="s">
        <v>9</v>
      </c>
      <c r="C12" s="86" t="s">
        <v>10</v>
      </c>
      <c r="D12" s="86" t="s">
        <v>17</v>
      </c>
      <c r="E12" s="34"/>
      <c r="F12" s="86" t="s">
        <v>8</v>
      </c>
      <c r="G12" s="86" t="s">
        <v>9</v>
      </c>
      <c r="H12" s="86" t="s">
        <v>10</v>
      </c>
      <c r="I12" s="86" t="s">
        <v>17</v>
      </c>
      <c r="J12" s="34"/>
      <c r="K12" s="86" t="s">
        <v>8</v>
      </c>
      <c r="L12" s="86" t="s">
        <v>9</v>
      </c>
      <c r="M12" s="86" t="s">
        <v>10</v>
      </c>
      <c r="N12" s="86" t="s">
        <v>17</v>
      </c>
    </row>
    <row r="13" spans="1:14">
      <c r="A13" s="66"/>
      <c r="B13" s="66"/>
      <c r="C13" s="66"/>
      <c r="D13" s="66"/>
      <c r="E13" s="34"/>
      <c r="F13" s="66"/>
      <c r="G13" s="66"/>
      <c r="H13" s="66"/>
      <c r="I13" s="66"/>
      <c r="J13" s="34"/>
      <c r="K13" s="66"/>
      <c r="L13" s="66"/>
      <c r="M13" s="66"/>
      <c r="N13" s="66"/>
    </row>
  </sheetData>
  <mergeCells count="1">
    <mergeCell ref="D4:F4"/>
  </mergeCells>
  <conditionalFormatting sqref="B4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10</vt:i4>
      </vt:variant>
    </vt:vector>
  </HeadingPairs>
  <TitlesOfParts>
    <vt:vector size="10" baseType="lpstr">
      <vt:lpstr>ورقة</vt:lpstr>
      <vt:lpstr>اضافه</vt:lpstr>
      <vt:lpstr>صرف</vt:lpstr>
      <vt:lpstr>تكهين</vt:lpstr>
      <vt:lpstr>نقل</vt:lpstr>
      <vt:lpstr>يوميه</vt:lpstr>
      <vt:lpstr>مخزن</vt:lpstr>
      <vt:lpstr>مسئول</vt:lpstr>
      <vt:lpstr>صنف</vt:lpstr>
      <vt:lpstr>تقرير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2017-05-23T07:05:40Z</dcterms:modified>
</cp:coreProperties>
</file>