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tables/table1.xml" ContentType="application/vnd.openxmlformats-officedocument.spreadsheetml.table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20" windowWidth="15480" windowHeight="11010"/>
  </bookViews>
  <sheets>
    <sheet name="ورقة" sheetId="17" r:id="rId1"/>
    <sheet name="اضافه" sheetId="1" r:id="rId2"/>
    <sheet name="صرف" sheetId="4" r:id="rId3"/>
    <sheet name="تكهين" sheetId="5" r:id="rId4"/>
    <sheet name="نقل" sheetId="6" r:id="rId5"/>
    <sheet name="يوميه" sheetId="7" r:id="rId6"/>
    <sheet name="مخزن" sheetId="8" r:id="rId7"/>
    <sheet name="مسئول" sheetId="14" r:id="rId8"/>
    <sheet name="صنف" sheetId="13" r:id="rId9"/>
    <sheet name="تقرير" sheetId="16" r:id="rId10"/>
  </sheets>
  <externalReferences>
    <externalReference r:id="rId11"/>
    <externalReference r:id="rId12"/>
  </externalReferences>
  <definedNames>
    <definedName name="__IntlFixup" hidden="1">TRUE</definedName>
    <definedName name="__IntlFixupTable" localSheetId="8" hidden="1">#REF!</definedName>
    <definedName name="__IntlFixupTable" localSheetId="7" hidden="1">#REF!</definedName>
    <definedName name="__IntlFixupTable" hidden="1">#REF!</definedName>
    <definedName name="_1__8">OFFSET(اضافه!$E$1,,,ROWS(اضافة))</definedName>
    <definedName name="_xlnm._FilterDatabase" localSheetId="1" hidden="1">اضافه!$B$4:$L$20</definedName>
    <definedName name="_xlnm._FilterDatabase" localSheetId="3" hidden="1">تكهين!$B$4:$I$35</definedName>
    <definedName name="_xlnm._FilterDatabase" localSheetId="2" hidden="1">صرف!$B$4:$K$20</definedName>
    <definedName name="_Order1" hidden="1">0</definedName>
    <definedName name="AA.Report.Files" localSheetId="8" hidden="1">#REF!</definedName>
    <definedName name="AA.Report.Files" localSheetId="7" hidden="1">#REF!</definedName>
    <definedName name="AA.Report.Files" hidden="1">#REF!</definedName>
    <definedName name="AA.Reports.Available" localSheetId="8" hidden="1">#REF!</definedName>
    <definedName name="AA.Reports.Available" localSheetId="7" hidden="1">#REF!</definedName>
    <definedName name="AA.Reports.Available" hidden="1">#REF!</definedName>
    <definedName name="Data.Dump" localSheetId="8" hidden="1">OFFSET([1]!Data.Top.Left,1,0)</definedName>
    <definedName name="Data.Dump" localSheetId="7" hidden="1">OFFSET([1]!Data.Top.Left,1,0)</definedName>
    <definedName name="Data.Dump" hidden="1">OFFSET([1]!Data.Top.Left,1,0)</definedName>
    <definedName name="data125">'[2]Master Data Entry'!$I$41</definedName>
    <definedName name="data2">'[2]Master Data Entry'!$I$8</definedName>
    <definedName name="Database.File" localSheetId="8" hidden="1">#REF!</definedName>
    <definedName name="Database.File" localSheetId="7" hidden="1">#REF!</definedName>
    <definedName name="Database.File" hidden="1">#REF!</definedName>
    <definedName name="File.Type" localSheetId="8" hidden="1">#REF!</definedName>
    <definedName name="File.Type" localSheetId="7" hidden="1">#REF!</definedName>
    <definedName name="File.Type" hidden="1">#REF!</definedName>
    <definedName name="FLOW" localSheetId="8">#REF!</definedName>
    <definedName name="FLOW" localSheetId="7">#REF!</definedName>
    <definedName name="FLOW">#REF!</definedName>
    <definedName name="HTML_CodePage" hidden="1">1252</definedName>
    <definedName name="HTML_Control" hidden="1">{"'Leverage'!$B$2:$M$418"}</definedName>
    <definedName name="HTML_Description" hidden="1">""</definedName>
    <definedName name="HTML_Email" hidden="1">""</definedName>
    <definedName name="HTML_Header" hidden="1">"Leverage"</definedName>
    <definedName name="HTML_LastUpdate" hidden="1">"8/21/00"</definedName>
    <definedName name="HTML_LineAfter" hidden="1">FALSE</definedName>
    <definedName name="HTML_LineBefore" hidden="1">FALSE</definedName>
    <definedName name="HTML_Name" hidden="1">"Frank Vickers"</definedName>
    <definedName name="HTML_OBDlg2" hidden="1">TRUE</definedName>
    <definedName name="HTML_OBDlg4" hidden="1">TRUE</definedName>
    <definedName name="HTML_OS" hidden="1">0</definedName>
    <definedName name="HTML_PathFile" hidden="1">"C:\my documents\lever.htm"</definedName>
    <definedName name="HTML_Title" hidden="1">"leverage"</definedName>
    <definedName name="Macro1" localSheetId="8">[1]!Macro1</definedName>
    <definedName name="Macro1" localSheetId="7">[1]!Macro1</definedName>
    <definedName name="Macro1">[1]!Macro1</definedName>
    <definedName name="Macro2" localSheetId="8">[1]!Macro2</definedName>
    <definedName name="Macro2" localSheetId="7">[1]!Macro2</definedName>
    <definedName name="Macro2">[1]!Macro2</definedName>
    <definedName name="Ownership" localSheetId="8" hidden="1">OFFSET([1]!Data.Top.Left,1,0)</definedName>
    <definedName name="Ownership" localSheetId="7" hidden="1">OFFSET([1]!Data.Top.Left,1,0)</definedName>
    <definedName name="Ownership" hidden="1">OFFSET([1]!Data.Top.Left,1,0)</definedName>
    <definedName name="Show.Acct.Update.Warning" localSheetId="8" hidden="1">#REF!</definedName>
    <definedName name="Show.Acct.Update.Warning" localSheetId="7" hidden="1">#REF!</definedName>
    <definedName name="Show.Acct.Update.Warning" hidden="1">#REF!</definedName>
    <definedName name="Show.MDB.Update.Warning" localSheetId="8" hidden="1">#REF!</definedName>
    <definedName name="Show.MDB.Update.Warning" localSheetId="7" hidden="1">#REF!</definedName>
    <definedName name="Show.MDB.Update.Warning" hidden="1">#REF!</definedName>
    <definedName name="اضافة">OFFSET(اضافه!$B$1:$L$1,,,MAX(اضافه!$B:$B)+4)</definedName>
    <definedName name="السعر">INDIRECT(ROW(اضافة))</definedName>
    <definedName name="تكهين">OFFSET(تكهين!$B$1:$I$5,,,MAX(تكهين!$B:$B)+4)</definedName>
    <definedName name="ششش" hidden="1">#REF!</definedName>
    <definedName name="صرف">OFFSET(صرف!$B$1:$K$1,,,MAX(صرف!$B:$B)+4)</definedName>
  </definedNames>
  <calcPr calcId="162913" fullCalcOnLoad="1"/>
</workbook>
</file>

<file path=xl/calcChain.xml><?xml version="1.0" encoding="utf-8"?>
<calcChain xmlns="http://schemas.openxmlformats.org/spreadsheetml/2006/main">
  <c r="J6" i="4" l="1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5" i="4"/>
  <c r="J6" i="8" a="1"/>
  <c r="J6" i="8" s="1"/>
  <c r="K6" i="8" s="1"/>
  <c r="J7" i="8" a="1"/>
  <c r="J7" i="8" s="1"/>
  <c r="K7" i="8" s="1"/>
  <c r="J8" i="8" a="1"/>
  <c r="J8" i="8" s="1"/>
  <c r="K8" i="8" s="1"/>
  <c r="J9" i="8" a="1"/>
  <c r="J9" i="8" s="1"/>
  <c r="K9" i="8" s="1"/>
  <c r="J10" i="8" a="1"/>
  <c r="J10" i="8" s="1"/>
  <c r="K10" i="8" s="1"/>
  <c r="J11" i="8" a="1"/>
  <c r="J11" i="8" s="1"/>
  <c r="K11" i="8" s="1"/>
  <c r="J12" i="8" a="1"/>
  <c r="J12" i="8" s="1"/>
  <c r="K12" i="8" s="1"/>
  <c r="J13" i="8" a="1"/>
  <c r="J13" i="8" s="1"/>
  <c r="K13" i="8" s="1"/>
  <c r="J14" i="8" a="1"/>
  <c r="J14" i="8" s="1"/>
  <c r="K14" i="8" s="1"/>
  <c r="J15" i="8" a="1"/>
  <c r="J15" i="8" s="1"/>
  <c r="K15" i="8" s="1"/>
  <c r="J16" i="8" a="1"/>
  <c r="J16" i="8" s="1"/>
  <c r="K16" i="8" s="1"/>
  <c r="J17" i="8" a="1"/>
  <c r="J17" i="8" s="1"/>
  <c r="K17" i="8" s="1"/>
  <c r="J18" i="8" a="1"/>
  <c r="J18" i="8" s="1"/>
  <c r="K18" i="8" s="1"/>
  <c r="J19" i="8" a="1"/>
  <c r="J19" i="8" s="1"/>
  <c r="K19" i="8" s="1"/>
  <c r="J20" i="8" a="1"/>
  <c r="J20" i="8" s="1"/>
  <c r="K20" i="8" s="1"/>
  <c r="J21" i="8" a="1"/>
  <c r="J21" i="8" s="1"/>
  <c r="K21" i="8" s="1"/>
  <c r="J22" i="8" a="1"/>
  <c r="J22" i="8" s="1"/>
  <c r="K22" i="8" s="1"/>
  <c r="J23" i="8" a="1"/>
  <c r="J23" i="8" s="1"/>
  <c r="K23" i="8" s="1"/>
  <c r="J24" i="8" a="1"/>
  <c r="J24" i="8" s="1"/>
  <c r="K24" i="8" s="1"/>
  <c r="J25" i="8" a="1"/>
  <c r="J25" i="8" s="1"/>
  <c r="K25" i="8" s="1"/>
  <c r="J26" i="8" a="1"/>
  <c r="J26" i="8" s="1"/>
  <c r="K26" i="8" s="1"/>
  <c r="J27" i="8" a="1"/>
  <c r="J27" i="8" s="1"/>
  <c r="K27" i="8" s="1"/>
  <c r="J28" i="8" a="1"/>
  <c r="J28" i="8" s="1"/>
  <c r="K28" i="8" s="1"/>
  <c r="J29" i="8" a="1"/>
  <c r="J29" i="8" s="1"/>
  <c r="K29" i="8" s="1"/>
  <c r="J30" i="8" a="1"/>
  <c r="J30" i="8" s="1"/>
  <c r="K30" i="8" s="1"/>
  <c r="J31" i="8" a="1"/>
  <c r="J31" i="8" s="1"/>
  <c r="K31" i="8" s="1"/>
  <c r="J5" i="8" a="1"/>
  <c r="J5" i="8" s="1"/>
  <c r="K5" i="8" s="1"/>
  <c r="F11" i="16"/>
  <c r="F85" i="16"/>
  <c r="G85" i="16" s="1"/>
  <c r="F86" i="16"/>
  <c r="G86" i="16" s="1"/>
  <c r="H86" i="16"/>
  <c r="F87" i="16"/>
  <c r="G87" i="16" s="1"/>
  <c r="F88" i="16"/>
  <c r="G88" i="16" s="1"/>
  <c r="H88" i="16"/>
  <c r="I88" i="16"/>
  <c r="F89" i="16"/>
  <c r="G89" i="16" s="1"/>
  <c r="I89" i="16"/>
  <c r="F90" i="16"/>
  <c r="G90" i="16" s="1"/>
  <c r="H90" i="16"/>
  <c r="F91" i="16"/>
  <c r="F92" i="16"/>
  <c r="G92" i="16" s="1"/>
  <c r="H92" i="16"/>
  <c r="I92" i="16"/>
  <c r="F93" i="16"/>
  <c r="G93" i="16" s="1"/>
  <c r="I93" i="16"/>
  <c r="F94" i="16"/>
  <c r="G94" i="16" s="1"/>
  <c r="H94" i="16"/>
  <c r="F95" i="16"/>
  <c r="F96" i="16"/>
  <c r="G96" i="16" s="1"/>
  <c r="H96" i="16"/>
  <c r="I96" i="16"/>
  <c r="F97" i="16"/>
  <c r="G97" i="16" s="1"/>
  <c r="I97" i="16"/>
  <c r="F98" i="16"/>
  <c r="G98" i="16" s="1"/>
  <c r="F99" i="16"/>
  <c r="F100" i="16"/>
  <c r="G100" i="16" s="1"/>
  <c r="H100" i="16"/>
  <c r="I100" i="16"/>
  <c r="F101" i="16"/>
  <c r="G101" i="16" s="1"/>
  <c r="I101" i="16"/>
  <c r="F102" i="16"/>
  <c r="G102" i="16" s="1"/>
  <c r="F103" i="16"/>
  <c r="F104" i="16"/>
  <c r="G104" i="16" s="1"/>
  <c r="H104" i="16"/>
  <c r="I104" i="16"/>
  <c r="F105" i="16"/>
  <c r="G105" i="16" s="1"/>
  <c r="I105" i="16"/>
  <c r="F106" i="16"/>
  <c r="G106" i="16" s="1"/>
  <c r="F107" i="16"/>
  <c r="F108" i="16"/>
  <c r="G108" i="16" s="1"/>
  <c r="H108" i="16"/>
  <c r="I108" i="16"/>
  <c r="F109" i="16"/>
  <c r="G109" i="16" s="1"/>
  <c r="I109" i="16"/>
  <c r="F110" i="16"/>
  <c r="G110" i="16" s="1"/>
  <c r="F111" i="16"/>
  <c r="F112" i="16"/>
  <c r="G112" i="16" s="1"/>
  <c r="H112" i="16"/>
  <c r="I112" i="16"/>
  <c r="F113" i="16"/>
  <c r="G113" i="16" s="1"/>
  <c r="I113" i="16"/>
  <c r="F114" i="16"/>
  <c r="G114" i="16" s="1"/>
  <c r="F115" i="16"/>
  <c r="F116" i="16"/>
  <c r="G116" i="16" s="1"/>
  <c r="H116" i="16"/>
  <c r="I116" i="16"/>
  <c r="F117" i="16"/>
  <c r="G117" i="16" s="1"/>
  <c r="I117" i="16"/>
  <c r="F118" i="16"/>
  <c r="G118" i="16" s="1"/>
  <c r="F119" i="16"/>
  <c r="F120" i="16"/>
  <c r="G120" i="16" s="1"/>
  <c r="H120" i="16"/>
  <c r="F121" i="16"/>
  <c r="G121" i="16" s="1"/>
  <c r="H121" i="16"/>
  <c r="I121" i="16"/>
  <c r="F122" i="16"/>
  <c r="G122" i="16" s="1"/>
  <c r="I122" i="16"/>
  <c r="F123" i="16"/>
  <c r="F124" i="16"/>
  <c r="G124" i="16" s="1"/>
  <c r="H124" i="16"/>
  <c r="F125" i="16"/>
  <c r="G125" i="16" s="1"/>
  <c r="H125" i="16"/>
  <c r="I125" i="16"/>
  <c r="F126" i="16"/>
  <c r="G126" i="16" s="1"/>
  <c r="I126" i="16"/>
  <c r="F127" i="16"/>
  <c r="F128" i="16"/>
  <c r="G128" i="16" s="1"/>
  <c r="H128" i="16"/>
  <c r="F129" i="16"/>
  <c r="G129" i="16" s="1"/>
  <c r="H129" i="16"/>
  <c r="I129" i="16"/>
  <c r="F130" i="16"/>
  <c r="G130" i="16" s="1"/>
  <c r="I130" i="16"/>
  <c r="F131" i="16"/>
  <c r="F132" i="16"/>
  <c r="G132" i="16" s="1"/>
  <c r="H132" i="16"/>
  <c r="F133" i="16"/>
  <c r="G133" i="16" s="1"/>
  <c r="H133" i="16"/>
  <c r="I133" i="16"/>
  <c r="F134" i="16"/>
  <c r="G134" i="16" s="1"/>
  <c r="I134" i="16"/>
  <c r="F135" i="16"/>
  <c r="F136" i="16"/>
  <c r="G136" i="16" s="1"/>
  <c r="H136" i="16"/>
  <c r="F137" i="16"/>
  <c r="G137" i="16" s="1"/>
  <c r="H137" i="16"/>
  <c r="I137" i="16"/>
  <c r="F138" i="16"/>
  <c r="G138" i="16" s="1"/>
  <c r="I138" i="16"/>
  <c r="F139" i="16"/>
  <c r="F140" i="16"/>
  <c r="G140" i="16" s="1"/>
  <c r="H140" i="16"/>
  <c r="F141" i="16"/>
  <c r="G141" i="16" s="1"/>
  <c r="H141" i="16"/>
  <c r="I141" i="16"/>
  <c r="F142" i="16"/>
  <c r="G142" i="16" s="1"/>
  <c r="I142" i="16"/>
  <c r="F143" i="16"/>
  <c r="F144" i="16"/>
  <c r="G144" i="16" s="1"/>
  <c r="H144" i="16"/>
  <c r="F145" i="16"/>
  <c r="G145" i="16" s="1"/>
  <c r="H145" i="16"/>
  <c r="I145" i="16"/>
  <c r="F146" i="16"/>
  <c r="G146" i="16" s="1"/>
  <c r="H146" i="16"/>
  <c r="I146" i="16"/>
  <c r="F147" i="16"/>
  <c r="F148" i="16"/>
  <c r="H148" i="16"/>
  <c r="F149" i="16"/>
  <c r="G149" i="16" s="1"/>
  <c r="H149" i="16"/>
  <c r="I149" i="16"/>
  <c r="F150" i="16"/>
  <c r="G150" i="16" s="1"/>
  <c r="H150" i="16"/>
  <c r="I150" i="16"/>
  <c r="F151" i="16"/>
  <c r="F152" i="16"/>
  <c r="H152" i="16" s="1"/>
  <c r="F153" i="16"/>
  <c r="G153" i="16" s="1"/>
  <c r="H153" i="16"/>
  <c r="I153" i="16"/>
  <c r="F154" i="16"/>
  <c r="G154" i="16" s="1"/>
  <c r="H154" i="16"/>
  <c r="I154" i="16"/>
  <c r="F155" i="16"/>
  <c r="F156" i="16"/>
  <c r="H156" i="16"/>
  <c r="F157" i="16"/>
  <c r="G157" i="16" s="1"/>
  <c r="H157" i="16"/>
  <c r="I157" i="16"/>
  <c r="F158" i="16"/>
  <c r="G158" i="16" s="1"/>
  <c r="H158" i="16"/>
  <c r="I158" i="16"/>
  <c r="F159" i="16"/>
  <c r="F160" i="16"/>
  <c r="F161" i="16"/>
  <c r="G161" i="16" s="1"/>
  <c r="H161" i="16"/>
  <c r="I161" i="16"/>
  <c r="F162" i="16"/>
  <c r="G162" i="16" s="1"/>
  <c r="H162" i="16"/>
  <c r="I162" i="16"/>
  <c r="F163" i="16"/>
  <c r="F164" i="16"/>
  <c r="H164" i="16"/>
  <c r="F165" i="16"/>
  <c r="G165" i="16" s="1"/>
  <c r="H165" i="16"/>
  <c r="I165" i="16"/>
  <c r="F166" i="16"/>
  <c r="G166" i="16" s="1"/>
  <c r="H166" i="16"/>
  <c r="I166" i="16"/>
  <c r="F167" i="16"/>
  <c r="F168" i="16"/>
  <c r="H168" i="16" s="1"/>
  <c r="F169" i="16"/>
  <c r="G169" i="16" s="1"/>
  <c r="H169" i="16"/>
  <c r="I169" i="16"/>
  <c r="F170" i="16"/>
  <c r="G170" i="16" s="1"/>
  <c r="H170" i="16"/>
  <c r="I170" i="16"/>
  <c r="F171" i="16"/>
  <c r="F172" i="16"/>
  <c r="H172" i="16"/>
  <c r="F173" i="16"/>
  <c r="G173" i="16" s="1"/>
  <c r="H173" i="16"/>
  <c r="I173" i="16"/>
  <c r="F174" i="16"/>
  <c r="G174" i="16" s="1"/>
  <c r="H174" i="16"/>
  <c r="I174" i="16"/>
  <c r="F175" i="16"/>
  <c r="F176" i="16"/>
  <c r="F177" i="16"/>
  <c r="G177" i="16" s="1"/>
  <c r="H177" i="16"/>
  <c r="I177" i="16"/>
  <c r="F178" i="16"/>
  <c r="G178" i="16" s="1"/>
  <c r="H178" i="16"/>
  <c r="I178" i="16"/>
  <c r="F179" i="16"/>
  <c r="F180" i="16"/>
  <c r="H180" i="16" s="1"/>
  <c r="F181" i="16"/>
  <c r="G181" i="16" s="1"/>
  <c r="I181" i="16"/>
  <c r="F182" i="16"/>
  <c r="G182" i="16" s="1"/>
  <c r="H182" i="16"/>
  <c r="I182" i="16"/>
  <c r="K11" i="16"/>
  <c r="K40" i="16" s="1"/>
  <c r="M40" i="16" s="1"/>
  <c r="K107" i="16"/>
  <c r="M107" i="16" s="1"/>
  <c r="K108" i="16"/>
  <c r="K109" i="16"/>
  <c r="M109" i="16" s="1"/>
  <c r="K110" i="16"/>
  <c r="K111" i="16"/>
  <c r="M111" i="16" s="1"/>
  <c r="K112" i="16"/>
  <c r="K113" i="16"/>
  <c r="M113" i="16" s="1"/>
  <c r="K114" i="16"/>
  <c r="K115" i="16"/>
  <c r="M115" i="16" s="1"/>
  <c r="L115" i="16"/>
  <c r="N115" i="16"/>
  <c r="K116" i="16"/>
  <c r="M116" i="16" s="1"/>
  <c r="L116" i="16"/>
  <c r="N116" i="16"/>
  <c r="K117" i="16"/>
  <c r="M117" i="16" s="1"/>
  <c r="L117" i="16"/>
  <c r="N117" i="16"/>
  <c r="K118" i="16"/>
  <c r="M118" i="16" s="1"/>
  <c r="L118" i="16"/>
  <c r="N118" i="16"/>
  <c r="K119" i="16"/>
  <c r="M119" i="16" s="1"/>
  <c r="L119" i="16"/>
  <c r="N119" i="16"/>
  <c r="K120" i="16"/>
  <c r="M120" i="16" s="1"/>
  <c r="L120" i="16"/>
  <c r="N120" i="16"/>
  <c r="K121" i="16"/>
  <c r="M121" i="16" s="1"/>
  <c r="L121" i="16"/>
  <c r="N121" i="16"/>
  <c r="K122" i="16"/>
  <c r="M122" i="16" s="1"/>
  <c r="L122" i="16"/>
  <c r="N122" i="16"/>
  <c r="K123" i="16"/>
  <c r="M123" i="16" s="1"/>
  <c r="L123" i="16"/>
  <c r="N123" i="16"/>
  <c r="K124" i="16"/>
  <c r="M124" i="16" s="1"/>
  <c r="L124" i="16"/>
  <c r="N124" i="16"/>
  <c r="K125" i="16"/>
  <c r="M125" i="16" s="1"/>
  <c r="L125" i="16"/>
  <c r="N125" i="16"/>
  <c r="K126" i="16"/>
  <c r="M126" i="16" s="1"/>
  <c r="L126" i="16"/>
  <c r="N126" i="16"/>
  <c r="K127" i="16"/>
  <c r="M127" i="16" s="1"/>
  <c r="L127" i="16"/>
  <c r="N127" i="16"/>
  <c r="K128" i="16"/>
  <c r="M128" i="16" s="1"/>
  <c r="L128" i="16"/>
  <c r="N128" i="16"/>
  <c r="K129" i="16"/>
  <c r="M129" i="16" s="1"/>
  <c r="L129" i="16"/>
  <c r="N129" i="16"/>
  <c r="K130" i="16"/>
  <c r="M130" i="16" s="1"/>
  <c r="L130" i="16"/>
  <c r="N130" i="16"/>
  <c r="K131" i="16"/>
  <c r="M131" i="16" s="1"/>
  <c r="L131" i="16"/>
  <c r="N131" i="16"/>
  <c r="K132" i="16"/>
  <c r="M132" i="16" s="1"/>
  <c r="L132" i="16"/>
  <c r="N132" i="16"/>
  <c r="K133" i="16"/>
  <c r="M133" i="16" s="1"/>
  <c r="K134" i="16"/>
  <c r="M134" i="16" s="1"/>
  <c r="L134" i="16"/>
  <c r="K135" i="16"/>
  <c r="M135" i="16" s="1"/>
  <c r="N135" i="16"/>
  <c r="K136" i="16"/>
  <c r="M136" i="16" s="1"/>
  <c r="L136" i="16"/>
  <c r="N136" i="16"/>
  <c r="K137" i="16"/>
  <c r="M137" i="16" s="1"/>
  <c r="K138" i="16"/>
  <c r="M138" i="16" s="1"/>
  <c r="L138" i="16"/>
  <c r="K139" i="16"/>
  <c r="M139" i="16" s="1"/>
  <c r="N139" i="16"/>
  <c r="K140" i="16"/>
  <c r="M140" i="16" s="1"/>
  <c r="L140" i="16"/>
  <c r="N140" i="16"/>
  <c r="K141" i="16"/>
  <c r="K142" i="16"/>
  <c r="M142" i="16" s="1"/>
  <c r="L142" i="16"/>
  <c r="K143" i="16"/>
  <c r="M143" i="16" s="1"/>
  <c r="N143" i="16"/>
  <c r="K144" i="16"/>
  <c r="M144" i="16" s="1"/>
  <c r="L144" i="16"/>
  <c r="N144" i="16"/>
  <c r="K145" i="16"/>
  <c r="K146" i="16"/>
  <c r="M146" i="16" s="1"/>
  <c r="L146" i="16"/>
  <c r="K147" i="16"/>
  <c r="M147" i="16" s="1"/>
  <c r="N147" i="16"/>
  <c r="K148" i="16"/>
  <c r="M148" i="16" s="1"/>
  <c r="L148" i="16"/>
  <c r="N148" i="16"/>
  <c r="K149" i="16"/>
  <c r="K150" i="16"/>
  <c r="M150" i="16" s="1"/>
  <c r="L150" i="16"/>
  <c r="K151" i="16"/>
  <c r="M151" i="16" s="1"/>
  <c r="N151" i="16"/>
  <c r="K152" i="16"/>
  <c r="M152" i="16" s="1"/>
  <c r="L152" i="16"/>
  <c r="N152" i="16"/>
  <c r="K153" i="16"/>
  <c r="K154" i="16"/>
  <c r="M154" i="16" s="1"/>
  <c r="L154" i="16"/>
  <c r="K155" i="16"/>
  <c r="M155" i="16" s="1"/>
  <c r="N155" i="16"/>
  <c r="K156" i="16"/>
  <c r="M156" i="16" s="1"/>
  <c r="L156" i="16"/>
  <c r="N156" i="16"/>
  <c r="K157" i="16"/>
  <c r="K158" i="16"/>
  <c r="M158" i="16" s="1"/>
  <c r="L158" i="16"/>
  <c r="K159" i="16"/>
  <c r="M159" i="16" s="1"/>
  <c r="N159" i="16"/>
  <c r="K160" i="16"/>
  <c r="M160" i="16" s="1"/>
  <c r="L160" i="16"/>
  <c r="N160" i="16"/>
  <c r="K161" i="16"/>
  <c r="K162" i="16"/>
  <c r="M162" i="16" s="1"/>
  <c r="L162" i="16"/>
  <c r="K163" i="16"/>
  <c r="M163" i="16" s="1"/>
  <c r="N163" i="16"/>
  <c r="K164" i="16"/>
  <c r="M164" i="16" s="1"/>
  <c r="L164" i="16"/>
  <c r="N164" i="16"/>
  <c r="K165" i="16"/>
  <c r="K166" i="16"/>
  <c r="M166" i="16" s="1"/>
  <c r="L166" i="16"/>
  <c r="K167" i="16"/>
  <c r="M167" i="16" s="1"/>
  <c r="L167" i="16"/>
  <c r="N167" i="16"/>
  <c r="K168" i="16"/>
  <c r="M168" i="16" s="1"/>
  <c r="L168" i="16"/>
  <c r="N168" i="16"/>
  <c r="K169" i="16"/>
  <c r="K170" i="16"/>
  <c r="L170" i="16"/>
  <c r="K171" i="16"/>
  <c r="M171" i="16" s="1"/>
  <c r="L171" i="16"/>
  <c r="N171" i="16"/>
  <c r="K172" i="16"/>
  <c r="M172" i="16" s="1"/>
  <c r="L172" i="16"/>
  <c r="N172" i="16"/>
  <c r="K173" i="16"/>
  <c r="K174" i="16"/>
  <c r="L174" i="16"/>
  <c r="K175" i="16"/>
  <c r="N175" i="16" s="1"/>
  <c r="L175" i="16"/>
  <c r="M175" i="16"/>
  <c r="K176" i="16"/>
  <c r="N176" i="16" s="1"/>
  <c r="L176" i="16"/>
  <c r="M176" i="16"/>
  <c r="K177" i="16"/>
  <c r="N177" i="16" s="1"/>
  <c r="L177" i="16"/>
  <c r="M177" i="16"/>
  <c r="K178" i="16"/>
  <c r="N178" i="16" s="1"/>
  <c r="L178" i="16"/>
  <c r="M178" i="16"/>
  <c r="K179" i="16"/>
  <c r="N179" i="16" s="1"/>
  <c r="L179" i="16"/>
  <c r="M179" i="16"/>
  <c r="K180" i="16"/>
  <c r="N180" i="16" s="1"/>
  <c r="L180" i="16"/>
  <c r="M180" i="16"/>
  <c r="K181" i="16"/>
  <c r="N181" i="16" s="1"/>
  <c r="L181" i="16"/>
  <c r="M181" i="16"/>
  <c r="K182" i="16"/>
  <c r="N182" i="16" s="1"/>
  <c r="L182" i="16"/>
  <c r="M182" i="16"/>
  <c r="O136" i="16" a="1"/>
  <c r="O136" i="16"/>
  <c r="O137" i="16" a="1"/>
  <c r="O137" i="16" s="1"/>
  <c r="O138" i="16" a="1"/>
  <c r="O138" i="16"/>
  <c r="O139" i="16" a="1"/>
  <c r="O139" i="16" s="1"/>
  <c r="O140" i="16" a="1"/>
  <c r="O140" i="16" s="1"/>
  <c r="O141" i="16" a="1"/>
  <c r="O141" i="16" s="1"/>
  <c r="O142" i="16" a="1"/>
  <c r="O142" i="16"/>
  <c r="O143" i="16" a="1"/>
  <c r="O143" i="16" s="1"/>
  <c r="O144" i="16" a="1"/>
  <c r="O144" i="16"/>
  <c r="O145" i="16" a="1"/>
  <c r="O145" i="16" s="1"/>
  <c r="O146" i="16" a="1"/>
  <c r="O146" i="16" s="1"/>
  <c r="O147" i="16" a="1"/>
  <c r="O147" i="16" s="1"/>
  <c r="O148" i="16" a="1"/>
  <c r="O148" i="16" s="1"/>
  <c r="O149" i="16" a="1"/>
  <c r="O149" i="16" s="1"/>
  <c r="O150" i="16" a="1"/>
  <c r="O150" i="16"/>
  <c r="O151" i="16" a="1"/>
  <c r="O151" i="16" s="1"/>
  <c r="O152" i="16" a="1"/>
  <c r="O152" i="16"/>
  <c r="O153" i="16" a="1"/>
  <c r="O153" i="16" s="1"/>
  <c r="O154" i="16" a="1"/>
  <c r="O154" i="16" s="1"/>
  <c r="O155" i="16" a="1"/>
  <c r="O155" i="16" s="1"/>
  <c r="O156" i="16" a="1"/>
  <c r="O156" i="16" s="1"/>
  <c r="O157" i="16" a="1"/>
  <c r="O157" i="16" s="1"/>
  <c r="O158" i="16" a="1"/>
  <c r="O158" i="16"/>
  <c r="O159" i="16" a="1"/>
  <c r="O159" i="16" s="1"/>
  <c r="O160" i="16" a="1"/>
  <c r="O160" i="16"/>
  <c r="O161" i="16" a="1"/>
  <c r="O161" i="16" s="1"/>
  <c r="O162" i="16" a="1"/>
  <c r="O162" i="16" s="1"/>
  <c r="O163" i="16" a="1"/>
  <c r="O163" i="16" s="1"/>
  <c r="O164" i="16" a="1"/>
  <c r="O164" i="16" s="1"/>
  <c r="O165" i="16" a="1"/>
  <c r="O165" i="16" s="1"/>
  <c r="O166" i="16" a="1"/>
  <c r="O166" i="16"/>
  <c r="O167" i="16" a="1"/>
  <c r="O167" i="16" s="1"/>
  <c r="O168" i="16" a="1"/>
  <c r="O168" i="16"/>
  <c r="O169" i="16" a="1"/>
  <c r="O169" i="16" s="1"/>
  <c r="O170" i="16" a="1"/>
  <c r="O170" i="16" s="1"/>
  <c r="O171" i="16" a="1"/>
  <c r="O171" i="16" s="1"/>
  <c r="O172" i="16" a="1"/>
  <c r="O172" i="16" s="1"/>
  <c r="O173" i="16" a="1"/>
  <c r="O173" i="16" s="1"/>
  <c r="O174" i="16" a="1"/>
  <c r="O174" i="16"/>
  <c r="O175" i="16" a="1"/>
  <c r="O175" i="16" s="1"/>
  <c r="O176" i="16" a="1"/>
  <c r="O176" i="16"/>
  <c r="O177" i="16" a="1"/>
  <c r="O177" i="16" s="1"/>
  <c r="O178" i="16" a="1"/>
  <c r="O178" i="16" s="1"/>
  <c r="O179" i="16" a="1"/>
  <c r="O179" i="16" s="1"/>
  <c r="O180" i="16" a="1"/>
  <c r="O180" i="16" s="1"/>
  <c r="O181" i="16" a="1"/>
  <c r="O181" i="16" s="1"/>
  <c r="O182" i="16" a="1"/>
  <c r="O182" i="16"/>
  <c r="J135" i="16" a="1"/>
  <c r="J135" i="16" s="1"/>
  <c r="J136" i="16" a="1"/>
  <c r="J136" i="16"/>
  <c r="J137" i="16" a="1"/>
  <c r="J137" i="16" s="1"/>
  <c r="J138" i="16" a="1"/>
  <c r="J138" i="16" s="1"/>
  <c r="J139" i="16" a="1"/>
  <c r="J139" i="16" s="1"/>
  <c r="J140" i="16" a="1"/>
  <c r="J140" i="16" s="1"/>
  <c r="J141" i="16" a="1"/>
  <c r="J141" i="16" s="1"/>
  <c r="J142" i="16" a="1"/>
  <c r="J142" i="16"/>
  <c r="J143" i="16" a="1"/>
  <c r="J143" i="16" s="1"/>
  <c r="J144" i="16" a="1"/>
  <c r="J144" i="16"/>
  <c r="J145" i="16" a="1"/>
  <c r="J145" i="16" s="1"/>
  <c r="J146" i="16" a="1"/>
  <c r="J146" i="16" s="1"/>
  <c r="J147" i="16" a="1"/>
  <c r="J147" i="16" s="1"/>
  <c r="J148" i="16" a="1"/>
  <c r="J148" i="16" s="1"/>
  <c r="J149" i="16" a="1"/>
  <c r="J149" i="16" s="1"/>
  <c r="J150" i="16" a="1"/>
  <c r="J150" i="16"/>
  <c r="J151" i="16" a="1"/>
  <c r="J151" i="16" s="1"/>
  <c r="J152" i="16" a="1"/>
  <c r="J152" i="16"/>
  <c r="J153" i="16" a="1"/>
  <c r="J153" i="16" s="1"/>
  <c r="J154" i="16" a="1"/>
  <c r="J154" i="16" s="1"/>
  <c r="J155" i="16" a="1"/>
  <c r="J155" i="16" s="1"/>
  <c r="J156" i="16" a="1"/>
  <c r="J156" i="16" s="1"/>
  <c r="J157" i="16" a="1"/>
  <c r="J157" i="16" s="1"/>
  <c r="J158" i="16" a="1"/>
  <c r="J158" i="16"/>
  <c r="J159" i="16" a="1"/>
  <c r="J159" i="16" s="1"/>
  <c r="J160" i="16" a="1"/>
  <c r="J160" i="16"/>
  <c r="J161" i="16" a="1"/>
  <c r="J161" i="16" s="1"/>
  <c r="J162" i="16" a="1"/>
  <c r="J162" i="16" s="1"/>
  <c r="J163" i="16" a="1"/>
  <c r="J163" i="16" s="1"/>
  <c r="J164" i="16" a="1"/>
  <c r="J164" i="16" s="1"/>
  <c r="J165" i="16" a="1"/>
  <c r="J165" i="16" s="1"/>
  <c r="J166" i="16" a="1"/>
  <c r="J166" i="16"/>
  <c r="J167" i="16" a="1"/>
  <c r="J167" i="16" s="1"/>
  <c r="J168" i="16" a="1"/>
  <c r="J168" i="16"/>
  <c r="J169" i="16" a="1"/>
  <c r="J169" i="16" s="1"/>
  <c r="J170" i="16" a="1"/>
  <c r="J170" i="16" s="1"/>
  <c r="J171" i="16" a="1"/>
  <c r="J171" i="16" s="1"/>
  <c r="J172" i="16" a="1"/>
  <c r="J172" i="16" s="1"/>
  <c r="J173" i="16" a="1"/>
  <c r="J173" i="16" s="1"/>
  <c r="J174" i="16" a="1"/>
  <c r="J174" i="16"/>
  <c r="J175" i="16" a="1"/>
  <c r="J175" i="16" s="1"/>
  <c r="J176" i="16" a="1"/>
  <c r="J176" i="16"/>
  <c r="J177" i="16" a="1"/>
  <c r="J177" i="16" s="1"/>
  <c r="J178" i="16" a="1"/>
  <c r="J178" i="16" s="1"/>
  <c r="J179" i="16" a="1"/>
  <c r="J179" i="16" s="1"/>
  <c r="J180" i="16" a="1"/>
  <c r="J180" i="16" s="1"/>
  <c r="J181" i="16" a="1"/>
  <c r="J181" i="16" s="1"/>
  <c r="J182" i="16" a="1"/>
  <c r="J182" i="16"/>
  <c r="A11" i="16"/>
  <c r="A14" i="16" s="1"/>
  <c r="E14" i="16" s="1" a="1"/>
  <c r="E14" i="16" s="1"/>
  <c r="A21" i="16"/>
  <c r="D21" i="16" s="1"/>
  <c r="A22" i="16"/>
  <c r="B22" i="16" s="1"/>
  <c r="A29" i="16"/>
  <c r="D29" i="16" s="1"/>
  <c r="A30" i="16"/>
  <c r="B30" i="16" s="1"/>
  <c r="A37" i="16"/>
  <c r="D37" i="16" s="1"/>
  <c r="A38" i="16"/>
  <c r="B38" i="16" s="1"/>
  <c r="A39" i="16"/>
  <c r="D39" i="16" s="1"/>
  <c r="B39" i="16"/>
  <c r="A40" i="16"/>
  <c r="B40" i="16" s="1"/>
  <c r="C40" i="16"/>
  <c r="O40" i="16" a="1"/>
  <c r="O40" i="16" s="1"/>
  <c r="A41" i="16"/>
  <c r="D41" i="16" s="1"/>
  <c r="B41" i="16"/>
  <c r="C41" i="16"/>
  <c r="A42" i="16"/>
  <c r="B42" i="16" s="1"/>
  <c r="C42" i="16"/>
  <c r="D42" i="16"/>
  <c r="A43" i="16"/>
  <c r="D43" i="16" s="1"/>
  <c r="B43" i="16"/>
  <c r="C43" i="16"/>
  <c r="E43" i="16" a="1"/>
  <c r="E43" i="16" s="1"/>
  <c r="A44" i="16"/>
  <c r="B44" i="16" s="1"/>
  <c r="C44" i="16"/>
  <c r="D44" i="16"/>
  <c r="E44" i="16" a="1"/>
  <c r="E44" i="16" s="1"/>
  <c r="A45" i="16"/>
  <c r="D45" i="16" s="1"/>
  <c r="A46" i="16"/>
  <c r="B46" i="16" s="1"/>
  <c r="A47" i="16"/>
  <c r="D47" i="16" s="1"/>
  <c r="B47" i="16"/>
  <c r="A48" i="16"/>
  <c r="B48" i="16" s="1"/>
  <c r="C48" i="16"/>
  <c r="A49" i="16"/>
  <c r="C49" i="16" s="1"/>
  <c r="B49" i="16"/>
  <c r="E49" i="16" a="1"/>
  <c r="E49" i="16"/>
  <c r="A50" i="16"/>
  <c r="B50" i="16"/>
  <c r="C50" i="16"/>
  <c r="D50" i="16"/>
  <c r="E50" i="16" a="1"/>
  <c r="E50" i="16"/>
  <c r="A51" i="16"/>
  <c r="C51" i="16" s="1"/>
  <c r="B51" i="16"/>
  <c r="E51" i="16" a="1"/>
  <c r="E51" i="16"/>
  <c r="A52" i="16"/>
  <c r="B52" i="16" s="1"/>
  <c r="C52" i="16"/>
  <c r="D52" i="16"/>
  <c r="E52" i="16" a="1"/>
  <c r="E52" i="16" s="1"/>
  <c r="A53" i="16"/>
  <c r="C53" i="16" s="1"/>
  <c r="B53" i="16"/>
  <c r="E53" i="16" a="1"/>
  <c r="E53" i="16"/>
  <c r="A54" i="16"/>
  <c r="B54" i="16" s="1"/>
  <c r="C54" i="16"/>
  <c r="D54" i="16"/>
  <c r="E54" i="16" a="1"/>
  <c r="E54" i="16" s="1"/>
  <c r="A55" i="16"/>
  <c r="C55" i="16" s="1"/>
  <c r="B55" i="16"/>
  <c r="E55" i="16" a="1"/>
  <c r="E55" i="16"/>
  <c r="A56" i="16"/>
  <c r="B56" i="16" s="1"/>
  <c r="C56" i="16"/>
  <c r="D56" i="16"/>
  <c r="E56" i="16" a="1"/>
  <c r="E56" i="16" s="1"/>
  <c r="A57" i="16"/>
  <c r="C57" i="16" s="1"/>
  <c r="B57" i="16"/>
  <c r="E57" i="16" a="1"/>
  <c r="E57" i="16"/>
  <c r="A58" i="16"/>
  <c r="B58" i="16" s="1"/>
  <c r="C58" i="16"/>
  <c r="D58" i="16"/>
  <c r="E58" i="16" a="1"/>
  <c r="E58" i="16" s="1"/>
  <c r="A59" i="16"/>
  <c r="C59" i="16" s="1"/>
  <c r="B59" i="16"/>
  <c r="E59" i="16" a="1"/>
  <c r="E59" i="16"/>
  <c r="A60" i="16"/>
  <c r="B60" i="16" s="1"/>
  <c r="C60" i="16"/>
  <c r="D60" i="16"/>
  <c r="E60" i="16" a="1"/>
  <c r="E60" i="16" s="1"/>
  <c r="A61" i="16"/>
  <c r="C61" i="16" s="1"/>
  <c r="B61" i="16"/>
  <c r="E61" i="16" a="1"/>
  <c r="E61" i="16"/>
  <c r="A62" i="16"/>
  <c r="B62" i="16" s="1"/>
  <c r="C62" i="16"/>
  <c r="D62" i="16"/>
  <c r="E62" i="16" a="1"/>
  <c r="E62" i="16" s="1"/>
  <c r="A63" i="16"/>
  <c r="C63" i="16" s="1"/>
  <c r="B63" i="16"/>
  <c r="E63" i="16" a="1"/>
  <c r="E63" i="16"/>
  <c r="A64" i="16"/>
  <c r="B64" i="16" s="1"/>
  <c r="C64" i="16"/>
  <c r="D64" i="16"/>
  <c r="E64" i="16" a="1"/>
  <c r="E64" i="16" s="1"/>
  <c r="A65" i="16"/>
  <c r="C65" i="16" s="1"/>
  <c r="B65" i="16"/>
  <c r="E65" i="16" a="1"/>
  <c r="E65" i="16"/>
  <c r="A66" i="16"/>
  <c r="B66" i="16" s="1"/>
  <c r="C66" i="16"/>
  <c r="D66" i="16"/>
  <c r="E66" i="16" a="1"/>
  <c r="E66" i="16" s="1"/>
  <c r="A67" i="16"/>
  <c r="C67" i="16" s="1"/>
  <c r="B67" i="16"/>
  <c r="E67" i="16" a="1"/>
  <c r="E67" i="16"/>
  <c r="A68" i="16"/>
  <c r="B68" i="16" s="1"/>
  <c r="C68" i="16"/>
  <c r="D68" i="16"/>
  <c r="E68" i="16" a="1"/>
  <c r="E68" i="16" s="1"/>
  <c r="A69" i="16"/>
  <c r="C69" i="16" s="1"/>
  <c r="B69" i="16"/>
  <c r="E69" i="16" a="1"/>
  <c r="E69" i="16"/>
  <c r="A70" i="16"/>
  <c r="B70" i="16" s="1"/>
  <c r="C70" i="16"/>
  <c r="D70" i="16"/>
  <c r="E70" i="16" a="1"/>
  <c r="E70" i="16" s="1"/>
  <c r="A71" i="16"/>
  <c r="C71" i="16" s="1"/>
  <c r="B71" i="16"/>
  <c r="E71" i="16" a="1"/>
  <c r="E71" i="16"/>
  <c r="A72" i="16"/>
  <c r="B72" i="16" s="1"/>
  <c r="C72" i="16"/>
  <c r="D72" i="16"/>
  <c r="E72" i="16" a="1"/>
  <c r="E72" i="16" s="1"/>
  <c r="A73" i="16"/>
  <c r="C73" i="16" s="1"/>
  <c r="B73" i="16"/>
  <c r="E73" i="16" a="1"/>
  <c r="E73" i="16"/>
  <c r="A74" i="16"/>
  <c r="B74" i="16" s="1"/>
  <c r="C74" i="16"/>
  <c r="D74" i="16"/>
  <c r="E74" i="16" a="1"/>
  <c r="E74" i="16" s="1"/>
  <c r="A75" i="16"/>
  <c r="C75" i="16" s="1"/>
  <c r="B75" i="16"/>
  <c r="E75" i="16" a="1"/>
  <c r="E75" i="16"/>
  <c r="A76" i="16"/>
  <c r="B76" i="16" s="1"/>
  <c r="C76" i="16"/>
  <c r="D76" i="16"/>
  <c r="E76" i="16" a="1"/>
  <c r="E76" i="16" s="1"/>
  <c r="A77" i="16"/>
  <c r="C77" i="16" s="1"/>
  <c r="B77" i="16"/>
  <c r="E77" i="16" a="1"/>
  <c r="E77" i="16"/>
  <c r="A78" i="16"/>
  <c r="B78" i="16" s="1"/>
  <c r="C78" i="16"/>
  <c r="D78" i="16"/>
  <c r="E78" i="16" a="1"/>
  <c r="E78" i="16" s="1"/>
  <c r="A79" i="16"/>
  <c r="B79" i="16" s="1"/>
  <c r="A80" i="16"/>
  <c r="B80" i="16" s="1"/>
  <c r="C80" i="16"/>
  <c r="D80" i="16"/>
  <c r="E80" i="16" a="1"/>
  <c r="E80" i="16" s="1"/>
  <c r="A81" i="16"/>
  <c r="B81" i="16" s="1"/>
  <c r="A82" i="16"/>
  <c r="B82" i="16" s="1"/>
  <c r="C82" i="16"/>
  <c r="D82" i="16"/>
  <c r="E82" i="16" a="1"/>
  <c r="E82" i="16" s="1"/>
  <c r="A83" i="16"/>
  <c r="B83" i="16" s="1"/>
  <c r="A84" i="16"/>
  <c r="B84" i="16" s="1"/>
  <c r="C84" i="16"/>
  <c r="D84" i="16"/>
  <c r="E84" i="16" a="1"/>
  <c r="E84" i="16" s="1"/>
  <c r="A85" i="16"/>
  <c r="B85" i="16" s="1"/>
  <c r="J85" i="16" a="1"/>
  <c r="J85" i="16" s="1"/>
  <c r="A86" i="16"/>
  <c r="B86" i="16" s="1"/>
  <c r="C86" i="16"/>
  <c r="J86" i="16" a="1"/>
  <c r="J86" i="16"/>
  <c r="A87" i="16"/>
  <c r="D87" i="16" s="1"/>
  <c r="B87" i="16"/>
  <c r="C87" i="16"/>
  <c r="J87" i="16" a="1"/>
  <c r="J87" i="16" s="1"/>
  <c r="A88" i="16"/>
  <c r="B88" i="16" s="1"/>
  <c r="C88" i="16"/>
  <c r="D88" i="16"/>
  <c r="J88" i="16" a="1"/>
  <c r="J88" i="16"/>
  <c r="A89" i="16"/>
  <c r="D89" i="16" s="1"/>
  <c r="B89" i="16"/>
  <c r="C89" i="16"/>
  <c r="E89" i="16" a="1"/>
  <c r="E89" i="16" s="1"/>
  <c r="J89" i="16" a="1"/>
  <c r="J89" i="16" s="1"/>
  <c r="A90" i="16"/>
  <c r="B90" i="16" s="1"/>
  <c r="C90" i="16"/>
  <c r="D90" i="16"/>
  <c r="E90" i="16" a="1"/>
  <c r="E90" i="16" s="1"/>
  <c r="J90" i="16" a="1"/>
  <c r="J90" i="16"/>
  <c r="A91" i="16"/>
  <c r="D91" i="16" s="1"/>
  <c r="J91" i="16" a="1"/>
  <c r="J91" i="16" s="1"/>
  <c r="A92" i="16"/>
  <c r="B92" i="16" s="1"/>
  <c r="J92" i="16" a="1"/>
  <c r="J92" i="16" s="1"/>
  <c r="A93" i="16"/>
  <c r="D93" i="16" s="1"/>
  <c r="B93" i="16"/>
  <c r="J93" i="16" a="1"/>
  <c r="J93" i="16" s="1"/>
  <c r="A94" i="16"/>
  <c r="B94" i="16" s="1"/>
  <c r="C94" i="16"/>
  <c r="J94" i="16" a="1"/>
  <c r="J94" i="16"/>
  <c r="A95" i="16"/>
  <c r="D95" i="16" s="1"/>
  <c r="B95" i="16"/>
  <c r="C95" i="16"/>
  <c r="J95" i="16" a="1"/>
  <c r="J95" i="16" s="1"/>
  <c r="A96" i="16"/>
  <c r="B96" i="16" s="1"/>
  <c r="C96" i="16"/>
  <c r="D96" i="16"/>
  <c r="J96" i="16" a="1"/>
  <c r="J96" i="16"/>
  <c r="A97" i="16"/>
  <c r="D97" i="16" s="1"/>
  <c r="B97" i="16"/>
  <c r="C97" i="16"/>
  <c r="E97" i="16" a="1"/>
  <c r="E97" i="16" s="1"/>
  <c r="J97" i="16" a="1"/>
  <c r="J97" i="16" s="1"/>
  <c r="A98" i="16"/>
  <c r="B98" i="16" s="1"/>
  <c r="C98" i="16"/>
  <c r="D98" i="16"/>
  <c r="E98" i="16" a="1"/>
  <c r="E98" i="16" s="1"/>
  <c r="J98" i="16" a="1"/>
  <c r="J98" i="16"/>
  <c r="A99" i="16"/>
  <c r="D99" i="16" s="1"/>
  <c r="J99" i="16" a="1"/>
  <c r="J99" i="16" s="1"/>
  <c r="A100" i="16"/>
  <c r="B100" i="16" s="1"/>
  <c r="J100" i="16" a="1"/>
  <c r="J100" i="16" s="1"/>
  <c r="A101" i="16"/>
  <c r="D101" i="16" s="1"/>
  <c r="B101" i="16"/>
  <c r="J101" i="16" a="1"/>
  <c r="J101" i="16" s="1"/>
  <c r="A102" i="16"/>
  <c r="B102" i="16" s="1"/>
  <c r="C102" i="16"/>
  <c r="J102" i="16" a="1"/>
  <c r="J102" i="16"/>
  <c r="A103" i="16"/>
  <c r="D103" i="16" s="1"/>
  <c r="B103" i="16"/>
  <c r="C103" i="16"/>
  <c r="J103" i="16" a="1"/>
  <c r="J103" i="16" s="1"/>
  <c r="A104" i="16"/>
  <c r="B104" i="16" s="1"/>
  <c r="C104" i="16"/>
  <c r="D104" i="16"/>
  <c r="J104" i="16" a="1"/>
  <c r="J104" i="16"/>
  <c r="A105" i="16"/>
  <c r="D105" i="16" s="1"/>
  <c r="B105" i="16"/>
  <c r="C105" i="16"/>
  <c r="E105" i="16" a="1"/>
  <c r="E105" i="16" s="1"/>
  <c r="J105" i="16" a="1"/>
  <c r="J105" i="16" s="1"/>
  <c r="A106" i="16"/>
  <c r="B106" i="16" s="1"/>
  <c r="C106" i="16"/>
  <c r="D106" i="16"/>
  <c r="E106" i="16" a="1"/>
  <c r="E106" i="16" s="1"/>
  <c r="J106" i="16" a="1"/>
  <c r="J106" i="16"/>
  <c r="A107" i="16"/>
  <c r="D107" i="16" s="1"/>
  <c r="J107" i="16" a="1"/>
  <c r="J107" i="16" s="1"/>
  <c r="O107" i="16" a="1"/>
  <c r="O107" i="16"/>
  <c r="A108" i="16"/>
  <c r="B108" i="16" s="1"/>
  <c r="J108" i="16" a="1"/>
  <c r="J108" i="16" s="1"/>
  <c r="O108" i="16" a="1"/>
  <c r="O108" i="16" s="1"/>
  <c r="A109" i="16"/>
  <c r="D109" i="16" s="1"/>
  <c r="B109" i="16"/>
  <c r="J109" i="16" a="1"/>
  <c r="J109" i="16" s="1"/>
  <c r="O109" i="16" a="1"/>
  <c r="O109" i="16"/>
  <c r="A110" i="16"/>
  <c r="B110" i="16" s="1"/>
  <c r="C110" i="16"/>
  <c r="J110" i="16" a="1"/>
  <c r="J110" i="16"/>
  <c r="O110" i="16" a="1"/>
  <c r="O110" i="16" s="1"/>
  <c r="A111" i="16"/>
  <c r="D111" i="16" s="1"/>
  <c r="B111" i="16"/>
  <c r="C111" i="16"/>
  <c r="J111" i="16" a="1"/>
  <c r="J111" i="16" s="1"/>
  <c r="O111" i="16" a="1"/>
  <c r="O111" i="16" s="1"/>
  <c r="A112" i="16"/>
  <c r="B112" i="16" s="1"/>
  <c r="C112" i="16"/>
  <c r="D112" i="16"/>
  <c r="J112" i="16" a="1"/>
  <c r="J112" i="16"/>
  <c r="O112" i="16" a="1"/>
  <c r="O112" i="16" s="1"/>
  <c r="A113" i="16"/>
  <c r="D113" i="16" s="1"/>
  <c r="B113" i="16"/>
  <c r="C113" i="16"/>
  <c r="E113" i="16" a="1"/>
  <c r="E113" i="16" s="1"/>
  <c r="J113" i="16" a="1"/>
  <c r="J113" i="16" s="1"/>
  <c r="O113" i="16" a="1"/>
  <c r="O113" i="16"/>
  <c r="A114" i="16"/>
  <c r="B114" i="16" s="1"/>
  <c r="C114" i="16"/>
  <c r="D114" i="16"/>
  <c r="E114" i="16" a="1"/>
  <c r="E114" i="16" s="1"/>
  <c r="J114" i="16" a="1"/>
  <c r="J114" i="16"/>
  <c r="O114" i="16" a="1"/>
  <c r="O114" i="16" s="1"/>
  <c r="A115" i="16"/>
  <c r="D115" i="16" s="1"/>
  <c r="J115" i="16" a="1"/>
  <c r="J115" i="16" s="1"/>
  <c r="O115" i="16" a="1"/>
  <c r="O115" i="16"/>
  <c r="A116" i="16"/>
  <c r="B116" i="16" s="1"/>
  <c r="J116" i="16" a="1"/>
  <c r="J116" i="16" s="1"/>
  <c r="O116" i="16" a="1"/>
  <c r="O116" i="16" s="1"/>
  <c r="A117" i="16"/>
  <c r="D117" i="16" s="1"/>
  <c r="B117" i="16"/>
  <c r="J117" i="16" a="1"/>
  <c r="J117" i="16" s="1"/>
  <c r="O117" i="16" a="1"/>
  <c r="O117" i="16"/>
  <c r="A118" i="16"/>
  <c r="B118" i="16" s="1"/>
  <c r="C118" i="16"/>
  <c r="J118" i="16" a="1"/>
  <c r="J118" i="16"/>
  <c r="O118" i="16" a="1"/>
  <c r="O118" i="16" s="1"/>
  <c r="A119" i="16"/>
  <c r="D119" i="16" s="1"/>
  <c r="B119" i="16"/>
  <c r="C119" i="16"/>
  <c r="J119" i="16" a="1"/>
  <c r="J119" i="16" s="1"/>
  <c r="O119" i="16" a="1"/>
  <c r="O119" i="16" s="1"/>
  <c r="A120" i="16"/>
  <c r="B120" i="16" s="1"/>
  <c r="D120" i="16"/>
  <c r="J120" i="16" a="1"/>
  <c r="J120" i="16" s="1"/>
  <c r="O120" i="16" a="1"/>
  <c r="O120" i="16" s="1"/>
  <c r="A121" i="16"/>
  <c r="D121" i="16" s="1"/>
  <c r="B121" i="16"/>
  <c r="C121" i="16"/>
  <c r="E121" i="16" a="1"/>
  <c r="E121" i="16" s="1"/>
  <c r="J121" i="16" a="1"/>
  <c r="J121" i="16" s="1"/>
  <c r="O121" i="16" a="1"/>
  <c r="O121" i="16"/>
  <c r="A122" i="16"/>
  <c r="B122" i="16" s="1"/>
  <c r="C122" i="16"/>
  <c r="D122" i="16"/>
  <c r="E122" i="16" a="1"/>
  <c r="E122" i="16" s="1"/>
  <c r="J122" i="16" a="1"/>
  <c r="J122" i="16"/>
  <c r="O122" i="16" a="1"/>
  <c r="O122" i="16" s="1"/>
  <c r="A123" i="16"/>
  <c r="D123" i="16" s="1"/>
  <c r="J123" i="16" a="1"/>
  <c r="J123" i="16" s="1"/>
  <c r="O123" i="16" a="1"/>
  <c r="O123" i="16" s="1"/>
  <c r="A124" i="16"/>
  <c r="B124" i="16" s="1"/>
  <c r="J124" i="16" a="1"/>
  <c r="J124" i="16" s="1"/>
  <c r="O124" i="16" a="1"/>
  <c r="O124" i="16" s="1"/>
  <c r="A125" i="16"/>
  <c r="D125" i="16" s="1"/>
  <c r="B125" i="16"/>
  <c r="E125" i="16" a="1"/>
  <c r="E125" i="16" s="1"/>
  <c r="J125" i="16" a="1"/>
  <c r="J125" i="16" s="1"/>
  <c r="O125" i="16" a="1"/>
  <c r="O125" i="16"/>
  <c r="A126" i="16"/>
  <c r="B126" i="16" s="1"/>
  <c r="C126" i="16"/>
  <c r="E126" i="16" a="1"/>
  <c r="E126" i="16" s="1"/>
  <c r="J126" i="16" a="1"/>
  <c r="J126" i="16"/>
  <c r="O126" i="16" a="1"/>
  <c r="O126" i="16" s="1"/>
  <c r="A127" i="16"/>
  <c r="D127" i="16" s="1"/>
  <c r="C127" i="16"/>
  <c r="J127" i="16" a="1"/>
  <c r="J127" i="16" s="1"/>
  <c r="O127" i="16" a="1"/>
  <c r="O127" i="16" s="1"/>
  <c r="A128" i="16"/>
  <c r="B128" i="16" s="1"/>
  <c r="D128" i="16"/>
  <c r="J128" i="16" a="1"/>
  <c r="J128" i="16" s="1"/>
  <c r="O128" i="16" a="1"/>
  <c r="O128" i="16" s="1"/>
  <c r="A129" i="16"/>
  <c r="D129" i="16" s="1"/>
  <c r="B129" i="16"/>
  <c r="C129" i="16"/>
  <c r="E129" i="16" a="1"/>
  <c r="E129" i="16" s="1"/>
  <c r="J129" i="16" a="1"/>
  <c r="J129" i="16" s="1"/>
  <c r="O129" i="16" a="1"/>
  <c r="O129" i="16"/>
  <c r="A130" i="16"/>
  <c r="B130" i="16" s="1"/>
  <c r="C130" i="16"/>
  <c r="D130" i="16"/>
  <c r="E130" i="16" a="1"/>
  <c r="E130" i="16" s="1"/>
  <c r="J130" i="16" a="1"/>
  <c r="J130" i="16"/>
  <c r="O130" i="16" a="1"/>
  <c r="O130" i="16" s="1"/>
  <c r="A131" i="16"/>
  <c r="D131" i="16" s="1"/>
  <c r="J131" i="16" a="1"/>
  <c r="J131" i="16" s="1"/>
  <c r="O131" i="16" a="1"/>
  <c r="O131" i="16" s="1"/>
  <c r="A132" i="16"/>
  <c r="B132" i="16" s="1"/>
  <c r="J132" i="16" a="1"/>
  <c r="J132" i="16" s="1"/>
  <c r="O132" i="16" a="1"/>
  <c r="O132" i="16" s="1"/>
  <c r="A133" i="16"/>
  <c r="D133" i="16" s="1"/>
  <c r="B133" i="16"/>
  <c r="E133" i="16" a="1"/>
  <c r="E133" i="16" s="1"/>
  <c r="J133" i="16" a="1"/>
  <c r="J133" i="16" s="1"/>
  <c r="O133" i="16" a="1"/>
  <c r="O133" i="16"/>
  <c r="A134" i="16"/>
  <c r="B134" i="16" s="1"/>
  <c r="C134" i="16"/>
  <c r="E134" i="16" a="1"/>
  <c r="E134" i="16" s="1"/>
  <c r="J134" i="16" a="1"/>
  <c r="J134" i="16"/>
  <c r="O134" i="16" a="1"/>
  <c r="O134" i="16" s="1"/>
  <c r="A135" i="16"/>
  <c r="D135" i="16" s="1"/>
  <c r="C135" i="16"/>
  <c r="O135" i="16" a="1"/>
  <c r="O135" i="16" s="1"/>
  <c r="A182" i="16"/>
  <c r="D182" i="16" s="1"/>
  <c r="A180" i="16"/>
  <c r="B180" i="16" s="1"/>
  <c r="C180" i="16"/>
  <c r="D180" i="16"/>
  <c r="E180" i="16" a="1"/>
  <c r="E180" i="16" s="1"/>
  <c r="A181" i="16"/>
  <c r="D181" i="16" s="1"/>
  <c r="B181" i="16"/>
  <c r="C181" i="16"/>
  <c r="E181" i="16" a="1"/>
  <c r="E181" i="16" s="1"/>
  <c r="A175" i="16"/>
  <c r="B175" i="16" s="1"/>
  <c r="D175" i="16"/>
  <c r="A176" i="16"/>
  <c r="D176" i="16" s="1"/>
  <c r="C176" i="16"/>
  <c r="A177" i="16"/>
  <c r="B177" i="16" s="1"/>
  <c r="C177" i="16"/>
  <c r="E177" i="16" a="1"/>
  <c r="E177" i="16" s="1"/>
  <c r="A178" i="16"/>
  <c r="D178" i="16" s="1"/>
  <c r="B178" i="16"/>
  <c r="E178" i="16" a="1"/>
  <c r="E178" i="16" s="1"/>
  <c r="A179" i="16"/>
  <c r="B179" i="16" s="1"/>
  <c r="K13" i="16"/>
  <c r="O13" i="16" a="1"/>
  <c r="O13" i="16" s="1"/>
  <c r="F13" i="16"/>
  <c r="J13" i="16" a="1"/>
  <c r="J13" i="16" s="1"/>
  <c r="A136" i="16"/>
  <c r="D136" i="16" s="1"/>
  <c r="A137" i="16"/>
  <c r="B137" i="16" s="1"/>
  <c r="E137" i="16" a="1"/>
  <c r="E137" i="16" s="1"/>
  <c r="A138" i="16"/>
  <c r="D138" i="16" s="1"/>
  <c r="E138" i="16" a="1"/>
  <c r="E138" i="16" s="1"/>
  <c r="A139" i="16"/>
  <c r="B139" i="16" s="1"/>
  <c r="D139" i="16"/>
  <c r="E139" i="16" a="1"/>
  <c r="E139" i="16" s="1"/>
  <c r="A140" i="16"/>
  <c r="D140" i="16" s="1"/>
  <c r="C140" i="16"/>
  <c r="E140" i="16" a="1"/>
  <c r="E140" i="16" s="1"/>
  <c r="A141" i="16"/>
  <c r="B141" i="16" s="1"/>
  <c r="C141" i="16"/>
  <c r="D141" i="16"/>
  <c r="E141" i="16" a="1"/>
  <c r="E141" i="16" s="1"/>
  <c r="A142" i="16"/>
  <c r="D142" i="16" s="1"/>
  <c r="B142" i="16"/>
  <c r="C142" i="16"/>
  <c r="E142" i="16" a="1"/>
  <c r="E142" i="16" s="1"/>
  <c r="A143" i="16"/>
  <c r="B143" i="16" s="1"/>
  <c r="C143" i="16"/>
  <c r="A144" i="16"/>
  <c r="D144" i="16" s="1"/>
  <c r="B144" i="16"/>
  <c r="A145" i="16"/>
  <c r="B145" i="16" s="1"/>
  <c r="A146" i="16"/>
  <c r="D146" i="16" s="1"/>
  <c r="A147" i="16"/>
  <c r="B147" i="16" s="1"/>
  <c r="D147" i="16"/>
  <c r="E147" i="16" a="1"/>
  <c r="E147" i="16" s="1"/>
  <c r="A148" i="16"/>
  <c r="D148" i="16" s="1"/>
  <c r="C148" i="16"/>
  <c r="E148" i="16" a="1"/>
  <c r="E148" i="16" s="1"/>
  <c r="A149" i="16"/>
  <c r="B149" i="16" s="1"/>
  <c r="C149" i="16"/>
  <c r="D149" i="16"/>
  <c r="E149" i="16" a="1"/>
  <c r="E149" i="16" s="1"/>
  <c r="A150" i="16"/>
  <c r="D150" i="16" s="1"/>
  <c r="B150" i="16"/>
  <c r="C150" i="16"/>
  <c r="E150" i="16" a="1"/>
  <c r="E150" i="16" s="1"/>
  <c r="A151" i="16"/>
  <c r="B151" i="16" s="1"/>
  <c r="A152" i="16"/>
  <c r="D152" i="16" s="1"/>
  <c r="A153" i="16"/>
  <c r="B153" i="16" s="1"/>
  <c r="E153" i="16" a="1"/>
  <c r="E153" i="16" s="1"/>
  <c r="A154" i="16"/>
  <c r="D154" i="16" s="1"/>
  <c r="E154" i="16" a="1"/>
  <c r="E154" i="16" s="1"/>
  <c r="A155" i="16"/>
  <c r="B155" i="16" s="1"/>
  <c r="D155" i="16"/>
  <c r="E155" i="16" a="1"/>
  <c r="E155" i="16" s="1"/>
  <c r="A156" i="16"/>
  <c r="D156" i="16" s="1"/>
  <c r="C156" i="16"/>
  <c r="E156" i="16" a="1"/>
  <c r="E156" i="16" s="1"/>
  <c r="A157" i="16"/>
  <c r="B157" i="16" s="1"/>
  <c r="C157" i="16"/>
  <c r="D157" i="16"/>
  <c r="E157" i="16" a="1"/>
  <c r="E157" i="16" s="1"/>
  <c r="A158" i="16"/>
  <c r="D158" i="16" s="1"/>
  <c r="B158" i="16"/>
  <c r="C158" i="16"/>
  <c r="E158" i="16" a="1"/>
  <c r="E158" i="16" s="1"/>
  <c r="A159" i="16"/>
  <c r="B159" i="16" s="1"/>
  <c r="A160" i="16"/>
  <c r="D160" i="16" s="1"/>
  <c r="A161" i="16"/>
  <c r="B161" i="16" s="1"/>
  <c r="E161" i="16" a="1"/>
  <c r="E161" i="16" s="1"/>
  <c r="A162" i="16"/>
  <c r="D162" i="16" s="1"/>
  <c r="E162" i="16" a="1"/>
  <c r="E162" i="16" s="1"/>
  <c r="A163" i="16"/>
  <c r="B163" i="16" s="1"/>
  <c r="D163" i="16"/>
  <c r="E163" i="16" a="1"/>
  <c r="E163" i="16" s="1"/>
  <c r="A164" i="16"/>
  <c r="D164" i="16" s="1"/>
  <c r="C164" i="16"/>
  <c r="E164" i="16" a="1"/>
  <c r="E164" i="16" s="1"/>
  <c r="A165" i="16"/>
  <c r="B165" i="16" s="1"/>
  <c r="C165" i="16"/>
  <c r="D165" i="16"/>
  <c r="E165" i="16" a="1"/>
  <c r="E165" i="16" s="1"/>
  <c r="A166" i="16"/>
  <c r="D166" i="16" s="1"/>
  <c r="B166" i="16"/>
  <c r="C166" i="16"/>
  <c r="E166" i="16" a="1"/>
  <c r="E166" i="16" s="1"/>
  <c r="A167" i="16"/>
  <c r="B167" i="16" s="1"/>
  <c r="A168" i="16"/>
  <c r="D168" i="16" s="1"/>
  <c r="A169" i="16"/>
  <c r="B169" i="16" s="1"/>
  <c r="D169" i="16"/>
  <c r="E169" i="16" a="1"/>
  <c r="E169" i="16" s="1"/>
  <c r="A170" i="16"/>
  <c r="B170" i="16"/>
  <c r="C170" i="16"/>
  <c r="D170" i="16"/>
  <c r="E170" i="16" a="1"/>
  <c r="E170" i="16"/>
  <c r="A171" i="16"/>
  <c r="B171" i="16" s="1"/>
  <c r="D171" i="16"/>
  <c r="E171" i="16" a="1"/>
  <c r="E171" i="16" s="1"/>
  <c r="A172" i="16"/>
  <c r="B172" i="16"/>
  <c r="C172" i="16"/>
  <c r="D172" i="16"/>
  <c r="E172" i="16" a="1"/>
  <c r="E172" i="16"/>
  <c r="A173" i="16"/>
  <c r="D173" i="16" s="1"/>
  <c r="E173" i="16" a="1"/>
  <c r="E173" i="16" s="1"/>
  <c r="A174" i="16"/>
  <c r="B174" i="16"/>
  <c r="C174" i="16"/>
  <c r="D174" i="16"/>
  <c r="E174" i="16" a="1"/>
  <c r="E174" i="16"/>
  <c r="A13" i="16"/>
  <c r="B5" i="13"/>
  <c r="B8" i="13" s="1"/>
  <c r="B6" i="13"/>
  <c r="B7" i="13" s="1"/>
  <c r="B9" i="13"/>
  <c r="B10" i="13"/>
  <c r="B11" i="13"/>
  <c r="B12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32" i="13"/>
  <c r="B33" i="13"/>
  <c r="B34" i="13"/>
  <c r="B35" i="13"/>
  <c r="B36" i="13"/>
  <c r="B37" i="13"/>
  <c r="B38" i="13"/>
  <c r="B39" i="13"/>
  <c r="B40" i="13"/>
  <c r="B41" i="13"/>
  <c r="B42" i="13"/>
  <c r="B43" i="13"/>
  <c r="B44" i="13"/>
  <c r="B45" i="13"/>
  <c r="B46" i="13"/>
  <c r="B47" i="13"/>
  <c r="B48" i="13"/>
  <c r="B49" i="13"/>
  <c r="B50" i="13"/>
  <c r="B51" i="13"/>
  <c r="B52" i="13"/>
  <c r="B53" i="13"/>
  <c r="B54" i="13"/>
  <c r="B55" i="13"/>
  <c r="B56" i="13"/>
  <c r="B57" i="13"/>
  <c r="B58" i="13"/>
  <c r="B59" i="13"/>
  <c r="B60" i="13"/>
  <c r="B61" i="13"/>
  <c r="B62" i="13"/>
  <c r="B63" i="13"/>
  <c r="B64" i="13"/>
  <c r="B65" i="13"/>
  <c r="B66" i="13"/>
  <c r="B67" i="13"/>
  <c r="B68" i="13"/>
  <c r="B69" i="13"/>
  <c r="B70" i="13"/>
  <c r="B71" i="13"/>
  <c r="B72" i="13"/>
  <c r="B73" i="13"/>
  <c r="B74" i="13"/>
  <c r="B75" i="13"/>
  <c r="B76" i="13"/>
  <c r="B77" i="13"/>
  <c r="B78" i="13"/>
  <c r="B79" i="13"/>
  <c r="B80" i="13"/>
  <c r="B81" i="13"/>
  <c r="B82" i="13"/>
  <c r="B83" i="13"/>
  <c r="B84" i="13"/>
  <c r="B85" i="13"/>
  <c r="B86" i="13"/>
  <c r="B87" i="13"/>
  <c r="B88" i="13"/>
  <c r="B89" i="13"/>
  <c r="B90" i="13"/>
  <c r="B91" i="13"/>
  <c r="B92" i="13"/>
  <c r="B93" i="13"/>
  <c r="B94" i="13"/>
  <c r="B95" i="13"/>
  <c r="B96" i="13"/>
  <c r="B97" i="13"/>
  <c r="B98" i="13"/>
  <c r="B99" i="13"/>
  <c r="B100" i="13"/>
  <c r="B101" i="13"/>
  <c r="B102" i="13"/>
  <c r="B103" i="13"/>
  <c r="B104" i="13"/>
  <c r="B105" i="13"/>
  <c r="B106" i="13"/>
  <c r="B107" i="13"/>
  <c r="B108" i="13"/>
  <c r="B109" i="13"/>
  <c r="B110" i="13"/>
  <c r="B111" i="13"/>
  <c r="B112" i="13"/>
  <c r="B113" i="13"/>
  <c r="B114" i="13"/>
  <c r="B115" i="13"/>
  <c r="B116" i="13"/>
  <c r="B117" i="13"/>
  <c r="B118" i="13"/>
  <c r="B119" i="13"/>
  <c r="B120" i="13"/>
  <c r="B121" i="13"/>
  <c r="B122" i="13"/>
  <c r="B123" i="13"/>
  <c r="B124" i="13"/>
  <c r="B125" i="13"/>
  <c r="B126" i="13"/>
  <c r="B127" i="13"/>
  <c r="B128" i="13"/>
  <c r="B129" i="13"/>
  <c r="B130" i="13"/>
  <c r="B131" i="13"/>
  <c r="B132" i="13"/>
  <c r="B133" i="13"/>
  <c r="B134" i="13"/>
  <c r="B135" i="13"/>
  <c r="B136" i="13"/>
  <c r="B137" i="13"/>
  <c r="B138" i="13"/>
  <c r="B139" i="13"/>
  <c r="B140" i="13"/>
  <c r="B141" i="13"/>
  <c r="B142" i="13"/>
  <c r="B143" i="13"/>
  <c r="B144" i="13"/>
  <c r="B145" i="13"/>
  <c r="B146" i="13"/>
  <c r="B147" i="13"/>
  <c r="B148" i="13"/>
  <c r="B149" i="13"/>
  <c r="B150" i="13"/>
  <c r="B151" i="13"/>
  <c r="B152" i="13"/>
  <c r="B153" i="13"/>
  <c r="B154" i="13"/>
  <c r="B155" i="13"/>
  <c r="B156" i="13"/>
  <c r="B157" i="13"/>
  <c r="B158" i="13"/>
  <c r="B159" i="13"/>
  <c r="B160" i="13"/>
  <c r="B161" i="13"/>
  <c r="B162" i="13"/>
  <c r="B163" i="13"/>
  <c r="B164" i="13"/>
  <c r="B165" i="13"/>
  <c r="B166" i="13"/>
  <c r="B167" i="13"/>
  <c r="B168" i="13"/>
  <c r="B169" i="13"/>
  <c r="B170" i="13"/>
  <c r="B171" i="13"/>
  <c r="B172" i="13"/>
  <c r="B173" i="13"/>
  <c r="B174" i="13"/>
  <c r="B175" i="13"/>
  <c r="B176" i="13"/>
  <c r="B177" i="13"/>
  <c r="B178" i="13"/>
  <c r="B179" i="13"/>
  <c r="B180" i="13"/>
  <c r="B181" i="13"/>
  <c r="B182" i="13"/>
  <c r="B183" i="13"/>
  <c r="B184" i="13"/>
  <c r="B185" i="13"/>
  <c r="B186" i="13"/>
  <c r="B187" i="13"/>
  <c r="B188" i="13"/>
  <c r="B189" i="13"/>
  <c r="B190" i="13"/>
  <c r="B191" i="13"/>
  <c r="B192" i="13"/>
  <c r="B193" i="13"/>
  <c r="B194" i="13"/>
  <c r="B195" i="13"/>
  <c r="B196" i="13"/>
  <c r="B197" i="13"/>
  <c r="B198" i="13"/>
  <c r="B199" i="13"/>
  <c r="B200" i="13"/>
  <c r="B201" i="13"/>
  <c r="B202" i="13"/>
  <c r="B203" i="13"/>
  <c r="B204" i="13"/>
  <c r="B205" i="13"/>
  <c r="B206" i="13"/>
  <c r="B207" i="13"/>
  <c r="B208" i="13"/>
  <c r="B209" i="13"/>
  <c r="B210" i="13"/>
  <c r="B211" i="13"/>
  <c r="B212" i="13"/>
  <c r="B213" i="13"/>
  <c r="B214" i="13"/>
  <c r="B215" i="13"/>
  <c r="B216" i="13"/>
  <c r="B217" i="13"/>
  <c r="B218" i="13"/>
  <c r="B219" i="13"/>
  <c r="B220" i="13"/>
  <c r="B221" i="13"/>
  <c r="B222" i="13"/>
  <c r="B223" i="13"/>
  <c r="B224" i="13"/>
  <c r="B225" i="13"/>
  <c r="B226" i="13"/>
  <c r="B227" i="13"/>
  <c r="B228" i="13"/>
  <c r="B229" i="13"/>
  <c r="B230" i="13"/>
  <c r="B231" i="13"/>
  <c r="B232" i="13"/>
  <c r="B233" i="13"/>
  <c r="B234" i="13"/>
  <c r="B235" i="13"/>
  <c r="B236" i="13"/>
  <c r="B237" i="13"/>
  <c r="B238" i="13"/>
  <c r="B239" i="13"/>
  <c r="B240" i="13"/>
  <c r="B241" i="13"/>
  <c r="B242" i="13"/>
  <c r="B243" i="13"/>
  <c r="B244" i="13"/>
  <c r="B245" i="13"/>
  <c r="B246" i="13"/>
  <c r="B247" i="13"/>
  <c r="B248" i="13"/>
  <c r="B249" i="13"/>
  <c r="B250" i="13"/>
  <c r="B251" i="13"/>
  <c r="B252" i="13"/>
  <c r="B253" i="13"/>
  <c r="B254" i="13"/>
  <c r="B255" i="13"/>
  <c r="B256" i="13"/>
  <c r="B257" i="13"/>
  <c r="B258" i="13"/>
  <c r="B259" i="13"/>
  <c r="B260" i="13"/>
  <c r="B261" i="13"/>
  <c r="B262" i="13"/>
  <c r="B263" i="13"/>
  <c r="B264" i="13"/>
  <c r="B265" i="13"/>
  <c r="B266" i="13"/>
  <c r="B267" i="13"/>
  <c r="B268" i="13"/>
  <c r="B269" i="13"/>
  <c r="B270" i="13"/>
  <c r="B271" i="13"/>
  <c r="B272" i="13"/>
  <c r="B273" i="13"/>
  <c r="B274" i="13"/>
  <c r="B275" i="13"/>
  <c r="B276" i="13"/>
  <c r="B277" i="13"/>
  <c r="B278" i="13"/>
  <c r="B279" i="13"/>
  <c r="B280" i="13"/>
  <c r="B281" i="13"/>
  <c r="B282" i="13"/>
  <c r="B283" i="13"/>
  <c r="B284" i="13"/>
  <c r="B285" i="13"/>
  <c r="B286" i="13"/>
  <c r="B287" i="13"/>
  <c r="B288" i="13"/>
  <c r="B289" i="13"/>
  <c r="B290" i="13"/>
  <c r="B291" i="13"/>
  <c r="B292" i="13"/>
  <c r="B293" i="13"/>
  <c r="B294" i="13"/>
  <c r="B295" i="13"/>
  <c r="B296" i="13"/>
  <c r="B297" i="13"/>
  <c r="B298" i="13"/>
  <c r="B299" i="13"/>
  <c r="B300" i="13"/>
  <c r="B301" i="13"/>
  <c r="B302" i="13"/>
  <c r="B303" i="13"/>
  <c r="B304" i="13"/>
  <c r="B305" i="13"/>
  <c r="B306" i="13"/>
  <c r="B307" i="13"/>
  <c r="B308" i="13"/>
  <c r="B309" i="13"/>
  <c r="B310" i="13"/>
  <c r="B311" i="13"/>
  <c r="B312" i="13"/>
  <c r="B313" i="13"/>
  <c r="B314" i="13"/>
  <c r="B315" i="13"/>
  <c r="B316" i="13"/>
  <c r="B317" i="13"/>
  <c r="B318" i="13"/>
  <c r="B319" i="13"/>
  <c r="B320" i="13"/>
  <c r="B321" i="13"/>
  <c r="B322" i="13"/>
  <c r="B323" i="13"/>
  <c r="B324" i="13"/>
  <c r="B325" i="13"/>
  <c r="B326" i="13"/>
  <c r="B327" i="13"/>
  <c r="B328" i="13"/>
  <c r="B329" i="13"/>
  <c r="B330" i="13"/>
  <c r="B331" i="13"/>
  <c r="B332" i="13"/>
  <c r="B333" i="13"/>
  <c r="B334" i="13"/>
  <c r="B335" i="13"/>
  <c r="B336" i="13"/>
  <c r="B337" i="13"/>
  <c r="B338" i="13"/>
  <c r="B339" i="13"/>
  <c r="B340" i="13"/>
  <c r="B341" i="13"/>
  <c r="B342" i="13"/>
  <c r="B343" i="13"/>
  <c r="B344" i="13"/>
  <c r="B345" i="13"/>
  <c r="B346" i="13"/>
  <c r="B347" i="13"/>
  <c r="B348" i="13"/>
  <c r="B349" i="13"/>
  <c r="B350" i="13"/>
  <c r="B351" i="13"/>
  <c r="B352" i="13"/>
  <c r="B353" i="13"/>
  <c r="B354" i="13"/>
  <c r="B355" i="13"/>
  <c r="B356" i="13"/>
  <c r="B357" i="13"/>
  <c r="B358" i="13"/>
  <c r="B359" i="13"/>
  <c r="B360" i="13"/>
  <c r="B361" i="13"/>
  <c r="B362" i="13"/>
  <c r="B363" i="13"/>
  <c r="B364" i="13"/>
  <c r="B365" i="13"/>
  <c r="B366" i="13"/>
  <c r="B367" i="13"/>
  <c r="B368" i="13"/>
  <c r="B369" i="13"/>
  <c r="B370" i="13"/>
  <c r="B371" i="13"/>
  <c r="B372" i="13"/>
  <c r="B373" i="13"/>
  <c r="B374" i="13"/>
  <c r="B375" i="13"/>
  <c r="B376" i="13"/>
  <c r="B377" i="13"/>
  <c r="B378" i="13"/>
  <c r="B379" i="13"/>
  <c r="B380" i="13"/>
  <c r="B381" i="13"/>
  <c r="B382" i="13"/>
  <c r="B383" i="13"/>
  <c r="B384" i="13"/>
  <c r="B385" i="13"/>
  <c r="B386" i="13"/>
  <c r="B387" i="13"/>
  <c r="B388" i="13"/>
  <c r="B389" i="13"/>
  <c r="B390" i="13"/>
  <c r="B391" i="13"/>
  <c r="B392" i="13"/>
  <c r="B393" i="13"/>
  <c r="B394" i="13"/>
  <c r="B395" i="13"/>
  <c r="B396" i="13"/>
  <c r="B397" i="13"/>
  <c r="B398" i="13"/>
  <c r="B399" i="13"/>
  <c r="B400" i="13"/>
  <c r="B401" i="13"/>
  <c r="B402" i="13"/>
  <c r="B403" i="13"/>
  <c r="B404" i="13"/>
  <c r="B405" i="13"/>
  <c r="B406" i="13"/>
  <c r="B407" i="13"/>
  <c r="B408" i="13"/>
  <c r="B409" i="13"/>
  <c r="B410" i="13"/>
  <c r="B411" i="13"/>
  <c r="B412" i="13"/>
  <c r="B413" i="13"/>
  <c r="B414" i="13"/>
  <c r="B415" i="13"/>
  <c r="B416" i="13"/>
  <c r="B417" i="13"/>
  <c r="B418" i="13"/>
  <c r="B419" i="13"/>
  <c r="B420" i="13"/>
  <c r="B421" i="13"/>
  <c r="B422" i="13"/>
  <c r="B423" i="13"/>
  <c r="B424" i="13"/>
  <c r="B425" i="13"/>
  <c r="B426" i="13"/>
  <c r="B427" i="13"/>
  <c r="B428" i="13"/>
  <c r="B429" i="13"/>
  <c r="B430" i="13"/>
  <c r="B431" i="13"/>
  <c r="B432" i="13"/>
  <c r="B433" i="13"/>
  <c r="B434" i="13"/>
  <c r="B435" i="13"/>
  <c r="B436" i="13"/>
  <c r="B437" i="13"/>
  <c r="B438" i="13"/>
  <c r="B439" i="13"/>
  <c r="B440" i="13"/>
  <c r="B441" i="13"/>
  <c r="B442" i="13"/>
  <c r="B443" i="13"/>
  <c r="B444" i="13"/>
  <c r="B445" i="13"/>
  <c r="B446" i="13"/>
  <c r="B447" i="13"/>
  <c r="B448" i="13"/>
  <c r="B449" i="13"/>
  <c r="B450" i="13"/>
  <c r="B451" i="13"/>
  <c r="B452" i="13"/>
  <c r="B453" i="13"/>
  <c r="B454" i="13"/>
  <c r="B455" i="13"/>
  <c r="B456" i="13"/>
  <c r="B457" i="13"/>
  <c r="B458" i="13"/>
  <c r="B459" i="13"/>
  <c r="B460" i="13"/>
  <c r="B461" i="13"/>
  <c r="B462" i="13"/>
  <c r="B463" i="13"/>
  <c r="B464" i="13"/>
  <c r="B465" i="13"/>
  <c r="B466" i="13"/>
  <c r="B467" i="13"/>
  <c r="B468" i="13"/>
  <c r="B469" i="13"/>
  <c r="B470" i="13"/>
  <c r="B471" i="13"/>
  <c r="B472" i="13"/>
  <c r="B473" i="13"/>
  <c r="B474" i="13"/>
  <c r="B475" i="13"/>
  <c r="B476" i="13"/>
  <c r="B477" i="13"/>
  <c r="B478" i="13"/>
  <c r="B479" i="13"/>
  <c r="B480" i="13"/>
  <c r="B481" i="13"/>
  <c r="B482" i="13"/>
  <c r="B483" i="13"/>
  <c r="B484" i="13"/>
  <c r="B485" i="13"/>
  <c r="B486" i="13"/>
  <c r="B487" i="13"/>
  <c r="B488" i="13"/>
  <c r="B489" i="13"/>
  <c r="B490" i="13"/>
  <c r="B491" i="13"/>
  <c r="B492" i="13"/>
  <c r="B493" i="13"/>
  <c r="B494" i="13"/>
  <c r="B495" i="13"/>
  <c r="B496" i="13"/>
  <c r="B497" i="13"/>
  <c r="B498" i="13"/>
  <c r="B499" i="13"/>
  <c r="B500" i="13"/>
  <c r="B501" i="13"/>
  <c r="B502" i="13"/>
  <c r="B503" i="13"/>
  <c r="B504" i="13"/>
  <c r="B505" i="13"/>
  <c r="B506" i="13"/>
  <c r="B507" i="13"/>
  <c r="B508" i="13"/>
  <c r="B509" i="13"/>
  <c r="B510" i="13"/>
  <c r="B511" i="13"/>
  <c r="B512" i="13"/>
  <c r="B513" i="13"/>
  <c r="B514" i="13"/>
  <c r="B515" i="13"/>
  <c r="B516" i="13"/>
  <c r="B517" i="13"/>
  <c r="B518" i="13"/>
  <c r="B519" i="13"/>
  <c r="B520" i="13"/>
  <c r="B521" i="13"/>
  <c r="B522" i="13"/>
  <c r="B523" i="13"/>
  <c r="B524" i="13"/>
  <c r="B525" i="13"/>
  <c r="B526" i="13"/>
  <c r="B527" i="13"/>
  <c r="B528" i="13"/>
  <c r="B529" i="13"/>
  <c r="B530" i="13"/>
  <c r="B531" i="13"/>
  <c r="B532" i="13"/>
  <c r="B533" i="13"/>
  <c r="B534" i="13"/>
  <c r="B535" i="13"/>
  <c r="B536" i="13"/>
  <c r="B537" i="13"/>
  <c r="B538" i="13"/>
  <c r="B539" i="13"/>
  <c r="B540" i="13"/>
  <c r="B541" i="13"/>
  <c r="B542" i="13"/>
  <c r="B543" i="13"/>
  <c r="B544" i="13"/>
  <c r="B545" i="13"/>
  <c r="B546" i="13"/>
  <c r="B547" i="13"/>
  <c r="B548" i="13"/>
  <c r="B549" i="13"/>
  <c r="B550" i="13"/>
  <c r="B551" i="13"/>
  <c r="B552" i="13"/>
  <c r="B553" i="13"/>
  <c r="B554" i="13"/>
  <c r="B555" i="13"/>
  <c r="B556" i="13"/>
  <c r="B557" i="13"/>
  <c r="B558" i="13"/>
  <c r="B559" i="13"/>
  <c r="B560" i="13"/>
  <c r="B561" i="13"/>
  <c r="B562" i="13"/>
  <c r="B563" i="13"/>
  <c r="B564" i="13"/>
  <c r="B565" i="13"/>
  <c r="B566" i="13"/>
  <c r="B567" i="13"/>
  <c r="B568" i="13"/>
  <c r="B569" i="13"/>
  <c r="B570" i="13"/>
  <c r="B571" i="13"/>
  <c r="B572" i="13"/>
  <c r="B573" i="13"/>
  <c r="B574" i="13"/>
  <c r="B575" i="13"/>
  <c r="B576" i="13"/>
  <c r="B577" i="13"/>
  <c r="B578" i="13"/>
  <c r="B579" i="13"/>
  <c r="B580" i="13"/>
  <c r="B581" i="13"/>
  <c r="B582" i="13"/>
  <c r="B583" i="13"/>
  <c r="B584" i="13"/>
  <c r="B585" i="13"/>
  <c r="B586" i="13"/>
  <c r="B587" i="13"/>
  <c r="B588" i="13"/>
  <c r="B589" i="13"/>
  <c r="B590" i="13"/>
  <c r="B591" i="13"/>
  <c r="B592" i="13"/>
  <c r="B593" i="13"/>
  <c r="B594" i="13"/>
  <c r="B595" i="13"/>
  <c r="B596" i="13"/>
  <c r="B597" i="13"/>
  <c r="B598" i="13"/>
  <c r="B599" i="13"/>
  <c r="B600" i="13"/>
  <c r="B601" i="13"/>
  <c r="B602" i="13"/>
  <c r="B603" i="13"/>
  <c r="B604" i="13"/>
  <c r="B605" i="13"/>
  <c r="B606" i="13"/>
  <c r="B607" i="13"/>
  <c r="B608" i="13"/>
  <c r="B609" i="13"/>
  <c r="B610" i="13"/>
  <c r="B611" i="13"/>
  <c r="B612" i="13"/>
  <c r="B613" i="13"/>
  <c r="B614" i="13"/>
  <c r="B615" i="13"/>
  <c r="B616" i="13"/>
  <c r="B617" i="13"/>
  <c r="B618" i="13"/>
  <c r="B619" i="13"/>
  <c r="B620" i="13"/>
  <c r="B621" i="13"/>
  <c r="B622" i="13"/>
  <c r="B623" i="13"/>
  <c r="B624" i="13"/>
  <c r="B625" i="13"/>
  <c r="B626" i="13"/>
  <c r="B627" i="13"/>
  <c r="B628" i="13"/>
  <c r="B629" i="13"/>
  <c r="B630" i="13"/>
  <c r="B631" i="13"/>
  <c r="B632" i="13"/>
  <c r="B633" i="13"/>
  <c r="B634" i="13"/>
  <c r="B635" i="13"/>
  <c r="B636" i="13"/>
  <c r="B637" i="13"/>
  <c r="B638" i="13"/>
  <c r="B639" i="13"/>
  <c r="B640" i="13"/>
  <c r="B641" i="13"/>
  <c r="B642" i="13"/>
  <c r="B643" i="13"/>
  <c r="B644" i="13"/>
  <c r="B645" i="13"/>
  <c r="B646" i="13"/>
  <c r="B647" i="13"/>
  <c r="B648" i="13"/>
  <c r="B649" i="13"/>
  <c r="B650" i="13"/>
  <c r="B651" i="13"/>
  <c r="B652" i="13"/>
  <c r="B653" i="13"/>
  <c r="B654" i="13"/>
  <c r="B655" i="13"/>
  <c r="B656" i="13"/>
  <c r="B657" i="13"/>
  <c r="B658" i="13"/>
  <c r="B659" i="13"/>
  <c r="B660" i="13"/>
  <c r="B661" i="13"/>
  <c r="B662" i="13"/>
  <c r="B663" i="13"/>
  <c r="B664" i="13"/>
  <c r="B665" i="13"/>
  <c r="B666" i="13"/>
  <c r="B667" i="13"/>
  <c r="B668" i="13"/>
  <c r="B669" i="13"/>
  <c r="B670" i="13"/>
  <c r="B671" i="13"/>
  <c r="B672" i="13"/>
  <c r="B673" i="13"/>
  <c r="B674" i="13"/>
  <c r="B675" i="13"/>
  <c r="B676" i="13"/>
  <c r="B677" i="13"/>
  <c r="B678" i="13"/>
  <c r="B679" i="13"/>
  <c r="B680" i="13"/>
  <c r="B681" i="13"/>
  <c r="B682" i="13"/>
  <c r="B683" i="13"/>
  <c r="B684" i="13"/>
  <c r="B685" i="13"/>
  <c r="B686" i="13"/>
  <c r="B687" i="13"/>
  <c r="B688" i="13"/>
  <c r="B689" i="13"/>
  <c r="B690" i="13"/>
  <c r="B691" i="13"/>
  <c r="B692" i="13"/>
  <c r="B693" i="13"/>
  <c r="B694" i="13"/>
  <c r="B695" i="13"/>
  <c r="B696" i="13"/>
  <c r="B697" i="13"/>
  <c r="B698" i="13"/>
  <c r="B699" i="13"/>
  <c r="B700" i="13"/>
  <c r="B701" i="13"/>
  <c r="B702" i="13"/>
  <c r="B703" i="13"/>
  <c r="B704" i="13"/>
  <c r="B705" i="13"/>
  <c r="B706" i="13"/>
  <c r="B707" i="13"/>
  <c r="B708" i="13"/>
  <c r="B709" i="13"/>
  <c r="B710" i="13"/>
  <c r="B711" i="13"/>
  <c r="B712" i="13"/>
  <c r="B713" i="13"/>
  <c r="B714" i="13"/>
  <c r="B715" i="13"/>
  <c r="B716" i="13"/>
  <c r="B717" i="13"/>
  <c r="B718" i="13"/>
  <c r="B719" i="13"/>
  <c r="B720" i="13"/>
  <c r="B721" i="13"/>
  <c r="B722" i="13"/>
  <c r="B723" i="13"/>
  <c r="B724" i="13"/>
  <c r="B725" i="13"/>
  <c r="B726" i="13"/>
  <c r="B727" i="13"/>
  <c r="B728" i="13"/>
  <c r="B729" i="13"/>
  <c r="B730" i="13"/>
  <c r="B731" i="13"/>
  <c r="B732" i="13"/>
  <c r="B733" i="13"/>
  <c r="B734" i="13"/>
  <c r="B735" i="13"/>
  <c r="B736" i="13"/>
  <c r="B737" i="13"/>
  <c r="B738" i="13"/>
  <c r="B739" i="13"/>
  <c r="B740" i="13"/>
  <c r="B741" i="13"/>
  <c r="B742" i="13"/>
  <c r="B743" i="13"/>
  <c r="B744" i="13"/>
  <c r="B745" i="13"/>
  <c r="B746" i="13"/>
  <c r="B747" i="13"/>
  <c r="B748" i="13"/>
  <c r="B749" i="13"/>
  <c r="B750" i="13"/>
  <c r="B751" i="13"/>
  <c r="B752" i="13"/>
  <c r="B753" i="13"/>
  <c r="B754" i="13"/>
  <c r="B755" i="13"/>
  <c r="B756" i="13"/>
  <c r="B757" i="13"/>
  <c r="B758" i="13"/>
  <c r="B759" i="13"/>
  <c r="B760" i="13"/>
  <c r="B761" i="13"/>
  <c r="B762" i="13"/>
  <c r="B763" i="13"/>
  <c r="B764" i="13"/>
  <c r="B765" i="13"/>
  <c r="B766" i="13"/>
  <c r="B767" i="13"/>
  <c r="B768" i="13"/>
  <c r="B769" i="13"/>
  <c r="B770" i="13"/>
  <c r="B771" i="13"/>
  <c r="B772" i="13"/>
  <c r="B773" i="13"/>
  <c r="B774" i="13"/>
  <c r="B775" i="13"/>
  <c r="B776" i="13"/>
  <c r="B777" i="13"/>
  <c r="B778" i="13"/>
  <c r="B779" i="13"/>
  <c r="B780" i="13"/>
  <c r="B781" i="13"/>
  <c r="B782" i="13"/>
  <c r="B783" i="13"/>
  <c r="B784" i="13"/>
  <c r="B785" i="13"/>
  <c r="B786" i="13"/>
  <c r="B787" i="13"/>
  <c r="B788" i="13"/>
  <c r="B789" i="13"/>
  <c r="B790" i="13"/>
  <c r="B791" i="13"/>
  <c r="B792" i="13"/>
  <c r="B793" i="13"/>
  <c r="B794" i="13"/>
  <c r="B795" i="13"/>
  <c r="B796" i="13"/>
  <c r="B797" i="13"/>
  <c r="B798" i="13"/>
  <c r="B799" i="13"/>
  <c r="B800" i="13"/>
  <c r="B801" i="13"/>
  <c r="B802" i="13"/>
  <c r="B803" i="13"/>
  <c r="B804" i="13"/>
  <c r="B805" i="13"/>
  <c r="B806" i="13"/>
  <c r="B807" i="13"/>
  <c r="B808" i="13"/>
  <c r="B809" i="13"/>
  <c r="B810" i="13"/>
  <c r="B811" i="13"/>
  <c r="B812" i="13"/>
  <c r="B813" i="13"/>
  <c r="B814" i="13"/>
  <c r="B815" i="13"/>
  <c r="B816" i="13"/>
  <c r="B817" i="13"/>
  <c r="B818" i="13"/>
  <c r="B819" i="13"/>
  <c r="B820" i="13"/>
  <c r="B821" i="13"/>
  <c r="B822" i="13"/>
  <c r="B823" i="13"/>
  <c r="B824" i="13"/>
  <c r="B825" i="13"/>
  <c r="B826" i="13"/>
  <c r="B827" i="13"/>
  <c r="B828" i="13"/>
  <c r="B829" i="13"/>
  <c r="B830" i="13"/>
  <c r="B831" i="13"/>
  <c r="B832" i="13"/>
  <c r="B833" i="13"/>
  <c r="B834" i="13"/>
  <c r="B835" i="13"/>
  <c r="B836" i="13"/>
  <c r="B837" i="13"/>
  <c r="B838" i="13"/>
  <c r="B839" i="13"/>
  <c r="B840" i="13"/>
  <c r="B841" i="13"/>
  <c r="B842" i="13"/>
  <c r="B843" i="13"/>
  <c r="B844" i="13"/>
  <c r="B845" i="13"/>
  <c r="B846" i="13"/>
  <c r="B847" i="13"/>
  <c r="B848" i="13"/>
  <c r="B849" i="13"/>
  <c r="B850" i="13"/>
  <c r="B851" i="13"/>
  <c r="B852" i="13"/>
  <c r="B853" i="13"/>
  <c r="B854" i="13"/>
  <c r="B855" i="13"/>
  <c r="B856" i="13"/>
  <c r="B857" i="13"/>
  <c r="B858" i="13"/>
  <c r="B859" i="13"/>
  <c r="B860" i="13"/>
  <c r="B861" i="13"/>
  <c r="B862" i="13"/>
  <c r="B863" i="13"/>
  <c r="B864" i="13"/>
  <c r="B865" i="13"/>
  <c r="B866" i="13"/>
  <c r="B867" i="13"/>
  <c r="B868" i="13"/>
  <c r="B869" i="13"/>
  <c r="B870" i="13"/>
  <c r="B871" i="13"/>
  <c r="B872" i="13"/>
  <c r="B873" i="13"/>
  <c r="B874" i="13"/>
  <c r="B875" i="13"/>
  <c r="B876" i="13"/>
  <c r="B877" i="13"/>
  <c r="B878" i="13"/>
  <c r="B879" i="13"/>
  <c r="B880" i="13"/>
  <c r="B881" i="13"/>
  <c r="B882" i="13"/>
  <c r="B883" i="13"/>
  <c r="B884" i="13"/>
  <c r="B885" i="13"/>
  <c r="B886" i="13"/>
  <c r="B887" i="13"/>
  <c r="B888" i="13"/>
  <c r="B889" i="13"/>
  <c r="B890" i="13"/>
  <c r="B891" i="13"/>
  <c r="B892" i="13"/>
  <c r="B893" i="13"/>
  <c r="B894" i="13"/>
  <c r="B895" i="13"/>
  <c r="B896" i="13"/>
  <c r="B897" i="13"/>
  <c r="B898" i="13"/>
  <c r="B899" i="13"/>
  <c r="B900" i="13"/>
  <c r="B901" i="13"/>
  <c r="B902" i="13"/>
  <c r="B903" i="13"/>
  <c r="B904" i="13"/>
  <c r="B905" i="13"/>
  <c r="B906" i="13"/>
  <c r="B907" i="13"/>
  <c r="B908" i="13"/>
  <c r="B909" i="13"/>
  <c r="B910" i="13"/>
  <c r="B911" i="13"/>
  <c r="B912" i="13"/>
  <c r="B913" i="13"/>
  <c r="B914" i="13"/>
  <c r="B915" i="13"/>
  <c r="B916" i="13"/>
  <c r="B917" i="13"/>
  <c r="B918" i="13"/>
  <c r="B919" i="13"/>
  <c r="B920" i="13"/>
  <c r="B921" i="13"/>
  <c r="B922" i="13"/>
  <c r="B923" i="13"/>
  <c r="B924" i="13"/>
  <c r="B925" i="13"/>
  <c r="B926" i="13"/>
  <c r="B927" i="13"/>
  <c r="B928" i="13"/>
  <c r="B929" i="13"/>
  <c r="B930" i="13"/>
  <c r="B931" i="13"/>
  <c r="B932" i="13"/>
  <c r="B933" i="13"/>
  <c r="B934" i="13"/>
  <c r="B935" i="13"/>
  <c r="B936" i="13"/>
  <c r="B937" i="13"/>
  <c r="B938" i="13"/>
  <c r="B939" i="13"/>
  <c r="B940" i="13"/>
  <c r="B941" i="13"/>
  <c r="B942" i="13"/>
  <c r="B943" i="13"/>
  <c r="B944" i="13"/>
  <c r="B945" i="13"/>
  <c r="B946" i="13"/>
  <c r="B947" i="13"/>
  <c r="B948" i="13"/>
  <c r="B949" i="13"/>
  <c r="B950" i="13"/>
  <c r="B951" i="13"/>
  <c r="B952" i="13"/>
  <c r="B953" i="13"/>
  <c r="B954" i="13"/>
  <c r="B955" i="13"/>
  <c r="B956" i="13"/>
  <c r="B957" i="13"/>
  <c r="B958" i="13"/>
  <c r="B959" i="13"/>
  <c r="B960" i="13"/>
  <c r="B961" i="13"/>
  <c r="B962" i="13"/>
  <c r="B963" i="13"/>
  <c r="B964" i="13"/>
  <c r="B965" i="13"/>
  <c r="B966" i="13"/>
  <c r="B967" i="13"/>
  <c r="B968" i="13"/>
  <c r="B969" i="13"/>
  <c r="B970" i="13"/>
  <c r="B971" i="13"/>
  <c r="B972" i="13"/>
  <c r="B973" i="13"/>
  <c r="B974" i="13"/>
  <c r="B975" i="13"/>
  <c r="B976" i="13"/>
  <c r="B977" i="13"/>
  <c r="B978" i="13"/>
  <c r="B979" i="13"/>
  <c r="B980" i="13"/>
  <c r="B981" i="13"/>
  <c r="B982" i="13"/>
  <c r="B983" i="13"/>
  <c r="B984" i="13"/>
  <c r="B985" i="13"/>
  <c r="B986" i="13"/>
  <c r="B987" i="13"/>
  <c r="B988" i="13"/>
  <c r="B989" i="13"/>
  <c r="B990" i="13"/>
  <c r="B991" i="13"/>
  <c r="B992" i="13"/>
  <c r="B993" i="13"/>
  <c r="B994" i="13"/>
  <c r="B995" i="13"/>
  <c r="B996" i="13"/>
  <c r="B997" i="13"/>
  <c r="B998" i="13"/>
  <c r="B999" i="13"/>
  <c r="B1000" i="13"/>
  <c r="B1001" i="13"/>
  <c r="B1002" i="13"/>
  <c r="B5" i="14"/>
  <c r="B6" i="14" s="1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54" i="14"/>
  <c r="B55" i="14"/>
  <c r="B56" i="14"/>
  <c r="B57" i="14"/>
  <c r="B58" i="14"/>
  <c r="B59" i="14"/>
  <c r="B60" i="14"/>
  <c r="B61" i="14"/>
  <c r="B62" i="14"/>
  <c r="B63" i="14"/>
  <c r="B64" i="14"/>
  <c r="B65" i="14"/>
  <c r="B66" i="14"/>
  <c r="B67" i="14"/>
  <c r="B68" i="14"/>
  <c r="B69" i="14"/>
  <c r="B1" i="8"/>
  <c r="D4" i="16" s="1"/>
  <c r="C5" i="8"/>
  <c r="B5" i="8"/>
  <c r="E5" i="8"/>
  <c r="H5" i="8" s="1"/>
  <c r="F5" i="8"/>
  <c r="C6" i="8"/>
  <c r="B6" i="8" s="1"/>
  <c r="E6" i="8"/>
  <c r="F6" i="8"/>
  <c r="H6" i="8" s="1"/>
  <c r="C7" i="8"/>
  <c r="C8" i="8"/>
  <c r="C9" i="8"/>
  <c r="B9" i="8"/>
  <c r="C10" i="8"/>
  <c r="B10" i="8"/>
  <c r="C11" i="8"/>
  <c r="B11" i="8"/>
  <c r="C12" i="8"/>
  <c r="B12" i="8" s="1"/>
  <c r="C13" i="8"/>
  <c r="B13" i="8"/>
  <c r="C14" i="8"/>
  <c r="B14" i="8"/>
  <c r="C15" i="8"/>
  <c r="B15" i="8"/>
  <c r="C16" i="8"/>
  <c r="B16" i="8" s="1"/>
  <c r="C17" i="8"/>
  <c r="B17" i="8"/>
  <c r="C18" i="8"/>
  <c r="B18" i="8"/>
  <c r="C19" i="8"/>
  <c r="B19" i="8"/>
  <c r="C20" i="8"/>
  <c r="B20" i="8" s="1"/>
  <c r="C21" i="8"/>
  <c r="B21" i="8"/>
  <c r="C22" i="8"/>
  <c r="B22" i="8"/>
  <c r="C23" i="8"/>
  <c r="B23" i="8"/>
  <c r="C24" i="8"/>
  <c r="B24" i="8" s="1"/>
  <c r="C25" i="8"/>
  <c r="B25" i="8"/>
  <c r="C26" i="8"/>
  <c r="B26" i="8"/>
  <c r="C27" i="8"/>
  <c r="B27" i="8"/>
  <c r="C28" i="8"/>
  <c r="B28" i="8" s="1"/>
  <c r="C29" i="8"/>
  <c r="B29" i="8"/>
  <c r="C30" i="8"/>
  <c r="B30" i="8"/>
  <c r="C31" i="8"/>
  <c r="B31" i="8"/>
  <c r="G5" i="8"/>
  <c r="I5" i="8"/>
  <c r="G6" i="8"/>
  <c r="I6" i="8"/>
  <c r="D9" i="8"/>
  <c r="E9" i="8"/>
  <c r="H9" i="8" s="1"/>
  <c r="F9" i="8"/>
  <c r="G9" i="8"/>
  <c r="I9" i="8" s="1"/>
  <c r="D10" i="8"/>
  <c r="E10" i="8"/>
  <c r="I10" i="8" s="1"/>
  <c r="F10" i="8"/>
  <c r="G10" i="8"/>
  <c r="D11" i="8"/>
  <c r="E11" i="8"/>
  <c r="H11" i="8" s="1"/>
  <c r="F11" i="8"/>
  <c r="G11" i="8"/>
  <c r="I11" i="8" s="1"/>
  <c r="D12" i="8"/>
  <c r="E12" i="8"/>
  <c r="H12" i="8" s="1"/>
  <c r="F12" i="8"/>
  <c r="G12" i="8"/>
  <c r="D13" i="8"/>
  <c r="E13" i="8"/>
  <c r="H13" i="8" s="1"/>
  <c r="F13" i="8"/>
  <c r="G13" i="8"/>
  <c r="I13" i="8" s="1"/>
  <c r="D14" i="8"/>
  <c r="E14" i="8"/>
  <c r="I14" i="8" s="1"/>
  <c r="F14" i="8"/>
  <c r="G14" i="8"/>
  <c r="D15" i="8"/>
  <c r="E15" i="8"/>
  <c r="H15" i="8" s="1"/>
  <c r="F15" i="8"/>
  <c r="G15" i="8"/>
  <c r="I15" i="8" s="1"/>
  <c r="D16" i="8"/>
  <c r="E16" i="8"/>
  <c r="H16" i="8" s="1"/>
  <c r="F16" i="8"/>
  <c r="G16" i="8"/>
  <c r="D17" i="8"/>
  <c r="E17" i="8"/>
  <c r="H17" i="8" s="1"/>
  <c r="F17" i="8"/>
  <c r="G17" i="8"/>
  <c r="I17" i="8" s="1"/>
  <c r="D18" i="8"/>
  <c r="H18" i="8" s="1"/>
  <c r="E18" i="8"/>
  <c r="I18" i="8" s="1"/>
  <c r="F18" i="8"/>
  <c r="G18" i="8"/>
  <c r="D19" i="8"/>
  <c r="E19" i="8"/>
  <c r="H19" i="8" s="1"/>
  <c r="F19" i="8"/>
  <c r="G19" i="8"/>
  <c r="I19" i="8" s="1"/>
  <c r="D20" i="8"/>
  <c r="E20" i="8"/>
  <c r="H20" i="8" s="1"/>
  <c r="F20" i="8"/>
  <c r="G20" i="8"/>
  <c r="D21" i="8"/>
  <c r="E21" i="8"/>
  <c r="H21" i="8" s="1"/>
  <c r="F21" i="8"/>
  <c r="G21" i="8"/>
  <c r="I21" i="8" s="1"/>
  <c r="D22" i="8"/>
  <c r="E22" i="8"/>
  <c r="H22" i="8" s="1"/>
  <c r="F22" i="8"/>
  <c r="G22" i="8"/>
  <c r="D23" i="8"/>
  <c r="E23" i="8"/>
  <c r="H23" i="8" s="1"/>
  <c r="F23" i="8"/>
  <c r="G23" i="8"/>
  <c r="I23" i="8" s="1"/>
  <c r="D24" i="8"/>
  <c r="E24" i="8"/>
  <c r="H24" i="8" s="1"/>
  <c r="F24" i="8"/>
  <c r="G24" i="8"/>
  <c r="D25" i="8"/>
  <c r="E25" i="8"/>
  <c r="H25" i="8" s="1"/>
  <c r="F25" i="8"/>
  <c r="G25" i="8"/>
  <c r="I25" i="8" s="1"/>
  <c r="D26" i="8"/>
  <c r="E26" i="8"/>
  <c r="H26" i="8" s="1"/>
  <c r="F26" i="8"/>
  <c r="G26" i="8"/>
  <c r="D27" i="8"/>
  <c r="E27" i="8"/>
  <c r="H27" i="8" s="1"/>
  <c r="F27" i="8"/>
  <c r="G27" i="8"/>
  <c r="I27" i="8" s="1"/>
  <c r="D28" i="8"/>
  <c r="E28" i="8"/>
  <c r="H28" i="8" s="1"/>
  <c r="F28" i="8"/>
  <c r="G28" i="8"/>
  <c r="D29" i="8"/>
  <c r="E29" i="8"/>
  <c r="H29" i="8" s="1"/>
  <c r="F29" i="8"/>
  <c r="G29" i="8"/>
  <c r="I29" i="8" s="1"/>
  <c r="D30" i="8"/>
  <c r="E30" i="8"/>
  <c r="H30" i="8" s="1"/>
  <c r="F30" i="8"/>
  <c r="G30" i="8"/>
  <c r="D31" i="8"/>
  <c r="E31" i="8"/>
  <c r="H31" i="8" s="1"/>
  <c r="F31" i="8"/>
  <c r="G31" i="8"/>
  <c r="I31" i="8" s="1"/>
  <c r="F5" i="7"/>
  <c r="F6" i="7"/>
  <c r="F3" i="7" s="1"/>
  <c r="F7" i="7"/>
  <c r="F8" i="7"/>
  <c r="F9" i="7"/>
  <c r="F10" i="7"/>
  <c r="F11" i="7"/>
  <c r="F12" i="7"/>
  <c r="F13" i="7"/>
  <c r="F14" i="7"/>
  <c r="F15" i="7"/>
  <c r="F16" i="7"/>
  <c r="G5" i="7"/>
  <c r="G6" i="7"/>
  <c r="G3" i="7" s="1"/>
  <c r="G7" i="7"/>
  <c r="G8" i="7"/>
  <c r="G9" i="7"/>
  <c r="G10" i="7"/>
  <c r="G11" i="7"/>
  <c r="G12" i="7"/>
  <c r="G13" i="7"/>
  <c r="G14" i="7"/>
  <c r="G15" i="7"/>
  <c r="G16" i="7"/>
  <c r="B5" i="7"/>
  <c r="B6" i="7"/>
  <c r="B7" i="7"/>
  <c r="B8" i="7"/>
  <c r="B9" i="7"/>
  <c r="B6" i="6"/>
  <c r="E6" i="6"/>
  <c r="H6" i="6"/>
  <c r="J6" i="6"/>
  <c r="B7" i="6"/>
  <c r="E7" i="6"/>
  <c r="H7" i="6"/>
  <c r="J7" i="6"/>
  <c r="B8" i="6"/>
  <c r="E8" i="6"/>
  <c r="H8" i="6"/>
  <c r="J8" i="6"/>
  <c r="B9" i="6"/>
  <c r="E9" i="6"/>
  <c r="H9" i="6"/>
  <c r="J9" i="6"/>
  <c r="B10" i="6"/>
  <c r="E10" i="6"/>
  <c r="H10" i="6"/>
  <c r="J10" i="6"/>
  <c r="B11" i="6"/>
  <c r="E11" i="6"/>
  <c r="H11" i="6"/>
  <c r="J11" i="6"/>
  <c r="B12" i="6"/>
  <c r="E12" i="6"/>
  <c r="H12" i="6"/>
  <c r="J12" i="6"/>
  <c r="B13" i="6"/>
  <c r="E13" i="6"/>
  <c r="H13" i="6"/>
  <c r="J13" i="6"/>
  <c r="B14" i="6"/>
  <c r="E14" i="6"/>
  <c r="H14" i="6"/>
  <c r="J14" i="6"/>
  <c r="B15" i="6"/>
  <c r="E15" i="6"/>
  <c r="H15" i="6"/>
  <c r="J15" i="6"/>
  <c r="B16" i="6"/>
  <c r="E16" i="6"/>
  <c r="H16" i="6"/>
  <c r="J16" i="6"/>
  <c r="B17" i="6"/>
  <c r="E17" i="6"/>
  <c r="H17" i="6"/>
  <c r="J17" i="6"/>
  <c r="B18" i="6"/>
  <c r="E18" i="6"/>
  <c r="H18" i="6"/>
  <c r="J18" i="6"/>
  <c r="E19" i="6"/>
  <c r="H19" i="6"/>
  <c r="J19" i="6"/>
  <c r="E20" i="6"/>
  <c r="H20" i="6"/>
  <c r="J20" i="6"/>
  <c r="E21" i="6"/>
  <c r="H21" i="6"/>
  <c r="J21" i="6"/>
  <c r="E22" i="6"/>
  <c r="H22" i="6"/>
  <c r="J22" i="6"/>
  <c r="E23" i="6"/>
  <c r="H23" i="6"/>
  <c r="J23" i="6"/>
  <c r="E24" i="6"/>
  <c r="H24" i="6"/>
  <c r="J24" i="6"/>
  <c r="E25" i="6"/>
  <c r="H25" i="6"/>
  <c r="J25" i="6"/>
  <c r="E26" i="6"/>
  <c r="H26" i="6"/>
  <c r="J26" i="6"/>
  <c r="E27" i="6"/>
  <c r="H27" i="6"/>
  <c r="J27" i="6"/>
  <c r="E28" i="6"/>
  <c r="H28" i="6"/>
  <c r="J28" i="6"/>
  <c r="E29" i="6"/>
  <c r="H29" i="6"/>
  <c r="J29" i="6"/>
  <c r="E30" i="6"/>
  <c r="H30" i="6"/>
  <c r="J30" i="6"/>
  <c r="E31" i="6"/>
  <c r="H31" i="6"/>
  <c r="J31" i="6"/>
  <c r="E32" i="6"/>
  <c r="H32" i="6"/>
  <c r="J32" i="6"/>
  <c r="E33" i="6"/>
  <c r="H33" i="6"/>
  <c r="J33" i="6"/>
  <c r="E34" i="6"/>
  <c r="H34" i="6"/>
  <c r="J34" i="6"/>
  <c r="E35" i="6"/>
  <c r="H35" i="6"/>
  <c r="J35" i="6"/>
  <c r="B5" i="5"/>
  <c r="N13" i="16" s="1"/>
  <c r="F5" i="5"/>
  <c r="H5" i="5"/>
  <c r="B6" i="5"/>
  <c r="B7" i="5" s="1"/>
  <c r="F6" i="5"/>
  <c r="H7" i="5"/>
  <c r="B8" i="5"/>
  <c r="F8" i="5"/>
  <c r="H8" i="5"/>
  <c r="B9" i="5"/>
  <c r="F9" i="5"/>
  <c r="H9" i="5"/>
  <c r="B10" i="5"/>
  <c r="F10" i="5"/>
  <c r="H10" i="5"/>
  <c r="B11" i="5"/>
  <c r="F11" i="5"/>
  <c r="H11" i="5"/>
  <c r="B12" i="5"/>
  <c r="F12" i="5"/>
  <c r="H12" i="5"/>
  <c r="B13" i="5"/>
  <c r="F13" i="5"/>
  <c r="H13" i="5"/>
  <c r="B14" i="5"/>
  <c r="F14" i="5"/>
  <c r="H14" i="5"/>
  <c r="B15" i="5"/>
  <c r="F15" i="5"/>
  <c r="H15" i="5"/>
  <c r="B16" i="5"/>
  <c r="F16" i="5"/>
  <c r="H16" i="5"/>
  <c r="B17" i="5"/>
  <c r="F17" i="5"/>
  <c r="H17" i="5"/>
  <c r="B18" i="5"/>
  <c r="F18" i="5"/>
  <c r="H18" i="5"/>
  <c r="B19" i="5"/>
  <c r="F19" i="5"/>
  <c r="H19" i="5"/>
  <c r="B20" i="5"/>
  <c r="F20" i="5"/>
  <c r="H20" i="5"/>
  <c r="B21" i="5"/>
  <c r="F21" i="5"/>
  <c r="H21" i="5"/>
  <c r="B22" i="5"/>
  <c r="F22" i="5"/>
  <c r="H22" i="5"/>
  <c r="B23" i="5"/>
  <c r="F23" i="5"/>
  <c r="H23" i="5"/>
  <c r="B24" i="5"/>
  <c r="F24" i="5"/>
  <c r="H24" i="5"/>
  <c r="B25" i="5"/>
  <c r="F25" i="5"/>
  <c r="H25" i="5"/>
  <c r="B26" i="5"/>
  <c r="F26" i="5"/>
  <c r="H26" i="5"/>
  <c r="B27" i="5"/>
  <c r="F27" i="5"/>
  <c r="H27" i="5"/>
  <c r="B28" i="5"/>
  <c r="F28" i="5"/>
  <c r="H28" i="5"/>
  <c r="B29" i="5"/>
  <c r="F29" i="5"/>
  <c r="H29" i="5"/>
  <c r="B30" i="5"/>
  <c r="F30" i="5"/>
  <c r="H30" i="5"/>
  <c r="B31" i="5"/>
  <c r="F31" i="5"/>
  <c r="H31" i="5"/>
  <c r="B32" i="5"/>
  <c r="F32" i="5"/>
  <c r="H32" i="5"/>
  <c r="B33" i="5"/>
  <c r="F33" i="5"/>
  <c r="H33" i="5"/>
  <c r="B34" i="5"/>
  <c r="F34" i="5"/>
  <c r="H34" i="5"/>
  <c r="B35" i="5"/>
  <c r="F35" i="5"/>
  <c r="H35" i="5"/>
  <c r="K9" i="4"/>
  <c r="K10" i="4"/>
  <c r="K11" i="4"/>
  <c r="K12" i="4"/>
  <c r="K13" i="4"/>
  <c r="K14" i="4"/>
  <c r="K15" i="4"/>
  <c r="K16" i="4"/>
  <c r="K17" i="4"/>
  <c r="K18" i="4"/>
  <c r="K19" i="4"/>
  <c r="K20" i="4"/>
  <c r="B5" i="4"/>
  <c r="F5" i="4"/>
  <c r="H5" i="4"/>
  <c r="F6" i="4"/>
  <c r="H6" i="4"/>
  <c r="F8" i="4"/>
  <c r="B9" i="4"/>
  <c r="F9" i="4"/>
  <c r="H9" i="4"/>
  <c r="B10" i="4"/>
  <c r="F10" i="4"/>
  <c r="H10" i="4"/>
  <c r="B11" i="4"/>
  <c r="F11" i="4"/>
  <c r="H11" i="4"/>
  <c r="B12" i="4"/>
  <c r="F12" i="4"/>
  <c r="H12" i="4"/>
  <c r="B13" i="4"/>
  <c r="F13" i="4"/>
  <c r="H13" i="4"/>
  <c r="B14" i="4"/>
  <c r="F14" i="4"/>
  <c r="H14" i="4"/>
  <c r="B15" i="4"/>
  <c r="F15" i="4"/>
  <c r="H15" i="4"/>
  <c r="B16" i="4"/>
  <c r="F16" i="4"/>
  <c r="H16" i="4"/>
  <c r="B17" i="4"/>
  <c r="F17" i="4"/>
  <c r="H17" i="4"/>
  <c r="B18" i="4"/>
  <c r="F18" i="4"/>
  <c r="H18" i="4"/>
  <c r="B19" i="4"/>
  <c r="F19" i="4"/>
  <c r="H19" i="4"/>
  <c r="B20" i="4"/>
  <c r="F20" i="4"/>
  <c r="H20" i="4"/>
  <c r="B5" i="1"/>
  <c r="K6" i="4" s="1"/>
  <c r="F5" i="1"/>
  <c r="K5" i="1"/>
  <c r="L5" i="1"/>
  <c r="L3" i="1" s="1"/>
  <c r="B6" i="1"/>
  <c r="K6" i="1"/>
  <c r="L6" i="1"/>
  <c r="B7" i="1"/>
  <c r="F7" i="1"/>
  <c r="K7" i="1"/>
  <c r="L7" i="1"/>
  <c r="B8" i="1"/>
  <c r="F8" i="1"/>
  <c r="K8" i="1"/>
  <c r="L8" i="1"/>
  <c r="B9" i="1"/>
  <c r="F9" i="1"/>
  <c r="K9" i="1"/>
  <c r="L9" i="1"/>
  <c r="B10" i="1"/>
  <c r="F10" i="1"/>
  <c r="K10" i="1"/>
  <c r="L10" i="1"/>
  <c r="B11" i="1"/>
  <c r="F11" i="1"/>
  <c r="K11" i="1"/>
  <c r="L11" i="1"/>
  <c r="B12" i="1"/>
  <c r="F12" i="1"/>
  <c r="K12" i="1"/>
  <c r="L12" i="1"/>
  <c r="B13" i="1"/>
  <c r="F13" i="1"/>
  <c r="K13" i="1"/>
  <c r="L13" i="1"/>
  <c r="B14" i="1"/>
  <c r="F14" i="1"/>
  <c r="K14" i="1"/>
  <c r="L14" i="1"/>
  <c r="B15" i="1"/>
  <c r="F15" i="1"/>
  <c r="K15" i="1"/>
  <c r="L15" i="1"/>
  <c r="B16" i="1"/>
  <c r="F16" i="1"/>
  <c r="K16" i="1"/>
  <c r="L16" i="1"/>
  <c r="B17" i="1"/>
  <c r="F17" i="1"/>
  <c r="K17" i="1"/>
  <c r="L17" i="1"/>
  <c r="B18" i="1"/>
  <c r="F18" i="1"/>
  <c r="K18" i="1"/>
  <c r="L18" i="1"/>
  <c r="B19" i="1"/>
  <c r="F19" i="1"/>
  <c r="K19" i="1"/>
  <c r="L19" i="1"/>
  <c r="B20" i="1"/>
  <c r="F20" i="1"/>
  <c r="K20" i="1"/>
  <c r="L20" i="1"/>
  <c r="E7" i="8" l="1"/>
  <c r="G7" i="8"/>
  <c r="F6" i="1"/>
  <c r="F7" i="4"/>
  <c r="F7" i="8"/>
  <c r="F7" i="5"/>
  <c r="B7" i="14"/>
  <c r="B9" i="14" s="1"/>
  <c r="B8" i="14"/>
  <c r="H6" i="5" s="1"/>
  <c r="H8" i="4"/>
  <c r="H7" i="4"/>
  <c r="E8" i="8"/>
  <c r="F8" i="8"/>
  <c r="G8" i="8"/>
  <c r="B8" i="8"/>
  <c r="B7" i="8"/>
  <c r="K8" i="4"/>
  <c r="I26" i="8"/>
  <c r="I20" i="8"/>
  <c r="H14" i="8"/>
  <c r="H10" i="8"/>
  <c r="B6" i="4"/>
  <c r="B7" i="4" s="1"/>
  <c r="B8" i="4" s="1"/>
  <c r="K7" i="4"/>
  <c r="K5" i="4"/>
  <c r="C173" i="16"/>
  <c r="C171" i="16"/>
  <c r="C169" i="16"/>
  <c r="E168" i="16" a="1"/>
  <c r="E168" i="16" s="1"/>
  <c r="E167" i="16" a="1"/>
  <c r="E167" i="16" s="1"/>
  <c r="B164" i="16"/>
  <c r="C163" i="16"/>
  <c r="C162" i="16"/>
  <c r="D161" i="16"/>
  <c r="E160" i="16" a="1"/>
  <c r="E160" i="16" s="1"/>
  <c r="E159" i="16" a="1"/>
  <c r="E159" i="16" s="1"/>
  <c r="B156" i="16"/>
  <c r="C155" i="16"/>
  <c r="C154" i="16"/>
  <c r="D153" i="16"/>
  <c r="E152" i="16" a="1"/>
  <c r="E152" i="16" s="1"/>
  <c r="E151" i="16" a="1"/>
  <c r="E151" i="16" s="1"/>
  <c r="B148" i="16"/>
  <c r="C147" i="16"/>
  <c r="C146" i="16"/>
  <c r="D145" i="16"/>
  <c r="E144" i="16" a="1"/>
  <c r="E144" i="16" s="1"/>
  <c r="E143" i="16" a="1"/>
  <c r="E143" i="16" s="1"/>
  <c r="B140" i="16"/>
  <c r="C139" i="16"/>
  <c r="C138" i="16"/>
  <c r="D137" i="16"/>
  <c r="E136" i="16" a="1"/>
  <c r="E136" i="16" s="1"/>
  <c r="H13" i="16"/>
  <c r="L13" i="16"/>
  <c r="C179" i="16"/>
  <c r="C178" i="16"/>
  <c r="D177" i="16"/>
  <c r="E176" i="16" a="1"/>
  <c r="E176" i="16" s="1"/>
  <c r="E175" i="16" a="1"/>
  <c r="E175" i="16" s="1"/>
  <c r="B182" i="16"/>
  <c r="E135" i="16" a="1"/>
  <c r="E135" i="16" s="1"/>
  <c r="D134" i="16"/>
  <c r="C133" i="16"/>
  <c r="C132" i="16"/>
  <c r="B131" i="16"/>
  <c r="E128" i="16" a="1"/>
  <c r="E128" i="16" s="1"/>
  <c r="E127" i="16" a="1"/>
  <c r="E127" i="16" s="1"/>
  <c r="D126" i="16"/>
  <c r="C125" i="16"/>
  <c r="C124" i="16"/>
  <c r="B123" i="16"/>
  <c r="E120" i="16" a="1"/>
  <c r="E120" i="16" s="1"/>
  <c r="E119" i="16" a="1"/>
  <c r="E119" i="16" s="1"/>
  <c r="D118" i="16"/>
  <c r="C117" i="16"/>
  <c r="C116" i="16"/>
  <c r="B115" i="16"/>
  <c r="E112" i="16" a="1"/>
  <c r="E112" i="16" s="1"/>
  <c r="E111" i="16" a="1"/>
  <c r="E111" i="16" s="1"/>
  <c r="D110" i="16"/>
  <c r="C109" i="16"/>
  <c r="C108" i="16"/>
  <c r="B107" i="16"/>
  <c r="E104" i="16" a="1"/>
  <c r="E104" i="16" s="1"/>
  <c r="E103" i="16" a="1"/>
  <c r="E103" i="16" s="1"/>
  <c r="D102" i="16"/>
  <c r="C101" i="16"/>
  <c r="C100" i="16"/>
  <c r="B99" i="16"/>
  <c r="E96" i="16" a="1"/>
  <c r="E96" i="16" s="1"/>
  <c r="E95" i="16" a="1"/>
  <c r="E95" i="16" s="1"/>
  <c r="D94" i="16"/>
  <c r="C93" i="16"/>
  <c r="C92" i="16"/>
  <c r="B91" i="16"/>
  <c r="E88" i="16" a="1"/>
  <c r="E88" i="16" s="1"/>
  <c r="E87" i="16" a="1"/>
  <c r="E87" i="16" s="1"/>
  <c r="D86" i="16"/>
  <c r="I30" i="8"/>
  <c r="I28" i="8"/>
  <c r="I22" i="8"/>
  <c r="I16" i="8"/>
  <c r="I12" i="8"/>
  <c r="E13" i="16" a="1"/>
  <c r="E13" i="16" s="1"/>
  <c r="C13" i="16" s="1"/>
  <c r="B173" i="16"/>
  <c r="C168" i="16"/>
  <c r="D167" i="16"/>
  <c r="B162" i="16"/>
  <c r="C161" i="16"/>
  <c r="C160" i="16"/>
  <c r="D159" i="16"/>
  <c r="B154" i="16"/>
  <c r="C153" i="16"/>
  <c r="C152" i="16"/>
  <c r="D151" i="16"/>
  <c r="B146" i="16"/>
  <c r="C145" i="16"/>
  <c r="C144" i="16"/>
  <c r="D143" i="16"/>
  <c r="B138" i="16"/>
  <c r="C137" i="16"/>
  <c r="C136" i="16"/>
  <c r="M13" i="16"/>
  <c r="C85" i="16"/>
  <c r="D85" i="16"/>
  <c r="C83" i="16"/>
  <c r="D83" i="16"/>
  <c r="C81" i="16"/>
  <c r="D81" i="16"/>
  <c r="C79" i="16"/>
  <c r="D79" i="16"/>
  <c r="B13" i="16"/>
  <c r="B168" i="16"/>
  <c r="C167" i="16"/>
  <c r="B160" i="16"/>
  <c r="C159" i="16"/>
  <c r="B152" i="16"/>
  <c r="C151" i="16"/>
  <c r="B136" i="16"/>
  <c r="E179" i="16" a="1"/>
  <c r="E179" i="16" s="1"/>
  <c r="B176" i="16"/>
  <c r="C175" i="16"/>
  <c r="E182" i="16" a="1"/>
  <c r="E182" i="16" s="1"/>
  <c r="B135" i="16"/>
  <c r="E132" i="16" a="1"/>
  <c r="E132" i="16" s="1"/>
  <c r="E131" i="16" a="1"/>
  <c r="E131" i="16" s="1"/>
  <c r="C128" i="16"/>
  <c r="B127" i="16"/>
  <c r="E124" i="16" a="1"/>
  <c r="E124" i="16" s="1"/>
  <c r="E123" i="16" a="1"/>
  <c r="E123" i="16" s="1"/>
  <c r="C120" i="16"/>
  <c r="E116" i="16" a="1"/>
  <c r="E116" i="16" s="1"/>
  <c r="E115" i="16" a="1"/>
  <c r="E115" i="16" s="1"/>
  <c r="E108" i="16" a="1"/>
  <c r="E108" i="16" s="1"/>
  <c r="E107" i="16" a="1"/>
  <c r="E107" i="16" s="1"/>
  <c r="E100" i="16" a="1"/>
  <c r="E100" i="16" s="1"/>
  <c r="E99" i="16" a="1"/>
  <c r="E99" i="16" s="1"/>
  <c r="E92" i="16" a="1"/>
  <c r="E92" i="16" s="1"/>
  <c r="E91" i="16" a="1"/>
  <c r="E91" i="16" s="1"/>
  <c r="I24" i="8"/>
  <c r="G13" i="16"/>
  <c r="E146" i="16" a="1"/>
  <c r="E146" i="16" s="1"/>
  <c r="E145" i="16" a="1"/>
  <c r="E145" i="16" s="1"/>
  <c r="D179" i="16"/>
  <c r="C182" i="16"/>
  <c r="D132" i="16"/>
  <c r="C131" i="16"/>
  <c r="D124" i="16"/>
  <c r="C123" i="16"/>
  <c r="E118" i="16" a="1"/>
  <c r="E118" i="16" s="1"/>
  <c r="E117" i="16" a="1"/>
  <c r="E117" i="16" s="1"/>
  <c r="D116" i="16"/>
  <c r="C115" i="16"/>
  <c r="E110" i="16" a="1"/>
  <c r="E110" i="16" s="1"/>
  <c r="E109" i="16" a="1"/>
  <c r="E109" i="16" s="1"/>
  <c r="D108" i="16"/>
  <c r="C107" i="16"/>
  <c r="E102" i="16" a="1"/>
  <c r="E102" i="16" s="1"/>
  <c r="E101" i="16" a="1"/>
  <c r="E101" i="16" s="1"/>
  <c r="D100" i="16"/>
  <c r="C99" i="16"/>
  <c r="E94" i="16" a="1"/>
  <c r="E94" i="16" s="1"/>
  <c r="E93" i="16" a="1"/>
  <c r="E93" i="16" s="1"/>
  <c r="D92" i="16"/>
  <c r="C91" i="16"/>
  <c r="E86" i="16" a="1"/>
  <c r="E86" i="16" s="1"/>
  <c r="E85" i="16" a="1"/>
  <c r="E85" i="16" s="1"/>
  <c r="E83" i="16" a="1"/>
  <c r="E83" i="16" s="1"/>
  <c r="E81" i="16" a="1"/>
  <c r="E81" i="16" s="1"/>
  <c r="E79" i="16" a="1"/>
  <c r="E79" i="16" s="1"/>
  <c r="D77" i="16"/>
  <c r="D75" i="16"/>
  <c r="D73" i="16"/>
  <c r="D71" i="16"/>
  <c r="D69" i="16"/>
  <c r="D67" i="16"/>
  <c r="D65" i="16"/>
  <c r="D63" i="16"/>
  <c r="D61" i="16"/>
  <c r="D59" i="16"/>
  <c r="D57" i="16"/>
  <c r="D55" i="16"/>
  <c r="D53" i="16"/>
  <c r="D51" i="16"/>
  <c r="D49" i="16"/>
  <c r="E48" i="16" a="1"/>
  <c r="E48" i="16" s="1"/>
  <c r="E47" i="16" a="1"/>
  <c r="E47" i="16" s="1"/>
  <c r="D46" i="16"/>
  <c r="C45" i="16"/>
  <c r="E40" i="16" a="1"/>
  <c r="E40" i="16" s="1"/>
  <c r="E39" i="16" a="1"/>
  <c r="E39" i="16" s="1"/>
  <c r="D38" i="16"/>
  <c r="C37" i="16"/>
  <c r="A34" i="16"/>
  <c r="A33" i="16"/>
  <c r="D30" i="16"/>
  <c r="C29" i="16"/>
  <c r="A26" i="16"/>
  <c r="A25" i="16"/>
  <c r="D22" i="16"/>
  <c r="C21" i="16"/>
  <c r="A18" i="16"/>
  <c r="A17" i="16"/>
  <c r="B14" i="16"/>
  <c r="M173" i="16"/>
  <c r="N173" i="16"/>
  <c r="L173" i="16"/>
  <c r="M170" i="16"/>
  <c r="N170" i="16"/>
  <c r="D48" i="16"/>
  <c r="C47" i="16"/>
  <c r="C46" i="16"/>
  <c r="B45" i="16"/>
  <c r="E42" i="16" a="1"/>
  <c r="E42" i="16" s="1"/>
  <c r="E41" i="16" a="1"/>
  <c r="E41" i="16" s="1"/>
  <c r="D40" i="16"/>
  <c r="C39" i="16"/>
  <c r="C38" i="16"/>
  <c r="B37" i="16"/>
  <c r="A36" i="16"/>
  <c r="A35" i="16"/>
  <c r="C30" i="16"/>
  <c r="B29" i="16"/>
  <c r="A28" i="16"/>
  <c r="A27" i="16"/>
  <c r="C22" i="16"/>
  <c r="B21" i="16"/>
  <c r="A20" i="16"/>
  <c r="A19" i="16"/>
  <c r="M169" i="16"/>
  <c r="N169" i="16"/>
  <c r="L169" i="16"/>
  <c r="D14" i="16"/>
  <c r="M165" i="16"/>
  <c r="N165" i="16"/>
  <c r="L165" i="16"/>
  <c r="M161" i="16"/>
  <c r="N161" i="16"/>
  <c r="L161" i="16"/>
  <c r="M157" i="16"/>
  <c r="N157" i="16"/>
  <c r="L157" i="16"/>
  <c r="M153" i="16"/>
  <c r="N153" i="16"/>
  <c r="L153" i="16"/>
  <c r="M149" i="16"/>
  <c r="N149" i="16"/>
  <c r="L149" i="16"/>
  <c r="M145" i="16"/>
  <c r="N145" i="16"/>
  <c r="L145" i="16"/>
  <c r="M141" i="16"/>
  <c r="N141" i="16"/>
  <c r="L141" i="16"/>
  <c r="E46" i="16" a="1"/>
  <c r="E46" i="16" s="1"/>
  <c r="E45" i="16" a="1"/>
  <c r="E45" i="16" s="1"/>
  <c r="E38" i="16" a="1"/>
  <c r="E38" i="16" s="1"/>
  <c r="E37" i="16" a="1"/>
  <c r="E37" i="16" s="1"/>
  <c r="A32" i="16"/>
  <c r="A31" i="16"/>
  <c r="E30" i="16" a="1"/>
  <c r="E30" i="16" s="1"/>
  <c r="E29" i="16" a="1"/>
  <c r="E29" i="16" s="1"/>
  <c r="A24" i="16"/>
  <c r="A23" i="16"/>
  <c r="E22" i="16" a="1"/>
  <c r="E22" i="16" s="1"/>
  <c r="E21" i="16" a="1"/>
  <c r="E21" i="16" s="1"/>
  <c r="A16" i="16"/>
  <c r="A15" i="16"/>
  <c r="C14" i="16"/>
  <c r="M174" i="16"/>
  <c r="N174" i="16"/>
  <c r="N166" i="16"/>
  <c r="N162" i="16"/>
  <c r="N158" i="16"/>
  <c r="N154" i="16"/>
  <c r="N150" i="16"/>
  <c r="N146" i="16"/>
  <c r="N142" i="16"/>
  <c r="N138" i="16"/>
  <c r="L137" i="16"/>
  <c r="N134" i="16"/>
  <c r="L133" i="16"/>
  <c r="L114" i="16"/>
  <c r="M114" i="16"/>
  <c r="N114" i="16"/>
  <c r="L110" i="16"/>
  <c r="N110" i="16"/>
  <c r="M110" i="16"/>
  <c r="L163" i="16"/>
  <c r="L159" i="16"/>
  <c r="L155" i="16"/>
  <c r="L151" i="16"/>
  <c r="L147" i="16"/>
  <c r="L143" i="16"/>
  <c r="L139" i="16"/>
  <c r="L135" i="16"/>
  <c r="L112" i="16"/>
  <c r="N112" i="16"/>
  <c r="M112" i="16"/>
  <c r="L108" i="16"/>
  <c r="N108" i="16"/>
  <c r="M108" i="16"/>
  <c r="N137" i="16"/>
  <c r="N133" i="16"/>
  <c r="L113" i="16"/>
  <c r="N113" i="16"/>
  <c r="L111" i="16"/>
  <c r="N111" i="16"/>
  <c r="L109" i="16"/>
  <c r="N109" i="16"/>
  <c r="L107" i="16"/>
  <c r="N107" i="16"/>
  <c r="L40" i="16"/>
  <c r="N40" i="16"/>
  <c r="K106" i="16"/>
  <c r="K105" i="16"/>
  <c r="K104" i="16"/>
  <c r="K103" i="16"/>
  <c r="K102" i="16"/>
  <c r="K101" i="16"/>
  <c r="K100" i="16"/>
  <c r="K99" i="16"/>
  <c r="K98" i="16"/>
  <c r="K97" i="16"/>
  <c r="K96" i="16"/>
  <c r="K95" i="16"/>
  <c r="K94" i="16"/>
  <c r="K93" i="16"/>
  <c r="K92" i="16"/>
  <c r="K91" i="16"/>
  <c r="K90" i="16"/>
  <c r="K89" i="16"/>
  <c r="K88" i="16"/>
  <c r="K87" i="16"/>
  <c r="K86" i="16"/>
  <c r="K85" i="16"/>
  <c r="K84" i="16"/>
  <c r="K83" i="16"/>
  <c r="K82" i="16"/>
  <c r="K81" i="16"/>
  <c r="K80" i="16"/>
  <c r="K79" i="16"/>
  <c r="K78" i="16"/>
  <c r="K77" i="16"/>
  <c r="K76" i="16"/>
  <c r="K75" i="16"/>
  <c r="K74" i="16"/>
  <c r="K73" i="16"/>
  <c r="K72" i="16"/>
  <c r="K71" i="16"/>
  <c r="K70" i="16"/>
  <c r="K69" i="16"/>
  <c r="K68" i="16"/>
  <c r="K67" i="16"/>
  <c r="K66" i="16"/>
  <c r="K65" i="16"/>
  <c r="K64" i="16"/>
  <c r="K63" i="16"/>
  <c r="K62" i="16"/>
  <c r="K61" i="16"/>
  <c r="K60" i="16"/>
  <c r="K59" i="16"/>
  <c r="K58" i="16"/>
  <c r="K57" i="16"/>
  <c r="K56" i="16"/>
  <c r="K55" i="16"/>
  <c r="K54" i="16"/>
  <c r="K53" i="16"/>
  <c r="K52" i="16"/>
  <c r="K51" i="16"/>
  <c r="K50" i="16"/>
  <c r="K49" i="16"/>
  <c r="K48" i="16"/>
  <c r="K47" i="16"/>
  <c r="K46" i="16"/>
  <c r="K45" i="16"/>
  <c r="K44" i="16"/>
  <c r="K43" i="16"/>
  <c r="K42" i="16"/>
  <c r="K41" i="16"/>
  <c r="G179" i="16"/>
  <c r="H179" i="16"/>
  <c r="G176" i="16"/>
  <c r="I176" i="16"/>
  <c r="G163" i="16"/>
  <c r="H163" i="16"/>
  <c r="I163" i="16"/>
  <c r="G160" i="16"/>
  <c r="I160" i="16"/>
  <c r="G147" i="16"/>
  <c r="H147" i="16"/>
  <c r="I147" i="16"/>
  <c r="G115" i="16"/>
  <c r="H115" i="16"/>
  <c r="I115" i="16"/>
  <c r="G99" i="16"/>
  <c r="H99" i="16"/>
  <c r="I99" i="16"/>
  <c r="G175" i="16"/>
  <c r="H175" i="16"/>
  <c r="I175" i="16"/>
  <c r="G172" i="16"/>
  <c r="I172" i="16"/>
  <c r="G159" i="16"/>
  <c r="H159" i="16"/>
  <c r="I159" i="16"/>
  <c r="G156" i="16"/>
  <c r="I156" i="16"/>
  <c r="G143" i="16"/>
  <c r="H143" i="16"/>
  <c r="I143" i="16"/>
  <c r="G139" i="16"/>
  <c r="H139" i="16"/>
  <c r="I139" i="16"/>
  <c r="G135" i="16"/>
  <c r="H135" i="16"/>
  <c r="I135" i="16"/>
  <c r="G131" i="16"/>
  <c r="H131" i="16"/>
  <c r="I131" i="16"/>
  <c r="G127" i="16"/>
  <c r="H127" i="16"/>
  <c r="I127" i="16"/>
  <c r="G123" i="16"/>
  <c r="H123" i="16"/>
  <c r="I123" i="16"/>
  <c r="G119" i="16"/>
  <c r="H119" i="16"/>
  <c r="I119" i="16"/>
  <c r="G103" i="16"/>
  <c r="H103" i="16"/>
  <c r="I103" i="16"/>
  <c r="K14" i="16"/>
  <c r="K15" i="16"/>
  <c r="K16" i="16"/>
  <c r="K17" i="16"/>
  <c r="K18" i="16"/>
  <c r="K19" i="16"/>
  <c r="K20" i="16"/>
  <c r="K21" i="16"/>
  <c r="K22" i="16"/>
  <c r="K23" i="16"/>
  <c r="K24" i="16"/>
  <c r="K25" i="16"/>
  <c r="K26" i="16"/>
  <c r="K27" i="16"/>
  <c r="K28" i="16"/>
  <c r="K29" i="16"/>
  <c r="K30" i="16"/>
  <c r="K31" i="16"/>
  <c r="K32" i="16"/>
  <c r="K33" i="16"/>
  <c r="K34" i="16"/>
  <c r="K35" i="16"/>
  <c r="K36" i="16"/>
  <c r="K37" i="16"/>
  <c r="K38" i="16"/>
  <c r="K39" i="16"/>
  <c r="G180" i="16"/>
  <c r="I180" i="16"/>
  <c r="G171" i="16"/>
  <c r="H171" i="16"/>
  <c r="I171" i="16"/>
  <c r="G168" i="16"/>
  <c r="I168" i="16"/>
  <c r="G155" i="16"/>
  <c r="H155" i="16"/>
  <c r="I155" i="16"/>
  <c r="G152" i="16"/>
  <c r="I152" i="16"/>
  <c r="G107" i="16"/>
  <c r="H107" i="16"/>
  <c r="I107" i="16"/>
  <c r="H181" i="16"/>
  <c r="I179" i="16"/>
  <c r="H176" i="16"/>
  <c r="G167" i="16"/>
  <c r="H167" i="16"/>
  <c r="I167" i="16"/>
  <c r="G164" i="16"/>
  <c r="I164" i="16"/>
  <c r="H160" i="16"/>
  <c r="G151" i="16"/>
  <c r="H151" i="16"/>
  <c r="I151" i="16"/>
  <c r="G148" i="16"/>
  <c r="I148" i="16"/>
  <c r="G111" i="16"/>
  <c r="H111" i="16"/>
  <c r="I111" i="16"/>
  <c r="G95" i="16"/>
  <c r="H95" i="16"/>
  <c r="I95" i="16"/>
  <c r="G91" i="16"/>
  <c r="H91" i="16"/>
  <c r="I91" i="16"/>
  <c r="H142" i="16"/>
  <c r="H138" i="16"/>
  <c r="H134" i="16"/>
  <c r="H130" i="16"/>
  <c r="H126" i="16"/>
  <c r="H122" i="16"/>
  <c r="H118" i="16"/>
  <c r="H114" i="16"/>
  <c r="H110" i="16"/>
  <c r="H106" i="16"/>
  <c r="H102" i="16"/>
  <c r="H98" i="16"/>
  <c r="I87" i="16"/>
  <c r="I144" i="16"/>
  <c r="I140" i="16"/>
  <c r="I136" i="16"/>
  <c r="I132" i="16"/>
  <c r="I128" i="16"/>
  <c r="I124" i="16"/>
  <c r="I120" i="16"/>
  <c r="H87" i="16"/>
  <c r="I85" i="16"/>
  <c r="I118" i="16"/>
  <c r="H117" i="16"/>
  <c r="I114" i="16"/>
  <c r="H113" i="16"/>
  <c r="I110" i="16"/>
  <c r="H109" i="16"/>
  <c r="I106" i="16"/>
  <c r="H105" i="16"/>
  <c r="I102" i="16"/>
  <c r="H101" i="16"/>
  <c r="I98" i="16"/>
  <c r="H97" i="16"/>
  <c r="I94" i="16"/>
  <c r="H93" i="16"/>
  <c r="I90" i="16"/>
  <c r="H89" i="16"/>
  <c r="I86" i="16"/>
  <c r="H85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57" i="16"/>
  <c r="F58" i="16"/>
  <c r="F59" i="16"/>
  <c r="F60" i="16"/>
  <c r="F61" i="16"/>
  <c r="F62" i="16"/>
  <c r="F63" i="16"/>
  <c r="F64" i="16"/>
  <c r="F65" i="16"/>
  <c r="F66" i="16"/>
  <c r="F67" i="16"/>
  <c r="F68" i="16"/>
  <c r="F69" i="16"/>
  <c r="F70" i="16"/>
  <c r="F71" i="16"/>
  <c r="F72" i="16"/>
  <c r="F73" i="16"/>
  <c r="F74" i="16"/>
  <c r="F75" i="16"/>
  <c r="F76" i="16"/>
  <c r="F77" i="16"/>
  <c r="F78" i="16"/>
  <c r="F79" i="16"/>
  <c r="F80" i="16"/>
  <c r="F81" i="16"/>
  <c r="F82" i="16"/>
  <c r="F83" i="16"/>
  <c r="F84" i="16"/>
  <c r="F14" i="16"/>
  <c r="K3" i="4" l="1"/>
  <c r="J14" i="16" a="1"/>
  <c r="J14" i="16" s="1"/>
  <c r="I14" i="16"/>
  <c r="G14" i="16"/>
  <c r="H14" i="16"/>
  <c r="H77" i="16"/>
  <c r="G77" i="16"/>
  <c r="I77" i="16"/>
  <c r="J77" i="16" a="1"/>
  <c r="J77" i="16" s="1"/>
  <c r="H73" i="16"/>
  <c r="G73" i="16"/>
  <c r="I73" i="16"/>
  <c r="J73" i="16" a="1"/>
  <c r="J73" i="16" s="1"/>
  <c r="I65" i="16"/>
  <c r="H65" i="16"/>
  <c r="G65" i="16"/>
  <c r="J65" i="16" a="1"/>
  <c r="J65" i="16" s="1"/>
  <c r="I57" i="16"/>
  <c r="H57" i="16"/>
  <c r="G57" i="16"/>
  <c r="J57" i="16" a="1"/>
  <c r="J57" i="16" s="1"/>
  <c r="I49" i="16"/>
  <c r="H49" i="16"/>
  <c r="G49" i="16"/>
  <c r="J49" i="16" a="1"/>
  <c r="J49" i="16" s="1"/>
  <c r="I41" i="16"/>
  <c r="H41" i="16"/>
  <c r="G41" i="16"/>
  <c r="J41" i="16" a="1"/>
  <c r="J41" i="16" s="1"/>
  <c r="I33" i="16"/>
  <c r="H33" i="16"/>
  <c r="G33" i="16"/>
  <c r="J33" i="16" a="1"/>
  <c r="J33" i="16" s="1"/>
  <c r="I25" i="16"/>
  <c r="H25" i="16"/>
  <c r="G25" i="16"/>
  <c r="J25" i="16" a="1"/>
  <c r="J25" i="16" s="1"/>
  <c r="I17" i="16"/>
  <c r="H17" i="16"/>
  <c r="G17" i="16"/>
  <c r="J17" i="16" a="1"/>
  <c r="J17" i="16" s="1"/>
  <c r="G84" i="16"/>
  <c r="H84" i="16"/>
  <c r="I84" i="16"/>
  <c r="J84" i="16" a="1"/>
  <c r="J84" i="16" s="1"/>
  <c r="G80" i="16"/>
  <c r="H80" i="16"/>
  <c r="I80" i="16"/>
  <c r="J80" i="16" a="1"/>
  <c r="J80" i="16" s="1"/>
  <c r="G76" i="16"/>
  <c r="I76" i="16"/>
  <c r="H76" i="16"/>
  <c r="J76" i="16" a="1"/>
  <c r="J76" i="16" s="1"/>
  <c r="G72" i="16"/>
  <c r="H72" i="16"/>
  <c r="I72" i="16"/>
  <c r="J72" i="16" a="1"/>
  <c r="J72" i="16" s="1"/>
  <c r="I68" i="16"/>
  <c r="G68" i="16"/>
  <c r="H68" i="16"/>
  <c r="J68" i="16" a="1"/>
  <c r="J68" i="16" s="1"/>
  <c r="I64" i="16"/>
  <c r="G64" i="16"/>
  <c r="H64" i="16"/>
  <c r="J64" i="16" a="1"/>
  <c r="J64" i="16" s="1"/>
  <c r="I60" i="16"/>
  <c r="G60" i="16"/>
  <c r="H60" i="16"/>
  <c r="J60" i="16" a="1"/>
  <c r="J60" i="16" s="1"/>
  <c r="I56" i="16"/>
  <c r="G56" i="16"/>
  <c r="H56" i="16"/>
  <c r="J56" i="16" a="1"/>
  <c r="J56" i="16" s="1"/>
  <c r="I52" i="16"/>
  <c r="G52" i="16"/>
  <c r="H52" i="16"/>
  <c r="J52" i="16" a="1"/>
  <c r="J52" i="16" s="1"/>
  <c r="I48" i="16"/>
  <c r="G48" i="16"/>
  <c r="H48" i="16"/>
  <c r="J48" i="16" a="1"/>
  <c r="J48" i="16" s="1"/>
  <c r="I44" i="16"/>
  <c r="G44" i="16"/>
  <c r="H44" i="16"/>
  <c r="J44" i="16" a="1"/>
  <c r="J44" i="16" s="1"/>
  <c r="I40" i="16"/>
  <c r="G40" i="16"/>
  <c r="H40" i="16"/>
  <c r="J40" i="16" a="1"/>
  <c r="J40" i="16" s="1"/>
  <c r="I36" i="16"/>
  <c r="G36" i="16"/>
  <c r="H36" i="16"/>
  <c r="J36" i="16" a="1"/>
  <c r="J36" i="16" s="1"/>
  <c r="I32" i="16"/>
  <c r="G32" i="16"/>
  <c r="H32" i="16"/>
  <c r="J32" i="16" a="1"/>
  <c r="J32" i="16" s="1"/>
  <c r="I28" i="16"/>
  <c r="G28" i="16"/>
  <c r="H28" i="16"/>
  <c r="J28" i="16" a="1"/>
  <c r="J28" i="16" s="1"/>
  <c r="I24" i="16"/>
  <c r="G24" i="16"/>
  <c r="H24" i="16"/>
  <c r="J24" i="16" a="1"/>
  <c r="J24" i="16" s="1"/>
  <c r="I20" i="16"/>
  <c r="G20" i="16"/>
  <c r="H20" i="16"/>
  <c r="J20" i="16" a="1"/>
  <c r="J20" i="16" s="1"/>
  <c r="I16" i="16"/>
  <c r="G16" i="16"/>
  <c r="H16" i="16"/>
  <c r="J16" i="16" a="1"/>
  <c r="J16" i="16" s="1"/>
  <c r="L39" i="16"/>
  <c r="N39" i="16"/>
  <c r="M39" i="16"/>
  <c r="O39" i="16" a="1"/>
  <c r="O39" i="16" s="1"/>
  <c r="L35" i="16"/>
  <c r="N35" i="16"/>
  <c r="M35" i="16"/>
  <c r="O35" i="16" a="1"/>
  <c r="O35" i="16" s="1"/>
  <c r="L31" i="16"/>
  <c r="N31" i="16"/>
  <c r="M31" i="16"/>
  <c r="O31" i="16" a="1"/>
  <c r="O31" i="16" s="1"/>
  <c r="M27" i="16"/>
  <c r="N27" i="16"/>
  <c r="L27" i="16"/>
  <c r="O27" i="16" a="1"/>
  <c r="O27" i="16" s="1"/>
  <c r="M23" i="16"/>
  <c r="L23" i="16"/>
  <c r="N23" i="16"/>
  <c r="O23" i="16" a="1"/>
  <c r="O23" i="16" s="1"/>
  <c r="M19" i="16"/>
  <c r="N19" i="16"/>
  <c r="L19" i="16"/>
  <c r="O19" i="16" a="1"/>
  <c r="O19" i="16" s="1"/>
  <c r="M15" i="16"/>
  <c r="L15" i="16"/>
  <c r="N15" i="16"/>
  <c r="O15" i="16" a="1"/>
  <c r="O15" i="16" s="1"/>
  <c r="L43" i="16"/>
  <c r="N43" i="16"/>
  <c r="M43" i="16"/>
  <c r="O43" i="16" a="1"/>
  <c r="O43" i="16" s="1"/>
  <c r="L47" i="16"/>
  <c r="N47" i="16"/>
  <c r="M47" i="16"/>
  <c r="O47" i="16" a="1"/>
  <c r="O47" i="16" s="1"/>
  <c r="L51" i="16"/>
  <c r="N51" i="16"/>
  <c r="M51" i="16"/>
  <c r="O51" i="16" a="1"/>
  <c r="O51" i="16" s="1"/>
  <c r="L55" i="16"/>
  <c r="N55" i="16"/>
  <c r="M55" i="16"/>
  <c r="O55" i="16" a="1"/>
  <c r="O55" i="16" s="1"/>
  <c r="L59" i="16"/>
  <c r="N59" i="16"/>
  <c r="M59" i="16"/>
  <c r="O59" i="16" a="1"/>
  <c r="O59" i="16" s="1"/>
  <c r="L63" i="16"/>
  <c r="N63" i="16"/>
  <c r="M63" i="16"/>
  <c r="O63" i="16" a="1"/>
  <c r="O63" i="16" s="1"/>
  <c r="L67" i="16"/>
  <c r="N67" i="16"/>
  <c r="M67" i="16"/>
  <c r="O67" i="16" a="1"/>
  <c r="O67" i="16" s="1"/>
  <c r="L71" i="16"/>
  <c r="N71" i="16"/>
  <c r="M71" i="16"/>
  <c r="O71" i="16" a="1"/>
  <c r="O71" i="16" s="1"/>
  <c r="L75" i="16"/>
  <c r="N75" i="16"/>
  <c r="M75" i="16"/>
  <c r="O75" i="16" a="1"/>
  <c r="O75" i="16" s="1"/>
  <c r="L79" i="16"/>
  <c r="N79" i="16"/>
  <c r="M79" i="16"/>
  <c r="O79" i="16" a="1"/>
  <c r="O79" i="16" s="1"/>
  <c r="L83" i="16"/>
  <c r="N83" i="16"/>
  <c r="M83" i="16"/>
  <c r="O83" i="16" a="1"/>
  <c r="O83" i="16" s="1"/>
  <c r="L87" i="16"/>
  <c r="N87" i="16"/>
  <c r="M87" i="16"/>
  <c r="O87" i="16" a="1"/>
  <c r="O87" i="16" s="1"/>
  <c r="L91" i="16"/>
  <c r="N91" i="16"/>
  <c r="M91" i="16"/>
  <c r="O91" i="16" a="1"/>
  <c r="O91" i="16" s="1"/>
  <c r="L95" i="16"/>
  <c r="N95" i="16"/>
  <c r="M95" i="16"/>
  <c r="O95" i="16" a="1"/>
  <c r="O95" i="16" s="1"/>
  <c r="L99" i="16"/>
  <c r="N99" i="16"/>
  <c r="M99" i="16"/>
  <c r="O99" i="16" a="1"/>
  <c r="O99" i="16" s="1"/>
  <c r="L103" i="16"/>
  <c r="N103" i="16"/>
  <c r="M103" i="16"/>
  <c r="O103" i="16" a="1"/>
  <c r="O103" i="16" s="1"/>
  <c r="B18" i="16"/>
  <c r="C18" i="16"/>
  <c r="D18" i="16"/>
  <c r="E18" i="16" a="1"/>
  <c r="E18" i="16" s="1"/>
  <c r="B26" i="16"/>
  <c r="C26" i="16"/>
  <c r="D26" i="16"/>
  <c r="E26" i="16" a="1"/>
  <c r="E26" i="16" s="1"/>
  <c r="B34" i="16"/>
  <c r="C34" i="16"/>
  <c r="D34" i="16"/>
  <c r="E34" i="16" a="1"/>
  <c r="E34" i="16" s="1"/>
  <c r="I8" i="8"/>
  <c r="H8" i="8"/>
  <c r="I13" i="16"/>
  <c r="I83" i="16"/>
  <c r="G83" i="16"/>
  <c r="H83" i="16"/>
  <c r="J83" i="16" a="1"/>
  <c r="J83" i="16" s="1"/>
  <c r="G75" i="16"/>
  <c r="H75" i="16"/>
  <c r="I75" i="16"/>
  <c r="J75" i="16" a="1"/>
  <c r="J75" i="16" s="1"/>
  <c r="I67" i="16"/>
  <c r="G67" i="16"/>
  <c r="H67" i="16"/>
  <c r="J67" i="16" a="1"/>
  <c r="J67" i="16" s="1"/>
  <c r="I59" i="16"/>
  <c r="G59" i="16"/>
  <c r="H59" i="16"/>
  <c r="J59" i="16" a="1"/>
  <c r="J59" i="16" s="1"/>
  <c r="I51" i="16"/>
  <c r="G51" i="16"/>
  <c r="H51" i="16"/>
  <c r="J51" i="16" a="1"/>
  <c r="J51" i="16" s="1"/>
  <c r="I43" i="16"/>
  <c r="G43" i="16"/>
  <c r="H43" i="16"/>
  <c r="J43" i="16" a="1"/>
  <c r="J43" i="16" s="1"/>
  <c r="I35" i="16"/>
  <c r="G35" i="16"/>
  <c r="H35" i="16"/>
  <c r="J35" i="16" a="1"/>
  <c r="J35" i="16" s="1"/>
  <c r="I27" i="16"/>
  <c r="G27" i="16"/>
  <c r="H27" i="16"/>
  <c r="J27" i="16" a="1"/>
  <c r="J27" i="16" s="1"/>
  <c r="I19" i="16"/>
  <c r="G19" i="16"/>
  <c r="H19" i="16"/>
  <c r="J19" i="16" a="1"/>
  <c r="J19" i="16" s="1"/>
  <c r="M38" i="16"/>
  <c r="N38" i="16"/>
  <c r="L38" i="16"/>
  <c r="O38" i="16" a="1"/>
  <c r="O38" i="16" s="1"/>
  <c r="M34" i="16"/>
  <c r="N34" i="16"/>
  <c r="L34" i="16"/>
  <c r="O34" i="16" a="1"/>
  <c r="O34" i="16" s="1"/>
  <c r="L30" i="16"/>
  <c r="M30" i="16"/>
  <c r="N30" i="16"/>
  <c r="O30" i="16" a="1"/>
  <c r="O30" i="16" s="1"/>
  <c r="L26" i="16"/>
  <c r="N26" i="16"/>
  <c r="M26" i="16"/>
  <c r="O26" i="16" a="1"/>
  <c r="O26" i="16" s="1"/>
  <c r="L22" i="16"/>
  <c r="M22" i="16"/>
  <c r="N22" i="16"/>
  <c r="O22" i="16" a="1"/>
  <c r="O22" i="16" s="1"/>
  <c r="L18" i="16"/>
  <c r="N18" i="16"/>
  <c r="M18" i="16"/>
  <c r="O18" i="16" a="1"/>
  <c r="O18" i="16" s="1"/>
  <c r="L14" i="16"/>
  <c r="M14" i="16"/>
  <c r="N14" i="16"/>
  <c r="O14" i="16" a="1"/>
  <c r="O14" i="16" s="1"/>
  <c r="L44" i="16"/>
  <c r="N44" i="16"/>
  <c r="M44" i="16"/>
  <c r="O44" i="16" a="1"/>
  <c r="O44" i="16" s="1"/>
  <c r="L48" i="16"/>
  <c r="N48" i="16"/>
  <c r="M48" i="16"/>
  <c r="O48" i="16" a="1"/>
  <c r="O48" i="16" s="1"/>
  <c r="L52" i="16"/>
  <c r="N52" i="16"/>
  <c r="M52" i="16"/>
  <c r="O52" i="16" a="1"/>
  <c r="O52" i="16" s="1"/>
  <c r="L56" i="16"/>
  <c r="N56" i="16"/>
  <c r="M56" i="16"/>
  <c r="O56" i="16" a="1"/>
  <c r="O56" i="16" s="1"/>
  <c r="L60" i="16"/>
  <c r="N60" i="16"/>
  <c r="M60" i="16"/>
  <c r="O60" i="16" a="1"/>
  <c r="O60" i="16" s="1"/>
  <c r="L64" i="16"/>
  <c r="N64" i="16"/>
  <c r="M64" i="16"/>
  <c r="O64" i="16" a="1"/>
  <c r="O64" i="16" s="1"/>
  <c r="L68" i="16"/>
  <c r="N68" i="16"/>
  <c r="M68" i="16"/>
  <c r="O68" i="16" a="1"/>
  <c r="O68" i="16" s="1"/>
  <c r="L72" i="16"/>
  <c r="N72" i="16"/>
  <c r="M72" i="16"/>
  <c r="O72" i="16" a="1"/>
  <c r="O72" i="16" s="1"/>
  <c r="L76" i="16"/>
  <c r="N76" i="16"/>
  <c r="M76" i="16"/>
  <c r="O76" i="16" a="1"/>
  <c r="O76" i="16" s="1"/>
  <c r="L80" i="16"/>
  <c r="N80" i="16"/>
  <c r="M80" i="16"/>
  <c r="O80" i="16" a="1"/>
  <c r="O80" i="16" s="1"/>
  <c r="L84" i="16"/>
  <c r="N84" i="16"/>
  <c r="M84" i="16"/>
  <c r="O84" i="16" a="1"/>
  <c r="O84" i="16" s="1"/>
  <c r="L88" i="16"/>
  <c r="N88" i="16"/>
  <c r="M88" i="16"/>
  <c r="O88" i="16" a="1"/>
  <c r="O88" i="16" s="1"/>
  <c r="L92" i="16"/>
  <c r="N92" i="16"/>
  <c r="M92" i="16"/>
  <c r="O92" i="16" a="1"/>
  <c r="O92" i="16" s="1"/>
  <c r="L96" i="16"/>
  <c r="N96" i="16"/>
  <c r="M96" i="16"/>
  <c r="O96" i="16" a="1"/>
  <c r="O96" i="16" s="1"/>
  <c r="L100" i="16"/>
  <c r="N100" i="16"/>
  <c r="M100" i="16"/>
  <c r="O100" i="16" a="1"/>
  <c r="O100" i="16" s="1"/>
  <c r="L104" i="16"/>
  <c r="N104" i="16"/>
  <c r="M104" i="16"/>
  <c r="O104" i="16" a="1"/>
  <c r="O104" i="16" s="1"/>
  <c r="D19" i="16"/>
  <c r="C19" i="16"/>
  <c r="E19" i="16" a="1"/>
  <c r="E19" i="16" s="1"/>
  <c r="B19" i="16"/>
  <c r="D27" i="16"/>
  <c r="C27" i="16"/>
  <c r="E27" i="16" a="1"/>
  <c r="E27" i="16" s="1"/>
  <c r="B27" i="16"/>
  <c r="D35" i="16"/>
  <c r="C35" i="16"/>
  <c r="E35" i="16" a="1"/>
  <c r="E35" i="16" s="1"/>
  <c r="B35" i="16"/>
  <c r="K3" i="8"/>
  <c r="G79" i="16"/>
  <c r="H79" i="16"/>
  <c r="I79" i="16"/>
  <c r="J79" i="16" a="1"/>
  <c r="J79" i="16" s="1"/>
  <c r="I71" i="16"/>
  <c r="G71" i="16"/>
  <c r="H71" i="16"/>
  <c r="J71" i="16" a="1"/>
  <c r="J71" i="16" s="1"/>
  <c r="I63" i="16"/>
  <c r="G63" i="16"/>
  <c r="H63" i="16"/>
  <c r="J63" i="16" a="1"/>
  <c r="J63" i="16" s="1"/>
  <c r="I55" i="16"/>
  <c r="G55" i="16"/>
  <c r="H55" i="16"/>
  <c r="J55" i="16" a="1"/>
  <c r="J55" i="16" s="1"/>
  <c r="I47" i="16"/>
  <c r="G47" i="16"/>
  <c r="H47" i="16"/>
  <c r="J47" i="16" a="1"/>
  <c r="J47" i="16" s="1"/>
  <c r="I39" i="16"/>
  <c r="G39" i="16"/>
  <c r="H39" i="16"/>
  <c r="J39" i="16" a="1"/>
  <c r="J39" i="16" s="1"/>
  <c r="I31" i="16"/>
  <c r="G31" i="16"/>
  <c r="H31" i="16"/>
  <c r="J31" i="16" a="1"/>
  <c r="J31" i="16" s="1"/>
  <c r="I23" i="16"/>
  <c r="G23" i="16"/>
  <c r="H23" i="16"/>
  <c r="J23" i="16" a="1"/>
  <c r="J23" i="16" s="1"/>
  <c r="I15" i="16"/>
  <c r="G15" i="16"/>
  <c r="H15" i="16"/>
  <c r="J15" i="16" a="1"/>
  <c r="J15" i="16" s="1"/>
  <c r="I82" i="16"/>
  <c r="G82" i="16"/>
  <c r="H82" i="16"/>
  <c r="J82" i="16" a="1"/>
  <c r="J82" i="16" s="1"/>
  <c r="I78" i="16"/>
  <c r="H78" i="16"/>
  <c r="G78" i="16"/>
  <c r="J78" i="16" a="1"/>
  <c r="J78" i="16" s="1"/>
  <c r="I74" i="16"/>
  <c r="G74" i="16"/>
  <c r="H74" i="16"/>
  <c r="J74" i="16" a="1"/>
  <c r="J74" i="16" s="1"/>
  <c r="I70" i="16"/>
  <c r="G70" i="16"/>
  <c r="H70" i="16"/>
  <c r="J70" i="16" a="1"/>
  <c r="J70" i="16" s="1"/>
  <c r="I66" i="16"/>
  <c r="G66" i="16"/>
  <c r="H66" i="16"/>
  <c r="J66" i="16" a="1"/>
  <c r="J66" i="16" s="1"/>
  <c r="I62" i="16"/>
  <c r="G62" i="16"/>
  <c r="H62" i="16"/>
  <c r="J62" i="16" a="1"/>
  <c r="J62" i="16" s="1"/>
  <c r="I58" i="16"/>
  <c r="G58" i="16"/>
  <c r="H58" i="16"/>
  <c r="J58" i="16" a="1"/>
  <c r="J58" i="16" s="1"/>
  <c r="I54" i="16"/>
  <c r="G54" i="16"/>
  <c r="H54" i="16"/>
  <c r="J54" i="16" a="1"/>
  <c r="J54" i="16" s="1"/>
  <c r="I50" i="16"/>
  <c r="G50" i="16"/>
  <c r="H50" i="16"/>
  <c r="J50" i="16" a="1"/>
  <c r="J50" i="16" s="1"/>
  <c r="I46" i="16"/>
  <c r="G46" i="16"/>
  <c r="H46" i="16"/>
  <c r="J46" i="16" a="1"/>
  <c r="J46" i="16" s="1"/>
  <c r="I42" i="16"/>
  <c r="G42" i="16"/>
  <c r="H42" i="16"/>
  <c r="J42" i="16" a="1"/>
  <c r="J42" i="16" s="1"/>
  <c r="I38" i="16"/>
  <c r="G38" i="16"/>
  <c r="H38" i="16"/>
  <c r="J38" i="16" a="1"/>
  <c r="J38" i="16" s="1"/>
  <c r="I34" i="16"/>
  <c r="G34" i="16"/>
  <c r="H34" i="16"/>
  <c r="J34" i="16" a="1"/>
  <c r="J34" i="16" s="1"/>
  <c r="I30" i="16"/>
  <c r="G30" i="16"/>
  <c r="H30" i="16"/>
  <c r="J30" i="16" a="1"/>
  <c r="J30" i="16" s="1"/>
  <c r="I26" i="16"/>
  <c r="G26" i="16"/>
  <c r="H26" i="16"/>
  <c r="J26" i="16" a="1"/>
  <c r="J26" i="16" s="1"/>
  <c r="I22" i="16"/>
  <c r="G22" i="16"/>
  <c r="H22" i="16"/>
  <c r="J22" i="16" a="1"/>
  <c r="J22" i="16" s="1"/>
  <c r="I18" i="16"/>
  <c r="G18" i="16"/>
  <c r="H18" i="16"/>
  <c r="J18" i="16" a="1"/>
  <c r="J18" i="16" s="1"/>
  <c r="N37" i="16"/>
  <c r="L37" i="16"/>
  <c r="M37" i="16"/>
  <c r="O37" i="16" a="1"/>
  <c r="O37" i="16" s="1"/>
  <c r="N33" i="16"/>
  <c r="L33" i="16"/>
  <c r="M33" i="16"/>
  <c r="O33" i="16" a="1"/>
  <c r="O33" i="16" s="1"/>
  <c r="M29" i="16"/>
  <c r="L29" i="16"/>
  <c r="N29" i="16"/>
  <c r="O29" i="16" a="1"/>
  <c r="O29" i="16" s="1"/>
  <c r="N25" i="16"/>
  <c r="L25" i="16"/>
  <c r="M25" i="16"/>
  <c r="O25" i="16" a="1"/>
  <c r="O25" i="16" s="1"/>
  <c r="M21" i="16"/>
  <c r="N21" i="16"/>
  <c r="L21" i="16"/>
  <c r="O21" i="16" a="1"/>
  <c r="O21" i="16" s="1"/>
  <c r="L17" i="16"/>
  <c r="N17" i="16"/>
  <c r="M17" i="16"/>
  <c r="O17" i="16" a="1"/>
  <c r="O17" i="16" s="1"/>
  <c r="L41" i="16"/>
  <c r="N41" i="16"/>
  <c r="M41" i="16"/>
  <c r="O41" i="16" a="1"/>
  <c r="O41" i="16" s="1"/>
  <c r="L45" i="16"/>
  <c r="N45" i="16"/>
  <c r="M45" i="16"/>
  <c r="O45" i="16" a="1"/>
  <c r="O45" i="16" s="1"/>
  <c r="L49" i="16"/>
  <c r="N49" i="16"/>
  <c r="M49" i="16"/>
  <c r="O49" i="16" a="1"/>
  <c r="O49" i="16" s="1"/>
  <c r="L53" i="16"/>
  <c r="N53" i="16"/>
  <c r="M53" i="16"/>
  <c r="O53" i="16" a="1"/>
  <c r="O53" i="16" s="1"/>
  <c r="L57" i="16"/>
  <c r="N57" i="16"/>
  <c r="M57" i="16"/>
  <c r="O57" i="16" a="1"/>
  <c r="O57" i="16" s="1"/>
  <c r="L61" i="16"/>
  <c r="N61" i="16"/>
  <c r="M61" i="16"/>
  <c r="O61" i="16" a="1"/>
  <c r="O61" i="16" s="1"/>
  <c r="L65" i="16"/>
  <c r="N65" i="16"/>
  <c r="M65" i="16"/>
  <c r="O65" i="16" a="1"/>
  <c r="O65" i="16" s="1"/>
  <c r="L69" i="16"/>
  <c r="N69" i="16"/>
  <c r="M69" i="16"/>
  <c r="O69" i="16" a="1"/>
  <c r="O69" i="16" s="1"/>
  <c r="L73" i="16"/>
  <c r="N73" i="16"/>
  <c r="M73" i="16"/>
  <c r="O73" i="16" a="1"/>
  <c r="O73" i="16" s="1"/>
  <c r="L77" i="16"/>
  <c r="N77" i="16"/>
  <c r="M77" i="16"/>
  <c r="O77" i="16" a="1"/>
  <c r="O77" i="16" s="1"/>
  <c r="L81" i="16"/>
  <c r="N81" i="16"/>
  <c r="M81" i="16"/>
  <c r="O81" i="16" a="1"/>
  <c r="O81" i="16" s="1"/>
  <c r="L85" i="16"/>
  <c r="N85" i="16"/>
  <c r="M85" i="16"/>
  <c r="O85" i="16" a="1"/>
  <c r="O85" i="16" s="1"/>
  <c r="L89" i="16"/>
  <c r="N89" i="16"/>
  <c r="M89" i="16"/>
  <c r="O89" i="16" a="1"/>
  <c r="O89" i="16" s="1"/>
  <c r="L93" i="16"/>
  <c r="N93" i="16"/>
  <c r="M93" i="16"/>
  <c r="O93" i="16" a="1"/>
  <c r="O93" i="16" s="1"/>
  <c r="L97" i="16"/>
  <c r="N97" i="16"/>
  <c r="M97" i="16"/>
  <c r="O97" i="16" a="1"/>
  <c r="O97" i="16" s="1"/>
  <c r="L101" i="16"/>
  <c r="N101" i="16"/>
  <c r="M101" i="16"/>
  <c r="O101" i="16" a="1"/>
  <c r="O101" i="16" s="1"/>
  <c r="L105" i="16"/>
  <c r="N105" i="16"/>
  <c r="M105" i="16"/>
  <c r="O105" i="16" a="1"/>
  <c r="O105" i="16" s="1"/>
  <c r="D15" i="16"/>
  <c r="B15" i="16"/>
  <c r="C15" i="16"/>
  <c r="E15" i="16" a="1"/>
  <c r="E15" i="16" s="1"/>
  <c r="D23" i="16"/>
  <c r="B23" i="16"/>
  <c r="C23" i="16"/>
  <c r="E23" i="16" a="1"/>
  <c r="E23" i="16" s="1"/>
  <c r="D31" i="16"/>
  <c r="B31" i="16"/>
  <c r="C31" i="16"/>
  <c r="E31" i="16" a="1"/>
  <c r="E31" i="16" s="1"/>
  <c r="B20" i="16"/>
  <c r="D20" i="16"/>
  <c r="E20" i="16" a="1"/>
  <c r="E20" i="16" s="1"/>
  <c r="C20" i="16"/>
  <c r="B28" i="16"/>
  <c r="D28" i="16"/>
  <c r="E28" i="16" a="1"/>
  <c r="E28" i="16" s="1"/>
  <c r="C28" i="16"/>
  <c r="B36" i="16"/>
  <c r="D36" i="16"/>
  <c r="E36" i="16" a="1"/>
  <c r="E36" i="16" s="1"/>
  <c r="C36" i="16"/>
  <c r="D13" i="16"/>
  <c r="H7" i="8"/>
  <c r="I7" i="8"/>
  <c r="H81" i="16"/>
  <c r="G81" i="16"/>
  <c r="I81" i="16"/>
  <c r="J81" i="16" a="1"/>
  <c r="J81" i="16" s="1"/>
  <c r="I69" i="16"/>
  <c r="G69" i="16"/>
  <c r="H69" i="16"/>
  <c r="J69" i="16" a="1"/>
  <c r="J69" i="16" s="1"/>
  <c r="I61" i="16"/>
  <c r="G61" i="16"/>
  <c r="H61" i="16"/>
  <c r="J61" i="16" a="1"/>
  <c r="J61" i="16" s="1"/>
  <c r="I53" i="16"/>
  <c r="G53" i="16"/>
  <c r="H53" i="16"/>
  <c r="J53" i="16" a="1"/>
  <c r="J53" i="16" s="1"/>
  <c r="I45" i="16"/>
  <c r="G45" i="16"/>
  <c r="H45" i="16"/>
  <c r="J45" i="16" a="1"/>
  <c r="J45" i="16" s="1"/>
  <c r="I37" i="16"/>
  <c r="G37" i="16"/>
  <c r="H37" i="16"/>
  <c r="J37" i="16" a="1"/>
  <c r="J37" i="16" s="1"/>
  <c r="I29" i="16"/>
  <c r="G29" i="16"/>
  <c r="H29" i="16"/>
  <c r="J29" i="16" a="1"/>
  <c r="J29" i="16" s="1"/>
  <c r="I21" i="16"/>
  <c r="G21" i="16"/>
  <c r="H21" i="16"/>
  <c r="J21" i="16" a="1"/>
  <c r="J21" i="16" s="1"/>
  <c r="M36" i="16"/>
  <c r="L36" i="16"/>
  <c r="N36" i="16"/>
  <c r="O36" i="16" a="1"/>
  <c r="O36" i="16" s="1"/>
  <c r="M32" i="16"/>
  <c r="L32" i="16"/>
  <c r="N32" i="16"/>
  <c r="O32" i="16" a="1"/>
  <c r="O32" i="16" s="1"/>
  <c r="N28" i="16"/>
  <c r="M28" i="16"/>
  <c r="L28" i="16"/>
  <c r="O28" i="16" a="1"/>
  <c r="O28" i="16" s="1"/>
  <c r="N24" i="16"/>
  <c r="L24" i="16"/>
  <c r="M24" i="16"/>
  <c r="O24" i="16" a="1"/>
  <c r="O24" i="16" s="1"/>
  <c r="N20" i="16"/>
  <c r="M20" i="16"/>
  <c r="L20" i="16"/>
  <c r="O20" i="16" a="1"/>
  <c r="O20" i="16" s="1"/>
  <c r="N16" i="16"/>
  <c r="L16" i="16"/>
  <c r="M16" i="16"/>
  <c r="O16" i="16" a="1"/>
  <c r="O16" i="16" s="1"/>
  <c r="L42" i="16"/>
  <c r="N42" i="16"/>
  <c r="M42" i="16"/>
  <c r="O42" i="16" a="1"/>
  <c r="O42" i="16" s="1"/>
  <c r="L46" i="16"/>
  <c r="N46" i="16"/>
  <c r="M46" i="16"/>
  <c r="O46" i="16" a="1"/>
  <c r="O46" i="16" s="1"/>
  <c r="L50" i="16"/>
  <c r="N50" i="16"/>
  <c r="M50" i="16"/>
  <c r="O50" i="16" a="1"/>
  <c r="O50" i="16" s="1"/>
  <c r="L54" i="16"/>
  <c r="N54" i="16"/>
  <c r="M54" i="16"/>
  <c r="O54" i="16" a="1"/>
  <c r="O54" i="16" s="1"/>
  <c r="L58" i="16"/>
  <c r="N58" i="16"/>
  <c r="M58" i="16"/>
  <c r="O58" i="16" a="1"/>
  <c r="O58" i="16" s="1"/>
  <c r="L62" i="16"/>
  <c r="N62" i="16"/>
  <c r="M62" i="16"/>
  <c r="O62" i="16" a="1"/>
  <c r="O62" i="16" s="1"/>
  <c r="L66" i="16"/>
  <c r="N66" i="16"/>
  <c r="M66" i="16"/>
  <c r="O66" i="16" a="1"/>
  <c r="O66" i="16" s="1"/>
  <c r="L70" i="16"/>
  <c r="N70" i="16"/>
  <c r="M70" i="16"/>
  <c r="O70" i="16" a="1"/>
  <c r="O70" i="16" s="1"/>
  <c r="L74" i="16"/>
  <c r="N74" i="16"/>
  <c r="M74" i="16"/>
  <c r="O74" i="16" a="1"/>
  <c r="O74" i="16" s="1"/>
  <c r="L78" i="16"/>
  <c r="N78" i="16"/>
  <c r="M78" i="16"/>
  <c r="O78" i="16" a="1"/>
  <c r="O78" i="16" s="1"/>
  <c r="L82" i="16"/>
  <c r="N82" i="16"/>
  <c r="M82" i="16"/>
  <c r="O82" i="16" a="1"/>
  <c r="O82" i="16" s="1"/>
  <c r="L86" i="16"/>
  <c r="N86" i="16"/>
  <c r="M86" i="16"/>
  <c r="O86" i="16" a="1"/>
  <c r="O86" i="16" s="1"/>
  <c r="L90" i="16"/>
  <c r="N90" i="16"/>
  <c r="M90" i="16"/>
  <c r="O90" i="16" a="1"/>
  <c r="O90" i="16" s="1"/>
  <c r="L94" i="16"/>
  <c r="N94" i="16"/>
  <c r="M94" i="16"/>
  <c r="O94" i="16" a="1"/>
  <c r="O94" i="16" s="1"/>
  <c r="L98" i="16"/>
  <c r="N98" i="16"/>
  <c r="M98" i="16"/>
  <c r="O98" i="16" a="1"/>
  <c r="O98" i="16" s="1"/>
  <c r="L102" i="16"/>
  <c r="N102" i="16"/>
  <c r="M102" i="16"/>
  <c r="O102" i="16" a="1"/>
  <c r="O102" i="16" s="1"/>
  <c r="L106" i="16"/>
  <c r="N106" i="16"/>
  <c r="M106" i="16"/>
  <c r="O106" i="16" a="1"/>
  <c r="O106" i="16" s="1"/>
  <c r="B16" i="16"/>
  <c r="C16" i="16"/>
  <c r="D16" i="16"/>
  <c r="E16" i="16" a="1"/>
  <c r="E16" i="16" s="1"/>
  <c r="B24" i="16"/>
  <c r="C24" i="16"/>
  <c r="D24" i="16"/>
  <c r="E24" i="16" a="1"/>
  <c r="E24" i="16" s="1"/>
  <c r="B32" i="16"/>
  <c r="C32" i="16"/>
  <c r="D32" i="16"/>
  <c r="E32" i="16" a="1"/>
  <c r="E32" i="16" s="1"/>
  <c r="D17" i="16"/>
  <c r="B17" i="16"/>
  <c r="C17" i="16"/>
  <c r="E17" i="16" a="1"/>
  <c r="E17" i="16" s="1"/>
  <c r="D25" i="16"/>
  <c r="B25" i="16"/>
  <c r="C25" i="16"/>
  <c r="E25" i="16" a="1"/>
  <c r="E25" i="16" s="1"/>
  <c r="D33" i="16"/>
  <c r="B33" i="16"/>
  <c r="C33" i="16"/>
  <c r="E33" i="16" a="1"/>
  <c r="E33" i="16" s="1"/>
</calcChain>
</file>

<file path=xl/sharedStrings.xml><?xml version="1.0" encoding="utf-8"?>
<sst xmlns="http://schemas.openxmlformats.org/spreadsheetml/2006/main" count="97" uniqueCount="53">
  <si>
    <t>كود الصنف</t>
  </si>
  <si>
    <t>اسم الصنف</t>
  </si>
  <si>
    <t>رصيد اول المدة</t>
  </si>
  <si>
    <t>رصيد المخزن</t>
  </si>
  <si>
    <t>اجمالى الرصيد</t>
  </si>
  <si>
    <t>السعر</t>
  </si>
  <si>
    <t>القيمة المخزنية</t>
  </si>
  <si>
    <t>تكهين</t>
  </si>
  <si>
    <t>م</t>
  </si>
  <si>
    <t>التاريخ</t>
  </si>
  <si>
    <t>رقم الاذن</t>
  </si>
  <si>
    <t>وارد من / منصرف الى</t>
  </si>
  <si>
    <t>ملاحظات</t>
  </si>
  <si>
    <t>رقم الإذن</t>
  </si>
  <si>
    <t>بيان الصنف</t>
  </si>
  <si>
    <t>المخزن</t>
  </si>
  <si>
    <t>المورد</t>
  </si>
  <si>
    <t>الكمية</t>
  </si>
  <si>
    <t>الاجمالى</t>
  </si>
  <si>
    <t>13%</t>
  </si>
  <si>
    <t>المستلم</t>
  </si>
  <si>
    <t>كود المسئول</t>
  </si>
  <si>
    <t>صاحب العهده</t>
  </si>
  <si>
    <t xml:space="preserve">الكمية </t>
  </si>
  <si>
    <t>كود</t>
  </si>
  <si>
    <t xml:space="preserve"> المسلم</t>
  </si>
  <si>
    <t>كود2</t>
  </si>
  <si>
    <t xml:space="preserve"> المستلم</t>
  </si>
  <si>
    <t xml:space="preserve">   كود المستلم</t>
  </si>
  <si>
    <t xml:space="preserve">   كود  الصنف</t>
  </si>
  <si>
    <t>منقول من</t>
  </si>
  <si>
    <t>منصرف الى</t>
  </si>
  <si>
    <t>صرف</t>
  </si>
  <si>
    <t>المسئول</t>
  </si>
  <si>
    <t>الكود</t>
  </si>
  <si>
    <t>هديه</t>
  </si>
  <si>
    <t>مستديم</t>
  </si>
  <si>
    <t>اضافة</t>
  </si>
  <si>
    <t>القمية  المضافة</t>
  </si>
  <si>
    <t>القيمة  النصرفة</t>
  </si>
  <si>
    <t>بحث</t>
  </si>
  <si>
    <t>رقم الصنف</t>
  </si>
  <si>
    <t>احمد</t>
  </si>
  <si>
    <t>محمد</t>
  </si>
  <si>
    <t>عيد</t>
  </si>
  <si>
    <t>سعد</t>
  </si>
  <si>
    <t>محمود</t>
  </si>
  <si>
    <t>شاشه</t>
  </si>
  <si>
    <t>سماعه</t>
  </si>
  <si>
    <t>تلفزون</t>
  </si>
  <si>
    <t>راديو</t>
  </si>
  <si>
    <t>السلام</t>
  </si>
  <si>
    <t>الفجر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</si>
</sst>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72" formatCode="General;General;"/>
    <numFmt numFmtId="173" formatCode="&quot;$&quot;#,##0_);\(&quot;$&quot;#,##0\)"/>
    <numFmt numFmtId="174" formatCode="mm/dd/yy"/>
    <numFmt numFmtId="175" formatCode="_-* #,##0_-;\-* #,##0_-;_-* &quot;-&quot;_-;_-@_-"/>
    <numFmt numFmtId="176" formatCode="_-* #,##0.00_-;\-* #,##0.00_-;_-* &quot;-&quot;??_-;_-@_-"/>
    <numFmt numFmtId="177" formatCode="0_);[Red]\(0\)"/>
    <numFmt numFmtId="178" formatCode="_(* #,##0.00_);_(* \(#,##0.00\);_(* &quot;-&quot;??_);_(@_)"/>
    <numFmt numFmtId="179" formatCode="_(&quot;$&quot;* #,##0.00_);_(&quot;$&quot;* \(#,##0.00\);_(&quot;$&quot;* &quot;-&quot;??_);_(@_)"/>
    <numFmt numFmtId="180" formatCode="0%_);[Red]\(0%\)"/>
    <numFmt numFmtId="181" formatCode="0.00%_);[Red]\(0.00%\)"/>
    <numFmt numFmtId="182" formatCode="_-&quot;£&quot;* #,##0_-;\-&quot;£&quot;* #,##0_-;_-&quot;£&quot;* &quot;-&quot;_-;_-@_-"/>
    <numFmt numFmtId="183" formatCode="_-&quot;£&quot;* #,##0.00_-;\-&quot;£&quot;* #,##0.00_-;_-&quot;£&quot;* &quot;-&quot;??_-;_-@_-"/>
    <numFmt numFmtId="184" formatCode="[$-1010000]yyyy/mm/dd;@"/>
  </numFmts>
  <fonts count="51">
    <font>
      <sz val="11"/>
      <color theme="1"/>
      <name val="Arial"/>
      <family val="2"/>
      <charset val="178"/>
    </font>
    <font>
      <b/>
      <sz val="14"/>
      <name val="Arial"/>
      <family val="2"/>
    </font>
    <font>
      <sz val="8"/>
      <name val="Tahoma"/>
      <family val="2"/>
    </font>
    <font>
      <sz val="8"/>
      <name val="Times New Roman"/>
      <family val="1"/>
    </font>
    <font>
      <sz val="8"/>
      <name val="Verdana"/>
      <family val="2"/>
    </font>
    <font>
      <sz val="10"/>
      <name val="Arial"/>
      <family val="2"/>
    </font>
    <font>
      <sz val="10"/>
      <name val="Helv"/>
    </font>
    <font>
      <b/>
      <sz val="9"/>
      <name val="Arial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u/>
      <sz val="10"/>
      <color indexed="12"/>
      <name val="Arial"/>
      <family val="2"/>
    </font>
    <font>
      <b/>
      <sz val="11"/>
      <color indexed="23"/>
      <name val="Verdana"/>
      <family val="2"/>
    </font>
    <font>
      <sz val="10"/>
      <color indexed="10"/>
      <name val="Helv"/>
    </font>
    <font>
      <sz val="8"/>
      <name val="Arial"/>
      <family val="2"/>
    </font>
    <font>
      <sz val="9"/>
      <color indexed="10"/>
      <name val="Arial"/>
      <family val="2"/>
    </font>
    <font>
      <i/>
      <sz val="10"/>
      <color indexed="12"/>
      <name val="Tms Rmn"/>
    </font>
    <font>
      <b/>
      <sz val="10"/>
      <color indexed="8"/>
      <name val="Tms Rmn"/>
    </font>
    <font>
      <b/>
      <sz val="14"/>
      <name val="Arial"/>
    </font>
    <font>
      <b/>
      <sz val="15"/>
      <name val="Arial"/>
      <family val="2"/>
      <charset val="178"/>
    </font>
    <font>
      <sz val="18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b/>
      <sz val="16"/>
      <color indexed="9"/>
      <name val="Arial"/>
      <family val="2"/>
    </font>
    <font>
      <b/>
      <sz val="16"/>
      <color indexed="9"/>
      <name val="Arial"/>
      <family val="2"/>
    </font>
    <font>
      <b/>
      <sz val="16"/>
      <color indexed="9"/>
      <name val="Arial"/>
      <family val="2"/>
      <charset val="178"/>
    </font>
    <font>
      <b/>
      <sz val="14"/>
      <color indexed="62"/>
      <name val="Arial"/>
      <family val="2"/>
    </font>
    <font>
      <b/>
      <sz val="14"/>
      <color indexed="8"/>
      <name val="Arial"/>
      <family val="2"/>
    </font>
    <font>
      <b/>
      <sz val="26"/>
      <color indexed="9"/>
      <name val="Arial"/>
      <family val="2"/>
    </font>
    <font>
      <b/>
      <sz val="14"/>
      <color indexed="56"/>
      <name val="Arial"/>
      <family val="2"/>
    </font>
    <font>
      <sz val="14"/>
      <color indexed="8"/>
      <name val="Arial"/>
      <family val="2"/>
      <charset val="178"/>
    </font>
    <font>
      <b/>
      <sz val="14"/>
      <color indexed="8"/>
      <name val="Arial"/>
      <family val="2"/>
      <charset val="178"/>
    </font>
    <font>
      <b/>
      <sz val="16"/>
      <color indexed="9"/>
      <name val="Arial"/>
      <family val="2"/>
      <charset val="178"/>
    </font>
    <font>
      <b/>
      <sz val="14"/>
      <color indexed="9"/>
      <name val="Arial"/>
      <family val="2"/>
    </font>
    <font>
      <b/>
      <sz val="15"/>
      <color indexed="8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4"/>
      <color indexed="8"/>
      <name val="Arial"/>
    </font>
    <font>
      <b/>
      <sz val="14"/>
      <color indexed="56"/>
      <name val="Arial"/>
    </font>
    <font>
      <b/>
      <sz val="12"/>
      <color indexed="8"/>
      <name val="Arial"/>
    </font>
    <font>
      <b/>
      <sz val="14"/>
      <color indexed="62"/>
      <name val="Arial"/>
    </font>
    <font>
      <b/>
      <sz val="18"/>
      <color indexed="9"/>
      <name val="Arial"/>
      <family val="2"/>
    </font>
    <font>
      <b/>
      <sz val="15"/>
      <color indexed="18"/>
      <name val="Arial"/>
      <family val="2"/>
    </font>
    <font>
      <b/>
      <sz val="14"/>
      <name val="Arial"/>
      <family val="2"/>
    </font>
    <font>
      <b/>
      <sz val="20"/>
      <color indexed="8"/>
      <name val="Arial"/>
      <family val="2"/>
    </font>
    <font>
      <b/>
      <sz val="16"/>
      <color indexed="8"/>
      <name val="Arial"/>
      <family val="2"/>
    </font>
    <font>
      <sz val="20"/>
      <color indexed="9"/>
      <name val="Arial"/>
      <family val="2"/>
      <charset val="178"/>
    </font>
    <font>
      <sz val="8"/>
      <name val="Arial"/>
      <family val="2"/>
      <charset val="178"/>
    </font>
    <font>
      <sz val="6"/>
      <color indexed="9"/>
      <name val="Arial"/>
      <family val="2"/>
      <charset val="178"/>
    </font>
    <font>
      <sz val="8"/>
      <color indexed="9"/>
      <name val="Arial"/>
      <family val="2"/>
      <charset val="178"/>
    </font>
    <font>
      <b/>
      <sz val="17"/>
      <color indexed="56"/>
      <name val="Arial"/>
      <family val="2"/>
    </font>
    <font>
      <b/>
      <sz val="17"/>
      <color indexed="9"/>
      <name val="Arial"/>
      <family val="2"/>
    </font>
    <font>
      <sz val="11"/>
      <color theme="1"/>
      <name val="Arial"/>
      <family val="2"/>
      <charset val="178"/>
    </font>
    <font>
      <u/>
      <sz val="10"/>
      <color theme="1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lightGray">
        <fgColor indexed="13"/>
        <bgColor indexed="13"/>
      </patternFill>
    </fill>
    <fill>
      <patternFill patternType="darkGray">
        <fgColor indexed="22"/>
        <bgColor indexed="13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6"/>
        <bgColor indexed="36"/>
      </patternFill>
    </fill>
    <fill>
      <patternFill patternType="solid">
        <fgColor indexed="5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54"/>
      </left>
      <right/>
      <top style="thin">
        <color indexed="36"/>
      </top>
      <bottom style="thin">
        <color indexed="5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9">
    <xf numFmtId="0" fontId="0" fillId="0" borderId="0"/>
    <xf numFmtId="37" fontId="2" fillId="2" borderId="1" applyBorder="0" applyProtection="0">
      <alignment vertical="center"/>
    </xf>
    <xf numFmtId="173" fontId="3" fillId="0" borderId="2">
      <protection locked="0"/>
    </xf>
    <xf numFmtId="0" fontId="4" fillId="3" borderId="0" applyBorder="0">
      <alignment horizontal="left" vertical="center" indent="1"/>
    </xf>
    <xf numFmtId="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6" fillId="0" borderId="3"/>
    <xf numFmtId="4" fontId="3" fillId="4" borderId="3">
      <protection locked="0"/>
    </xf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" fontId="3" fillId="5" borderId="3"/>
    <xf numFmtId="178" fontId="7" fillId="0" borderId="4"/>
    <xf numFmtId="37" fontId="8" fillId="6" borderId="2" applyBorder="0">
      <alignment horizontal="left" vertical="center" indent="1"/>
    </xf>
    <xf numFmtId="37" fontId="9" fillId="7" borderId="5" applyFill="0">
      <alignment vertical="center"/>
    </xf>
    <xf numFmtId="0" fontId="9" fillId="8" borderId="6" applyNumberFormat="0">
      <alignment horizontal="left" vertical="top" indent="1"/>
    </xf>
    <xf numFmtId="0" fontId="9" fillId="2" borderId="0" applyBorder="0">
      <alignment horizontal="left" vertical="center" indent="1"/>
    </xf>
    <xf numFmtId="0" fontId="9" fillId="0" borderId="6" applyNumberFormat="0" applyFill="0">
      <alignment horizontal="centerContinuous" vertical="top"/>
    </xf>
    <xf numFmtId="0" fontId="1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8" fontId="7" fillId="0" borderId="7"/>
    <xf numFmtId="179" fontId="7" fillId="0" borderId="8"/>
    <xf numFmtId="0" fontId="11" fillId="7" borderId="0">
      <alignment horizontal="left" wrapText="1" indent="1"/>
    </xf>
    <xf numFmtId="0" fontId="5" fillId="0" borderId="0"/>
    <xf numFmtId="0" fontId="49" fillId="0" borderId="0"/>
    <xf numFmtId="0" fontId="49" fillId="0" borderId="0"/>
    <xf numFmtId="0" fontId="49" fillId="0" borderId="0"/>
    <xf numFmtId="0" fontId="12" fillId="0" borderId="0"/>
    <xf numFmtId="9" fontId="5" fillId="0" borderId="0" applyFont="0" applyFill="0" applyBorder="0" applyAlignment="0" applyProtection="0"/>
    <xf numFmtId="180" fontId="13" fillId="9" borderId="9"/>
    <xf numFmtId="181" fontId="13" fillId="0" borderId="9" applyFont="0" applyFill="0" applyBorder="0" applyAlignment="0" applyProtection="0">
      <protection locked="0"/>
    </xf>
    <xf numFmtId="2" fontId="14" fillId="0" borderId="0">
      <protection locked="0"/>
    </xf>
    <xf numFmtId="0" fontId="5" fillId="10" borderId="0"/>
    <xf numFmtId="49" fontId="5" fillId="0" borderId="0" applyFont="0" applyFill="0" applyBorder="0" applyAlignment="0" applyProtection="0"/>
    <xf numFmtId="0" fontId="15" fillId="0" borderId="0">
      <alignment horizontal="right"/>
    </xf>
    <xf numFmtId="0" fontId="16" fillId="0" borderId="0"/>
    <xf numFmtId="182" fontId="5" fillId="0" borderId="0" applyFont="0" applyFill="0" applyBorder="0" applyAlignment="0" applyProtection="0"/>
    <xf numFmtId="183" fontId="5" fillId="0" borderId="0" applyFont="0" applyFill="0" applyBorder="0" applyAlignment="0" applyProtection="0"/>
  </cellStyleXfs>
  <cellXfs count="109">
    <xf numFmtId="0" fontId="0" fillId="0" borderId="0" xfId="0"/>
    <xf numFmtId="1" fontId="21" fillId="11" borderId="10" xfId="25" applyNumberFormat="1" applyFont="1" applyFill="1" applyBorder="1" applyAlignment="1" applyProtection="1">
      <alignment horizontal="center" vertical="center"/>
      <protection hidden="1"/>
    </xf>
    <xf numFmtId="172" fontId="1" fillId="0" borderId="10" xfId="25" applyNumberFormat="1" applyFont="1" applyFill="1" applyBorder="1" applyAlignment="1">
      <alignment horizontal="center" wrapText="1" readingOrder="2"/>
    </xf>
    <xf numFmtId="172" fontId="22" fillId="12" borderId="11" xfId="0" applyNumberFormat="1" applyFont="1" applyFill="1" applyBorder="1" applyAlignment="1">
      <alignment horizontal="center" vertical="center" wrapText="1" readingOrder="2"/>
    </xf>
    <xf numFmtId="1" fontId="22" fillId="12" borderId="11" xfId="0" applyNumberFormat="1" applyFont="1" applyFill="1" applyBorder="1" applyAlignment="1">
      <alignment horizontal="center" vertical="center" wrapText="1" readingOrder="2"/>
    </xf>
    <xf numFmtId="9" fontId="22" fillId="12" borderId="11" xfId="0" applyNumberFormat="1" applyFont="1" applyFill="1" applyBorder="1" applyAlignment="1">
      <alignment horizontal="center" vertical="center" wrapText="1" readingOrder="2"/>
    </xf>
    <xf numFmtId="172" fontId="23" fillId="12" borderId="10" xfId="0" applyNumberFormat="1" applyFont="1" applyFill="1" applyBorder="1" applyAlignment="1">
      <alignment horizontal="center" vertical="center" wrapText="1" readingOrder="2"/>
    </xf>
    <xf numFmtId="172" fontId="23" fillId="12" borderId="11" xfId="0" applyNumberFormat="1" applyFont="1" applyFill="1" applyBorder="1" applyAlignment="1">
      <alignment horizontal="center" vertical="center" wrapText="1" readingOrder="2"/>
    </xf>
    <xf numFmtId="0" fontId="21" fillId="11" borderId="10" xfId="25" applyNumberFormat="1" applyFont="1" applyFill="1" applyBorder="1" applyAlignment="1" applyProtection="1">
      <alignment horizontal="center" vertical="center"/>
      <protection hidden="1"/>
    </xf>
    <xf numFmtId="0" fontId="21" fillId="11" borderId="12" xfId="25" applyFont="1" applyFill="1" applyBorder="1" applyAlignment="1" applyProtection="1">
      <alignment horizontal="center" vertical="center"/>
      <protection hidden="1"/>
    </xf>
    <xf numFmtId="1" fontId="21" fillId="11" borderId="12" xfId="25" applyNumberFormat="1" applyFont="1" applyFill="1" applyBorder="1" applyAlignment="1" applyProtection="1">
      <alignment horizontal="center" vertical="center" wrapText="1"/>
      <protection locked="0" hidden="1"/>
    </xf>
    <xf numFmtId="172" fontId="1" fillId="0" borderId="10" xfId="26" applyNumberFormat="1" applyFont="1" applyFill="1" applyBorder="1" applyAlignment="1">
      <alignment horizontal="center" wrapText="1" readingOrder="2"/>
    </xf>
    <xf numFmtId="0" fontId="21" fillId="11" borderId="12" xfId="25" applyNumberFormat="1" applyFont="1" applyFill="1" applyBorder="1" applyAlignment="1" applyProtection="1">
      <alignment horizontal="center" vertical="center"/>
      <protection hidden="1"/>
    </xf>
    <xf numFmtId="0" fontId="21" fillId="11" borderId="7" xfId="25" applyNumberFormat="1" applyFont="1" applyFill="1" applyBorder="1" applyAlignment="1" applyProtection="1">
      <alignment horizontal="center" vertical="center"/>
      <protection hidden="1"/>
    </xf>
    <xf numFmtId="0" fontId="21" fillId="11" borderId="12" xfId="25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1" fillId="11" borderId="10" xfId="25" applyNumberFormat="1" applyFont="1" applyFill="1" applyBorder="1" applyAlignment="1">
      <alignment horizontal="center" vertical="center"/>
    </xf>
    <xf numFmtId="2" fontId="24" fillId="0" borderId="10" xfId="25" applyNumberFormat="1" applyFont="1" applyBorder="1" applyAlignment="1">
      <alignment horizontal="right" vertical="center"/>
    </xf>
    <xf numFmtId="2" fontId="24" fillId="0" borderId="13" xfId="25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84" fontId="25" fillId="0" borderId="10" xfId="0" applyNumberFormat="1" applyFont="1" applyBorder="1" applyAlignment="1">
      <alignment horizontal="center" vertical="center" readingOrder="2"/>
    </xf>
    <xf numFmtId="172" fontId="1" fillId="0" borderId="10" xfId="26" applyNumberFormat="1" applyFont="1" applyFill="1" applyBorder="1" applyAlignment="1">
      <alignment horizontal="center" vertical="center" wrapText="1" readingOrder="2"/>
    </xf>
    <xf numFmtId="0" fontId="21" fillId="11" borderId="14" xfId="25" applyFont="1" applyFill="1" applyBorder="1" applyAlignment="1" applyProtection="1">
      <alignment horizontal="center" vertical="center" wrapText="1"/>
      <protection hidden="1"/>
    </xf>
    <xf numFmtId="0" fontId="0" fillId="2" borderId="0" xfId="0" applyFill="1" applyBorder="1" applyAlignment="1">
      <alignment horizontal="center"/>
    </xf>
    <xf numFmtId="172" fontId="17" fillId="0" borderId="10" xfId="26" applyNumberFormat="1" applyFont="1" applyFill="1" applyBorder="1" applyAlignment="1">
      <alignment horizontal="center" wrapText="1" readingOrder="2"/>
    </xf>
    <xf numFmtId="172" fontId="27" fillId="0" borderId="10" xfId="26" applyNumberFormat="1" applyFont="1" applyFill="1" applyBorder="1" applyAlignment="1">
      <alignment horizontal="right" vertical="center" wrapText="1" readingOrder="2"/>
    </xf>
    <xf numFmtId="0" fontId="28" fillId="0" borderId="0" xfId="0" applyFont="1" applyAlignment="1">
      <alignment horizontal="center" vertical="center" readingOrder="2"/>
    </xf>
    <xf numFmtId="0" fontId="29" fillId="0" borderId="0" xfId="0" applyNumberFormat="1" applyFont="1" applyBorder="1" applyAlignment="1" applyProtection="1">
      <alignment horizontal="center" vertical="center" readingOrder="2"/>
      <protection hidden="1"/>
    </xf>
    <xf numFmtId="0" fontId="28" fillId="0" borderId="15" xfId="0" applyFont="1" applyBorder="1" applyAlignment="1">
      <alignment horizontal="center" vertical="center" readingOrder="2"/>
    </xf>
    <xf numFmtId="49" fontId="30" fillId="11" borderId="12" xfId="25" applyNumberFormat="1" applyFont="1" applyFill="1" applyBorder="1" applyAlignment="1" applyProtection="1">
      <alignment horizontal="center" vertical="center" wrapText="1" readingOrder="2"/>
      <protection hidden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172" fontId="27" fillId="0" borderId="0" xfId="26" applyNumberFormat="1" applyFont="1" applyFill="1" applyBorder="1" applyAlignment="1">
      <alignment horizontal="center" vertical="center" wrapText="1" readingOrder="2"/>
    </xf>
    <xf numFmtId="172" fontId="31" fillId="0" borderId="0" xfId="26" applyNumberFormat="1" applyFont="1" applyFill="1" applyBorder="1" applyAlignment="1">
      <alignment horizontal="center" vertical="center" wrapText="1" readingOrder="2"/>
    </xf>
    <xf numFmtId="2" fontId="0" fillId="0" borderId="0" xfId="0" applyNumberFormat="1"/>
    <xf numFmtId="2" fontId="23" fillId="12" borderId="10" xfId="0" applyNumberFormat="1" applyFont="1" applyFill="1" applyBorder="1" applyAlignment="1">
      <alignment horizontal="center" vertical="center" wrapText="1" readingOrder="2"/>
    </xf>
    <xf numFmtId="1" fontId="1" fillId="0" borderId="10" xfId="26" applyNumberFormat="1" applyFont="1" applyFill="1" applyBorder="1" applyAlignment="1">
      <alignment horizontal="center" wrapText="1" readingOrder="2"/>
    </xf>
    <xf numFmtId="1" fontId="21" fillId="11" borderId="14" xfId="25" applyNumberFormat="1" applyFont="1" applyFill="1" applyBorder="1" applyAlignment="1" applyProtection="1">
      <alignment horizontal="center" vertical="center" wrapText="1"/>
      <protection locked="0" hidden="1"/>
    </xf>
    <xf numFmtId="172" fontId="1" fillId="0" borderId="0" xfId="26" applyNumberFormat="1" applyFont="1" applyFill="1" applyBorder="1" applyAlignment="1">
      <alignment horizontal="center" vertical="center" wrapText="1" readingOrder="2"/>
    </xf>
    <xf numFmtId="172" fontId="18" fillId="0" borderId="10" xfId="26" applyNumberFormat="1" applyFont="1" applyFill="1" applyBorder="1" applyAlignment="1">
      <alignment horizontal="center" vertical="center" wrapText="1" readingOrder="2"/>
    </xf>
    <xf numFmtId="184" fontId="32" fillId="0" borderId="10" xfId="0" applyNumberFormat="1" applyFont="1" applyBorder="1" applyAlignment="1">
      <alignment horizontal="center" vertical="center" readingOrder="2"/>
    </xf>
    <xf numFmtId="172" fontId="33" fillId="0" borderId="10" xfId="26" applyNumberFormat="1" applyFont="1" applyFill="1" applyBorder="1" applyAlignment="1">
      <alignment horizontal="right" vertical="center" wrapText="1" readingOrder="2"/>
    </xf>
    <xf numFmtId="172" fontId="33" fillId="0" borderId="10" xfId="26" applyNumberFormat="1" applyFont="1" applyFill="1" applyBorder="1" applyAlignment="1">
      <alignment horizontal="center" vertical="center" wrapText="1" readingOrder="2"/>
    </xf>
    <xf numFmtId="0" fontId="25" fillId="0" borderId="0" xfId="26" applyNumberFormat="1" applyFont="1" applyFill="1" applyBorder="1" applyAlignment="1" applyProtection="1">
      <alignment horizontal="center" vertical="center" readingOrder="2"/>
      <protection hidden="1"/>
    </xf>
    <xf numFmtId="0" fontId="34" fillId="0" borderId="0" xfId="0" applyNumberFormat="1" applyFont="1" applyBorder="1" applyAlignment="1" applyProtection="1">
      <alignment horizontal="center" vertical="center" readingOrder="2"/>
      <protection hidden="1"/>
    </xf>
    <xf numFmtId="184" fontId="34" fillId="0" borderId="10" xfId="0" applyNumberFormat="1" applyFont="1" applyBorder="1" applyAlignment="1">
      <alignment horizontal="center" vertical="center" readingOrder="2"/>
    </xf>
    <xf numFmtId="172" fontId="35" fillId="0" borderId="10" xfId="26" applyNumberFormat="1" applyFont="1" applyFill="1" applyBorder="1" applyAlignment="1">
      <alignment horizontal="right" vertical="center" wrapText="1" readingOrder="2"/>
    </xf>
    <xf numFmtId="172" fontId="1" fillId="13" borderId="10" xfId="26" applyNumberFormat="1" applyFont="1" applyFill="1" applyBorder="1" applyAlignment="1">
      <alignment horizontal="center" vertical="center" wrapText="1" readingOrder="2"/>
    </xf>
    <xf numFmtId="2" fontId="22" fillId="12" borderId="10" xfId="0" applyNumberFormat="1" applyFont="1" applyFill="1" applyBorder="1" applyAlignment="1">
      <alignment horizontal="center" vertical="center" wrapText="1" readingOrder="2"/>
    </xf>
    <xf numFmtId="1" fontId="22" fillId="12" borderId="10" xfId="0" applyNumberFormat="1" applyFont="1" applyFill="1" applyBorder="1" applyAlignment="1">
      <alignment horizontal="center" vertical="center" wrapText="1" readingOrder="2"/>
    </xf>
    <xf numFmtId="0" fontId="36" fillId="0" borderId="0" xfId="0" applyFont="1" applyBorder="1" applyProtection="1">
      <protection hidden="1"/>
    </xf>
    <xf numFmtId="184" fontId="34" fillId="0" borderId="12" xfId="0" applyNumberFormat="1" applyFont="1" applyBorder="1" applyAlignment="1">
      <alignment horizontal="center" vertical="center" readingOrder="2"/>
    </xf>
    <xf numFmtId="172" fontId="17" fillId="0" borderId="12" xfId="26" applyNumberFormat="1" applyFont="1" applyFill="1" applyBorder="1" applyAlignment="1">
      <alignment horizontal="center" wrapText="1" readingOrder="2"/>
    </xf>
    <xf numFmtId="2" fontId="37" fillId="0" borderId="10" xfId="25" applyNumberFormat="1" applyFont="1" applyFill="1" applyBorder="1" applyAlignment="1">
      <alignment horizontal="right" vertical="center"/>
    </xf>
    <xf numFmtId="2" fontId="37" fillId="0" borderId="12" xfId="25" applyNumberFormat="1" applyFont="1" applyFill="1" applyBorder="1" applyAlignment="1">
      <alignment horizontal="right" vertical="center"/>
    </xf>
    <xf numFmtId="0" fontId="34" fillId="0" borderId="0" xfId="26" applyNumberFormat="1" applyFont="1" applyFill="1" applyAlignment="1" applyProtection="1">
      <alignment horizontal="center" vertical="center" readingOrder="2"/>
      <protection hidden="1"/>
    </xf>
    <xf numFmtId="1" fontId="17" fillId="0" borderId="10" xfId="26" applyNumberFormat="1" applyFont="1" applyFill="1" applyBorder="1" applyAlignment="1">
      <alignment horizontal="center" wrapText="1" readingOrder="2"/>
    </xf>
    <xf numFmtId="0" fontId="0" fillId="0" borderId="10" xfId="0" applyBorder="1"/>
    <xf numFmtId="0" fontId="38" fillId="14" borderId="10" xfId="0" applyFont="1" applyFill="1" applyBorder="1" applyAlignment="1">
      <alignment horizontal="center" vertical="center"/>
    </xf>
    <xf numFmtId="0" fontId="21" fillId="11" borderId="10" xfId="0" applyNumberFormat="1" applyFont="1" applyFill="1" applyBorder="1" applyAlignment="1" applyProtection="1">
      <alignment horizontal="center" vertical="center"/>
    </xf>
    <xf numFmtId="0" fontId="21" fillId="11" borderId="10" xfId="0" applyNumberFormat="1" applyFont="1" applyFill="1" applyBorder="1" applyAlignment="1" applyProtection="1">
      <alignment horizontal="center" vertical="center"/>
      <protection hidden="1"/>
    </xf>
    <xf numFmtId="1" fontId="21" fillId="11" borderId="10" xfId="0" applyNumberFormat="1" applyFont="1" applyFill="1" applyBorder="1" applyAlignment="1" applyProtection="1">
      <alignment horizontal="center" vertical="center"/>
      <protection hidden="1"/>
    </xf>
    <xf numFmtId="0" fontId="21" fillId="14" borderId="14" xfId="25" applyFont="1" applyFill="1" applyBorder="1" applyAlignment="1" applyProtection="1">
      <alignment horizontal="center" vertical="center" wrapText="1"/>
      <protection hidden="1"/>
    </xf>
    <xf numFmtId="0" fontId="39" fillId="0" borderId="10" xfId="0" applyFont="1" applyBorder="1"/>
    <xf numFmtId="0" fontId="41" fillId="15" borderId="10" xfId="0" applyFont="1" applyFill="1" applyBorder="1" applyAlignment="1">
      <alignment horizontal="center" vertical="center" readingOrder="2"/>
    </xf>
    <xf numFmtId="1" fontId="22" fillId="11" borderId="10" xfId="0" applyNumberFormat="1" applyFont="1" applyFill="1" applyBorder="1" applyAlignment="1">
      <alignment horizontal="center"/>
    </xf>
    <xf numFmtId="1" fontId="21" fillId="11" borderId="16" xfId="25" applyNumberFormat="1" applyFont="1" applyFill="1" applyBorder="1" applyAlignment="1">
      <alignment horizontal="center" vertical="center" wrapText="1"/>
    </xf>
    <xf numFmtId="0" fontId="19" fillId="16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2" fillId="0" borderId="0" xfId="0" applyFont="1" applyBorder="1" applyAlignment="1">
      <alignment horizontal="center" vertical="center" shrinkToFit="1" readingOrder="2"/>
    </xf>
    <xf numFmtId="184" fontId="42" fillId="0" borderId="0" xfId="0" applyNumberFormat="1" applyFont="1" applyBorder="1" applyAlignment="1">
      <alignment horizontal="center" vertical="center" shrinkToFit="1" readingOrder="2"/>
    </xf>
    <xf numFmtId="0" fontId="42" fillId="0" borderId="0" xfId="0" applyFont="1" applyBorder="1" applyAlignment="1">
      <alignment horizontal="center" shrinkToFit="1" readingOrder="2"/>
    </xf>
    <xf numFmtId="0" fontId="20" fillId="0" borderId="0" xfId="0" applyFont="1" applyAlignment="1">
      <alignment horizontal="center"/>
    </xf>
    <xf numFmtId="0" fontId="46" fillId="0" borderId="0" xfId="0" applyFont="1" applyAlignment="1">
      <alignment horizontal="center"/>
    </xf>
    <xf numFmtId="0" fontId="20" fillId="0" borderId="0" xfId="0" applyFont="1"/>
    <xf numFmtId="0" fontId="46" fillId="0" borderId="0" xfId="0" applyFont="1"/>
    <xf numFmtId="0" fontId="46" fillId="0" borderId="0" xfId="0" applyFont="1" applyBorder="1"/>
    <xf numFmtId="0" fontId="45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0" fillId="0" borderId="15" xfId="0" applyBorder="1" applyAlignment="1">
      <alignment horizontal="center" vertical="center"/>
    </xf>
    <xf numFmtId="0" fontId="26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0" borderId="15" xfId="0" applyNumberFormat="1" applyBorder="1" applyAlignment="1">
      <alignment horizontal="center" vertical="center"/>
    </xf>
    <xf numFmtId="1" fontId="1" fillId="0" borderId="10" xfId="26" applyNumberFormat="1" applyFont="1" applyFill="1" applyBorder="1" applyAlignment="1">
      <alignment horizontal="center" vertical="center" wrapText="1" readingOrder="2"/>
    </xf>
    <xf numFmtId="172" fontId="1" fillId="0" borderId="12" xfId="26" applyNumberFormat="1" applyFont="1" applyFill="1" applyBorder="1" applyAlignment="1">
      <alignment horizontal="center" vertical="center" wrapText="1" readingOrder="2"/>
    </xf>
    <xf numFmtId="1" fontId="1" fillId="0" borderId="12" xfId="26" applyNumberFormat="1" applyFont="1" applyFill="1" applyBorder="1" applyAlignment="1">
      <alignment horizontal="center" vertical="center" wrapText="1" readingOrder="2"/>
    </xf>
    <xf numFmtId="0" fontId="0" fillId="0" borderId="10" xfId="0" applyBorder="1" applyAlignment="1">
      <alignment vertical="center"/>
    </xf>
    <xf numFmtId="172" fontId="0" fillId="0" borderId="10" xfId="0" applyNumberFormat="1" applyBorder="1" applyAlignment="1">
      <alignment vertical="center"/>
    </xf>
    <xf numFmtId="172" fontId="17" fillId="0" borderId="10" xfId="26" applyNumberFormat="1" applyFont="1" applyFill="1" applyBorder="1" applyAlignment="1">
      <alignment horizontal="center" vertical="center" wrapText="1" readingOrder="2"/>
    </xf>
    <xf numFmtId="1" fontId="17" fillId="0" borderId="10" xfId="26" applyNumberFormat="1" applyFont="1" applyFill="1" applyBorder="1" applyAlignment="1">
      <alignment horizontal="center" vertical="center" wrapText="1" readingOrder="2"/>
    </xf>
    <xf numFmtId="0" fontId="43" fillId="14" borderId="10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172" fontId="40" fillId="0" borderId="1" xfId="25" applyNumberFormat="1" applyFont="1" applyFill="1" applyBorder="1" applyAlignment="1">
      <alignment horizontal="center" vertical="center" wrapText="1" readingOrder="2"/>
    </xf>
    <xf numFmtId="172" fontId="1" fillId="0" borderId="1" xfId="26" applyNumberFormat="1" applyFont="1" applyFill="1" applyBorder="1" applyAlignment="1">
      <alignment horizontal="center" wrapText="1" readingOrder="2"/>
    </xf>
    <xf numFmtId="172" fontId="17" fillId="0" borderId="1" xfId="26" applyNumberFormat="1" applyFont="1" applyFill="1" applyBorder="1" applyAlignment="1">
      <alignment horizontal="center" wrapText="1" readingOrder="2"/>
    </xf>
    <xf numFmtId="0" fontId="30" fillId="11" borderId="11" xfId="25" applyNumberFormat="1" applyFont="1" applyFill="1" applyBorder="1" applyAlignment="1">
      <alignment horizontal="center" vertical="center" readingOrder="2"/>
    </xf>
    <xf numFmtId="0" fontId="21" fillId="11" borderId="11" xfId="25" applyNumberFormat="1" applyFont="1" applyFill="1" applyBorder="1" applyAlignment="1" applyProtection="1">
      <alignment horizontal="center" vertical="center"/>
      <protection hidden="1"/>
    </xf>
    <xf numFmtId="0" fontId="21" fillId="11" borderId="20" xfId="25" applyNumberFormat="1" applyFont="1" applyFill="1" applyBorder="1" applyAlignment="1" applyProtection="1">
      <alignment horizontal="center" vertical="center"/>
      <protection hidden="1"/>
    </xf>
    <xf numFmtId="0" fontId="17" fillId="0" borderId="12" xfId="26" applyNumberFormat="1" applyFont="1" applyFill="1" applyBorder="1" applyAlignment="1">
      <alignment horizontal="center" vertical="center" readingOrder="2"/>
    </xf>
    <xf numFmtId="2" fontId="35" fillId="0" borderId="12" xfId="25" applyNumberFormat="1" applyFont="1" applyFill="1" applyBorder="1" applyAlignment="1">
      <alignment horizontal="right"/>
    </xf>
    <xf numFmtId="172" fontId="17" fillId="0" borderId="21" xfId="26" applyNumberFormat="1" applyFont="1" applyFill="1" applyBorder="1" applyAlignment="1">
      <alignment horizontal="center" wrapText="1" readingOrder="2"/>
    </xf>
    <xf numFmtId="172" fontId="47" fillId="13" borderId="1" xfId="26" applyNumberFormat="1" applyFont="1" applyFill="1" applyBorder="1" applyAlignment="1">
      <alignment horizontal="center" vertical="center" shrinkToFit="1" readingOrder="2"/>
    </xf>
    <xf numFmtId="172" fontId="48" fillId="13" borderId="18" xfId="26" applyNumberFormat="1" applyFont="1" applyFill="1" applyBorder="1" applyAlignment="1">
      <alignment horizontal="center" vertical="center" shrinkToFit="1" readingOrder="2"/>
    </xf>
    <xf numFmtId="172" fontId="47" fillId="13" borderId="19" xfId="26" applyNumberFormat="1" applyFont="1" applyFill="1" applyBorder="1" applyAlignment="1">
      <alignment horizontal="center" vertical="center" shrinkToFit="1" readingOrder="2"/>
    </xf>
    <xf numFmtId="1" fontId="22" fillId="11" borderId="10" xfId="0" applyNumberFormat="1" applyFont="1" applyFill="1" applyBorder="1" applyAlignment="1">
      <alignment horizontal="center"/>
    </xf>
    <xf numFmtId="1" fontId="23" fillId="11" borderId="10" xfId="0" applyNumberFormat="1" applyFont="1" applyFill="1" applyBorder="1" applyAlignment="1">
      <alignment horizontal="center"/>
    </xf>
  </cellXfs>
  <cellStyles count="39">
    <cellStyle name="amount" xfId="1"/>
    <cellStyle name="Blank" xfId="2"/>
    <cellStyle name="Body text" xfId="3"/>
    <cellStyle name="Comma0" xfId="4"/>
    <cellStyle name="Currency0" xfId="5"/>
    <cellStyle name="DarkBlueOutline" xfId="6"/>
    <cellStyle name="DarkBlueOutlineYellow" xfId="7"/>
    <cellStyle name="Date" xfId="8"/>
    <cellStyle name="Dezimal [0]_Compiling Utility Macros" xfId="9"/>
    <cellStyle name="Dezimal_Compiling Utility Macros" xfId="10"/>
    <cellStyle name="Fixed" xfId="11"/>
    <cellStyle name="GRAY" xfId="12"/>
    <cellStyle name="Gross Margin" xfId="13"/>
    <cellStyle name="header" xfId="14"/>
    <cellStyle name="Header Total" xfId="15"/>
    <cellStyle name="Header1" xfId="16"/>
    <cellStyle name="Header2" xfId="17"/>
    <cellStyle name="Header3" xfId="18"/>
    <cellStyle name="Hyperlink 2" xfId="19"/>
    <cellStyle name="Hyperlink 3" xfId="20"/>
    <cellStyle name="Level 2 Total" xfId="21"/>
    <cellStyle name="Major Total" xfId="22"/>
    <cellStyle name="NonPrint_TemTitle" xfId="23"/>
    <cellStyle name="Normal" xfId="0" builtinId="0"/>
    <cellStyle name="Normal 2" xfId="24"/>
    <cellStyle name="Normal 3" xfId="25"/>
    <cellStyle name="Normal 4" xfId="26"/>
    <cellStyle name="Normal 5" xfId="27"/>
    <cellStyle name="NormalRed" xfId="28"/>
    <cellStyle name="Percent 2" xfId="29"/>
    <cellStyle name="Percent.0" xfId="30"/>
    <cellStyle name="Percent.00" xfId="31"/>
    <cellStyle name="RED POSTED" xfId="32"/>
    <cellStyle name="Standard_Anpassen der Amortisation" xfId="33"/>
    <cellStyle name="Text" xfId="34"/>
    <cellStyle name="TmsRmn10BlueItalic" xfId="35"/>
    <cellStyle name="TmsRmn10Bold" xfId="36"/>
    <cellStyle name="Währung [0]_Compiling Utility Macros" xfId="37"/>
    <cellStyle name="Währung_Compiling Utility Macros" xfId="38"/>
  </cellStyles>
  <dxfs count="31"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72" formatCode="General;General;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2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56"/>
        <name val="Arial"/>
        <scheme val="none"/>
      </font>
      <numFmt numFmtId="172" formatCode="General;General;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  <protection locked="1" hidden="1"/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9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9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1" defaultTableStyle="TableStyleMedium9" defaultPivotStyle="PivotStyleLight16">
    <tableStyle name="نمط الجدول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182880</xdr:colOff>
      <xdr:row>1</xdr:row>
      <xdr:rowOff>163830</xdr:rowOff>
    </xdr:from>
    <xdr:to>
      <xdr:col>4</xdr:col>
      <xdr:colOff>49565</xdr:colOff>
      <xdr:row>5</xdr:row>
      <xdr:rowOff>161989</xdr:rowOff>
    </xdr:to>
    <xdr:sp macro="" textlink="">
      <xdr:nvSpPr>
        <xdr:cNvPr id="2" name="مربع نص 1"/>
        <xdr:cNvSpPr txBox="1"/>
      </xdr:nvSpPr>
      <xdr:spPr>
        <a:xfrm>
          <a:off x="11233346850" y="352425"/>
          <a:ext cx="2619375" cy="714375"/>
        </a:xfrm>
        <a:prstGeom prst="rect">
          <a:avLst/>
        </a:prstGeom>
        <a:solidFill>
          <a:srgbClr val="0000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600">
              <a:solidFill>
                <a:srgbClr val="FFFF00"/>
              </a:solidFill>
            </a:rPr>
            <a:t>فى شيت الصرف </a:t>
          </a:r>
        </a:p>
        <a:p>
          <a:pPr algn="r" rtl="1"/>
          <a:r>
            <a:rPr lang="ar-EG" sz="1600">
              <a:solidFill>
                <a:srgbClr val="FFFF00"/>
              </a:solidFill>
            </a:rPr>
            <a:t>انا عايز السعر من الاضافه 13%</a:t>
          </a:r>
        </a:p>
      </xdr:txBody>
    </xdr:sp>
    <xdr:clientData/>
  </xdr:twoCellAnchor>
  <xdr:twoCellAnchor>
    <xdr:from>
      <xdr:col>0</xdr:col>
      <xdr:colOff>306705</xdr:colOff>
      <xdr:row>8</xdr:row>
      <xdr:rowOff>49530</xdr:rowOff>
    </xdr:from>
    <xdr:to>
      <xdr:col>3</xdr:col>
      <xdr:colOff>582930</xdr:colOff>
      <xdr:row>12</xdr:row>
      <xdr:rowOff>76241</xdr:rowOff>
    </xdr:to>
    <xdr:sp macro="" textlink="">
      <xdr:nvSpPr>
        <xdr:cNvPr id="3" name="مربع نص 2"/>
        <xdr:cNvSpPr txBox="1"/>
      </xdr:nvSpPr>
      <xdr:spPr>
        <a:xfrm>
          <a:off x="11233508775" y="1504950"/>
          <a:ext cx="2333625" cy="742950"/>
        </a:xfrm>
        <a:prstGeom prst="rect">
          <a:avLst/>
        </a:prstGeom>
        <a:solidFill>
          <a:schemeClr val="accent2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800">
              <a:solidFill>
                <a:schemeClr val="bg1"/>
              </a:solidFill>
            </a:rPr>
            <a:t>فى شيت المخزن </a:t>
          </a:r>
        </a:p>
        <a:p>
          <a:pPr algn="r" rtl="1"/>
          <a:r>
            <a:rPr lang="ar-EG" sz="1800">
              <a:solidFill>
                <a:schemeClr val="bg1"/>
              </a:solidFill>
            </a:rPr>
            <a:t>السعر</a:t>
          </a:r>
          <a:r>
            <a:rPr lang="ar-EG" sz="1800" baseline="0">
              <a:solidFill>
                <a:schemeClr val="bg1"/>
              </a:solidFill>
            </a:rPr>
            <a:t> يكون اخر سعر اضافه</a:t>
          </a:r>
          <a:endParaRPr lang="ar-EG" sz="180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9524</xdr:colOff>
      <xdr:row>15</xdr:row>
      <xdr:rowOff>9525</xdr:rowOff>
    </xdr:from>
    <xdr:to>
      <xdr:col>5</xdr:col>
      <xdr:colOff>392435</xdr:colOff>
      <xdr:row>21</xdr:row>
      <xdr:rowOff>28575</xdr:rowOff>
    </xdr:to>
    <xdr:sp macro="" textlink="">
      <xdr:nvSpPr>
        <xdr:cNvPr id="4" name="مربع نص 3"/>
        <xdr:cNvSpPr txBox="1"/>
      </xdr:nvSpPr>
      <xdr:spPr>
        <a:xfrm>
          <a:off x="11232327676" y="2724150"/>
          <a:ext cx="3124200" cy="1104900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600"/>
            <a:t>فى شيت تقرير</a:t>
          </a:r>
        </a:p>
        <a:p>
          <a:pPr algn="r" rtl="1"/>
          <a:r>
            <a:rPr lang="ar-EG" sz="1600"/>
            <a:t>انا</a:t>
          </a:r>
          <a:r>
            <a:rPr lang="ar-EG" sz="1600" baseline="0"/>
            <a:t> عايز اكتب كود الصنف </a:t>
          </a:r>
        </a:p>
        <a:p>
          <a:pPr algn="r" rtl="1"/>
          <a:r>
            <a:rPr lang="ar-EG" sz="1600" baseline="0"/>
            <a:t>يظهر اسم الصنف</a:t>
          </a:r>
        </a:p>
        <a:p>
          <a:pPr algn="r" rtl="1"/>
          <a:r>
            <a:rPr lang="ar-EG" sz="1600" baseline="0"/>
            <a:t> وحركه الصنف من اضافه وصرف وتكهين</a:t>
          </a:r>
          <a:endParaRPr lang="ar-EG" sz="16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1241425</xdr:colOff>
      <xdr:row>1</xdr:row>
      <xdr:rowOff>0</xdr:rowOff>
    </xdr:from>
    <xdr:to>
      <xdr:col>8</xdr:col>
      <xdr:colOff>9525</xdr:colOff>
      <xdr:row>2</xdr:row>
      <xdr:rowOff>6847</xdr:rowOff>
    </xdr:to>
    <xdr:sp macro="" textlink="">
      <xdr:nvSpPr>
        <xdr:cNvPr id="3" name="مستطيل مستدير الزوايا 2"/>
        <xdr:cNvSpPr/>
      </xdr:nvSpPr>
      <xdr:spPr>
        <a:xfrm>
          <a:off x="5476875" y="317500"/>
          <a:ext cx="3476625" cy="45878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2800"/>
            <a:t>إذن إضافة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7</xdr:col>
      <xdr:colOff>733425</xdr:colOff>
      <xdr:row>2</xdr:row>
      <xdr:rowOff>23965</xdr:rowOff>
    </xdr:to>
    <xdr:sp macro="" textlink="">
      <xdr:nvSpPr>
        <xdr:cNvPr id="3" name="مستطيل مستدير الزوايا 2"/>
        <xdr:cNvSpPr/>
      </xdr:nvSpPr>
      <xdr:spPr>
        <a:xfrm>
          <a:off x="6772275" y="314325"/>
          <a:ext cx="3495675" cy="45243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2800"/>
            <a:t>إذن صرف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7</xdr:col>
      <xdr:colOff>733425</xdr:colOff>
      <xdr:row>2</xdr:row>
      <xdr:rowOff>14288</xdr:rowOff>
    </xdr:to>
    <xdr:sp macro="" textlink="">
      <xdr:nvSpPr>
        <xdr:cNvPr id="3" name="مستطيل مستدير الزوايا 2"/>
        <xdr:cNvSpPr/>
      </xdr:nvSpPr>
      <xdr:spPr>
        <a:xfrm>
          <a:off x="2714625" y="314325"/>
          <a:ext cx="3495675" cy="45243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2800"/>
            <a:t>إذن تكهين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</xdr:colOff>
      <xdr:row>1</xdr:row>
      <xdr:rowOff>0</xdr:rowOff>
    </xdr:from>
    <xdr:to>
      <xdr:col>7</xdr:col>
      <xdr:colOff>9525</xdr:colOff>
      <xdr:row>2</xdr:row>
      <xdr:rowOff>23965</xdr:rowOff>
    </xdr:to>
    <xdr:sp macro="" textlink="">
      <xdr:nvSpPr>
        <xdr:cNvPr id="3" name="مستطيل مستدير الزوايا 2"/>
        <xdr:cNvSpPr/>
      </xdr:nvSpPr>
      <xdr:spPr>
        <a:xfrm>
          <a:off x="5391150" y="314325"/>
          <a:ext cx="3495675" cy="45243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2800"/>
            <a:t>نقل عهده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1</xdr:row>
      <xdr:rowOff>0</xdr:rowOff>
    </xdr:from>
    <xdr:to>
      <xdr:col>6</xdr:col>
      <xdr:colOff>0</xdr:colOff>
      <xdr:row>2</xdr:row>
      <xdr:rowOff>6809</xdr:rowOff>
    </xdr:to>
    <xdr:sp macro="" textlink="">
      <xdr:nvSpPr>
        <xdr:cNvPr id="3" name="مستطيل مستدير الزوايا 2"/>
        <xdr:cNvSpPr/>
      </xdr:nvSpPr>
      <xdr:spPr>
        <a:xfrm>
          <a:off x="3448050" y="314325"/>
          <a:ext cx="3495675" cy="45243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2800"/>
            <a:t>يومية المخزن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302895</xdr:colOff>
      <xdr:row>1</xdr:row>
      <xdr:rowOff>0</xdr:rowOff>
    </xdr:from>
    <xdr:to>
      <xdr:col>7</xdr:col>
      <xdr:colOff>552450</xdr:colOff>
      <xdr:row>2</xdr:row>
      <xdr:rowOff>21864</xdr:rowOff>
    </xdr:to>
    <xdr:sp macro="" textlink="">
      <xdr:nvSpPr>
        <xdr:cNvPr id="3" name="مستطيل مستدير الزوايا 2"/>
        <xdr:cNvSpPr/>
      </xdr:nvSpPr>
      <xdr:spPr>
        <a:xfrm>
          <a:off x="11231670450" y="314325"/>
          <a:ext cx="3495675" cy="45243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2800"/>
            <a:t>رصيد المخزن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3</xdr:col>
      <xdr:colOff>11438</xdr:colOff>
      <xdr:row>2</xdr:row>
      <xdr:rowOff>6809</xdr:rowOff>
    </xdr:to>
    <xdr:sp macro="" textlink="">
      <xdr:nvSpPr>
        <xdr:cNvPr id="4" name="مستطيل مستدير الزوايا 3"/>
        <xdr:cNvSpPr/>
      </xdr:nvSpPr>
      <xdr:spPr>
        <a:xfrm>
          <a:off x="666750" y="314325"/>
          <a:ext cx="3495675" cy="45243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2800"/>
            <a:t>كود الموظف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704850</xdr:colOff>
      <xdr:row>1</xdr:row>
      <xdr:rowOff>0</xdr:rowOff>
    </xdr:from>
    <xdr:to>
      <xdr:col>3</xdr:col>
      <xdr:colOff>723900</xdr:colOff>
      <xdr:row>2</xdr:row>
      <xdr:rowOff>6809</xdr:rowOff>
    </xdr:to>
    <xdr:sp macro="" textlink="">
      <xdr:nvSpPr>
        <xdr:cNvPr id="4" name="مستطيل مستدير الزوايا 3"/>
        <xdr:cNvSpPr/>
      </xdr:nvSpPr>
      <xdr:spPr>
        <a:xfrm>
          <a:off x="1533525" y="314325"/>
          <a:ext cx="3495675" cy="45243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2800"/>
            <a:t>كود الصنف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20129</xdr:colOff>
      <xdr:row>7</xdr:row>
      <xdr:rowOff>0</xdr:rowOff>
    </xdr:from>
    <xdr:to>
      <xdr:col>4</xdr:col>
      <xdr:colOff>20127</xdr:colOff>
      <xdr:row>9</xdr:row>
      <xdr:rowOff>144818</xdr:rowOff>
    </xdr:to>
    <xdr:sp macro="" textlink="">
      <xdr:nvSpPr>
        <xdr:cNvPr id="5" name="مستطيل مستدير الزوايا 4"/>
        <xdr:cNvSpPr/>
      </xdr:nvSpPr>
      <xdr:spPr>
        <a:xfrm>
          <a:off x="11267175417" y="1492250"/>
          <a:ext cx="2710371" cy="512233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2800" b="1">
              <a:solidFill>
                <a:schemeClr val="tx2"/>
              </a:solidFill>
            </a:rPr>
            <a:t>اضافة</a:t>
          </a:r>
        </a:p>
      </xdr:txBody>
    </xdr:sp>
    <xdr:clientData/>
  </xdr:twoCellAnchor>
  <xdr:twoCellAnchor>
    <xdr:from>
      <xdr:col>5</xdr:col>
      <xdr:colOff>10584</xdr:colOff>
      <xdr:row>7</xdr:row>
      <xdr:rowOff>1905</xdr:rowOff>
    </xdr:from>
    <xdr:to>
      <xdr:col>9</xdr:col>
      <xdr:colOff>13555</xdr:colOff>
      <xdr:row>9</xdr:row>
      <xdr:rowOff>162002</xdr:rowOff>
    </xdr:to>
    <xdr:sp macro="" textlink="">
      <xdr:nvSpPr>
        <xdr:cNvPr id="7" name="مستطيل مستدير الزوايا 6"/>
        <xdr:cNvSpPr/>
      </xdr:nvSpPr>
      <xdr:spPr>
        <a:xfrm>
          <a:off x="11264169750" y="1501775"/>
          <a:ext cx="2730500" cy="512233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2800" b="1">
              <a:solidFill>
                <a:schemeClr val="tx2"/>
              </a:solidFill>
            </a:rPr>
            <a:t>صرف</a:t>
          </a:r>
        </a:p>
      </xdr:txBody>
    </xdr:sp>
    <xdr:clientData/>
  </xdr:twoCellAnchor>
  <xdr:twoCellAnchor>
    <xdr:from>
      <xdr:col>10</xdr:col>
      <xdr:colOff>10583</xdr:colOff>
      <xdr:row>7</xdr:row>
      <xdr:rowOff>0</xdr:rowOff>
    </xdr:from>
    <xdr:to>
      <xdr:col>14</xdr:col>
      <xdr:colOff>12761</xdr:colOff>
      <xdr:row>9</xdr:row>
      <xdr:rowOff>144818</xdr:rowOff>
    </xdr:to>
    <xdr:sp macro="" textlink="">
      <xdr:nvSpPr>
        <xdr:cNvPr id="8" name="مستطيل مستدير الزوايا 7"/>
        <xdr:cNvSpPr/>
      </xdr:nvSpPr>
      <xdr:spPr>
        <a:xfrm>
          <a:off x="11261173555" y="1492250"/>
          <a:ext cx="2731612" cy="512233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2800" b="1">
              <a:solidFill>
                <a:schemeClr val="tx2"/>
              </a:solidFill>
            </a:rPr>
            <a:t>تكهين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ing%20Library\Excel\&#1616;Advanced%20Sheets\&#1605;&#1608;&#1575;&#1586;&#1606;&#1577;%20&#1578;&#1582;&#1591;&#1610;&#1591;&#1610;&#1577;%20&#1602;&#1608;&#1575;&#1574;&#160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ok1"/>
    </sheetNames>
    <definedNames>
      <definedName name="Data.Top.Left"/>
      <definedName name="Macro1"/>
      <definedName name="Macro2"/>
    </defined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xWorks"/>
      <sheetName val="Introduction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Copyright"/>
    </sheetNames>
    <sheetDataSet>
      <sheetData sheetId="0" refreshError="1"/>
      <sheetData sheetId="1" refreshError="1"/>
      <sheetData sheetId="2">
        <row r="8">
          <cell r="I8" t="str">
            <v>C</v>
          </cell>
        </row>
        <row r="41">
          <cell r="I41">
            <v>0.3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</sheetDataSet>
  </externalBook>
</externalLink>
</file>

<file path=xl/tables/table1.xml><?xml version="1.0" encoding="utf-8"?>
<table xmlns="http://schemas.openxmlformats.org/spreadsheetml/2006/main" id="10" name="الجدول468911" displayName="الجدول468911" ref="B4:D1002" totalsRowShown="0" headerRowBorderDxfId="8" tableBorderDxfId="9">
  <autoFilter ref="B4:D1002"/>
  <tableColumns count="3">
    <tableColumn id="1" name="كود الصنف" dataDxfId="7" dataCellStyle="Insatisfaisant">
      <calculatedColumnFormula>IF(C5&lt;&gt;0,1,"")</calculatedColumnFormula>
    </tableColumn>
    <tableColumn id="2" name="اسم الصنف" dataDxfId="6" dataCellStyle="Normal 4"/>
    <tableColumn id="3" name="السعر" dataDxfId="5" dataCellStyle="Normal 4"/>
  </tableColumns>
  <tableStyleInfo name="نمط الجدول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>
      <selection activeCell="F13" sqref="F13"/>
    </sheetView>
  </sheetViews>
  <sheetFormatPr baseColWidth="10" defaultColWidth="9" defaultRowHeight="14.25"/>
  <sheetData/>
  <phoneticPr fontId="44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0"/>
  <sheetViews>
    <sheetView showZeros="0" rightToLeft="1" zoomScale="75" zoomScaleNormal="75" workbookViewId="0">
      <pane xSplit="13" ySplit="4" topLeftCell="N5" activePane="bottomRight" state="frozen"/>
      <selection pane="topRight" activeCell="H1" sqref="H1"/>
      <selection pane="bottomLeft" activeCell="A14" sqref="A14"/>
      <selection pane="bottomRight" activeCell="I5" sqref="I5"/>
    </sheetView>
  </sheetViews>
  <sheetFormatPr baseColWidth="10" defaultColWidth="0" defaultRowHeight="24.95" customHeight="1"/>
  <cols>
    <col min="1" max="1" width="1.625" customWidth="1"/>
    <col min="2" max="2" width="8.25" style="15" customWidth="1"/>
    <col min="3" max="3" width="15" style="15" customWidth="1"/>
    <col min="4" max="4" width="12.125" style="15" customWidth="1"/>
    <col min="5" max="5" width="10.125" style="15" customWidth="1"/>
    <col min="6" max="6" width="25.625" customWidth="1"/>
    <col min="7" max="7" width="10.25" style="15" customWidth="1"/>
    <col min="8" max="8" width="25.625" customWidth="1"/>
    <col min="9" max="9" width="10" style="15" customWidth="1"/>
    <col min="10" max="10" width="10.625" style="15" customWidth="1"/>
    <col min="11" max="11" width="12.625" style="15" customWidth="1"/>
    <col min="12" max="12" width="20.625" style="15" customWidth="1"/>
    <col min="13" max="14" width="9" customWidth="1"/>
  </cols>
  <sheetData>
    <row r="1" spans="2:13" ht="24.95" customHeight="1">
      <c r="M1" s="30"/>
    </row>
    <row r="2" spans="2:13" ht="35.1" customHeight="1">
      <c r="M2" s="30"/>
    </row>
    <row r="3" spans="2:13" ht="24.95" customHeight="1">
      <c r="L3" s="47">
        <f>SUBTOTAL(9,L5:L939)</f>
        <v>7175.5</v>
      </c>
      <c r="M3" s="30"/>
    </row>
    <row r="4" spans="2:13" s="15" customFormat="1" ht="39.950000000000003" customHeight="1">
      <c r="B4" s="3" t="s">
        <v>8</v>
      </c>
      <c r="C4" s="3" t="s">
        <v>9</v>
      </c>
      <c r="D4" s="3" t="s">
        <v>13</v>
      </c>
      <c r="E4" s="3" t="s">
        <v>0</v>
      </c>
      <c r="F4" s="3" t="s">
        <v>14</v>
      </c>
      <c r="G4" s="3" t="s">
        <v>15</v>
      </c>
      <c r="H4" s="3" t="s">
        <v>16</v>
      </c>
      <c r="I4" s="3" t="s">
        <v>17</v>
      </c>
      <c r="J4" s="4" t="s">
        <v>5</v>
      </c>
      <c r="K4" s="5" t="s">
        <v>19</v>
      </c>
      <c r="L4" s="49" t="s">
        <v>18</v>
      </c>
      <c r="M4" s="31"/>
    </row>
    <row r="5" spans="2:13" ht="24.95" customHeight="1">
      <c r="B5" s="27">
        <f>IF(C5&lt;&gt;0,1,"")</f>
        <v>1</v>
      </c>
      <c r="C5" s="40">
        <v>42856</v>
      </c>
      <c r="D5" s="39">
        <v>55</v>
      </c>
      <c r="E5" s="39">
        <v>1</v>
      </c>
      <c r="F5" s="41" t="str">
        <f>IF(E5&gt;0,VLOOKUP(E5,صنف!B:D,2,0),"")</f>
        <v>شاشه</v>
      </c>
      <c r="G5" s="42" t="s">
        <v>36</v>
      </c>
      <c r="H5" s="41" t="s">
        <v>51</v>
      </c>
      <c r="I5" s="39">
        <v>5</v>
      </c>
      <c r="J5" s="39">
        <v>500</v>
      </c>
      <c r="K5" s="39">
        <f t="shared" ref="K5:K20" si="0">(J5*13%)+J5</f>
        <v>565</v>
      </c>
      <c r="L5" s="39">
        <f>I5*K5</f>
        <v>2825</v>
      </c>
      <c r="M5" s="30"/>
    </row>
    <row r="6" spans="2:13" ht="24.95" customHeight="1">
      <c r="B6" s="27">
        <f>IF(C6&lt;&gt;0,1+B5,"")</f>
        <v>2</v>
      </c>
      <c r="C6" s="40">
        <v>42856</v>
      </c>
      <c r="D6" s="39">
        <v>66</v>
      </c>
      <c r="E6" s="39">
        <v>4</v>
      </c>
      <c r="F6" s="41" t="str">
        <f>IF(E6&gt;0,VLOOKUP(E6,صنف!B:D,2,0),"")</f>
        <v>راديو</v>
      </c>
      <c r="G6" s="42" t="s">
        <v>36</v>
      </c>
      <c r="H6" s="41" t="s">
        <v>51</v>
      </c>
      <c r="I6" s="39">
        <v>10</v>
      </c>
      <c r="J6" s="39">
        <v>100</v>
      </c>
      <c r="K6" s="39">
        <f t="shared" si="0"/>
        <v>113</v>
      </c>
      <c r="L6" s="39">
        <f>I6*K6</f>
        <v>1130</v>
      </c>
      <c r="M6" s="30"/>
    </row>
    <row r="7" spans="2:13" ht="24.95" customHeight="1">
      <c r="B7" s="27">
        <f t="shared" ref="B7:B20" si="1">IF(C7&lt;&gt;0,1+B6,"")</f>
        <v>3</v>
      </c>
      <c r="C7" s="40">
        <v>42857</v>
      </c>
      <c r="D7" s="39">
        <v>77</v>
      </c>
      <c r="E7" s="39">
        <v>2</v>
      </c>
      <c r="F7" s="41" t="str">
        <f>IF(E7&gt;0,VLOOKUP(E7,صنف!B:D,2,0),"")</f>
        <v>سماعه</v>
      </c>
      <c r="G7" s="42" t="s">
        <v>36</v>
      </c>
      <c r="H7" s="41" t="s">
        <v>52</v>
      </c>
      <c r="I7" s="39">
        <v>50</v>
      </c>
      <c r="J7" s="39">
        <v>30</v>
      </c>
      <c r="K7" s="39">
        <f t="shared" si="0"/>
        <v>33.9</v>
      </c>
      <c r="L7" s="39">
        <f>I7*K7</f>
        <v>1695</v>
      </c>
      <c r="M7" s="30"/>
    </row>
    <row r="8" spans="2:13" ht="24.95" customHeight="1">
      <c r="B8" s="27">
        <f t="shared" si="1"/>
        <v>4</v>
      </c>
      <c r="C8" s="40">
        <v>42857</v>
      </c>
      <c r="D8" s="39">
        <v>88</v>
      </c>
      <c r="E8" s="39">
        <v>1</v>
      </c>
      <c r="F8" s="41" t="str">
        <f>IF(E8&gt;0,VLOOKUP(E8,صنف!B:D,2,0),"")</f>
        <v>شاشه</v>
      </c>
      <c r="G8" s="42" t="s">
        <v>36</v>
      </c>
      <c r="H8" s="41" t="s">
        <v>52</v>
      </c>
      <c r="I8" s="39">
        <v>3</v>
      </c>
      <c r="J8" s="39">
        <v>450</v>
      </c>
      <c r="K8" s="39">
        <f t="shared" si="0"/>
        <v>508.5</v>
      </c>
      <c r="L8" s="39">
        <f>I8*K8</f>
        <v>1525.5</v>
      </c>
      <c r="M8" s="30"/>
    </row>
    <row r="9" spans="2:13" ht="24.95" customHeight="1">
      <c r="B9" s="27" t="str">
        <f t="shared" si="1"/>
        <v/>
      </c>
      <c r="C9" s="40"/>
      <c r="D9" s="39"/>
      <c r="E9" s="39"/>
      <c r="F9" s="41" t="str">
        <f>IF(E9&gt;0,VLOOKUP(E9,صنف!B:D,2,0),"")</f>
        <v/>
      </c>
      <c r="G9" s="42"/>
      <c r="H9" s="41"/>
      <c r="I9" s="39"/>
      <c r="J9" s="39"/>
      <c r="K9" s="39">
        <f t="shared" si="0"/>
        <v>0</v>
      </c>
      <c r="L9" s="39">
        <f>I9*K9</f>
        <v>0</v>
      </c>
      <c r="M9" s="30"/>
    </row>
    <row r="10" spans="2:13" ht="24.95" customHeight="1">
      <c r="B10" s="27" t="str">
        <f t="shared" si="1"/>
        <v/>
      </c>
      <c r="C10" s="40"/>
      <c r="D10" s="39"/>
      <c r="E10" s="39"/>
      <c r="F10" s="41" t="str">
        <f>IF(E10&gt;0,VLOOKUP(E10,صنف!B:D,2,0),"")</f>
        <v/>
      </c>
      <c r="G10" s="42"/>
      <c r="H10" s="41"/>
      <c r="I10" s="39"/>
      <c r="J10" s="39"/>
      <c r="K10" s="39">
        <f t="shared" si="0"/>
        <v>0</v>
      </c>
      <c r="L10" s="39">
        <f t="shared" ref="L10:L20" si="2">I10*K10</f>
        <v>0</v>
      </c>
      <c r="M10" s="33" t="s">
        <v>36</v>
      </c>
    </row>
    <row r="11" spans="2:13" ht="24.95" customHeight="1">
      <c r="B11" s="27" t="str">
        <f t="shared" si="1"/>
        <v/>
      </c>
      <c r="C11" s="40"/>
      <c r="D11" s="39"/>
      <c r="E11" s="39"/>
      <c r="F11" s="41" t="str">
        <f>IF(E11&gt;0,VLOOKUP(E11,صنف!B:D,2,0),"")</f>
        <v/>
      </c>
      <c r="G11" s="42"/>
      <c r="H11" s="41"/>
      <c r="I11" s="39"/>
      <c r="J11" s="39"/>
      <c r="K11" s="39">
        <f t="shared" si="0"/>
        <v>0</v>
      </c>
      <c r="L11" s="39">
        <f t="shared" si="2"/>
        <v>0</v>
      </c>
      <c r="M11" s="33" t="s">
        <v>35</v>
      </c>
    </row>
    <row r="12" spans="2:13" ht="24.95" customHeight="1">
      <c r="B12" s="27" t="str">
        <f t="shared" si="1"/>
        <v/>
      </c>
      <c r="C12" s="40"/>
      <c r="D12" s="39"/>
      <c r="E12" s="39"/>
      <c r="F12" s="41" t="str">
        <f>IF(E12&gt;0,VLOOKUP(E12,صنف!B:D,2,0),"")</f>
        <v/>
      </c>
      <c r="G12" s="42"/>
      <c r="H12" s="41"/>
      <c r="I12" s="39"/>
      <c r="J12" s="39"/>
      <c r="K12" s="39">
        <f t="shared" si="0"/>
        <v>0</v>
      </c>
      <c r="L12" s="39">
        <f t="shared" si="2"/>
        <v>0</v>
      </c>
      <c r="M12" s="32"/>
    </row>
    <row r="13" spans="2:13" ht="24.95" customHeight="1">
      <c r="B13" s="27" t="str">
        <f t="shared" si="1"/>
        <v/>
      </c>
      <c r="C13" s="40"/>
      <c r="D13" s="39"/>
      <c r="E13" s="39"/>
      <c r="F13" s="41" t="str">
        <f>IF(E13&gt;0,VLOOKUP(E13,صنف!B:D,2,0),"")</f>
        <v/>
      </c>
      <c r="G13" s="42"/>
      <c r="H13" s="41"/>
      <c r="I13" s="39"/>
      <c r="J13" s="39"/>
      <c r="K13" s="39">
        <f t="shared" si="0"/>
        <v>0</v>
      </c>
      <c r="L13" s="39">
        <f t="shared" si="2"/>
        <v>0</v>
      </c>
      <c r="M13" s="30"/>
    </row>
    <row r="14" spans="2:13" ht="24.95" customHeight="1">
      <c r="B14" s="27" t="str">
        <f t="shared" si="1"/>
        <v/>
      </c>
      <c r="C14" s="40"/>
      <c r="D14" s="39"/>
      <c r="E14" s="39"/>
      <c r="F14" s="41" t="str">
        <f>IF(E14&gt;0,VLOOKUP(E14,صنف!B:D,2,0),"")</f>
        <v/>
      </c>
      <c r="G14" s="42"/>
      <c r="H14" s="41"/>
      <c r="I14" s="39"/>
      <c r="J14" s="39"/>
      <c r="K14" s="39">
        <f t="shared" si="0"/>
        <v>0</v>
      </c>
      <c r="L14" s="39">
        <f t="shared" si="2"/>
        <v>0</v>
      </c>
      <c r="M14" s="30"/>
    </row>
    <row r="15" spans="2:13" ht="24.95" customHeight="1">
      <c r="B15" s="27" t="str">
        <f t="shared" si="1"/>
        <v/>
      </c>
      <c r="C15" s="40"/>
      <c r="D15" s="39"/>
      <c r="E15" s="39"/>
      <c r="F15" s="41" t="str">
        <f>IF(E15&gt;0,VLOOKUP(E15,صنف!B:D,2,0),"")</f>
        <v/>
      </c>
      <c r="G15" s="42"/>
      <c r="H15" s="41"/>
      <c r="I15" s="39"/>
      <c r="J15" s="39"/>
      <c r="K15" s="39">
        <f t="shared" si="0"/>
        <v>0</v>
      </c>
      <c r="L15" s="39">
        <f t="shared" si="2"/>
        <v>0</v>
      </c>
      <c r="M15" s="30"/>
    </row>
    <row r="16" spans="2:13" ht="24.95" customHeight="1">
      <c r="B16" s="27" t="str">
        <f t="shared" si="1"/>
        <v/>
      </c>
      <c r="C16" s="40"/>
      <c r="D16" s="39"/>
      <c r="E16" s="39"/>
      <c r="F16" s="41" t="str">
        <f>IF(E16&gt;0,VLOOKUP(E16,صنف!B:D,2,0),"")</f>
        <v/>
      </c>
      <c r="G16" s="42"/>
      <c r="H16" s="41"/>
      <c r="I16" s="39"/>
      <c r="J16" s="39"/>
      <c r="K16" s="39">
        <f t="shared" si="0"/>
        <v>0</v>
      </c>
      <c r="L16" s="39">
        <f t="shared" si="2"/>
        <v>0</v>
      </c>
      <c r="M16" s="30"/>
    </row>
    <row r="17" spans="2:12" ht="24.95" customHeight="1">
      <c r="B17" s="27" t="str">
        <f t="shared" si="1"/>
        <v/>
      </c>
      <c r="C17" s="40"/>
      <c r="D17" s="39"/>
      <c r="E17" s="39"/>
      <c r="F17" s="41" t="str">
        <f>IF(E17&gt;0,VLOOKUP(E17,صنف!B:D,2,0),"")</f>
        <v/>
      </c>
      <c r="G17" s="42"/>
      <c r="H17" s="41"/>
      <c r="I17" s="39"/>
      <c r="J17" s="39"/>
      <c r="K17" s="39">
        <f t="shared" si="0"/>
        <v>0</v>
      </c>
      <c r="L17" s="39">
        <f t="shared" si="2"/>
        <v>0</v>
      </c>
    </row>
    <row r="18" spans="2:12" ht="24.95" customHeight="1">
      <c r="B18" s="27" t="str">
        <f t="shared" si="1"/>
        <v/>
      </c>
      <c r="C18" s="40"/>
      <c r="D18" s="39"/>
      <c r="E18" s="39"/>
      <c r="F18" s="41" t="str">
        <f>IF(E18&gt;0,VLOOKUP(E18,صنف!B:D,2,0),"")</f>
        <v/>
      </c>
      <c r="G18" s="42"/>
      <c r="H18" s="41"/>
      <c r="I18" s="39"/>
      <c r="J18" s="39"/>
      <c r="K18" s="39">
        <f t="shared" si="0"/>
        <v>0</v>
      </c>
      <c r="L18" s="39">
        <f t="shared" si="2"/>
        <v>0</v>
      </c>
    </row>
    <row r="19" spans="2:12" ht="24.95" customHeight="1">
      <c r="B19" s="27" t="str">
        <f t="shared" si="1"/>
        <v/>
      </c>
      <c r="C19" s="40"/>
      <c r="D19" s="39"/>
      <c r="E19" s="39"/>
      <c r="F19" s="41" t="str">
        <f>IF(E19&gt;0,VLOOKUP(E19,صنف!B:D,2,0),"")</f>
        <v/>
      </c>
      <c r="G19" s="42"/>
      <c r="H19" s="41"/>
      <c r="I19" s="39"/>
      <c r="J19" s="39"/>
      <c r="K19" s="39">
        <f t="shared" si="0"/>
        <v>0</v>
      </c>
      <c r="L19" s="39">
        <f t="shared" si="2"/>
        <v>0</v>
      </c>
    </row>
    <row r="20" spans="2:12" ht="24.95" customHeight="1">
      <c r="B20" s="27" t="str">
        <f t="shared" si="1"/>
        <v/>
      </c>
      <c r="C20" s="40"/>
      <c r="D20" s="39"/>
      <c r="E20" s="39"/>
      <c r="F20" s="41" t="str">
        <f>IF(E20&gt;0,VLOOKUP(E20,صنف!B:D,2,0),"")</f>
        <v/>
      </c>
      <c r="G20" s="42"/>
      <c r="H20" s="41"/>
      <c r="I20" s="39"/>
      <c r="J20" s="39"/>
      <c r="K20" s="39">
        <f t="shared" si="0"/>
        <v>0</v>
      </c>
      <c r="L20" s="39">
        <f t="shared" si="2"/>
        <v>0</v>
      </c>
    </row>
  </sheetData>
  <sheetCalcPr fullCalcOnLoad="1"/>
  <phoneticPr fontId="44" type="noConversion"/>
  <conditionalFormatting sqref="B5:B20">
    <cfRule type="notContainsBlanks" dxfId="30" priority="3">
      <formula>LEN(TRIM(B5))&gt;0</formula>
    </cfRule>
  </conditionalFormatting>
  <dataValidations count="1">
    <dataValidation type="list" allowBlank="1" showInputMessage="1" showErrorMessage="1" sqref="G5:G20">
      <formula1>$M$10:$M$11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B2:K25"/>
  <sheetViews>
    <sheetView showZeros="0" rightToLeft="1" zoomScale="80" zoomScaleNormal="80" workbookViewId="0">
      <pane xSplit="12" ySplit="4" topLeftCell="M5" activePane="bottomRight" state="frozen"/>
      <selection pane="topRight" activeCell="H1" sqref="H1"/>
      <selection pane="bottomLeft" activeCell="A14" sqref="A14"/>
      <selection pane="bottomRight" activeCell="J5" sqref="J5"/>
    </sheetView>
  </sheetViews>
  <sheetFormatPr baseColWidth="10" defaultColWidth="0" defaultRowHeight="24.95" customHeight="1"/>
  <cols>
    <col min="1" max="1" width="3.625" customWidth="1"/>
    <col min="2" max="2" width="8.625" customWidth="1"/>
    <col min="3" max="3" width="15.625" customWidth="1"/>
    <col min="4" max="4" width="12.625" customWidth="1"/>
    <col min="5" max="5" width="10.625" customWidth="1"/>
    <col min="6" max="6" width="25.625" customWidth="1"/>
    <col min="7" max="7" width="10.625" customWidth="1"/>
    <col min="8" max="8" width="25.625" customWidth="1"/>
    <col min="9" max="9" width="10.625" customWidth="1"/>
    <col min="10" max="10" width="11.125" style="34" customWidth="1"/>
    <col min="11" max="11" width="15.625" style="34" customWidth="1"/>
    <col min="12" max="15" width="9" customWidth="1"/>
  </cols>
  <sheetData>
    <row r="2" spans="2:11" ht="35.1" customHeight="1"/>
    <row r="3" spans="2:11" ht="24.95" customHeight="1">
      <c r="K3" s="47">
        <f ca="1">SUBTOTAL(9,K5:K994)</f>
        <v>4237.5</v>
      </c>
    </row>
    <row r="4" spans="2:11" s="15" customFormat="1" ht="39.950000000000003" customHeight="1">
      <c r="B4" s="6" t="s">
        <v>8</v>
      </c>
      <c r="C4" s="6" t="s">
        <v>9</v>
      </c>
      <c r="D4" s="6" t="s">
        <v>13</v>
      </c>
      <c r="E4" s="6" t="s">
        <v>29</v>
      </c>
      <c r="F4" s="7" t="s">
        <v>14</v>
      </c>
      <c r="G4" s="7" t="s">
        <v>28</v>
      </c>
      <c r="H4" s="6" t="s">
        <v>20</v>
      </c>
      <c r="I4" s="6" t="s">
        <v>17</v>
      </c>
      <c r="J4" s="35" t="s">
        <v>5</v>
      </c>
      <c r="K4" s="48" t="s">
        <v>18</v>
      </c>
    </row>
    <row r="5" spans="2:11" ht="24.95" customHeight="1">
      <c r="B5" s="27">
        <f>IF(C5&lt;&gt;0,1,"")</f>
        <v>1</v>
      </c>
      <c r="C5" s="20">
        <v>42858</v>
      </c>
      <c r="D5" s="11">
        <v>1</v>
      </c>
      <c r="E5" s="11">
        <v>1</v>
      </c>
      <c r="F5" s="25" t="str">
        <f>IF(E5&gt;0,VLOOKUP(E5,صنف!B:D,2,0),"")</f>
        <v>شاشه</v>
      </c>
      <c r="G5" s="11">
        <v>1</v>
      </c>
      <c r="H5" s="18" t="str">
        <f>IF(G5&gt;0,VLOOKUP(G5,مسئول!B:D,2,0),"")</f>
        <v>احمد</v>
      </c>
      <c r="I5" s="11">
        <v>3</v>
      </c>
      <c r="J5" s="21">
        <f ca="1">IFERROR(VLOOKUP(صرف!$E5,اضافة,10,0),"")</f>
        <v>565</v>
      </c>
      <c r="K5" s="21">
        <f ca="1">IF(صرف!$J5="","",I5*J5)</f>
        <v>1695</v>
      </c>
    </row>
    <row r="6" spans="2:11" ht="24.95" customHeight="1">
      <c r="B6" s="27">
        <f>IF(C6&lt;&gt;0,1+B5,"")</f>
        <v>2</v>
      </c>
      <c r="C6" s="20">
        <v>42858</v>
      </c>
      <c r="D6" s="11">
        <v>1</v>
      </c>
      <c r="E6" s="11">
        <v>2</v>
      </c>
      <c r="F6" s="25" t="str">
        <f>IF(E6&gt;0,VLOOKUP(E6,صنف!B:D,2,0),"")</f>
        <v>سماعه</v>
      </c>
      <c r="G6" s="11">
        <v>1</v>
      </c>
      <c r="H6" s="25" t="str">
        <f>IF(G6&gt;0,VLOOKUP(G6,مسئول!B:D,2,0),"")</f>
        <v>احمد</v>
      </c>
      <c r="I6" s="11">
        <v>4</v>
      </c>
      <c r="J6" s="21">
        <f ca="1">IFERROR(VLOOKUP(صرف!$E6,اضافة,10,0),"")</f>
        <v>113</v>
      </c>
      <c r="K6" s="21">
        <f ca="1">IF(صرف!$J6="","",I6*J6)</f>
        <v>452</v>
      </c>
    </row>
    <row r="7" spans="2:11" ht="24.95" customHeight="1">
      <c r="B7" s="27">
        <f t="shared" ref="B7:B20" si="0">IF(C7&lt;&gt;0,1+B6,"")</f>
        <v>3</v>
      </c>
      <c r="C7" s="20">
        <v>42859</v>
      </c>
      <c r="D7" s="11">
        <v>2</v>
      </c>
      <c r="E7" s="11">
        <v>4</v>
      </c>
      <c r="F7" s="25" t="str">
        <f>IF(E7&gt;0,VLOOKUP(E7,صنف!B:D,2,0),"")</f>
        <v>راديو</v>
      </c>
      <c r="G7" s="11">
        <v>3</v>
      </c>
      <c r="H7" s="25" t="str">
        <f>IF(G7&gt;0,VLOOKUP(G7,مسئول!B:D,2,0),"")</f>
        <v>عيد</v>
      </c>
      <c r="I7" s="11">
        <v>3</v>
      </c>
      <c r="J7" s="21">
        <f ca="1">IFERROR(VLOOKUP(صرف!$E7,اضافة,10,0),"")</f>
        <v>508.5</v>
      </c>
      <c r="K7" s="21">
        <f ca="1">IF(صرف!$J7="","",I7*J7)</f>
        <v>1525.5</v>
      </c>
    </row>
    <row r="8" spans="2:11" ht="24.95" customHeight="1">
      <c r="B8" s="27">
        <f t="shared" si="0"/>
        <v>4</v>
      </c>
      <c r="C8" s="20">
        <v>42859</v>
      </c>
      <c r="D8" s="11">
        <v>2</v>
      </c>
      <c r="E8" s="11">
        <v>2</v>
      </c>
      <c r="F8" s="25" t="str">
        <f>IF(E8&gt;0,VLOOKUP(E8,صنف!B:D,2,0),"")</f>
        <v>سماعه</v>
      </c>
      <c r="G8" s="11">
        <v>3</v>
      </c>
      <c r="H8" s="25" t="str">
        <f>IF(G8&gt;0,VLOOKUP(G8,مسئول!B:D,2,0),"")</f>
        <v>عيد</v>
      </c>
      <c r="I8" s="11">
        <v>5</v>
      </c>
      <c r="J8" s="21">
        <f ca="1">IFERROR(VLOOKUP(صرف!$E8,اضافة,10,0),"")</f>
        <v>113</v>
      </c>
      <c r="K8" s="21">
        <f ca="1">IF(صرف!$J8="","",I8*J8)</f>
        <v>565</v>
      </c>
    </row>
    <row r="9" spans="2:11" ht="24.95" customHeight="1">
      <c r="B9" s="27" t="str">
        <f t="shared" si="0"/>
        <v/>
      </c>
      <c r="C9" s="20"/>
      <c r="D9" s="11"/>
      <c r="E9" s="11"/>
      <c r="F9" s="25" t="str">
        <f>IF(E9&gt;0,VLOOKUP(E9,صنف!B:D,2,0),"")</f>
        <v/>
      </c>
      <c r="G9" s="11"/>
      <c r="H9" s="25" t="str">
        <f>IF(G9&gt;0,VLOOKUP(G9,مسئول!B:D,2,0),"")</f>
        <v/>
      </c>
      <c r="I9" s="11"/>
      <c r="J9" s="21" t="str">
        <f ca="1">IFERROR(VLOOKUP(صرف!$E9,اضافة,10,0),"")</f>
        <v/>
      </c>
      <c r="K9" s="21" t="str">
        <f ca="1">IF(صرف!$J9="","",I9*J9)</f>
        <v/>
      </c>
    </row>
    <row r="10" spans="2:11" ht="24.95" customHeight="1">
      <c r="B10" s="27" t="str">
        <f t="shared" si="0"/>
        <v/>
      </c>
      <c r="C10" s="20"/>
      <c r="D10" s="11"/>
      <c r="E10" s="11"/>
      <c r="F10" s="25" t="str">
        <f>IF(E10&gt;0,VLOOKUP(E10,صنف!B:D,2,0),"")</f>
        <v/>
      </c>
      <c r="G10" s="11"/>
      <c r="H10" s="25" t="str">
        <f>IF(G10&gt;0,VLOOKUP(G10,مسئول!B:D,2,0),"")</f>
        <v/>
      </c>
      <c r="I10" s="11"/>
      <c r="J10" s="21" t="str">
        <f ca="1">IFERROR(VLOOKUP(صرف!$E10,اضافة,10,0),"")</f>
        <v/>
      </c>
      <c r="K10" s="21" t="str">
        <f ca="1">IF(صرف!$J10="","",I10*J10)</f>
        <v/>
      </c>
    </row>
    <row r="11" spans="2:11" ht="24.95" customHeight="1">
      <c r="B11" s="27" t="str">
        <f t="shared" si="0"/>
        <v/>
      </c>
      <c r="C11" s="20"/>
      <c r="D11" s="11"/>
      <c r="E11" s="11"/>
      <c r="F11" s="25" t="str">
        <f>IF(E11&gt;0,VLOOKUP(E11,صنف!B:D,2,0),"")</f>
        <v/>
      </c>
      <c r="G11" s="11"/>
      <c r="H11" s="25" t="str">
        <f>IF(G11&gt;0,VLOOKUP(G11,مسئول!B:D,2,0),"")</f>
        <v/>
      </c>
      <c r="I11" s="11"/>
      <c r="J11" s="21" t="str">
        <f ca="1">IFERROR(VLOOKUP(صرف!$E11,اضافة,10,0),"")</f>
        <v/>
      </c>
      <c r="K11" s="21" t="str">
        <f ca="1">IF(صرف!$J11="","",I11*J11)</f>
        <v/>
      </c>
    </row>
    <row r="12" spans="2:11" ht="24.95" customHeight="1">
      <c r="B12" s="27" t="str">
        <f t="shared" si="0"/>
        <v/>
      </c>
      <c r="C12" s="20"/>
      <c r="D12" s="11"/>
      <c r="E12" s="11"/>
      <c r="F12" s="25" t="str">
        <f>IF(E12&gt;0,VLOOKUP(E12,صنف!B:D,2,0),"")</f>
        <v/>
      </c>
      <c r="G12" s="11"/>
      <c r="H12" s="25" t="str">
        <f>IF(G12&gt;0,VLOOKUP(G12,مسئول!B:D,2,0),"")</f>
        <v/>
      </c>
      <c r="I12" s="11"/>
      <c r="J12" s="21" t="str">
        <f ca="1">IFERROR(VLOOKUP(صرف!$E12,اضافة,10,0),"")</f>
        <v/>
      </c>
      <c r="K12" s="21" t="str">
        <f ca="1">IF(صرف!$J12="","",I12*J12)</f>
        <v/>
      </c>
    </row>
    <row r="13" spans="2:11" ht="24.95" customHeight="1">
      <c r="B13" s="27" t="str">
        <f t="shared" si="0"/>
        <v/>
      </c>
      <c r="C13" s="20"/>
      <c r="D13" s="11"/>
      <c r="E13" s="11"/>
      <c r="F13" s="25" t="str">
        <f>IF(E13&gt;0,VLOOKUP(E13,صنف!B:D,2,0),"")</f>
        <v/>
      </c>
      <c r="G13" s="11"/>
      <c r="H13" s="25" t="str">
        <f>IF(G13&gt;0,VLOOKUP(G13,مسئول!B:D,2,0),"")</f>
        <v/>
      </c>
      <c r="I13" s="11"/>
      <c r="J13" s="21" t="str">
        <f ca="1">IFERROR(VLOOKUP(صرف!$E13,اضافة,10,0),"")</f>
        <v/>
      </c>
      <c r="K13" s="21" t="str">
        <f ca="1">IF(صرف!$J13="","",I13*J13)</f>
        <v/>
      </c>
    </row>
    <row r="14" spans="2:11" ht="24.95" customHeight="1">
      <c r="B14" s="27" t="str">
        <f t="shared" si="0"/>
        <v/>
      </c>
      <c r="C14" s="20"/>
      <c r="D14" s="11"/>
      <c r="E14" s="11"/>
      <c r="F14" s="25" t="str">
        <f>IF(E14&gt;0,VLOOKUP(E14,صنف!B:D,2,0),"")</f>
        <v/>
      </c>
      <c r="G14" s="11"/>
      <c r="H14" s="25" t="str">
        <f>IF(G14&gt;0,VLOOKUP(G14,مسئول!B:D,2,0),"")</f>
        <v/>
      </c>
      <c r="I14" s="11"/>
      <c r="J14" s="21" t="str">
        <f ca="1">IFERROR(VLOOKUP(صرف!$E14,اضافة,10,0),"")</f>
        <v/>
      </c>
      <c r="K14" s="21" t="str">
        <f ca="1">IF(صرف!$J14="","",I14*J14)</f>
        <v/>
      </c>
    </row>
    <row r="15" spans="2:11" ht="24.95" customHeight="1">
      <c r="B15" s="27" t="str">
        <f t="shared" si="0"/>
        <v/>
      </c>
      <c r="C15" s="20"/>
      <c r="D15" s="11"/>
      <c r="E15" s="11"/>
      <c r="F15" s="25" t="str">
        <f>IF(E15&gt;0,VLOOKUP(E15,صنف!B:D,2,0),"")</f>
        <v/>
      </c>
      <c r="G15" s="11"/>
      <c r="H15" s="25" t="str">
        <f>IF(G15&gt;0,VLOOKUP(G15,مسئول!B:D,2,0),"")</f>
        <v/>
      </c>
      <c r="I15" s="11"/>
      <c r="J15" s="21" t="str">
        <f ca="1">IFERROR(VLOOKUP(صرف!$E15,اضافة,10,0),"")</f>
        <v/>
      </c>
      <c r="K15" s="21" t="str">
        <f ca="1">IF(صرف!$J15="","",I15*J15)</f>
        <v/>
      </c>
    </row>
    <row r="16" spans="2:11" ht="24.95" customHeight="1">
      <c r="B16" s="27" t="str">
        <f t="shared" si="0"/>
        <v/>
      </c>
      <c r="C16" s="20"/>
      <c r="D16" s="11"/>
      <c r="E16" s="11"/>
      <c r="F16" s="25" t="str">
        <f>IF(E16&gt;0,VLOOKUP(E16,صنف!B:D,2,0),"")</f>
        <v/>
      </c>
      <c r="G16" s="11"/>
      <c r="H16" s="25" t="str">
        <f>IF(G16&gt;0,VLOOKUP(G16,مسئول!B:D,2,0),"")</f>
        <v/>
      </c>
      <c r="I16" s="11"/>
      <c r="J16" s="21" t="str">
        <f ca="1">IFERROR(VLOOKUP(صرف!$E16,اضافة,10,0),"")</f>
        <v/>
      </c>
      <c r="K16" s="21" t="str">
        <f ca="1">IF(صرف!$J16="","",I16*J16)</f>
        <v/>
      </c>
    </row>
    <row r="17" spans="2:11" ht="24.95" customHeight="1">
      <c r="B17" s="27" t="str">
        <f t="shared" si="0"/>
        <v/>
      </c>
      <c r="C17" s="20"/>
      <c r="D17" s="11"/>
      <c r="E17" s="11"/>
      <c r="F17" s="25" t="str">
        <f>IF(E17&gt;0,VLOOKUP(E17,صنف!B:D,2,0),"")</f>
        <v/>
      </c>
      <c r="G17" s="11"/>
      <c r="H17" s="25" t="str">
        <f>IF(G17&gt;0,VLOOKUP(G17,مسئول!B:D,2,0),"")</f>
        <v/>
      </c>
      <c r="I17" s="11"/>
      <c r="J17" s="21" t="str">
        <f ca="1">IFERROR(VLOOKUP(صرف!$E17,اضافة,10,0),"")</f>
        <v/>
      </c>
      <c r="K17" s="21" t="str">
        <f ca="1">IF(صرف!$J17="","",I17*J17)</f>
        <v/>
      </c>
    </row>
    <row r="18" spans="2:11" ht="24.95" customHeight="1">
      <c r="B18" s="27" t="str">
        <f t="shared" si="0"/>
        <v/>
      </c>
      <c r="C18" s="20"/>
      <c r="D18" s="11"/>
      <c r="E18" s="11"/>
      <c r="F18" s="25" t="str">
        <f>IF(E18&gt;0,VLOOKUP(E18,صنف!B:D,2,0),"")</f>
        <v/>
      </c>
      <c r="G18" s="11"/>
      <c r="H18" s="25" t="str">
        <f>IF(G18&gt;0,VLOOKUP(G18,مسئول!B:D,2,0),"")</f>
        <v/>
      </c>
      <c r="I18" s="11"/>
      <c r="J18" s="21" t="str">
        <f ca="1">IFERROR(VLOOKUP(صرف!$E18,اضافة,10,0),"")</f>
        <v/>
      </c>
      <c r="K18" s="21" t="str">
        <f ca="1">IF(صرف!$J18="","",I18*J18)</f>
        <v/>
      </c>
    </row>
    <row r="19" spans="2:11" ht="24.95" customHeight="1">
      <c r="B19" s="27" t="str">
        <f t="shared" si="0"/>
        <v/>
      </c>
      <c r="C19" s="20"/>
      <c r="D19" s="11"/>
      <c r="E19" s="11"/>
      <c r="F19" s="25" t="str">
        <f>IF(E19&gt;0,VLOOKUP(E19,صنف!B:D,2,0),"")</f>
        <v/>
      </c>
      <c r="G19" s="11"/>
      <c r="H19" s="25" t="str">
        <f>IF(G19&gt;0,VLOOKUP(G19,مسئول!B:D,2,0),"")</f>
        <v/>
      </c>
      <c r="I19" s="11"/>
      <c r="J19" s="21" t="str">
        <f ca="1">IFERROR(VLOOKUP(صرف!$E19,اضافة,10,0),"")</f>
        <v/>
      </c>
      <c r="K19" s="21" t="str">
        <f ca="1">IF(صرف!$J19="","",I19*J19)</f>
        <v/>
      </c>
    </row>
    <row r="20" spans="2:11" ht="24.95" customHeight="1">
      <c r="B20" s="27" t="str">
        <f t="shared" si="0"/>
        <v/>
      </c>
      <c r="C20" s="20"/>
      <c r="D20" s="11"/>
      <c r="E20" s="11"/>
      <c r="F20" s="25" t="str">
        <f>IF(E20&gt;0,VLOOKUP(E20,صنف!B:D,2,0),"")</f>
        <v/>
      </c>
      <c r="G20" s="11"/>
      <c r="H20" s="25" t="str">
        <f>IF(G20&gt;0,VLOOKUP(G20,مسئول!B:D,2,0),"")</f>
        <v/>
      </c>
      <c r="I20" s="11"/>
      <c r="J20" s="21" t="str">
        <f ca="1">IFERROR(VLOOKUP(صرف!$E20,اضافة,10,0),"")</f>
        <v/>
      </c>
      <c r="K20" s="21" t="str">
        <f ca="1">IF(صرف!$J20="","",I20*J20)</f>
        <v/>
      </c>
    </row>
    <row r="21" spans="2:11" ht="24.95" customHeight="1">
      <c r="K21" s="38"/>
    </row>
    <row r="22" spans="2:11" ht="24.95" customHeight="1">
      <c r="K22" s="38"/>
    </row>
    <row r="23" spans="2:11" ht="24.95" customHeight="1">
      <c r="K23" s="38"/>
    </row>
    <row r="24" spans="2:11" ht="24.95" customHeight="1">
      <c r="K24" s="38"/>
    </row>
    <row r="25" spans="2:11" ht="24.95" customHeight="1">
      <c r="K25" s="38"/>
    </row>
  </sheetData>
  <sheetCalcPr fullCalcOnLoad="1"/>
  <phoneticPr fontId="44" type="noConversion"/>
  <conditionalFormatting sqref="B5:B20">
    <cfRule type="notContainsBlanks" dxfId="29" priority="1">
      <formula>LEN(TRIM(B5))&gt;0</formula>
    </cfRule>
  </conditionalFormatting>
  <conditionalFormatting sqref="H5">
    <cfRule type="cellIs" dxfId="28" priority="5" stopIfTrue="1" operator="equal">
      <formula>0</formula>
    </cfRule>
  </conditionalFormatting>
  <pageMargins left="0.7" right="0.7" top="0.75" bottom="0.75" header="0.3" footer="0.3"/>
  <pageSetup paperSize="9" orientation="portrait" horizontalDpi="200" verticalDpi="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5"/>
  <sheetViews>
    <sheetView showGridLines="0" showZeros="0" rightToLeft="1" zoomScale="95" zoomScaleNormal="95" workbookViewId="0">
      <pane activePane="bottomRight" state="frozen"/>
      <selection activeCell="E8" sqref="E8"/>
    </sheetView>
  </sheetViews>
  <sheetFormatPr baseColWidth="10" defaultColWidth="0" defaultRowHeight="24.95" customHeight="1"/>
  <cols>
    <col min="1" max="1" width="3.625" customWidth="1"/>
    <col min="2" max="2" width="9" customWidth="1"/>
    <col min="3" max="3" width="15.625" customWidth="1"/>
    <col min="4" max="4" width="12.625" customWidth="1"/>
    <col min="5" max="5" width="10.625" customWidth="1"/>
    <col min="6" max="6" width="25.625" customWidth="1"/>
    <col min="7" max="7" width="10.625" customWidth="1"/>
    <col min="8" max="8" width="25.625" customWidth="1"/>
    <col min="9" max="9" width="10.625" customWidth="1"/>
    <col min="10" max="10" width="9" customWidth="1"/>
  </cols>
  <sheetData>
    <row r="2" spans="2:9" ht="35.1" customHeight="1"/>
    <row r="4" spans="2:9" s="15" customFormat="1" ht="39.950000000000003" customHeight="1">
      <c r="B4" s="6" t="s">
        <v>8</v>
      </c>
      <c r="C4" s="6" t="s">
        <v>9</v>
      </c>
      <c r="D4" s="6" t="s">
        <v>13</v>
      </c>
      <c r="E4" s="6" t="s">
        <v>0</v>
      </c>
      <c r="F4" s="7" t="s">
        <v>14</v>
      </c>
      <c r="G4" s="6" t="s">
        <v>21</v>
      </c>
      <c r="H4" s="6" t="s">
        <v>22</v>
      </c>
      <c r="I4" s="6" t="s">
        <v>23</v>
      </c>
    </row>
    <row r="5" spans="2:9" ht="24.95" customHeight="1">
      <c r="B5" s="27">
        <f>IF(C5&lt;&gt;0,1,"")</f>
        <v>1</v>
      </c>
      <c r="C5" s="20">
        <v>42865</v>
      </c>
      <c r="D5" s="11">
        <v>1</v>
      </c>
      <c r="E5" s="11">
        <v>1</v>
      </c>
      <c r="F5" s="18" t="str">
        <f>IF(E5&gt;0,VLOOKUP(E5,صنف!B:D,2,0),"")</f>
        <v>شاشه</v>
      </c>
      <c r="G5" s="11">
        <v>1</v>
      </c>
      <c r="H5" s="18" t="str">
        <f>IF(G5&gt;0,VLOOKUP(G5,مسئول!B:D,2,0),"")</f>
        <v>احمد</v>
      </c>
      <c r="I5" s="11">
        <v>1</v>
      </c>
    </row>
    <row r="6" spans="2:9" ht="24.95" customHeight="1">
      <c r="B6" s="27">
        <f>IF(C6&lt;&gt;0,1+B5,"")</f>
        <v>2</v>
      </c>
      <c r="C6" s="20">
        <v>42865</v>
      </c>
      <c r="D6" s="11">
        <v>2</v>
      </c>
      <c r="E6" s="11">
        <v>2</v>
      </c>
      <c r="F6" s="18" t="str">
        <f>IF(E6&gt;0,VLOOKUP(E6,صنف!B:D,2,0),"")</f>
        <v>سماعه</v>
      </c>
      <c r="G6" s="11">
        <v>4</v>
      </c>
      <c r="H6" s="18" t="str">
        <f>IF(G6&gt;0,VLOOKUP(G6,مسئول!B:D,2,0),"")</f>
        <v>سعد</v>
      </c>
      <c r="I6" s="11">
        <v>2</v>
      </c>
    </row>
    <row r="7" spans="2:9" ht="24.95" customHeight="1">
      <c r="B7" s="27">
        <f t="shared" ref="B7:B35" si="0">IF(C7&lt;&gt;0,1+B6,"")</f>
        <v>3</v>
      </c>
      <c r="C7" s="20">
        <v>42866</v>
      </c>
      <c r="D7" s="11">
        <v>3</v>
      </c>
      <c r="E7" s="11">
        <v>4</v>
      </c>
      <c r="F7" s="18" t="str">
        <f>IF(E7&gt;0,VLOOKUP(E7,صنف!B:D,2,0),"")</f>
        <v>راديو</v>
      </c>
      <c r="G7" s="11">
        <v>1</v>
      </c>
      <c r="H7" s="18" t="str">
        <f>IF(G7&gt;0,VLOOKUP(G7,مسئول!B:D,2,0),"")</f>
        <v>احمد</v>
      </c>
      <c r="I7" s="11">
        <v>3</v>
      </c>
    </row>
    <row r="8" spans="2:9" ht="24.95" customHeight="1">
      <c r="B8" s="27" t="str">
        <f t="shared" si="0"/>
        <v/>
      </c>
      <c r="C8" s="20"/>
      <c r="D8" s="11"/>
      <c r="E8" s="11"/>
      <c r="F8" s="18" t="str">
        <f>IF(E8&gt;0,VLOOKUP(E8,صنف!B:D,2,0),"")</f>
        <v/>
      </c>
      <c r="G8" s="11"/>
      <c r="H8" s="18" t="str">
        <f>IF(G8&gt;0,VLOOKUP(G8,مسئول!B:D,2,0),"")</f>
        <v/>
      </c>
      <c r="I8" s="11"/>
    </row>
    <row r="9" spans="2:9" ht="24.95" customHeight="1">
      <c r="B9" s="27" t="str">
        <f t="shared" si="0"/>
        <v/>
      </c>
      <c r="C9" s="20"/>
      <c r="D9" s="11"/>
      <c r="E9" s="11"/>
      <c r="F9" s="18" t="str">
        <f>IF(E9&gt;0,VLOOKUP(E9,صنف!B:D,2,0),"")</f>
        <v/>
      </c>
      <c r="G9" s="11"/>
      <c r="H9" s="18" t="str">
        <f>IF(G9&gt;0,VLOOKUP(G9,مسئول!B:D,2,0),"")</f>
        <v/>
      </c>
      <c r="I9" s="11"/>
    </row>
    <row r="10" spans="2:9" ht="24.95" customHeight="1">
      <c r="B10" s="27" t="str">
        <f t="shared" si="0"/>
        <v/>
      </c>
      <c r="C10" s="20"/>
      <c r="D10" s="11"/>
      <c r="E10" s="11"/>
      <c r="F10" s="18" t="str">
        <f>IF(E10&gt;0,VLOOKUP(E10,صنف!B:D,2,0),"")</f>
        <v/>
      </c>
      <c r="G10" s="11"/>
      <c r="H10" s="18" t="str">
        <f>IF(G10&gt;0,VLOOKUP(G10,مسئول!B:D,2,0),"")</f>
        <v/>
      </c>
      <c r="I10" s="11"/>
    </row>
    <row r="11" spans="2:9" ht="24.95" customHeight="1">
      <c r="B11" s="27" t="str">
        <f t="shared" si="0"/>
        <v/>
      </c>
      <c r="C11" s="20"/>
      <c r="D11" s="11"/>
      <c r="E11" s="11"/>
      <c r="F11" s="18" t="str">
        <f>IF(E11&gt;0,VLOOKUP(E11,صنف!B:D,2,0),"")</f>
        <v/>
      </c>
      <c r="G11" s="11"/>
      <c r="H11" s="18" t="str">
        <f>IF(G11&gt;0,VLOOKUP(G11,مسئول!B:D,2,0),"")</f>
        <v/>
      </c>
      <c r="I11" s="11"/>
    </row>
    <row r="12" spans="2:9" ht="24.95" customHeight="1">
      <c r="B12" s="27" t="str">
        <f t="shared" si="0"/>
        <v/>
      </c>
      <c r="C12" s="20"/>
      <c r="D12" s="11"/>
      <c r="E12" s="11"/>
      <c r="F12" s="18" t="str">
        <f>IF(E12&gt;0,VLOOKUP(E12,صنف!B:D,2,0),"")</f>
        <v/>
      </c>
      <c r="G12" s="11"/>
      <c r="H12" s="18" t="str">
        <f>IF(G12&gt;0,VLOOKUP(G12,مسئول!B:D,2,0),"")</f>
        <v/>
      </c>
      <c r="I12" s="11"/>
    </row>
    <row r="13" spans="2:9" ht="24.95" customHeight="1">
      <c r="B13" s="27" t="str">
        <f t="shared" si="0"/>
        <v/>
      </c>
      <c r="C13" s="20"/>
      <c r="D13" s="11"/>
      <c r="E13" s="11"/>
      <c r="F13" s="18" t="str">
        <f>IF(E13&gt;0,VLOOKUP(E13,صنف!B:D,2,0),"")</f>
        <v/>
      </c>
      <c r="G13" s="11"/>
      <c r="H13" s="18" t="str">
        <f>IF(G13&gt;0,VLOOKUP(G13,مسئول!B:D,2,0),"")</f>
        <v/>
      </c>
      <c r="I13" s="11"/>
    </row>
    <row r="14" spans="2:9" ht="24.95" customHeight="1">
      <c r="B14" s="27" t="str">
        <f t="shared" si="0"/>
        <v/>
      </c>
      <c r="C14" s="20"/>
      <c r="D14" s="11"/>
      <c r="E14" s="11"/>
      <c r="F14" s="18" t="str">
        <f>IF(E14&gt;0,VLOOKUP(E14,صنف!B:D,2,0),"")</f>
        <v/>
      </c>
      <c r="G14" s="11"/>
      <c r="H14" s="18" t="str">
        <f>IF(G14&gt;0,VLOOKUP(G14,مسئول!B:D,2,0),"")</f>
        <v/>
      </c>
      <c r="I14" s="11"/>
    </row>
    <row r="15" spans="2:9" ht="24.95" customHeight="1">
      <c r="B15" s="27" t="str">
        <f t="shared" si="0"/>
        <v/>
      </c>
      <c r="C15" s="20"/>
      <c r="D15" s="11"/>
      <c r="E15" s="11"/>
      <c r="F15" s="18" t="str">
        <f>IF(E15&gt;0,VLOOKUP(E15,صنف!B:D,2,0),"")</f>
        <v/>
      </c>
      <c r="G15" s="11"/>
      <c r="H15" s="18" t="str">
        <f>IF(G15&gt;0,VLOOKUP(G15,مسئول!B:D,2,0),"")</f>
        <v/>
      </c>
      <c r="I15" s="11"/>
    </row>
    <row r="16" spans="2:9" ht="24.95" customHeight="1">
      <c r="B16" s="27" t="str">
        <f t="shared" si="0"/>
        <v/>
      </c>
      <c r="C16" s="20"/>
      <c r="D16" s="11"/>
      <c r="E16" s="11"/>
      <c r="F16" s="18" t="str">
        <f>IF(E16&gt;0,VLOOKUP(E16,صنف!B:D,2,0),"")</f>
        <v/>
      </c>
      <c r="G16" s="11"/>
      <c r="H16" s="18" t="str">
        <f>IF(G16&gt;0,VLOOKUP(G16,مسئول!B:D,2,0),"")</f>
        <v/>
      </c>
      <c r="I16" s="11"/>
    </row>
    <row r="17" spans="2:9" ht="24.95" customHeight="1">
      <c r="B17" s="27" t="str">
        <f t="shared" si="0"/>
        <v/>
      </c>
      <c r="C17" s="20"/>
      <c r="D17" s="11"/>
      <c r="E17" s="11"/>
      <c r="F17" s="18" t="str">
        <f>IF(E17&gt;0,VLOOKUP(E17,صنف!B:D,2,0),"")</f>
        <v/>
      </c>
      <c r="G17" s="11"/>
      <c r="H17" s="18" t="str">
        <f>IF(G17&gt;0,VLOOKUP(G17,مسئول!B:D,2,0),"")</f>
        <v/>
      </c>
      <c r="I17" s="11"/>
    </row>
    <row r="18" spans="2:9" ht="24.95" customHeight="1">
      <c r="B18" s="27" t="str">
        <f t="shared" si="0"/>
        <v/>
      </c>
      <c r="C18" s="20"/>
      <c r="D18" s="11"/>
      <c r="E18" s="11"/>
      <c r="F18" s="18" t="str">
        <f>IF(E18&gt;0,VLOOKUP(E18,صنف!B:D,2,0),"")</f>
        <v/>
      </c>
      <c r="G18" s="11"/>
      <c r="H18" s="18" t="str">
        <f>IF(G18&gt;0,VLOOKUP(G18,مسئول!B:D,2,0),"")</f>
        <v/>
      </c>
      <c r="I18" s="11"/>
    </row>
    <row r="19" spans="2:9" ht="24.95" customHeight="1">
      <c r="B19" s="27" t="str">
        <f t="shared" si="0"/>
        <v/>
      </c>
      <c r="C19" s="20"/>
      <c r="D19" s="11"/>
      <c r="E19" s="11"/>
      <c r="F19" s="18" t="str">
        <f>IF(E19&gt;0,VLOOKUP(E19,صنف!B:D,2,0),"")</f>
        <v/>
      </c>
      <c r="G19" s="11"/>
      <c r="H19" s="18" t="str">
        <f>IF(G19&gt;0,VLOOKUP(G19,مسئول!B:D,2,0),"")</f>
        <v/>
      </c>
      <c r="I19" s="11"/>
    </row>
    <row r="20" spans="2:9" ht="24.95" customHeight="1">
      <c r="B20" s="27" t="str">
        <f t="shared" si="0"/>
        <v/>
      </c>
      <c r="C20" s="20"/>
      <c r="D20" s="11"/>
      <c r="E20" s="11"/>
      <c r="F20" s="18" t="str">
        <f>IF(E20&gt;0,VLOOKUP(E20,صنف!B:D,2,0),"")</f>
        <v/>
      </c>
      <c r="G20" s="11"/>
      <c r="H20" s="18" t="str">
        <f>IF(G20&gt;0,VLOOKUP(G20,مسئول!B:D,2,0),"")</f>
        <v/>
      </c>
      <c r="I20" s="11"/>
    </row>
    <row r="21" spans="2:9" ht="24.95" customHeight="1">
      <c r="B21" s="27" t="str">
        <f t="shared" si="0"/>
        <v/>
      </c>
      <c r="C21" s="20"/>
      <c r="D21" s="11"/>
      <c r="E21" s="11"/>
      <c r="F21" s="18" t="str">
        <f>IF(E21&gt;0,VLOOKUP(E21,صنف!B:D,2,0),"")</f>
        <v/>
      </c>
      <c r="G21" s="11"/>
      <c r="H21" s="18" t="str">
        <f>IF(G21&gt;0,VLOOKUP(G21,مسئول!B:D,2,0),"")</f>
        <v/>
      </c>
      <c r="I21" s="11"/>
    </row>
    <row r="22" spans="2:9" ht="24.95" customHeight="1">
      <c r="B22" s="27" t="str">
        <f t="shared" si="0"/>
        <v/>
      </c>
      <c r="C22" s="20"/>
      <c r="D22" s="11"/>
      <c r="E22" s="11"/>
      <c r="F22" s="18" t="str">
        <f>IF(E22&gt;0,VLOOKUP(E22,صنف!B:D,2,0),"")</f>
        <v/>
      </c>
      <c r="G22" s="11"/>
      <c r="H22" s="18" t="str">
        <f>IF(G22&gt;0,VLOOKUP(G22,مسئول!B:D,2,0),"")</f>
        <v/>
      </c>
      <c r="I22" s="11"/>
    </row>
    <row r="23" spans="2:9" ht="24.95" customHeight="1">
      <c r="B23" s="27" t="str">
        <f t="shared" si="0"/>
        <v/>
      </c>
      <c r="C23" s="20"/>
      <c r="D23" s="11"/>
      <c r="E23" s="11"/>
      <c r="F23" s="18" t="str">
        <f>IF(E23&gt;0,VLOOKUP(E23,صنف!B:D,2,0),"")</f>
        <v/>
      </c>
      <c r="G23" s="11"/>
      <c r="H23" s="18" t="str">
        <f>IF(G23&gt;0,VLOOKUP(G23,مسئول!B:D,2,0),"")</f>
        <v/>
      </c>
      <c r="I23" s="11"/>
    </row>
    <row r="24" spans="2:9" ht="24.95" customHeight="1">
      <c r="B24" s="27" t="str">
        <f t="shared" si="0"/>
        <v/>
      </c>
      <c r="C24" s="20"/>
      <c r="D24" s="11"/>
      <c r="E24" s="11"/>
      <c r="F24" s="18" t="str">
        <f>IF(E24&gt;0,VLOOKUP(E24,صنف!B:D,2,0),"")</f>
        <v/>
      </c>
      <c r="G24" s="11"/>
      <c r="H24" s="18" t="str">
        <f>IF(G24&gt;0,VLOOKUP(G24,مسئول!B:D,2,0),"")</f>
        <v/>
      </c>
      <c r="I24" s="11"/>
    </row>
    <row r="25" spans="2:9" ht="24.95" customHeight="1">
      <c r="B25" s="27" t="str">
        <f t="shared" si="0"/>
        <v/>
      </c>
      <c r="C25" s="20"/>
      <c r="D25" s="11"/>
      <c r="E25" s="11"/>
      <c r="F25" s="18" t="str">
        <f>IF(E25&gt;0,VLOOKUP(E25,صنف!B:D,2,0),"")</f>
        <v/>
      </c>
      <c r="G25" s="11"/>
      <c r="H25" s="18" t="str">
        <f>IF(G25&gt;0,VLOOKUP(G25,مسئول!B:D,2,0),"")</f>
        <v/>
      </c>
      <c r="I25" s="11"/>
    </row>
    <row r="26" spans="2:9" ht="24.95" customHeight="1">
      <c r="B26" s="27" t="str">
        <f t="shared" si="0"/>
        <v/>
      </c>
      <c r="C26" s="20"/>
      <c r="D26" s="11"/>
      <c r="E26" s="11"/>
      <c r="F26" s="18" t="str">
        <f>IF(E26&gt;0,VLOOKUP(E26,صنف!B:D,2,0),"")</f>
        <v/>
      </c>
      <c r="G26" s="11"/>
      <c r="H26" s="18" t="str">
        <f>IF(G26&gt;0,VLOOKUP(G26,مسئول!B:D,2,0),"")</f>
        <v/>
      </c>
      <c r="I26" s="11"/>
    </row>
    <row r="27" spans="2:9" ht="24.95" customHeight="1">
      <c r="B27" s="27" t="str">
        <f t="shared" si="0"/>
        <v/>
      </c>
      <c r="C27" s="20"/>
      <c r="D27" s="11"/>
      <c r="E27" s="11"/>
      <c r="F27" s="18" t="str">
        <f>IF(E27&gt;0,VLOOKUP(E27,صنف!B:D,2,0),"")</f>
        <v/>
      </c>
      <c r="G27" s="11"/>
      <c r="H27" s="18" t="str">
        <f>IF(G27&gt;0,VLOOKUP(G27,مسئول!B:D,2,0),"")</f>
        <v/>
      </c>
      <c r="I27" s="11"/>
    </row>
    <row r="28" spans="2:9" ht="24.95" customHeight="1">
      <c r="B28" s="27" t="str">
        <f t="shared" si="0"/>
        <v/>
      </c>
      <c r="C28" s="20"/>
      <c r="D28" s="11"/>
      <c r="E28" s="11"/>
      <c r="F28" s="18" t="str">
        <f>IF(E28&gt;0,VLOOKUP(E28,صنف!B:D,2,0),"")</f>
        <v/>
      </c>
      <c r="G28" s="11"/>
      <c r="H28" s="18" t="str">
        <f>IF(G28&gt;0,VLOOKUP(G28,مسئول!B:D,2,0),"")</f>
        <v/>
      </c>
      <c r="I28" s="11"/>
    </row>
    <row r="29" spans="2:9" ht="24.95" customHeight="1">
      <c r="B29" s="27" t="str">
        <f t="shared" si="0"/>
        <v/>
      </c>
      <c r="C29" s="20"/>
      <c r="D29" s="11"/>
      <c r="E29" s="11"/>
      <c r="F29" s="18" t="str">
        <f>IF(E29&gt;0,VLOOKUP(E29,صنف!B:D,2,0),"")</f>
        <v/>
      </c>
      <c r="G29" s="11"/>
      <c r="H29" s="18" t="str">
        <f>IF(G29&gt;0,VLOOKUP(G29,مسئول!B:D,2,0),"")</f>
        <v/>
      </c>
      <c r="I29" s="11"/>
    </row>
    <row r="30" spans="2:9" ht="24.95" customHeight="1">
      <c r="B30" s="27" t="str">
        <f t="shared" si="0"/>
        <v/>
      </c>
      <c r="C30" s="20"/>
      <c r="D30" s="11"/>
      <c r="E30" s="11"/>
      <c r="F30" s="18" t="str">
        <f>IF(E30&gt;0,VLOOKUP(E30,صنف!B:D,2,0),"")</f>
        <v/>
      </c>
      <c r="G30" s="11"/>
      <c r="H30" s="18" t="str">
        <f>IF(G30&gt;0,VLOOKUP(G30,مسئول!B:D,2,0),"")</f>
        <v/>
      </c>
      <c r="I30" s="11"/>
    </row>
    <row r="31" spans="2:9" ht="24.95" customHeight="1">
      <c r="B31" s="27" t="str">
        <f t="shared" si="0"/>
        <v/>
      </c>
      <c r="C31" s="20"/>
      <c r="D31" s="11"/>
      <c r="E31" s="11"/>
      <c r="F31" s="18" t="str">
        <f>IF(E31&gt;0,VLOOKUP(E31,صنف!B:D,2,0),"")</f>
        <v/>
      </c>
      <c r="G31" s="11"/>
      <c r="H31" s="18" t="str">
        <f>IF(G31&gt;0,VLOOKUP(G31,مسئول!B:D,2,0),"")</f>
        <v/>
      </c>
      <c r="I31" s="11"/>
    </row>
    <row r="32" spans="2:9" ht="24.95" customHeight="1">
      <c r="B32" s="27" t="str">
        <f t="shared" si="0"/>
        <v/>
      </c>
      <c r="C32" s="20"/>
      <c r="D32" s="11"/>
      <c r="E32" s="11"/>
      <c r="F32" s="18" t="str">
        <f>IF(E32&gt;0,VLOOKUP(E32,صنف!B:D,2,0),"")</f>
        <v/>
      </c>
      <c r="G32" s="11"/>
      <c r="H32" s="18" t="str">
        <f>IF(G32&gt;0,VLOOKUP(G32,مسئول!B:D,2,0),"")</f>
        <v/>
      </c>
      <c r="I32" s="11"/>
    </row>
    <row r="33" spans="2:9" ht="24.95" customHeight="1">
      <c r="B33" s="27" t="str">
        <f t="shared" si="0"/>
        <v/>
      </c>
      <c r="C33" s="20"/>
      <c r="D33" s="11"/>
      <c r="E33" s="11"/>
      <c r="F33" s="18" t="str">
        <f>IF(E33&gt;0,VLOOKUP(E33,صنف!B:D,2,0),"")</f>
        <v/>
      </c>
      <c r="G33" s="11"/>
      <c r="H33" s="18" t="str">
        <f>IF(G33&gt;0,VLOOKUP(G33,مسئول!B:D,2,0),"")</f>
        <v/>
      </c>
      <c r="I33" s="11"/>
    </row>
    <row r="34" spans="2:9" ht="24.95" customHeight="1">
      <c r="B34" s="27" t="str">
        <f t="shared" si="0"/>
        <v/>
      </c>
      <c r="C34" s="20"/>
      <c r="D34" s="11"/>
      <c r="E34" s="11"/>
      <c r="F34" s="18" t="str">
        <f>IF(E34&gt;0,VLOOKUP(E34,صنف!B:D,2,0),"")</f>
        <v/>
      </c>
      <c r="G34" s="11"/>
      <c r="H34" s="18" t="str">
        <f>IF(G34&gt;0,VLOOKUP(G34,مسئول!B:D,2,0),"")</f>
        <v/>
      </c>
      <c r="I34" s="11"/>
    </row>
    <row r="35" spans="2:9" ht="24.95" customHeight="1">
      <c r="B35" s="27" t="str">
        <f t="shared" si="0"/>
        <v/>
      </c>
      <c r="C35" s="20"/>
      <c r="D35" s="11"/>
      <c r="E35" s="11"/>
      <c r="F35" s="18" t="str">
        <f>IF(E35&gt;0,VLOOKUP(E35,صنف!B:D,2,0),"")</f>
        <v/>
      </c>
      <c r="G35" s="11"/>
      <c r="H35" s="18" t="str">
        <f>IF(G35&gt;0,VLOOKUP(G35,مسئول!B:D,2,0),"")</f>
        <v/>
      </c>
      <c r="I35" s="11"/>
    </row>
  </sheetData>
  <sheetCalcPr fullCalcOnLoad="1"/>
  <phoneticPr fontId="44" type="noConversion"/>
  <conditionalFormatting sqref="H5:H35 F5:F35">
    <cfRule type="cellIs" dxfId="27" priority="6" stopIfTrue="1" operator="equal">
      <formula>0</formula>
    </cfRule>
  </conditionalFormatting>
  <conditionalFormatting sqref="B5:B35">
    <cfRule type="notContainsBlanks" dxfId="26" priority="4">
      <formula>LEN(TRIM(B5))&gt;0</formula>
    </cfRule>
  </conditionalFormatting>
  <pageMargins left="0.7" right="0.7" top="0.75" bottom="0.75" header="0.3" footer="0.3"/>
  <pageSetup paperSize="9" orientation="portrait" horizontalDpi="200" verticalDpi="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1"/>
  <sheetViews>
    <sheetView showGridLines="0" showRowColHeaders="0" showZeros="0" rightToLeft="1" zoomScale="80" zoomScaleNormal="80" workbookViewId="0">
      <pane xSplit="11" ySplit="5" topLeftCell="L6" activePane="bottomRight" state="frozen"/>
      <selection pane="topRight" activeCell="H1" sqref="H1"/>
      <selection pane="bottomLeft" activeCell="A14" sqref="A14"/>
      <selection pane="bottomRight" activeCell="C6" sqref="C6"/>
    </sheetView>
  </sheetViews>
  <sheetFormatPr baseColWidth="10" defaultColWidth="0" defaultRowHeight="24.95" customHeight="1"/>
  <cols>
    <col min="1" max="1" width="3.625" customWidth="1"/>
    <col min="2" max="2" width="9" customWidth="1"/>
    <col min="3" max="3" width="15.625" customWidth="1"/>
    <col min="4" max="4" width="10.625" customWidth="1"/>
    <col min="5" max="5" width="25.625" customWidth="1"/>
    <col min="6" max="7" width="10.625" customWidth="1"/>
    <col min="8" max="8" width="25.625" customWidth="1"/>
    <col min="9" max="9" width="10.625" customWidth="1"/>
    <col min="10" max="10" width="25.625" customWidth="1"/>
    <col min="11" max="11" width="9" customWidth="1"/>
  </cols>
  <sheetData>
    <row r="2" spans="2:10" ht="35.1" customHeight="1"/>
    <row r="4" spans="2:10" ht="30" customHeight="1">
      <c r="B4" s="93"/>
      <c r="C4" s="93"/>
      <c r="D4" s="93"/>
      <c r="E4" s="93"/>
      <c r="F4" s="94"/>
      <c r="G4" s="92" t="s">
        <v>30</v>
      </c>
      <c r="H4" s="92"/>
      <c r="I4" s="92" t="s">
        <v>31</v>
      </c>
      <c r="J4" s="92"/>
    </row>
    <row r="5" spans="2:10" s="15" customFormat="1" ht="39.950000000000003" customHeight="1">
      <c r="B5" s="14" t="s">
        <v>8</v>
      </c>
      <c r="C5" s="14" t="s">
        <v>9</v>
      </c>
      <c r="D5" s="14" t="s">
        <v>0</v>
      </c>
      <c r="E5" s="14" t="s">
        <v>1</v>
      </c>
      <c r="F5" s="14" t="s">
        <v>17</v>
      </c>
      <c r="G5" s="12" t="s">
        <v>24</v>
      </c>
      <c r="H5" s="13" t="s">
        <v>25</v>
      </c>
      <c r="I5" s="12" t="s">
        <v>26</v>
      </c>
      <c r="J5" s="12" t="s">
        <v>27</v>
      </c>
    </row>
    <row r="6" spans="2:10" ht="24.95" customHeight="1">
      <c r="B6" s="27" t="str">
        <f>IF(C6&lt;&gt;0,1,"")</f>
        <v/>
      </c>
      <c r="C6" s="20"/>
      <c r="D6" s="11"/>
      <c r="E6" s="17" t="str">
        <f>IF(D6&gt;0,VLOOKUP(D6,صنف!B:D,2,0),"")</f>
        <v/>
      </c>
      <c r="F6" s="11"/>
      <c r="G6" s="11"/>
      <c r="H6" s="17" t="str">
        <f>IF(G6&gt;0,VLOOKUP(G6,مسئول!B:D,2,0),"")</f>
        <v/>
      </c>
      <c r="I6" s="11"/>
      <c r="J6" s="17" t="str">
        <f>IF(I6&gt;0,VLOOKUP(I6,مسئول!B:D,2,0),"")</f>
        <v/>
      </c>
    </row>
    <row r="7" spans="2:10" ht="24.95" customHeight="1">
      <c r="B7" s="27" t="str">
        <f>IF(C7&lt;&gt;0,1+B6,"")</f>
        <v/>
      </c>
      <c r="C7" s="20"/>
      <c r="D7" s="11"/>
      <c r="E7" s="17" t="str">
        <f>IF(D7&gt;0,VLOOKUP(D7,صنف!B:D,2,0),"")</f>
        <v/>
      </c>
      <c r="F7" s="11"/>
      <c r="G7" s="11"/>
      <c r="H7" s="17" t="str">
        <f>IF(G7&gt;0,VLOOKUP(G7,مسئول!B:D,2,0),"")</f>
        <v/>
      </c>
      <c r="I7" s="11"/>
      <c r="J7" s="17" t="str">
        <f>IF(I7&gt;0,VLOOKUP(I7,مسئول!B:D,2,0),"")</f>
        <v/>
      </c>
    </row>
    <row r="8" spans="2:10" ht="24.95" customHeight="1">
      <c r="B8" s="27" t="str">
        <f t="shared" ref="B8:B18" si="0">IF(C8&lt;&gt;0,1+B7,"")</f>
        <v/>
      </c>
      <c r="C8" s="20"/>
      <c r="D8" s="11"/>
      <c r="E8" s="17" t="str">
        <f>IF(D8&gt;0,VLOOKUP(D8,صنف!B:D,2,0),"")</f>
        <v/>
      </c>
      <c r="F8" s="11"/>
      <c r="G8" s="11"/>
      <c r="H8" s="17" t="str">
        <f>IF(G8&gt;0,VLOOKUP(G8,مسئول!B:D,2,0),"")</f>
        <v/>
      </c>
      <c r="I8" s="11"/>
      <c r="J8" s="17" t="str">
        <f>IF(I8&gt;0,VLOOKUP(I8,مسئول!B:D,2,0),"")</f>
        <v/>
      </c>
    </row>
    <row r="9" spans="2:10" ht="24.95" customHeight="1">
      <c r="B9" s="27" t="str">
        <f t="shared" si="0"/>
        <v/>
      </c>
      <c r="C9" s="20"/>
      <c r="D9" s="11"/>
      <c r="E9" s="17" t="str">
        <f>IF(D9&gt;0,VLOOKUP(D9,صنف!B:D,2,0),"")</f>
        <v/>
      </c>
      <c r="F9" s="11"/>
      <c r="G9" s="11"/>
      <c r="H9" s="17" t="str">
        <f>IF(G9&gt;0,VLOOKUP(G9,مسئول!B:D,2,0),"")</f>
        <v/>
      </c>
      <c r="I9" s="11"/>
      <c r="J9" s="17" t="str">
        <f>IF(I9&gt;0,VLOOKUP(I9,مسئول!B:D,2,0),"")</f>
        <v/>
      </c>
    </row>
    <row r="10" spans="2:10" ht="24.95" customHeight="1">
      <c r="B10" s="27" t="str">
        <f t="shared" si="0"/>
        <v/>
      </c>
      <c r="C10" s="20"/>
      <c r="D10" s="11"/>
      <c r="E10" s="17" t="str">
        <f>IF(D10&gt;0,VLOOKUP(D10,صنف!B:D,2,0),"")</f>
        <v/>
      </c>
      <c r="F10" s="11"/>
      <c r="G10" s="11"/>
      <c r="H10" s="17" t="str">
        <f>IF(G10&gt;0,VLOOKUP(G10,مسئول!B:D,2,0),"")</f>
        <v/>
      </c>
      <c r="I10" s="11"/>
      <c r="J10" s="17" t="str">
        <f>IF(I10&gt;0,VLOOKUP(I10,مسئول!B:D,2,0),"")</f>
        <v/>
      </c>
    </row>
    <row r="11" spans="2:10" ht="24.95" customHeight="1">
      <c r="B11" s="27" t="str">
        <f t="shared" si="0"/>
        <v/>
      </c>
      <c r="C11" s="20"/>
      <c r="D11" s="11"/>
      <c r="E11" s="17" t="str">
        <f>IF(D11&gt;0,VLOOKUP(D11,صنف!B:D,2,0),"")</f>
        <v/>
      </c>
      <c r="F11" s="11"/>
      <c r="G11" s="11"/>
      <c r="H11" s="17" t="str">
        <f>IF(G11&gt;0,VLOOKUP(G11,مسئول!B:D,2,0),"")</f>
        <v/>
      </c>
      <c r="I11" s="11"/>
      <c r="J11" s="17" t="str">
        <f>IF(I11&gt;0,VLOOKUP(I11,مسئول!B:D,2,0),"")</f>
        <v/>
      </c>
    </row>
    <row r="12" spans="2:10" ht="24.95" customHeight="1">
      <c r="B12" s="27" t="str">
        <f t="shared" si="0"/>
        <v/>
      </c>
      <c r="C12" s="20"/>
      <c r="D12" s="11"/>
      <c r="E12" s="17" t="str">
        <f>IF(D12&gt;0,VLOOKUP(D12,صنف!B:D,2,0),"")</f>
        <v/>
      </c>
      <c r="F12" s="11"/>
      <c r="G12" s="11"/>
      <c r="H12" s="17" t="str">
        <f>IF(G12&gt;0,VLOOKUP(G12,مسئول!B:D,2,0),"")</f>
        <v/>
      </c>
      <c r="I12" s="11"/>
      <c r="J12" s="17" t="str">
        <f>IF(I12&gt;0,VLOOKUP(I12,مسئول!B:D,2,0),"")</f>
        <v/>
      </c>
    </row>
    <row r="13" spans="2:10" ht="24.95" customHeight="1">
      <c r="B13" s="27" t="str">
        <f t="shared" si="0"/>
        <v/>
      </c>
      <c r="C13" s="20"/>
      <c r="D13" s="11"/>
      <c r="E13" s="17" t="str">
        <f>IF(D13&gt;0,VLOOKUP(D13,صنف!B:D,2,0),"")</f>
        <v/>
      </c>
      <c r="F13" s="11"/>
      <c r="G13" s="11"/>
      <c r="H13" s="17" t="str">
        <f>IF(G13&gt;0,VLOOKUP(G13,مسئول!B:D,2,0),"")</f>
        <v/>
      </c>
      <c r="I13" s="11"/>
      <c r="J13" s="17" t="str">
        <f>IF(I13&gt;0,VLOOKUP(I13,مسئول!B:D,2,0),"")</f>
        <v/>
      </c>
    </row>
    <row r="14" spans="2:10" ht="24.95" customHeight="1">
      <c r="B14" s="27" t="str">
        <f t="shared" si="0"/>
        <v/>
      </c>
      <c r="C14" s="20"/>
      <c r="D14" s="11"/>
      <c r="E14" s="17" t="str">
        <f>IF(D14&gt;0,VLOOKUP(D14,صنف!B:D,2,0),"")</f>
        <v/>
      </c>
      <c r="F14" s="11"/>
      <c r="G14" s="11"/>
      <c r="H14" s="17" t="str">
        <f>IF(G14&gt;0,VLOOKUP(G14,مسئول!B:D,2,0),"")</f>
        <v/>
      </c>
      <c r="I14" s="11"/>
      <c r="J14" s="17" t="str">
        <f>IF(I14&gt;0,VLOOKUP(I14,مسئول!B:D,2,0),"")</f>
        <v/>
      </c>
    </row>
    <row r="15" spans="2:10" ht="24.95" customHeight="1">
      <c r="B15" s="27" t="str">
        <f t="shared" si="0"/>
        <v/>
      </c>
      <c r="C15" s="20"/>
      <c r="D15" s="11"/>
      <c r="E15" s="17" t="str">
        <f>IF(D15&gt;0,VLOOKUP(D15,صنف!B:D,2,0),"")</f>
        <v/>
      </c>
      <c r="F15" s="11"/>
      <c r="G15" s="11"/>
      <c r="H15" s="17" t="str">
        <f>IF(G15&gt;0,VLOOKUP(G15,مسئول!B:D,2,0),"")</f>
        <v/>
      </c>
      <c r="I15" s="11"/>
      <c r="J15" s="17" t="str">
        <f>IF(I15&gt;0,VLOOKUP(I15,مسئول!B:D,2,0),"")</f>
        <v/>
      </c>
    </row>
    <row r="16" spans="2:10" ht="24.95" customHeight="1">
      <c r="B16" s="27" t="str">
        <f t="shared" si="0"/>
        <v/>
      </c>
      <c r="C16" s="20"/>
      <c r="D16" s="11"/>
      <c r="E16" s="17" t="str">
        <f>IF(D16&gt;0,VLOOKUP(D16,صنف!B:D,2,0),"")</f>
        <v/>
      </c>
      <c r="F16" s="11"/>
      <c r="G16" s="11"/>
      <c r="H16" s="17" t="str">
        <f>IF(G16&gt;0,VLOOKUP(G16,مسئول!B:D,2,0),"")</f>
        <v/>
      </c>
      <c r="I16" s="11"/>
      <c r="J16" s="17" t="str">
        <f>IF(I16&gt;0,VLOOKUP(I16,مسئول!B:D,2,0),"")</f>
        <v/>
      </c>
    </row>
    <row r="17" spans="2:18" ht="24.95" customHeight="1">
      <c r="B17" s="27" t="str">
        <f t="shared" si="0"/>
        <v/>
      </c>
      <c r="C17" s="20"/>
      <c r="D17" s="11"/>
      <c r="E17" s="17" t="str">
        <f>IF(D17&gt;0,VLOOKUP(D17,صنف!B:D,2,0),"")</f>
        <v/>
      </c>
      <c r="F17" s="11"/>
      <c r="G17" s="11"/>
      <c r="H17" s="17" t="str">
        <f>IF(G17&gt;0,VLOOKUP(G17,مسئول!B:D,2,0),"")</f>
        <v/>
      </c>
      <c r="I17" s="11"/>
      <c r="J17" s="17" t="str">
        <f>IF(I17&gt;0,VLOOKUP(I17,مسئول!B:D,2,0),"")</f>
        <v/>
      </c>
    </row>
    <row r="18" spans="2:18" ht="24.95" customHeight="1">
      <c r="B18" s="27" t="str">
        <f t="shared" si="0"/>
        <v/>
      </c>
      <c r="C18" s="20"/>
      <c r="D18" s="11"/>
      <c r="E18" s="17" t="str">
        <f>IF(D18&gt;0,VLOOKUP(D18,صنف!B:D,2,0),"")</f>
        <v/>
      </c>
      <c r="F18" s="11"/>
      <c r="G18" s="11"/>
      <c r="H18" s="17" t="str">
        <f>IF(G18&gt;0,VLOOKUP(G18,مسئول!B:D,2,0),"")</f>
        <v/>
      </c>
      <c r="I18" s="11"/>
      <c r="J18" s="17" t="str">
        <f>IF(I18&gt;0,VLOOKUP(I18,مسئول!B:D,2,0),"")</f>
        <v/>
      </c>
    </row>
    <row r="19" spans="2:18" ht="24.95" customHeight="1">
      <c r="B19" s="50"/>
      <c r="C19" s="45"/>
      <c r="D19" s="24"/>
      <c r="E19" s="53" t="str">
        <f>IF(D19&gt;0,VLOOKUP(D19,صنف!B:D,2,0),"")</f>
        <v/>
      </c>
      <c r="F19" s="24"/>
      <c r="G19" s="24"/>
      <c r="H19" s="53" t="str">
        <f>IF(G19&gt;0,VLOOKUP(G19,مسئول!B:D,2,0),"")</f>
        <v/>
      </c>
      <c r="I19" s="24"/>
      <c r="J19" s="53" t="str">
        <f>IF(I19&gt;0,VLOOKUP(I19,مسئول!B:D,2,0),"")</f>
        <v/>
      </c>
    </row>
    <row r="20" spans="2:18" ht="24.95" customHeight="1">
      <c r="B20" s="50"/>
      <c r="C20" s="45"/>
      <c r="D20" s="24"/>
      <c r="E20" s="53" t="str">
        <f>IF(D20&gt;0,VLOOKUP(D20,صنف!B:D,2,0),"")</f>
        <v/>
      </c>
      <c r="F20" s="24"/>
      <c r="G20" s="24"/>
      <c r="H20" s="53" t="str">
        <f>IF(G20&gt;0,VLOOKUP(G20,مسئول!B:D,2,0),"")</f>
        <v/>
      </c>
      <c r="I20" s="24"/>
      <c r="J20" s="53" t="str">
        <f>IF(I20&gt;0,VLOOKUP(I20,مسئول!B:D,2,0),"")</f>
        <v/>
      </c>
    </row>
    <row r="21" spans="2:18" ht="24.95" customHeight="1">
      <c r="B21" s="50"/>
      <c r="C21" s="51"/>
      <c r="D21" s="52"/>
      <c r="E21" s="54" t="str">
        <f>IF(D21&gt;0,VLOOKUP(D21,صنف!B:D,2,0),"")</f>
        <v/>
      </c>
      <c r="F21" s="52"/>
      <c r="G21" s="52"/>
      <c r="H21" s="54" t="str">
        <f>IF(G21&gt;0,VLOOKUP(G21,مسئول!B:D,2,0),"")</f>
        <v/>
      </c>
      <c r="I21" s="52"/>
      <c r="J21" s="45" t="str">
        <f>IF(I21&gt;0,VLOOKUP(I21,مسئول!B:D,2,0),"")</f>
        <v/>
      </c>
      <c r="K21" s="24"/>
      <c r="L21" s="46"/>
      <c r="M21" s="24"/>
      <c r="N21" s="24"/>
      <c r="O21" s="46"/>
    </row>
    <row r="22" spans="2:18" ht="24.95" customHeight="1">
      <c r="B22" s="50"/>
      <c r="C22" s="51"/>
      <c r="D22" s="52"/>
      <c r="E22" s="54" t="str">
        <f>IF(D22&gt;0,VLOOKUP(D22,صنف!B:D,2,0),"")</f>
        <v/>
      </c>
      <c r="F22" s="52"/>
      <c r="G22" s="52"/>
      <c r="H22" s="54" t="str">
        <f>IF(G22&gt;0,VLOOKUP(G22,مسئول!B:D,2,0),"")</f>
        <v/>
      </c>
      <c r="I22" s="52"/>
      <c r="J22" s="54" t="str">
        <f>IF(I22&gt;0,VLOOKUP(I22,مسئول!B:D,2,0),"")</f>
        <v/>
      </c>
    </row>
    <row r="23" spans="2:18" ht="24.95" customHeight="1">
      <c r="B23" s="50"/>
      <c r="C23" s="45"/>
      <c r="D23" s="24"/>
      <c r="E23" s="46" t="str">
        <f>IF(D23&gt;0,VLOOKUP(D23,صنف!B:D,2,0),"")</f>
        <v/>
      </c>
      <c r="F23" s="24"/>
      <c r="G23" s="24"/>
      <c r="H23" s="46" t="str">
        <f>IF(G23&gt;0,VLOOKUP(G23,مسئول!B:D,2,0),"")</f>
        <v/>
      </c>
      <c r="I23" s="45"/>
      <c r="J23" s="46" t="str">
        <f>IF(I23&gt;0,VLOOKUP(I23,مسئول!B:D,2,0),"")</f>
        <v/>
      </c>
      <c r="K23" s="24"/>
      <c r="L23" s="24"/>
      <c r="M23" s="24"/>
      <c r="N23" s="24"/>
      <c r="O23" s="56"/>
      <c r="P23" s="56"/>
      <c r="Q23" s="24"/>
      <c r="R23" s="36"/>
    </row>
    <row r="24" spans="2:18" ht="24.95" customHeight="1">
      <c r="B24" s="50"/>
      <c r="C24" s="46"/>
      <c r="D24" s="24"/>
      <c r="E24" s="24" t="str">
        <f>IF(D24&gt;0,VLOOKUP(D24,صنف!B:D,2,0),"")</f>
        <v/>
      </c>
      <c r="F24" s="24"/>
      <c r="G24" s="24"/>
      <c r="H24" s="56" t="str">
        <f>IF(G24&gt;0,VLOOKUP(G24,مسئول!B:D,2,0),"")</f>
        <v/>
      </c>
      <c r="I24" s="56"/>
      <c r="J24" s="24" t="str">
        <f>IF(I24&gt;0,VLOOKUP(I24,مسئول!B:D,2,0),"")</f>
        <v/>
      </c>
    </row>
    <row r="25" spans="2:18" ht="24.95" customHeight="1">
      <c r="B25" s="50"/>
      <c r="C25" s="57"/>
      <c r="D25" s="57"/>
      <c r="E25" s="57" t="str">
        <f>IF(D25&gt;0,VLOOKUP(D25,صنف!B:D,2,0),"")</f>
        <v/>
      </c>
      <c r="F25" s="57"/>
      <c r="G25" s="57"/>
      <c r="H25" s="57" t="str">
        <f>IF(G25&gt;0,VLOOKUP(G25,مسئول!B:D,2,0),"")</f>
        <v/>
      </c>
      <c r="I25" s="57"/>
      <c r="J25" s="57" t="str">
        <f>IF(I25&gt;0,VLOOKUP(I25,مسئول!B:D,2,0),"")</f>
        <v/>
      </c>
    </row>
    <row r="26" spans="2:18" ht="24.95" customHeight="1">
      <c r="B26" s="50"/>
      <c r="C26" s="45"/>
      <c r="D26" s="24"/>
      <c r="E26" s="53" t="str">
        <f>IF(D26&gt;0,VLOOKUP(D26,صنف!B:D,2,0),"")</f>
        <v/>
      </c>
      <c r="F26" s="24"/>
      <c r="G26" s="24"/>
      <c r="H26" s="53" t="str">
        <f>IF(G26&gt;0,VLOOKUP(G26,مسئول!B:D,2,0),"")</f>
        <v/>
      </c>
      <c r="I26" s="24"/>
      <c r="J26" s="53" t="str">
        <f>IF(I26&gt;0,VLOOKUP(I26,مسئول!B:D,2,0),"")</f>
        <v/>
      </c>
    </row>
    <row r="27" spans="2:18" ht="24.95" customHeight="1">
      <c r="B27" s="50"/>
      <c r="C27" s="45"/>
      <c r="D27" s="24"/>
      <c r="E27" s="53" t="str">
        <f>IF(D27&gt;0,VLOOKUP(D27,صنف!B:D,2,0),"")</f>
        <v/>
      </c>
      <c r="F27" s="24"/>
      <c r="G27" s="24"/>
      <c r="H27" s="53" t="str">
        <f>IF(G27&gt;0,VLOOKUP(G27,مسئول!B:D,2,0),"")</f>
        <v/>
      </c>
      <c r="I27" s="24"/>
      <c r="J27" s="53" t="str">
        <f>IF(I27&gt;0,VLOOKUP(I27,مسئول!B:D,2,0),"")</f>
        <v/>
      </c>
    </row>
    <row r="28" spans="2:18" ht="24.95" customHeight="1">
      <c r="B28" s="50"/>
      <c r="C28" s="45"/>
      <c r="D28" s="24"/>
      <c r="E28" s="53" t="str">
        <f>IF(D28&gt;0,VLOOKUP(D28,صنف!B:D,2,0),"")</f>
        <v/>
      </c>
      <c r="F28" s="24"/>
      <c r="G28" s="24"/>
      <c r="H28" s="53" t="str">
        <f>IF(G28&gt;0,VLOOKUP(G28,مسئول!B:D,2,0),"")</f>
        <v/>
      </c>
      <c r="I28" s="24"/>
      <c r="J28" s="53" t="str">
        <f>IF(I28&gt;0,VLOOKUP(I28,مسئول!B:D,2,0),"")</f>
        <v/>
      </c>
    </row>
    <row r="29" spans="2:18" ht="24.95" customHeight="1">
      <c r="B29" s="50"/>
      <c r="C29" s="51"/>
      <c r="D29" s="52"/>
      <c r="E29" s="54" t="str">
        <f>IF(D29&gt;0,VLOOKUP(D29,صنف!B:D,2,0),"")</f>
        <v/>
      </c>
      <c r="F29" s="52"/>
      <c r="G29" s="52"/>
      <c r="H29" s="54" t="str">
        <f>IF(G29&gt;0,VLOOKUP(G29,مسئول!B:D,2,0),"")</f>
        <v/>
      </c>
      <c r="I29" s="52"/>
      <c r="J29" s="54" t="str">
        <f>IF(I29&gt;0,VLOOKUP(I29,مسئول!B:D,2,0),"")</f>
        <v/>
      </c>
    </row>
    <row r="30" spans="2:18" ht="24.95" customHeight="1">
      <c r="B30" s="50"/>
      <c r="C30" s="51"/>
      <c r="D30" s="52"/>
      <c r="E30" s="54" t="str">
        <f>IF(D30&gt;0,VLOOKUP(D30,صنف!B:D,2,0),"")</f>
        <v/>
      </c>
      <c r="F30" s="52"/>
      <c r="G30" s="52"/>
      <c r="H30" s="54" t="str">
        <f>IF(G30&gt;0,VLOOKUP(G30,مسئول!B:D,2,0),"")</f>
        <v/>
      </c>
      <c r="I30" s="52"/>
      <c r="J30" s="54" t="str">
        <f>IF(I30&gt;0,VLOOKUP(I30,مسئول!B:D,2,0),"")</f>
        <v/>
      </c>
    </row>
    <row r="31" spans="2:18" ht="24.95" customHeight="1">
      <c r="B31" s="50"/>
      <c r="C31" s="51"/>
      <c r="D31" s="52"/>
      <c r="E31" s="54" t="str">
        <f>IF(D31&gt;0,VLOOKUP(D31,صنف!B:D,2,0),"")</f>
        <v/>
      </c>
      <c r="F31" s="52"/>
      <c r="G31" s="52"/>
      <c r="H31" s="54" t="str">
        <f>IF(G31&gt;0,VLOOKUP(G31,مسئول!B:D,2,0),"")</f>
        <v/>
      </c>
      <c r="I31" s="52"/>
      <c r="J31" s="54" t="str">
        <f>IF(I31&gt;0,VLOOKUP(I31,مسئول!B:D,2,0),"")</f>
        <v/>
      </c>
    </row>
    <row r="32" spans="2:18" ht="24.95" customHeight="1">
      <c r="B32" s="50"/>
      <c r="C32" s="51"/>
      <c r="D32" s="52"/>
      <c r="E32" s="54" t="str">
        <f>IF(D32&gt;0,VLOOKUP(D32,صنف!B:D,2,0),"")</f>
        <v/>
      </c>
      <c r="F32" s="52"/>
      <c r="G32" s="52"/>
      <c r="H32" s="54" t="str">
        <f>IF(G32&gt;0,VLOOKUP(G32,مسئول!B:D,2,0),"")</f>
        <v/>
      </c>
      <c r="I32" s="52"/>
      <c r="J32" s="54" t="str">
        <f>IF(I32&gt;0,VLOOKUP(I32,مسئول!B:D,2,0),"")</f>
        <v/>
      </c>
    </row>
    <row r="33" spans="2:10" ht="24.95" customHeight="1">
      <c r="B33" s="50"/>
      <c r="C33" s="45"/>
      <c r="D33" s="24"/>
      <c r="E33" s="53" t="str">
        <f>IF(D33&gt;0,VLOOKUP(D33,صنف!B:D,2,0),"")</f>
        <v/>
      </c>
      <c r="F33" s="24"/>
      <c r="G33" s="24"/>
      <c r="H33" s="53" t="str">
        <f>IF(G33&gt;0,VLOOKUP(G33,مسئول!B:D,2,0),"")</f>
        <v/>
      </c>
      <c r="I33" s="24"/>
      <c r="J33" s="53" t="str">
        <f>IF(I33&gt;0,VLOOKUP(I33,مسئول!B:D,2,0),"")</f>
        <v/>
      </c>
    </row>
    <row r="34" spans="2:10" ht="24.95" customHeight="1">
      <c r="B34" s="50"/>
      <c r="C34" s="57"/>
      <c r="D34" s="57"/>
      <c r="E34" s="57" t="str">
        <f>IF(D34&gt;0,VLOOKUP(D34,صنف!B:D,2,0),"")</f>
        <v/>
      </c>
      <c r="F34" s="57"/>
      <c r="G34" s="57"/>
      <c r="H34" s="57" t="str">
        <f>IF(G34&gt;0,VLOOKUP(G34,مسئول!B:D,2,0),"")</f>
        <v/>
      </c>
      <c r="I34" s="57"/>
      <c r="J34" s="57" t="str">
        <f>IF(I34&gt;0,VLOOKUP(I34,مسئول!B:D,2,0),"")</f>
        <v/>
      </c>
    </row>
    <row r="35" spans="2:10" ht="24.95" customHeight="1">
      <c r="B35" s="50"/>
      <c r="C35" s="45"/>
      <c r="D35" s="24"/>
      <c r="E35" s="53" t="str">
        <f>IF(D35&gt;0,VLOOKUP(D35,صنف!B:D,2,0),"")</f>
        <v/>
      </c>
      <c r="F35" s="24"/>
      <c r="G35" s="24"/>
      <c r="H35" s="53" t="str">
        <f>IF(G35&gt;0,VLOOKUP(G35,مسئول!B:D,2,0),"")</f>
        <v/>
      </c>
      <c r="I35" s="24"/>
      <c r="J35" s="53" t="str">
        <f>IF(I35&gt;0,VLOOKUP(I35,مسئول!B:D,2,0),"")</f>
        <v/>
      </c>
    </row>
    <row r="40" spans="2:10" ht="24.95" customHeight="1">
      <c r="C40" s="15"/>
      <c r="D40" s="15"/>
      <c r="E40" s="15"/>
      <c r="G40" s="15"/>
      <c r="I40" s="15"/>
      <c r="J40" s="15"/>
    </row>
    <row r="41" spans="2:10" ht="24.95" customHeight="1">
      <c r="C41" s="15"/>
      <c r="D41" s="15"/>
      <c r="E41" s="15"/>
      <c r="G41" s="15"/>
      <c r="I41" s="15"/>
      <c r="J41" s="15"/>
    </row>
  </sheetData>
  <sheetCalcPr fullCalcOnLoad="1"/>
  <mergeCells count="3">
    <mergeCell ref="G4:H4"/>
    <mergeCell ref="I4:J4"/>
    <mergeCell ref="B4:F4"/>
  </mergeCells>
  <phoneticPr fontId="44" type="noConversion"/>
  <conditionalFormatting sqref="H6:H22 E6:E22 J6:J20 J22">
    <cfRule type="cellIs" dxfId="25" priority="11" stopIfTrue="1" operator="equal">
      <formula>0</formula>
    </cfRule>
  </conditionalFormatting>
  <conditionalFormatting sqref="B6:B35">
    <cfRule type="notContainsBlanks" dxfId="24" priority="8">
      <formula>LEN(TRIM(B6))&gt;0</formula>
    </cfRule>
  </conditionalFormatting>
  <pageMargins left="0.7" right="0.7" top="0.75" bottom="0.75" header="0.3" footer="0.3"/>
  <pageSetup paperSize="9" orientation="portrait" horizontalDpi="200" verticalDpi="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6"/>
  <sheetViews>
    <sheetView rightToLeft="1" workbookViewId="0"/>
  </sheetViews>
  <sheetFormatPr baseColWidth="10" defaultColWidth="0" defaultRowHeight="24.95" customHeight="1"/>
  <cols>
    <col min="1" max="1" width="3.625" customWidth="1"/>
    <col min="2" max="2" width="9" customWidth="1"/>
    <col min="3" max="3" width="15.625" customWidth="1"/>
    <col min="4" max="4" width="12.625" customWidth="1"/>
    <col min="5" max="5" width="25.625" customWidth="1"/>
    <col min="6" max="7" width="20.625" customWidth="1"/>
    <col min="8" max="8" width="15.625" customWidth="1"/>
    <col min="9" max="9" width="9" customWidth="1"/>
  </cols>
  <sheetData>
    <row r="2" spans="2:8" ht="35.1" customHeight="1"/>
    <row r="3" spans="2:8" ht="24.95" customHeight="1">
      <c r="E3" s="58" t="s">
        <v>18</v>
      </c>
      <c r="F3" s="47">
        <f>SUBTOTAL(9,F5:F1926)</f>
        <v>0</v>
      </c>
      <c r="G3" s="47">
        <f>SUBTOTAL(9,G5:G1926)</f>
        <v>0</v>
      </c>
    </row>
    <row r="4" spans="2:8" ht="39.950000000000003" customHeight="1">
      <c r="B4" s="59" t="s">
        <v>8</v>
      </c>
      <c r="C4" s="60" t="s">
        <v>9</v>
      </c>
      <c r="D4" s="60" t="s">
        <v>10</v>
      </c>
      <c r="E4" s="60" t="s">
        <v>11</v>
      </c>
      <c r="F4" s="61" t="s">
        <v>38</v>
      </c>
      <c r="G4" s="61" t="s">
        <v>39</v>
      </c>
      <c r="H4" s="60" t="s">
        <v>12</v>
      </c>
    </row>
    <row r="5" spans="2:8" ht="24.95" customHeight="1">
      <c r="B5" s="27" t="str">
        <f>IF(C5&lt;&gt;0,1,"")</f>
        <v/>
      </c>
      <c r="C5" s="20"/>
      <c r="D5" s="11"/>
      <c r="E5" s="25"/>
      <c r="F5" s="11">
        <f>SUMIF(اضافه!D:D,يوميه!D5,اضافه!L:L)</f>
        <v>0</v>
      </c>
      <c r="G5" s="11">
        <f>SUMIF(صرف!D:D,يوميه!D5,صرف!K:K)</f>
        <v>0</v>
      </c>
      <c r="H5" s="25"/>
    </row>
    <row r="6" spans="2:8" ht="24.95" customHeight="1">
      <c r="B6" s="27" t="str">
        <f>IF(C6&lt;&gt;0,1+B5,"")</f>
        <v/>
      </c>
      <c r="C6" s="20"/>
      <c r="D6" s="11"/>
      <c r="E6" s="25"/>
      <c r="F6" s="11">
        <f>SUMIF(اضافه!D:D,يوميه!D6,اضافه!L:L)</f>
        <v>0</v>
      </c>
      <c r="G6" s="11">
        <f>SUMIF(صرف!D:D,يوميه!D6,صرف!K:K)</f>
        <v>0</v>
      </c>
      <c r="H6" s="25"/>
    </row>
    <row r="7" spans="2:8" ht="24.95" customHeight="1">
      <c r="B7" s="27" t="str">
        <f>IF(C7&lt;&gt;0,1+B6,"")</f>
        <v/>
      </c>
      <c r="C7" s="20"/>
      <c r="D7" s="11"/>
      <c r="E7" s="25"/>
      <c r="F7" s="11">
        <f>SUMIF(اضافه!D:D,يوميه!D7,اضافه!L:L)</f>
        <v>0</v>
      </c>
      <c r="G7" s="11">
        <f>SUMIF(صرف!D:D,يوميه!D7,صرف!K:K)</f>
        <v>0</v>
      </c>
      <c r="H7" s="25"/>
    </row>
    <row r="8" spans="2:8" ht="24.95" customHeight="1">
      <c r="B8" s="27" t="str">
        <f>IF(C8&lt;&gt;0,1+B7,"")</f>
        <v/>
      </c>
      <c r="C8" s="20"/>
      <c r="D8" s="11"/>
      <c r="E8" s="25"/>
      <c r="F8" s="11">
        <f>SUMIF(اضافه!D:D,يوميه!D8,اضافه!L:L)</f>
        <v>0</v>
      </c>
      <c r="G8" s="11">
        <f>SUMIF(صرف!D:D,يوميه!D8,صرف!K:K)</f>
        <v>0</v>
      </c>
      <c r="H8" s="25"/>
    </row>
    <row r="9" spans="2:8" ht="24.95" customHeight="1">
      <c r="B9" s="27" t="str">
        <f>IF(C9&lt;&gt;0,1+B8,"")</f>
        <v/>
      </c>
      <c r="C9" s="20"/>
      <c r="D9" s="11"/>
      <c r="E9" s="25"/>
      <c r="F9" s="11">
        <f>SUMIF(اضافه!D:D,يوميه!D9,اضافه!L:L)</f>
        <v>0</v>
      </c>
      <c r="G9" s="11">
        <f>SUMIF(صرف!D:D,يوميه!D9,صرف!K:K)</f>
        <v>0</v>
      </c>
      <c r="H9" s="25"/>
    </row>
    <row r="10" spans="2:8" ht="24.95" customHeight="1">
      <c r="B10" s="44"/>
      <c r="C10" s="45"/>
      <c r="D10" s="24"/>
      <c r="E10" s="46"/>
      <c r="F10" s="24">
        <f>SUMIF(اضافه!D:D,يوميه!D10,اضافه!L:L)</f>
        <v>0</v>
      </c>
      <c r="G10" s="24">
        <f>SUMIF(صرف!D:D,يوميه!D10,صرف!K:K)</f>
        <v>0</v>
      </c>
      <c r="H10" s="46"/>
    </row>
    <row r="11" spans="2:8" ht="24.95" customHeight="1">
      <c r="B11" s="44"/>
      <c r="C11" s="45"/>
      <c r="D11" s="24"/>
      <c r="E11" s="46"/>
      <c r="F11" s="24">
        <f>SUMIF(اضافه!D:D,يوميه!D11,اضافه!L:L)</f>
        <v>0</v>
      </c>
      <c r="G11" s="24">
        <f>SUMIF(صرف!D:D,يوميه!D11,صرف!K:K)</f>
        <v>0</v>
      </c>
      <c r="H11" s="46"/>
    </row>
    <row r="12" spans="2:8" ht="24.95" customHeight="1">
      <c r="B12" s="44"/>
      <c r="C12" s="45"/>
      <c r="D12" s="24"/>
      <c r="E12" s="46"/>
      <c r="F12" s="24">
        <f>SUMIF(اضافه!D:D,يوميه!D12,اضافه!L:L)</f>
        <v>0</v>
      </c>
      <c r="G12" s="24">
        <f>SUMIF(صرف!D:D,يوميه!D12,صرف!K:K)</f>
        <v>0</v>
      </c>
      <c r="H12" s="46"/>
    </row>
    <row r="13" spans="2:8" ht="24.95" customHeight="1">
      <c r="B13" s="44"/>
      <c r="C13" s="45"/>
      <c r="D13" s="24"/>
      <c r="E13" s="46"/>
      <c r="F13" s="24">
        <f>SUMIF(اضافه!D:D,يوميه!D13,اضافه!L:L)</f>
        <v>0</v>
      </c>
      <c r="G13" s="24">
        <f>SUMIF(صرف!D:D,يوميه!D13,صرف!K:K)</f>
        <v>0</v>
      </c>
      <c r="H13" s="46"/>
    </row>
    <row r="14" spans="2:8" ht="24.95" customHeight="1">
      <c r="B14" s="44"/>
      <c r="C14" s="45"/>
      <c r="D14" s="24"/>
      <c r="E14" s="46"/>
      <c r="F14" s="24">
        <f>SUMIF(اضافه!D:D,يوميه!D14,اضافه!L:L)</f>
        <v>0</v>
      </c>
      <c r="G14" s="24">
        <f>SUMIF(صرف!D:D,يوميه!D14,صرف!K:K)</f>
        <v>0</v>
      </c>
      <c r="H14" s="46"/>
    </row>
    <row r="15" spans="2:8" ht="24.95" customHeight="1">
      <c r="B15" s="44"/>
      <c r="C15" s="45"/>
      <c r="D15" s="24"/>
      <c r="E15" s="46"/>
      <c r="F15" s="24">
        <f>SUMIF(اضافه!D:D,يوميه!D15,اضافه!L:L)</f>
        <v>0</v>
      </c>
      <c r="G15" s="24">
        <f>SUMIF(صرف!D:D,يوميه!D15,صرف!K:K)</f>
        <v>0</v>
      </c>
      <c r="H15" s="46"/>
    </row>
    <row r="16" spans="2:8" ht="24.95" customHeight="1">
      <c r="B16" s="44"/>
      <c r="C16" s="45"/>
      <c r="D16" s="24"/>
      <c r="E16" s="46"/>
      <c r="F16" s="24">
        <f>SUMIF(اضافه!D:D,يوميه!D16,اضافه!L:L)</f>
        <v>0</v>
      </c>
      <c r="G16" s="24">
        <f>SUMIF(صرف!D:D,يوميه!D16,صرف!K:K)</f>
        <v>0</v>
      </c>
      <c r="H16" s="46"/>
    </row>
  </sheetData>
  <sheetCalcPr fullCalcOnLoad="1"/>
  <phoneticPr fontId="44" type="noConversion"/>
  <conditionalFormatting sqref="B5:B16">
    <cfRule type="notContainsBlanks" dxfId="23" priority="7">
      <formula>LEN(TRIM(B5))&gt;0</formula>
    </cfRule>
  </conditionalFormatting>
  <conditionalFormatting sqref="B5:B16">
    <cfRule type="notContainsBlanks" dxfId="22" priority="6">
      <formula>LEN(TRIM(B5))&gt;0</formula>
    </cfRule>
  </conditionalFormatting>
  <conditionalFormatting sqref="B5:B16">
    <cfRule type="notContainsBlanks" dxfId="21" priority="5">
      <formula>LEN(TRIM(B5))&gt;0</formula>
    </cfRule>
  </conditionalFormatting>
  <conditionalFormatting sqref="B7">
    <cfRule type="notContainsBlanks" dxfId="20" priority="4">
      <formula>LEN(TRIM(B7))&gt;0</formula>
    </cfRule>
  </conditionalFormatting>
  <conditionalFormatting sqref="B5:B16">
    <cfRule type="notContainsBlanks" dxfId="19" priority="3">
      <formula>LEN(TRIM(B5))&gt;0</formula>
    </cfRule>
  </conditionalFormatting>
  <conditionalFormatting sqref="B5:B16">
    <cfRule type="notContainsBlanks" dxfId="18" priority="2">
      <formula>LEN(TRIM(B5))&gt;0</formula>
    </cfRule>
  </conditionalFormatting>
  <conditionalFormatting sqref="B7">
    <cfRule type="notContainsBlanks" dxfId="17" priority="1">
      <formula>LEN(TRIM(B7))&gt;0</formula>
    </cfRule>
  </conditionalFormatting>
  <pageMargins left="0.7" right="0.7" top="0.75" bottom="0.75" header="0.3" footer="0.3"/>
  <pageSetup paperSize="9" orientation="portrait" horizontalDpi="200" verticalDpi="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Q38"/>
  <sheetViews>
    <sheetView showZeros="0" rightToLeft="1" zoomScale="90" zoomScaleNormal="90" workbookViewId="0">
      <pane xSplit="12" ySplit="4" topLeftCell="M5" activePane="bottomRight" state="frozen"/>
      <selection pane="topRight" activeCell="H1" sqref="H1"/>
      <selection pane="bottomLeft" activeCell="A14" sqref="A14"/>
      <selection pane="bottomRight" activeCell="C5" sqref="C5"/>
    </sheetView>
  </sheetViews>
  <sheetFormatPr baseColWidth="10" defaultColWidth="9" defaultRowHeight="24.95" customHeight="1"/>
  <cols>
    <col min="1" max="1" width="3.625" style="78" customWidth="1"/>
    <col min="2" max="2" width="13.25" style="26" customWidth="1"/>
    <col min="3" max="3" width="25.625" style="78" customWidth="1"/>
    <col min="4" max="7" width="10.625" style="78" customWidth="1"/>
    <col min="8" max="9" width="10.625" style="79" customWidth="1"/>
    <col min="10" max="10" width="10.625" style="78" customWidth="1"/>
    <col min="11" max="11" width="15.625" style="78" customWidth="1"/>
    <col min="12" max="16384" width="9" style="78"/>
  </cols>
  <sheetData>
    <row r="1" spans="2:17" ht="24.95" customHeight="1">
      <c r="B1" s="26">
        <f>صنف!B:B</f>
        <v>0</v>
      </c>
    </row>
    <row r="2" spans="2:17" ht="35.1" customHeight="1">
      <c r="Q2" s="15"/>
    </row>
    <row r="3" spans="2:17" ht="30" customHeight="1">
      <c r="B3" s="28"/>
      <c r="C3" s="80"/>
      <c r="D3" s="31"/>
      <c r="E3" s="81"/>
      <c r="F3" s="82"/>
      <c r="G3" s="82"/>
      <c r="H3" s="83"/>
      <c r="I3" s="84"/>
      <c r="J3" s="80"/>
      <c r="K3" s="47">
        <f ca="1">SUBTOTAL(9,K5:K1927)</f>
        <v>5880</v>
      </c>
    </row>
    <row r="4" spans="2:17" ht="39.950000000000003" customHeight="1">
      <c r="B4" s="29" t="s">
        <v>0</v>
      </c>
      <c r="C4" s="9" t="s">
        <v>1</v>
      </c>
      <c r="D4" s="22" t="s">
        <v>2</v>
      </c>
      <c r="E4" s="62" t="s">
        <v>37</v>
      </c>
      <c r="F4" s="62" t="s">
        <v>32</v>
      </c>
      <c r="G4" s="62" t="s">
        <v>7</v>
      </c>
      <c r="H4" s="37" t="s">
        <v>3</v>
      </c>
      <c r="I4" s="10" t="s">
        <v>4</v>
      </c>
      <c r="J4" s="10" t="s">
        <v>5</v>
      </c>
      <c r="K4" s="1" t="s">
        <v>6</v>
      </c>
    </row>
    <row r="5" spans="2:17" ht="24.95" customHeight="1">
      <c r="B5" s="27">
        <f>IF(C5&lt;&gt;0,1,"")</f>
        <v>1</v>
      </c>
      <c r="C5" s="25" t="str">
        <f>صنف!C:C</f>
        <v>شاشه</v>
      </c>
      <c r="D5" s="21">
        <v>3</v>
      </c>
      <c r="E5" s="21">
        <f>SUMIF(اضافه!E:E,صنف!B5,اضافه!I:I)</f>
        <v>8</v>
      </c>
      <c r="F5" s="21">
        <f>SUMIF(صرف!E:E,صنف!B5,صرف!I:I)</f>
        <v>3</v>
      </c>
      <c r="G5" s="21">
        <f>SUMIF(تكهين!E:E,صنف!B5,تكهين!I:I)</f>
        <v>1</v>
      </c>
      <c r="H5" s="85">
        <f t="shared" ref="H5:H31" si="0">D5+E5-F5</f>
        <v>8</v>
      </c>
      <c r="I5" s="85">
        <f t="shared" ref="I5:I10" si="1">D5+E5-G5</f>
        <v>10</v>
      </c>
      <c r="J5" s="21">
        <f t="array" aca="1" ref="J5" ca="1">IFERROR(OFFSET(اضافه!$J$1,LARGE(IF(اضافه!$E$1:$E$1000=$B5,ROW($1:$1000)),1)-1,),"")</f>
        <v>450</v>
      </c>
      <c r="K5" s="85">
        <f ca="1">IFERROR(J5*H5,"")</f>
        <v>3600</v>
      </c>
    </row>
    <row r="6" spans="2:17" ht="24.95" customHeight="1">
      <c r="B6" s="27">
        <f>IF(C6&lt;&gt;0,1+B5,"")</f>
        <v>2</v>
      </c>
      <c r="C6" s="25" t="str">
        <f>صنف!C:C</f>
        <v>سماعه</v>
      </c>
      <c r="D6" s="21">
        <v>5</v>
      </c>
      <c r="E6" s="21">
        <f>SUMIF(اضافه!E:E,صنف!B6,اضافه!I:I)</f>
        <v>50</v>
      </c>
      <c r="F6" s="21">
        <f>SUMIF(صرف!E:E,صنف!B6,صرف!I:I)</f>
        <v>9</v>
      </c>
      <c r="G6" s="21">
        <f>SUMIF(تكهين!E:E,صنف!B6,تكهين!I:I)</f>
        <v>2</v>
      </c>
      <c r="H6" s="85">
        <f t="shared" si="0"/>
        <v>46</v>
      </c>
      <c r="I6" s="85">
        <f t="shared" si="1"/>
        <v>53</v>
      </c>
      <c r="J6" s="21">
        <f t="array" aca="1" ref="J6" ca="1">IFERROR(OFFSET(اضافه!$J$1,LARGE(IF(اضافه!$E$1:$E$1000=$B6,ROW($1:$1000)),1)-1,),"")</f>
        <v>30</v>
      </c>
      <c r="K6" s="85">
        <f t="shared" ref="K6:K31" ca="1" si="2">IFERROR(J6*H6,"")</f>
        <v>1380</v>
      </c>
    </row>
    <row r="7" spans="2:17" ht="24.95" customHeight="1">
      <c r="B7" s="27">
        <f>IF(C7&lt;&gt;0,1+B6,"")</f>
        <v>3</v>
      </c>
      <c r="C7" s="25" t="str">
        <f>صنف!C:C</f>
        <v>تلفزون</v>
      </c>
      <c r="D7" s="21">
        <v>4</v>
      </c>
      <c r="E7" s="21">
        <f>SUMIF(اضافه!E:E,صنف!B7,اضافه!I:I)</f>
        <v>0</v>
      </c>
      <c r="F7" s="21">
        <f>SUMIF(صرف!E:E,صنف!B7,صرف!I:I)</f>
        <v>0</v>
      </c>
      <c r="G7" s="21">
        <f>SUMIF(تكهين!E:E,صنف!B7,تكهين!I:I)</f>
        <v>0</v>
      </c>
      <c r="H7" s="85">
        <f t="shared" si="0"/>
        <v>4</v>
      </c>
      <c r="I7" s="85">
        <f t="shared" si="1"/>
        <v>4</v>
      </c>
      <c r="J7" s="21" t="str">
        <f t="array" aca="1" ref="J7" ca="1">IFERROR(OFFSET(اضافه!$J$1,LARGE(IF(اضافه!$E$1:$E$1000=$B7,ROW($1:$1000)),1)-1,),"")</f>
        <v/>
      </c>
      <c r="K7" s="85" t="str">
        <f t="shared" ca="1" si="2"/>
        <v/>
      </c>
    </row>
    <row r="8" spans="2:17" ht="24.95" customHeight="1">
      <c r="B8" s="27">
        <f>IF(C8&lt;&gt;0,1+B7,"")</f>
        <v>4</v>
      </c>
      <c r="C8" s="25" t="str">
        <f>صنف!C:C</f>
        <v>راديو</v>
      </c>
      <c r="D8" s="21">
        <v>2</v>
      </c>
      <c r="E8" s="21">
        <f>SUMIF(اضافه!E:E,صنف!B8,اضافه!I:I)</f>
        <v>10</v>
      </c>
      <c r="F8" s="21">
        <f>SUMIF(صرف!E:E,صنف!B8,صرف!I:I)</f>
        <v>3</v>
      </c>
      <c r="G8" s="21">
        <f>SUMIF(تكهين!E:E,صنف!B8,تكهين!I:I)</f>
        <v>3</v>
      </c>
      <c r="H8" s="85">
        <f t="shared" si="0"/>
        <v>9</v>
      </c>
      <c r="I8" s="85">
        <f t="shared" si="1"/>
        <v>9</v>
      </c>
      <c r="J8" s="21">
        <f t="array" aca="1" ref="J8" ca="1">IFERROR(OFFSET(اضافه!$J$1,LARGE(IF(اضافه!$E$1:$E$1000=$B8,ROW($1:$1000)),1)-1,),"")</f>
        <v>100</v>
      </c>
      <c r="K8" s="85">
        <f t="shared" ca="1" si="2"/>
        <v>900</v>
      </c>
    </row>
    <row r="9" spans="2:17" ht="24.95" customHeight="1">
      <c r="B9" s="27" t="str">
        <f>IF(C9&lt;&gt;0,1+B8,"")</f>
        <v/>
      </c>
      <c r="C9" s="25">
        <f>صنف!C:C</f>
        <v>0</v>
      </c>
      <c r="D9" s="21">
        <f>صنف!D:D</f>
        <v>0</v>
      </c>
      <c r="E9" s="21">
        <f>SUMIF(اضافه!E:E,صنف!B9,اضافه!I:I)</f>
        <v>0</v>
      </c>
      <c r="F9" s="21">
        <f>SUMIF(صرف!E:E,صنف!B9,صرف!I:I)</f>
        <v>0</v>
      </c>
      <c r="G9" s="21">
        <f>SUMIF(تكهين!E:E,صنف!B9,تكهين!I:I)</f>
        <v>0</v>
      </c>
      <c r="H9" s="85">
        <f t="shared" si="0"/>
        <v>0</v>
      </c>
      <c r="I9" s="85">
        <f t="shared" si="1"/>
        <v>0</v>
      </c>
      <c r="J9" s="21">
        <f t="array" aca="1" ref="J9" ca="1">IFERROR(OFFSET(اضافه!$J$1,LARGE(IF(اضافه!$E$1:$E$1000=$B9,ROW($1:$1000)),1)-1,),"")</f>
        <v>0</v>
      </c>
      <c r="K9" s="85">
        <f t="shared" ca="1" si="2"/>
        <v>0</v>
      </c>
    </row>
    <row r="10" spans="2:17" ht="24.95" customHeight="1">
      <c r="B10" s="27" t="str">
        <f>IF(C10&lt;&gt;0,1+B9,"")</f>
        <v/>
      </c>
      <c r="C10" s="25">
        <f>صنف!C:C</f>
        <v>0</v>
      </c>
      <c r="D10" s="21">
        <f>صنف!D:D</f>
        <v>0</v>
      </c>
      <c r="E10" s="21">
        <f>SUMIF(اضافه!E:E,صنف!B10,اضافه!I:I)</f>
        <v>0</v>
      </c>
      <c r="F10" s="21">
        <f>SUMIF(صرف!E:E,صنف!B10,صرف!I:I)</f>
        <v>0</v>
      </c>
      <c r="G10" s="21">
        <f>SUMIF(تكهين!E:E,صنف!B10,تكهين!I:I)</f>
        <v>0</v>
      </c>
      <c r="H10" s="85">
        <f t="shared" si="0"/>
        <v>0</v>
      </c>
      <c r="I10" s="85">
        <f t="shared" si="1"/>
        <v>0</v>
      </c>
      <c r="J10" s="21">
        <f t="array" aca="1" ref="J10" ca="1">IFERROR(OFFSET(اضافه!$J$1,LARGE(IF(اضافه!$E$1:$E$1000=$B10,ROW($1:$1000)),1)-1,),"")</f>
        <v>0</v>
      </c>
      <c r="K10" s="85">
        <f t="shared" ca="1" si="2"/>
        <v>0</v>
      </c>
    </row>
    <row r="11" spans="2:17" ht="24.95" customHeight="1">
      <c r="B11" s="43" t="str">
        <f t="shared" ref="B11:B29" si="3">IF(C11&lt;&gt;0,1+B10,"")</f>
        <v/>
      </c>
      <c r="C11" s="25">
        <f>صنف!C:C</f>
        <v>0</v>
      </c>
      <c r="D11" s="21">
        <f>صنف!D:D</f>
        <v>0</v>
      </c>
      <c r="E11" s="21">
        <f>SUMIF(اضافه!E:E,صنف!B11,اضافه!I:I)</f>
        <v>0</v>
      </c>
      <c r="F11" s="21">
        <f>SUMIF(صرف!E:E,صنف!B11,صرف!I:I)</f>
        <v>0</v>
      </c>
      <c r="G11" s="21">
        <f>SUMIF(تكهين!E:E,صنف!B11,تكهين!I:I)</f>
        <v>0</v>
      </c>
      <c r="H11" s="85">
        <f t="shared" si="0"/>
        <v>0</v>
      </c>
      <c r="I11" s="85">
        <f t="shared" ref="I11:I29" si="4">D11+E11-G11</f>
        <v>0</v>
      </c>
      <c r="J11" s="21">
        <f t="array" aca="1" ref="J11" ca="1">IFERROR(OFFSET(اضافه!$J$1,LARGE(IF(اضافه!$E$1:$E$1000=$B11,ROW($1:$1000)),1)-1,),"")</f>
        <v>0</v>
      </c>
      <c r="K11" s="85">
        <f t="shared" ca="1" si="2"/>
        <v>0</v>
      </c>
    </row>
    <row r="12" spans="2:17" ht="24.95" customHeight="1">
      <c r="B12" s="43" t="str">
        <f t="shared" si="3"/>
        <v/>
      </c>
      <c r="C12" s="25">
        <f>صنف!C:C</f>
        <v>0</v>
      </c>
      <c r="D12" s="21">
        <f>صنف!D:D</f>
        <v>0</v>
      </c>
      <c r="E12" s="21">
        <f>SUMIF(اضافه!E:E,صنف!B12,اضافه!I:I)</f>
        <v>0</v>
      </c>
      <c r="F12" s="21">
        <f>SUMIF(صرف!E:E,صنف!B12,صرف!I:I)</f>
        <v>0</v>
      </c>
      <c r="G12" s="21">
        <f>SUMIF(تكهين!E:E,صنف!B12,تكهين!I:I)</f>
        <v>0</v>
      </c>
      <c r="H12" s="85">
        <f t="shared" si="0"/>
        <v>0</v>
      </c>
      <c r="I12" s="85">
        <f t="shared" si="4"/>
        <v>0</v>
      </c>
      <c r="J12" s="21">
        <f t="array" aca="1" ref="J12" ca="1">IFERROR(OFFSET(اضافه!$J$1,LARGE(IF(اضافه!$E$1:$E$1000=$B12,ROW($1:$1000)),1)-1,),"")</f>
        <v>0</v>
      </c>
      <c r="K12" s="85">
        <f t="shared" ca="1" si="2"/>
        <v>0</v>
      </c>
    </row>
    <row r="13" spans="2:17" ht="24.95" customHeight="1">
      <c r="B13" s="43" t="str">
        <f t="shared" si="3"/>
        <v/>
      </c>
      <c r="C13" s="25">
        <f>صنف!C:C</f>
        <v>0</v>
      </c>
      <c r="D13" s="86">
        <f>صنف!D:D</f>
        <v>0</v>
      </c>
      <c r="E13" s="86">
        <f>SUMIF(اضافه!E:E,صنف!B13,اضافه!I:I)</f>
        <v>0</v>
      </c>
      <c r="F13" s="86">
        <f>SUMIF(صرف!E:E,صنف!B13,صرف!I:I)</f>
        <v>0</v>
      </c>
      <c r="G13" s="86">
        <f>SUMIF(تكهين!E:E,صنف!B13,تكهين!I:I)</f>
        <v>0</v>
      </c>
      <c r="H13" s="87">
        <f t="shared" si="0"/>
        <v>0</v>
      </c>
      <c r="I13" s="87">
        <f t="shared" si="4"/>
        <v>0</v>
      </c>
      <c r="J13" s="21">
        <f t="array" aca="1" ref="J13" ca="1">IFERROR(OFFSET(اضافه!$J$1,LARGE(IF(اضافه!$E$1:$E$1000=$B13,ROW($1:$1000)),1)-1,),"")</f>
        <v>0</v>
      </c>
      <c r="K13" s="85">
        <f t="shared" ca="1" si="2"/>
        <v>0</v>
      </c>
    </row>
    <row r="14" spans="2:17" ht="24.95" customHeight="1">
      <c r="B14" s="43" t="str">
        <f t="shared" si="3"/>
        <v/>
      </c>
      <c r="C14" s="25">
        <f>صنف!C:C</f>
        <v>0</v>
      </c>
      <c r="D14" s="21">
        <f>صنف!D:D</f>
        <v>0</v>
      </c>
      <c r="E14" s="21">
        <f>SUMIF(اضافه!E:E,صنف!B14,اضافه!I:I)</f>
        <v>0</v>
      </c>
      <c r="F14" s="21">
        <f>SUMIF(صرف!E:E,صنف!B14,صرف!I:I)</f>
        <v>0</v>
      </c>
      <c r="G14" s="21">
        <f>SUMIF(تكهين!E:E,صنف!B14,تكهين!I:I)</f>
        <v>0</v>
      </c>
      <c r="H14" s="85">
        <f t="shared" si="0"/>
        <v>0</v>
      </c>
      <c r="I14" s="85">
        <f t="shared" si="4"/>
        <v>0</v>
      </c>
      <c r="J14" s="21">
        <f t="array" aca="1" ref="J14" ca="1">IFERROR(OFFSET(اضافه!$J$1,LARGE(IF(اضافه!$E$1:$E$1000=$B14,ROW($1:$1000)),1)-1,),"")</f>
        <v>0</v>
      </c>
      <c r="K14" s="85">
        <f t="shared" ca="1" si="2"/>
        <v>0</v>
      </c>
    </row>
    <row r="15" spans="2:17" ht="24.95" customHeight="1">
      <c r="B15" s="43" t="str">
        <f t="shared" si="3"/>
        <v/>
      </c>
      <c r="C15" s="25">
        <f>صنف!C:C</f>
        <v>0</v>
      </c>
      <c r="D15" s="21">
        <f>صنف!D:D</f>
        <v>0</v>
      </c>
      <c r="E15" s="21">
        <f>SUMIF(اضافه!E:E,صنف!B15,اضافه!I:I)</f>
        <v>0</v>
      </c>
      <c r="F15" s="21">
        <f>SUMIF(صرف!E:E,صنف!B15,صرف!I:I)</f>
        <v>0</v>
      </c>
      <c r="G15" s="21">
        <f>SUMIF(تكهين!E:E,صنف!B15,تكهين!I:I)</f>
        <v>0</v>
      </c>
      <c r="H15" s="85">
        <f t="shared" si="0"/>
        <v>0</v>
      </c>
      <c r="I15" s="85">
        <f t="shared" si="4"/>
        <v>0</v>
      </c>
      <c r="J15" s="21">
        <f t="array" aca="1" ref="J15" ca="1">IFERROR(OFFSET(اضافه!$J$1,LARGE(IF(اضافه!$E$1:$E$1000=$B15,ROW($1:$1000)),1)-1,),"")</f>
        <v>0</v>
      </c>
      <c r="K15" s="85">
        <f t="shared" ca="1" si="2"/>
        <v>0</v>
      </c>
    </row>
    <row r="16" spans="2:17" ht="24.95" customHeight="1">
      <c r="B16" s="43" t="str">
        <f t="shared" si="3"/>
        <v/>
      </c>
      <c r="C16" s="25">
        <f>صنف!C:C</f>
        <v>0</v>
      </c>
      <c r="D16" s="21">
        <f>صنف!D:D</f>
        <v>0</v>
      </c>
      <c r="E16" s="21">
        <f>SUMIF(اضافه!E:E,صنف!B16,اضافه!I:I)</f>
        <v>0</v>
      </c>
      <c r="F16" s="21">
        <f>SUMIF(صرف!E:E,صنف!B16,صرف!I:I)</f>
        <v>0</v>
      </c>
      <c r="G16" s="21">
        <f>SUMIF(تكهين!E:E,صنف!B16,تكهين!I:I)</f>
        <v>0</v>
      </c>
      <c r="H16" s="85">
        <f t="shared" si="0"/>
        <v>0</v>
      </c>
      <c r="I16" s="85">
        <f t="shared" si="4"/>
        <v>0</v>
      </c>
      <c r="J16" s="21">
        <f t="array" aca="1" ref="J16" ca="1">IFERROR(OFFSET(اضافه!$J$1,LARGE(IF(اضافه!$E$1:$E$1000=$B16,ROW($1:$1000)),1)-1,),"")</f>
        <v>0</v>
      </c>
      <c r="K16" s="85">
        <f t="shared" ca="1" si="2"/>
        <v>0</v>
      </c>
    </row>
    <row r="17" spans="2:11" ht="24.95" customHeight="1">
      <c r="B17" s="43" t="str">
        <f t="shared" si="3"/>
        <v/>
      </c>
      <c r="C17" s="25">
        <f>صنف!C:C</f>
        <v>0</v>
      </c>
      <c r="D17" s="21">
        <f>صنف!D:D</f>
        <v>0</v>
      </c>
      <c r="E17" s="21">
        <f>SUMIF(اضافه!E:E,صنف!B17,اضافه!I:I)</f>
        <v>0</v>
      </c>
      <c r="F17" s="21">
        <f>SUMIF(صرف!E:E,صنف!B17,صرف!I:I)</f>
        <v>0</v>
      </c>
      <c r="G17" s="21">
        <f>SUMIF(تكهين!E:E,صنف!B17,تكهين!I:I)</f>
        <v>0</v>
      </c>
      <c r="H17" s="85">
        <f t="shared" si="0"/>
        <v>0</v>
      </c>
      <c r="I17" s="85">
        <f t="shared" si="4"/>
        <v>0</v>
      </c>
      <c r="J17" s="21">
        <f t="array" aca="1" ref="J17" ca="1">IFERROR(OFFSET(اضافه!$J$1,LARGE(IF(اضافه!$E$1:$E$1000=$B17,ROW($1:$1000)),1)-1,),"")</f>
        <v>0</v>
      </c>
      <c r="K17" s="85">
        <f t="shared" ca="1" si="2"/>
        <v>0</v>
      </c>
    </row>
    <row r="18" spans="2:11" ht="24.95" customHeight="1">
      <c r="B18" s="43" t="str">
        <f t="shared" si="3"/>
        <v/>
      </c>
      <c r="C18" s="25">
        <f>صنف!C:C</f>
        <v>0</v>
      </c>
      <c r="D18" s="21">
        <f>صنف!D:D</f>
        <v>0</v>
      </c>
      <c r="E18" s="21">
        <f>SUMIF(اضافه!E:E,صنف!B18,اضافه!I:I)</f>
        <v>0</v>
      </c>
      <c r="F18" s="21">
        <f>SUMIF(صرف!E:E,صنف!B18,صرف!I:I)</f>
        <v>0</v>
      </c>
      <c r="G18" s="21">
        <f>SUMIF(تكهين!E:E,صنف!B18,تكهين!I:I)</f>
        <v>0</v>
      </c>
      <c r="H18" s="85">
        <f t="shared" si="0"/>
        <v>0</v>
      </c>
      <c r="I18" s="85">
        <f t="shared" si="4"/>
        <v>0</v>
      </c>
      <c r="J18" s="21">
        <f t="array" aca="1" ref="J18" ca="1">IFERROR(OFFSET(اضافه!$J$1,LARGE(IF(اضافه!$E$1:$E$1000=$B18,ROW($1:$1000)),1)-1,),"")</f>
        <v>0</v>
      </c>
      <c r="K18" s="85">
        <f t="shared" ca="1" si="2"/>
        <v>0</v>
      </c>
    </row>
    <row r="19" spans="2:11" ht="24.95" customHeight="1">
      <c r="B19" s="43" t="str">
        <f t="shared" si="3"/>
        <v/>
      </c>
      <c r="C19" s="25">
        <f>صنف!C:C</f>
        <v>0</v>
      </c>
      <c r="D19" s="21">
        <f>صنف!D:D</f>
        <v>0</v>
      </c>
      <c r="E19" s="21">
        <f>SUMIF(اضافه!E:E,صنف!B19,اضافه!I:I)</f>
        <v>0</v>
      </c>
      <c r="F19" s="21">
        <f>SUMIF(صرف!E:E,صنف!B19,صرف!I:I)</f>
        <v>0</v>
      </c>
      <c r="G19" s="21">
        <f>SUMIF(تكهين!E:E,صنف!B19,تكهين!I:I)</f>
        <v>0</v>
      </c>
      <c r="H19" s="85">
        <f t="shared" si="0"/>
        <v>0</v>
      </c>
      <c r="I19" s="85">
        <f t="shared" si="4"/>
        <v>0</v>
      </c>
      <c r="J19" s="21">
        <f t="array" aca="1" ref="J19" ca="1">IFERROR(OFFSET(اضافه!$J$1,LARGE(IF(اضافه!$E$1:$E$1000=$B19,ROW($1:$1000)),1)-1,),"")</f>
        <v>0</v>
      </c>
      <c r="K19" s="85">
        <f t="shared" ca="1" si="2"/>
        <v>0</v>
      </c>
    </row>
    <row r="20" spans="2:11" ht="24.95" customHeight="1">
      <c r="B20" s="43" t="str">
        <f t="shared" si="3"/>
        <v/>
      </c>
      <c r="C20" s="25">
        <f>صنف!C:C</f>
        <v>0</v>
      </c>
      <c r="D20" s="21">
        <f>صنف!D:D</f>
        <v>0</v>
      </c>
      <c r="E20" s="21">
        <f>SUMIF(اضافه!E:E,صنف!B20,اضافه!I:I)</f>
        <v>0</v>
      </c>
      <c r="F20" s="21">
        <f>SUMIF(صرف!E:E,صنف!B20,صرف!I:I)</f>
        <v>0</v>
      </c>
      <c r="G20" s="21">
        <f>SUMIF(تكهين!E:E,صنف!B20,تكهين!I:I)</f>
        <v>0</v>
      </c>
      <c r="H20" s="85">
        <f t="shared" si="0"/>
        <v>0</v>
      </c>
      <c r="I20" s="85">
        <f t="shared" si="4"/>
        <v>0</v>
      </c>
      <c r="J20" s="21">
        <f t="array" aca="1" ref="J20" ca="1">IFERROR(OFFSET(اضافه!$J$1,LARGE(IF(اضافه!$E$1:$E$1000=$B20,ROW($1:$1000)),1)-1,),"")</f>
        <v>0</v>
      </c>
      <c r="K20" s="85">
        <f t="shared" ca="1" si="2"/>
        <v>0</v>
      </c>
    </row>
    <row r="21" spans="2:11" ht="24.95" customHeight="1">
      <c r="B21" s="43" t="str">
        <f t="shared" si="3"/>
        <v/>
      </c>
      <c r="C21" s="25">
        <f>صنف!C:C</f>
        <v>0</v>
      </c>
      <c r="D21" s="21">
        <f>صنف!D:D</f>
        <v>0</v>
      </c>
      <c r="E21" s="21">
        <f>SUMIF(اضافه!E:E,صنف!B21,اضافه!I:I)</f>
        <v>0</v>
      </c>
      <c r="F21" s="21">
        <f>SUMIF(صرف!E:E,صنف!B21,صرف!I:I)</f>
        <v>0</v>
      </c>
      <c r="G21" s="21">
        <f>SUMIF(تكهين!E:E,صنف!B21,تكهين!I:I)</f>
        <v>0</v>
      </c>
      <c r="H21" s="85">
        <f t="shared" si="0"/>
        <v>0</v>
      </c>
      <c r="I21" s="85">
        <f t="shared" si="4"/>
        <v>0</v>
      </c>
      <c r="J21" s="21">
        <f t="array" aca="1" ref="J21" ca="1">IFERROR(OFFSET(اضافه!$J$1,LARGE(IF(اضافه!$E$1:$E$1000=$B21,ROW($1:$1000)),1)-1,),"")</f>
        <v>0</v>
      </c>
      <c r="K21" s="85">
        <f t="shared" ca="1" si="2"/>
        <v>0</v>
      </c>
    </row>
    <row r="22" spans="2:11" ht="24.95" customHeight="1">
      <c r="B22" s="43" t="str">
        <f t="shared" si="3"/>
        <v/>
      </c>
      <c r="C22" s="25">
        <f>صنف!C:C</f>
        <v>0</v>
      </c>
      <c r="D22" s="21">
        <f>صنف!D:D</f>
        <v>0</v>
      </c>
      <c r="E22" s="21">
        <f>SUMIF(اضافه!E:E,صنف!B22,اضافه!I:I)</f>
        <v>0</v>
      </c>
      <c r="F22" s="21">
        <f>SUMIF(صرف!E:E,صنف!B22,صرف!I:I)</f>
        <v>0</v>
      </c>
      <c r="G22" s="21">
        <f>SUMIF(تكهين!E:E,صنف!B22,تكهين!I:I)</f>
        <v>0</v>
      </c>
      <c r="H22" s="85">
        <f t="shared" si="0"/>
        <v>0</v>
      </c>
      <c r="I22" s="85">
        <f t="shared" si="4"/>
        <v>0</v>
      </c>
      <c r="J22" s="21">
        <f t="array" aca="1" ref="J22" ca="1">IFERROR(OFFSET(اضافه!$J$1,LARGE(IF(اضافه!$E$1:$E$1000=$B22,ROW($1:$1000)),1)-1,),"")</f>
        <v>0</v>
      </c>
      <c r="K22" s="85">
        <f t="shared" ca="1" si="2"/>
        <v>0</v>
      </c>
    </row>
    <row r="23" spans="2:11" ht="24.95" customHeight="1">
      <c r="B23" s="43" t="str">
        <f t="shared" si="3"/>
        <v/>
      </c>
      <c r="C23" s="25">
        <f>صنف!C:C</f>
        <v>0</v>
      </c>
      <c r="D23" s="21">
        <f>صنف!D:D</f>
        <v>0</v>
      </c>
      <c r="E23" s="21">
        <f>SUMIF(اضافه!E:E,صنف!B23,اضافه!I:I)</f>
        <v>0</v>
      </c>
      <c r="F23" s="21">
        <f>SUMIF(صرف!E:E,صنف!B23,صرف!I:I)</f>
        <v>0</v>
      </c>
      <c r="G23" s="21">
        <f>SUMIF(تكهين!E:E,صنف!B23,تكهين!I:I)</f>
        <v>0</v>
      </c>
      <c r="H23" s="85">
        <f t="shared" si="0"/>
        <v>0</v>
      </c>
      <c r="I23" s="85">
        <f t="shared" si="4"/>
        <v>0</v>
      </c>
      <c r="J23" s="21">
        <f t="array" aca="1" ref="J23" ca="1">IFERROR(OFFSET(اضافه!$J$1,LARGE(IF(اضافه!$E$1:$E$1000=$B23,ROW($1:$1000)),1)-1,),"")</f>
        <v>0</v>
      </c>
      <c r="K23" s="85">
        <f t="shared" ca="1" si="2"/>
        <v>0</v>
      </c>
    </row>
    <row r="24" spans="2:11" ht="24.95" customHeight="1">
      <c r="B24" s="43" t="str">
        <f t="shared" si="3"/>
        <v/>
      </c>
      <c r="C24" s="25">
        <f>صنف!C:C</f>
        <v>0</v>
      </c>
      <c r="D24" s="21">
        <f>صنف!D:D</f>
        <v>0</v>
      </c>
      <c r="E24" s="21">
        <f>SUMIF(اضافه!E:E,صنف!B24,اضافه!I:I)</f>
        <v>0</v>
      </c>
      <c r="F24" s="21">
        <f>SUMIF(صرف!E:E,صنف!B24,صرف!I:I)</f>
        <v>0</v>
      </c>
      <c r="G24" s="21">
        <f>SUMIF(تكهين!E:E,صنف!B24,تكهين!I:I)</f>
        <v>0</v>
      </c>
      <c r="H24" s="85">
        <f t="shared" si="0"/>
        <v>0</v>
      </c>
      <c r="I24" s="85">
        <f t="shared" si="4"/>
        <v>0</v>
      </c>
      <c r="J24" s="21">
        <f t="array" aca="1" ref="J24" ca="1">IFERROR(OFFSET(اضافه!$J$1,LARGE(IF(اضافه!$E$1:$E$1000=$B24,ROW($1:$1000)),1)-1,),"")</f>
        <v>0</v>
      </c>
      <c r="K24" s="85">
        <f t="shared" ca="1" si="2"/>
        <v>0</v>
      </c>
    </row>
    <row r="25" spans="2:11" ht="24.95" customHeight="1">
      <c r="B25" s="43" t="str">
        <f t="shared" si="3"/>
        <v/>
      </c>
      <c r="C25" s="25">
        <f>صنف!C:C</f>
        <v>0</v>
      </c>
      <c r="D25" s="21">
        <f>صنف!D:D</f>
        <v>0</v>
      </c>
      <c r="E25" s="21">
        <f>SUMIF(اضافه!E:E,صنف!B25,اضافه!I:I)</f>
        <v>0</v>
      </c>
      <c r="F25" s="21">
        <f>SUMIF(صرف!E:E,صنف!B25,صرف!I:I)</f>
        <v>0</v>
      </c>
      <c r="G25" s="21">
        <f>SUMIF(تكهين!E:E,صنف!B25,تكهين!I:I)</f>
        <v>0</v>
      </c>
      <c r="H25" s="85">
        <f t="shared" si="0"/>
        <v>0</v>
      </c>
      <c r="I25" s="85">
        <f t="shared" si="4"/>
        <v>0</v>
      </c>
      <c r="J25" s="21">
        <f t="array" aca="1" ref="J25" ca="1">IFERROR(OFFSET(اضافه!$J$1,LARGE(IF(اضافه!$E$1:$E$1000=$B25,ROW($1:$1000)),1)-1,),"")</f>
        <v>0</v>
      </c>
      <c r="K25" s="85">
        <f t="shared" ca="1" si="2"/>
        <v>0</v>
      </c>
    </row>
    <row r="26" spans="2:11" ht="24.95" customHeight="1">
      <c r="B26" s="43" t="str">
        <f t="shared" si="3"/>
        <v/>
      </c>
      <c r="C26" s="25">
        <f>صنف!C:C</f>
        <v>0</v>
      </c>
      <c r="D26" s="21">
        <f>صنف!D:D</f>
        <v>0</v>
      </c>
      <c r="E26" s="21">
        <f>SUMIF(اضافه!E:E,صنف!B26,اضافه!I:I)</f>
        <v>0</v>
      </c>
      <c r="F26" s="21">
        <f>SUMIF(صرف!E:E,صنف!B26,صرف!I:I)</f>
        <v>0</v>
      </c>
      <c r="G26" s="21">
        <f>SUMIF(تكهين!E:E,صنف!B26,تكهين!I:I)</f>
        <v>0</v>
      </c>
      <c r="H26" s="85">
        <f t="shared" si="0"/>
        <v>0</v>
      </c>
      <c r="I26" s="85">
        <f t="shared" si="4"/>
        <v>0</v>
      </c>
      <c r="J26" s="21">
        <f t="array" aca="1" ref="J26" ca="1">IFERROR(OFFSET(اضافه!$J$1,LARGE(IF(اضافه!$E$1:$E$1000=$B26,ROW($1:$1000)),1)-1,),"")</f>
        <v>0</v>
      </c>
      <c r="K26" s="85">
        <f t="shared" ca="1" si="2"/>
        <v>0</v>
      </c>
    </row>
    <row r="27" spans="2:11" ht="24.95" customHeight="1">
      <c r="B27" s="43" t="str">
        <f t="shared" si="3"/>
        <v/>
      </c>
      <c r="C27" s="25">
        <f>صنف!C:C</f>
        <v>0</v>
      </c>
      <c r="D27" s="21">
        <f>صنف!D:D</f>
        <v>0</v>
      </c>
      <c r="E27" s="21">
        <f>SUMIF(اضافه!E:E,صنف!B27,اضافه!I:I)</f>
        <v>0</v>
      </c>
      <c r="F27" s="21">
        <f>SUMIF(صرف!E:E,صنف!B27,صرف!I:I)</f>
        <v>0</v>
      </c>
      <c r="G27" s="21">
        <f>SUMIF(تكهين!E:E,صنف!B27,تكهين!I:I)</f>
        <v>0</v>
      </c>
      <c r="H27" s="85">
        <f t="shared" si="0"/>
        <v>0</v>
      </c>
      <c r="I27" s="85">
        <f t="shared" si="4"/>
        <v>0</v>
      </c>
      <c r="J27" s="21">
        <f t="array" aca="1" ref="J27" ca="1">IFERROR(OFFSET(اضافه!$J$1,LARGE(IF(اضافه!$E$1:$E$1000=$B27,ROW($1:$1000)),1)-1,),"")</f>
        <v>0</v>
      </c>
      <c r="K27" s="85">
        <f t="shared" ca="1" si="2"/>
        <v>0</v>
      </c>
    </row>
    <row r="28" spans="2:11" ht="24.95" customHeight="1">
      <c r="B28" s="43" t="str">
        <f t="shared" si="3"/>
        <v/>
      </c>
      <c r="C28" s="25">
        <f>صنف!C:C</f>
        <v>0</v>
      </c>
      <c r="D28" s="21">
        <f>صنف!D:D</f>
        <v>0</v>
      </c>
      <c r="E28" s="21">
        <f>SUMIF(اضافه!E:E,صنف!B28,اضافه!I:I)</f>
        <v>0</v>
      </c>
      <c r="F28" s="21">
        <f>SUMIF(صرف!E:E,صنف!B28,صرف!I:I)</f>
        <v>0</v>
      </c>
      <c r="G28" s="21">
        <f>SUMIF(تكهين!E:E,صنف!B28,تكهين!I:I)</f>
        <v>0</v>
      </c>
      <c r="H28" s="85">
        <f t="shared" si="0"/>
        <v>0</v>
      </c>
      <c r="I28" s="85">
        <f t="shared" si="4"/>
        <v>0</v>
      </c>
      <c r="J28" s="21">
        <f t="array" aca="1" ref="J28" ca="1">IFERROR(OFFSET(اضافه!$J$1,LARGE(IF(اضافه!$E$1:$E$1000=$B28,ROW($1:$1000)),1)-1,),"")</f>
        <v>0</v>
      </c>
      <c r="K28" s="85">
        <f t="shared" ca="1" si="2"/>
        <v>0</v>
      </c>
    </row>
    <row r="29" spans="2:11" ht="24.95" customHeight="1">
      <c r="B29" s="43" t="str">
        <f t="shared" si="3"/>
        <v/>
      </c>
      <c r="C29" s="88">
        <f>صنف!C:C</f>
        <v>0</v>
      </c>
      <c r="D29" s="88">
        <f>صنف!D:D</f>
        <v>0</v>
      </c>
      <c r="E29" s="88">
        <f>SUMIF(اضافه!E:E,صنف!B29,اضافه!I:I)</f>
        <v>0</v>
      </c>
      <c r="F29" s="88">
        <f>SUMIF(صرف!E:E,صنف!B29,صرف!I:I)</f>
        <v>0</v>
      </c>
      <c r="G29" s="88">
        <f>SUMIF(تكهين!E:E,صنف!B29,تكهين!I:I)</f>
        <v>0</v>
      </c>
      <c r="H29" s="89">
        <f t="shared" si="0"/>
        <v>0</v>
      </c>
      <c r="I29" s="88">
        <f t="shared" si="4"/>
        <v>0</v>
      </c>
      <c r="J29" s="21">
        <f t="array" aca="1" ref="J29" ca="1">IFERROR(OFFSET(اضافه!$J$1,LARGE(IF(اضافه!$E$1:$E$1000=$B29,ROW($1:$1000)),1)-1,),"")</f>
        <v>0</v>
      </c>
      <c r="K29" s="85">
        <f t="shared" ca="1" si="2"/>
        <v>0</v>
      </c>
    </row>
    <row r="30" spans="2:11" ht="24.95" customHeight="1">
      <c r="B30" s="55" t="str">
        <f>IF(C30&lt;&gt;0,1+B29,"")</f>
        <v/>
      </c>
      <c r="C30" s="46">
        <f>صنف!C:C</f>
        <v>0</v>
      </c>
      <c r="D30" s="90">
        <f>صنف!D:D</f>
        <v>0</v>
      </c>
      <c r="E30" s="90">
        <f>SUMIF(اضافه!E:E,صنف!B30,اضافه!I:I)</f>
        <v>0</v>
      </c>
      <c r="F30" s="90">
        <f>SUMIF(صرف!E:E,صنف!B30,صرف!I:I)</f>
        <v>0</v>
      </c>
      <c r="G30" s="90">
        <f>SUMIF(تكهين!E:E,صنف!B30,تكهين!I:I)</f>
        <v>0</v>
      </c>
      <c r="H30" s="91">
        <f t="shared" si="0"/>
        <v>0</v>
      </c>
      <c r="I30" s="91">
        <f>D30+E30-G30</f>
        <v>0</v>
      </c>
      <c r="J30" s="21">
        <f t="array" aca="1" ref="J30" ca="1">IFERROR(OFFSET(اضافه!$J$1,LARGE(IF(اضافه!$E$1:$E$1000=$B30,ROW($1:$1000)),1)-1,),"")</f>
        <v>0</v>
      </c>
      <c r="K30" s="85">
        <f t="shared" ca="1" si="2"/>
        <v>0</v>
      </c>
    </row>
    <row r="31" spans="2:11" ht="24.95" customHeight="1">
      <c r="B31" s="55" t="str">
        <f>IF(C31&lt;&gt;0,1+B30,"")</f>
        <v/>
      </c>
      <c r="C31" s="46">
        <f>صنف!C:C</f>
        <v>0</v>
      </c>
      <c r="D31" s="90">
        <f>صنف!D:D</f>
        <v>0</v>
      </c>
      <c r="E31" s="90">
        <f>SUMIF(اضافه!E:E,صنف!B31,اضافه!I:I)</f>
        <v>0</v>
      </c>
      <c r="F31" s="90">
        <f>SUMIF(صرف!E:E,صنف!B31,صرف!I:I)</f>
        <v>0</v>
      </c>
      <c r="G31" s="90">
        <f>SUMIF(تكهين!E:E,صنف!B31,تكهين!I:I)</f>
        <v>0</v>
      </c>
      <c r="H31" s="91">
        <f t="shared" si="0"/>
        <v>0</v>
      </c>
      <c r="I31" s="91">
        <f>D31+E31-G31</f>
        <v>0</v>
      </c>
      <c r="J31" s="21">
        <f t="array" aca="1" ref="J31" ca="1">IFERROR(OFFSET(اضافه!$J$1,LARGE(IF(اضافه!$E$1:$E$1000=$B31,ROW($1:$1000)),1)-1,),"")</f>
        <v>0</v>
      </c>
      <c r="K31" s="85">
        <f t="shared" ca="1" si="2"/>
        <v>0</v>
      </c>
    </row>
    <row r="32" spans="2:11" ht="24.95" customHeight="1">
      <c r="H32" s="78"/>
      <c r="I32" s="78"/>
    </row>
    <row r="33" spans="8:9" ht="24.95" customHeight="1">
      <c r="H33" s="78"/>
      <c r="I33" s="78"/>
    </row>
    <row r="34" spans="8:9" ht="24.95" customHeight="1">
      <c r="H34" s="78"/>
      <c r="I34" s="78"/>
    </row>
    <row r="35" spans="8:9" ht="24.95" customHeight="1">
      <c r="H35" s="78"/>
      <c r="I35" s="78"/>
    </row>
    <row r="36" spans="8:9" ht="24.95" customHeight="1">
      <c r="H36" s="78"/>
      <c r="I36" s="78"/>
    </row>
    <row r="37" spans="8:9" ht="24.95" customHeight="1">
      <c r="H37" s="78"/>
      <c r="I37" s="78"/>
    </row>
    <row r="38" spans="8:9" ht="24.95" customHeight="1">
      <c r="H38" s="78"/>
      <c r="I38" s="78"/>
    </row>
  </sheetData>
  <sheetCalcPr fullCalcOnLoad="1"/>
  <phoneticPr fontId="44" type="noConversion"/>
  <conditionalFormatting sqref="H4:K4">
    <cfRule type="cellIs" dxfId="16" priority="6" stopIfTrue="1" operator="equal">
      <formula>0</formula>
    </cfRule>
  </conditionalFormatting>
  <conditionalFormatting sqref="B5:B31">
    <cfRule type="notContainsBlanks" dxfId="15" priority="3">
      <formula>LEN(TRIM(B5))&gt;0</formula>
    </cfRule>
  </conditionalFormatting>
  <conditionalFormatting sqref="B5:B31">
    <cfRule type="notContainsBlanks" dxfId="14" priority="2">
      <formula>LEN(TRIM(B5))&gt;0</formula>
    </cfRule>
  </conditionalFormatting>
  <conditionalFormatting sqref="B7 B10">
    <cfRule type="notContainsBlanks" dxfId="13" priority="1">
      <formula>LEN(TRIM(B7))&gt;0</formula>
    </cfRule>
  </conditionalFormatting>
  <pageMargins left="0.7" right="0.7" top="0.75" bottom="0.75" header="0.3" footer="0.3"/>
  <pageSetup paperSize="9" orientation="portrait" horizontalDpi="200" verticalDpi="200" r:id="rId1"/>
  <ignoredErrors>
    <ignoredError sqref="B5" calculatedColumn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69"/>
  <sheetViews>
    <sheetView showZeros="0" rightToLeft="1" workbookViewId="0">
      <pane xSplit="4" ySplit="4" topLeftCell="E5" activePane="bottomRight" state="frozen"/>
      <selection pane="topRight" activeCell="H1" sqref="H1"/>
      <selection pane="bottomLeft" activeCell="A14" sqref="A14"/>
      <selection pane="bottomRight" activeCell="B10" sqref="B10"/>
    </sheetView>
  </sheetViews>
  <sheetFormatPr baseColWidth="10" defaultColWidth="0" defaultRowHeight="24.95" customHeight="1"/>
  <cols>
    <col min="1" max="1" width="4.875" customWidth="1"/>
    <col min="2" max="2" width="15.625" customWidth="1"/>
    <col min="3" max="3" width="45.625" style="19" customWidth="1"/>
    <col min="4" max="4" width="9" customWidth="1"/>
    <col min="5" max="9" width="0" hidden="1" customWidth="1"/>
  </cols>
  <sheetData>
    <row r="2" spans="2:3" ht="35.1" customHeight="1"/>
    <row r="4" spans="2:3" ht="39.950000000000003" customHeight="1">
      <c r="B4" s="16" t="s">
        <v>34</v>
      </c>
      <c r="C4" s="8" t="s">
        <v>33</v>
      </c>
    </row>
    <row r="5" spans="2:3" ht="24.95" customHeight="1">
      <c r="B5" s="2">
        <f>IF(C5="","",IF(COUNTIF(C$2:$C5,C5)=1,MAX($B$1:B4)+1,INDEX(B$2:$B5,MATCH($C5,$C$2:C5,0))))</f>
        <v>1</v>
      </c>
      <c r="C5" s="25" t="s">
        <v>42</v>
      </c>
    </row>
    <row r="6" spans="2:3" ht="24.95" customHeight="1">
      <c r="B6" s="2">
        <f>IF(C6="","",IF(COUNTIF(C$2:$C6,C6)=1,MAX($B$1:B5)+1,INDEX(B$2:$B6,MATCH($C6,$C$2:C6,0))))</f>
        <v>2</v>
      </c>
      <c r="C6" s="25" t="s">
        <v>43</v>
      </c>
    </row>
    <row r="7" spans="2:3" ht="24.95" customHeight="1">
      <c r="B7" s="2">
        <f>IF(C7="","",IF(COUNTIF(C$2:$C7,C7)=1,MAX($B$1:B6)+1,INDEX(B$2:$B7,MATCH($C7,$C$2:C7,0))))</f>
        <v>3</v>
      </c>
      <c r="C7" s="25" t="s">
        <v>44</v>
      </c>
    </row>
    <row r="8" spans="2:3" ht="24.95" customHeight="1">
      <c r="B8" s="2">
        <f>IF(C8="","",IF(COUNTIF(C$2:$C8,C8)=1,MAX($B$1:B7)+1,INDEX(B$2:$B8,MATCH($C8,$C$2:C8,0))))</f>
        <v>4</v>
      </c>
      <c r="C8" s="25" t="s">
        <v>45</v>
      </c>
    </row>
    <row r="9" spans="2:3" ht="24.95" customHeight="1">
      <c r="B9" s="2">
        <f>IF(C9="","",IF(COUNTIF(C$2:$C9,C9)=1,MAX($B$1:B8)+1,INDEX(B$2:$B9,MATCH($C9,$C$2:C9,0))))</f>
        <v>5</v>
      </c>
      <c r="C9" s="25" t="s">
        <v>46</v>
      </c>
    </row>
    <row r="10" spans="2:3" ht="24.95" customHeight="1">
      <c r="B10" s="2" t="str">
        <f>IF(C10="","",IF(COUNTIF(C$2:$C10,C10)=1,MAX($B$1:B9)+1,INDEX(B$2:$B10,MATCH($C10,$C$2:C10,0))))</f>
        <v/>
      </c>
      <c r="C10" s="25"/>
    </row>
    <row r="11" spans="2:3" ht="24.95" customHeight="1">
      <c r="B11" s="2" t="str">
        <f>IF(C11="","",IF(COUNTIF(C$2:$C11,C11)=1,MAX($B$1:B10)+1,INDEX(B$2:$B11,MATCH($C11,$C$2:C11,0))))</f>
        <v/>
      </c>
      <c r="C11" s="25"/>
    </row>
    <row r="12" spans="2:3" ht="24.95" customHeight="1">
      <c r="B12" s="2" t="str">
        <f>IF(C12="","",IF(COUNTIF(C$2:$C12,C12)=1,MAX($B$1:B11)+1,INDEX(B$2:$B12,MATCH($C12,$C$2:C12,0))))</f>
        <v/>
      </c>
      <c r="C12" s="25"/>
    </row>
    <row r="13" spans="2:3" ht="24.95" customHeight="1">
      <c r="B13" s="2" t="str">
        <f>IF(C13="","",IF(COUNTIF(C$2:$C13,C13)=1,MAX($B$1:B12)+1,INDEX(B$2:$B13,MATCH($C13,$C$2:C13,0))))</f>
        <v/>
      </c>
      <c r="C13" s="25"/>
    </row>
    <row r="14" spans="2:3" ht="24.95" customHeight="1">
      <c r="B14" s="2" t="str">
        <f>IF(C14="","",IF(COUNTIF(C$2:$C14,C14)=1,MAX($B$1:B13)+1,INDEX(B$2:$B14,MATCH($C14,$C$2:C14,0))))</f>
        <v/>
      </c>
      <c r="C14" s="25"/>
    </row>
    <row r="15" spans="2:3" ht="24.95" customHeight="1">
      <c r="B15" s="2" t="str">
        <f>IF(C15="","",IF(COUNTIF(C$2:$C15,C15)=1,MAX($B$1:B14)+1,INDEX(B$2:$B15,MATCH($C15,$C$2:C15,0))))</f>
        <v/>
      </c>
      <c r="C15" s="25"/>
    </row>
    <row r="16" spans="2:3" ht="24.95" customHeight="1">
      <c r="B16" s="2" t="str">
        <f>IF(C16="","",IF(COUNTIF(C$2:$C16,C16)=1,MAX($B$1:B15)+1,INDEX(B$2:$B16,MATCH($C16,$C$2:C16,0))))</f>
        <v/>
      </c>
      <c r="C16" s="25"/>
    </row>
    <row r="17" spans="2:3" ht="24.95" customHeight="1">
      <c r="B17" s="2" t="str">
        <f>IF(C17="","",IF(COUNTIF(C$2:$C17,C17)=1,MAX($B$1:B16)+1,INDEX(B$2:$B17,MATCH($C17,$C$2:C17,0))))</f>
        <v/>
      </c>
      <c r="C17" s="25"/>
    </row>
    <row r="18" spans="2:3" ht="24.95" customHeight="1">
      <c r="B18" s="2" t="str">
        <f>IF(C18="","",IF(COUNTIF(C$2:$C18,C18)=1,MAX($B$1:B17)+1,INDEX(B$2:$B18,MATCH($C18,$C$2:C18,0))))</f>
        <v/>
      </c>
      <c r="C18" s="25"/>
    </row>
    <row r="19" spans="2:3" ht="24.95" customHeight="1">
      <c r="B19" s="2" t="str">
        <f>IF(C19="","",IF(COUNTIF(C$2:$C19,C19)=1,MAX($B$1:B18)+1,INDEX(B$2:$B19,MATCH($C19,$C$2:C19,0))))</f>
        <v/>
      </c>
      <c r="C19" s="25"/>
    </row>
    <row r="20" spans="2:3" ht="24.95" customHeight="1">
      <c r="B20" s="2" t="str">
        <f>IF(C20="","",IF(COUNTIF(C$2:$C20,C20)=1,MAX($B$1:B19)+1,INDEX(B$2:$B20,MATCH($C20,$C$2:C20,0))))</f>
        <v/>
      </c>
      <c r="C20" s="25"/>
    </row>
    <row r="21" spans="2:3" ht="24.95" customHeight="1">
      <c r="B21" s="2" t="str">
        <f>IF(C21="","",IF(COUNTIF(C$2:$C21,C21)=1,MAX($B$1:B20)+1,INDEX(B$2:$B21,MATCH($C21,$C$2:C21,0))))</f>
        <v/>
      </c>
      <c r="C21" s="25"/>
    </row>
    <row r="22" spans="2:3" ht="24.95" customHeight="1">
      <c r="B22" s="2" t="str">
        <f>IF(C22="","",IF(COUNTIF(C$2:$C22,C22)=1,MAX($B$1:B21)+1,INDEX(B$2:$B22,MATCH($C22,$C$2:C22,0))))</f>
        <v/>
      </c>
      <c r="C22" s="25"/>
    </row>
    <row r="23" spans="2:3" ht="24.95" customHeight="1">
      <c r="B23" s="2" t="str">
        <f>IF(C23="","",IF(COUNTIF(C$2:$C23,C23)=1,MAX($B$1:B22)+1,INDEX(B$2:$B23,MATCH($C23,$C$2:C23,0))))</f>
        <v/>
      </c>
      <c r="C23" s="25"/>
    </row>
    <row r="24" spans="2:3" ht="24.95" customHeight="1">
      <c r="B24" s="2" t="str">
        <f>IF(C24="","",IF(COUNTIF(C$2:$C24,C24)=1,MAX($B$1:B23)+1,INDEX(B$2:$B24,MATCH($C24,$C$2:C24,0))))</f>
        <v/>
      </c>
      <c r="C24" s="25"/>
    </row>
    <row r="25" spans="2:3" ht="24.95" customHeight="1">
      <c r="B25" s="2" t="str">
        <f>IF(C25="","",IF(COUNTIF(C$2:$C25,C25)=1,MAX($B$1:B24)+1,INDEX(B$2:$B25,MATCH($C25,$C$2:C25,0))))</f>
        <v/>
      </c>
      <c r="C25" s="25"/>
    </row>
    <row r="26" spans="2:3" ht="24.95" customHeight="1">
      <c r="B26" s="2" t="str">
        <f>IF(C26="","",IF(COUNTIF(C$2:$C26,C26)=1,MAX($B$1:B25)+1,INDEX(B$2:$B26,MATCH($C26,$C$2:C26,0))))</f>
        <v/>
      </c>
      <c r="C26" s="25"/>
    </row>
    <row r="27" spans="2:3" ht="24.95" customHeight="1">
      <c r="B27" s="2" t="str">
        <f>IF(C27="","",IF(COUNTIF(C$2:$C27,C27)=1,MAX($B$1:B26)+1,INDEX(B$2:$B27,MATCH($C27,$C$2:C27,0))))</f>
        <v/>
      </c>
      <c r="C27" s="25"/>
    </row>
    <row r="28" spans="2:3" ht="24.95" customHeight="1">
      <c r="B28" s="2" t="str">
        <f>IF(C28="","",IF(COUNTIF(C$2:$C28,C28)=1,MAX($B$1:B27)+1,INDEX(B$2:$B28,MATCH($C28,$C$2:C28,0))))</f>
        <v/>
      </c>
      <c r="C28" s="25"/>
    </row>
    <row r="29" spans="2:3" ht="24.95" customHeight="1">
      <c r="B29" s="2" t="str">
        <f>IF(C29="","",IF(COUNTIF(C$2:$C29,C29)=1,MAX($B$1:B28)+1,INDEX(B$2:$B29,MATCH($C29,$C$2:C29,0))))</f>
        <v/>
      </c>
      <c r="C29" s="25"/>
    </row>
    <row r="30" spans="2:3" ht="24.95" customHeight="1">
      <c r="B30" s="2" t="str">
        <f>IF(C30="","",IF(COUNTIF(C$2:$C30,C30)=1,MAX($B$1:B29)+1,INDEX(B$2:$B30,MATCH($C30,$C$2:C30,0))))</f>
        <v/>
      </c>
      <c r="C30" s="25"/>
    </row>
    <row r="31" spans="2:3" ht="24.95" customHeight="1">
      <c r="B31" s="2" t="str">
        <f>IF(C31="","",IF(COUNTIF(C$2:$C31,C31)=1,MAX($B$1:B30)+1,INDEX(B$2:$B31,MATCH($C31,$C$2:C31,0))))</f>
        <v/>
      </c>
      <c r="C31" s="25"/>
    </row>
    <row r="32" spans="2:3" ht="24.95" customHeight="1">
      <c r="B32" s="2" t="str">
        <f>IF(C32="","",IF(COUNTIF(C$2:$C32,C32)=1,MAX($B$1:B31)+1,INDEX(B$2:$B32,MATCH($C32,$C$2:C32,0))))</f>
        <v/>
      </c>
      <c r="C32" s="25"/>
    </row>
    <row r="33" spans="2:3" ht="24.95" customHeight="1">
      <c r="B33" s="2" t="str">
        <f>IF(C33="","",IF(COUNTIF(C$2:$C33,C33)=1,MAX($B$1:B32)+1,INDEX(B$2:$B33,MATCH($C33,$C$2:C33,0))))</f>
        <v/>
      </c>
      <c r="C33" s="25"/>
    </row>
    <row r="34" spans="2:3" ht="24.95" customHeight="1">
      <c r="B34" s="2" t="str">
        <f>IF(C34="","",IF(COUNTIF(C$2:$C34,C34)=1,MAX($B$1:B33)+1,INDEX(B$2:$B34,MATCH($C34,$C$2:C34,0))))</f>
        <v/>
      </c>
      <c r="C34" s="25"/>
    </row>
    <row r="35" spans="2:3" ht="24.95" customHeight="1">
      <c r="B35" s="2" t="str">
        <f>IF(C35="","",IF(COUNTIF(C$2:$C35,C35)=1,MAX($B$1:B34)+1,INDEX(B$2:$B35,MATCH($C35,$C$2:C35,0))))</f>
        <v/>
      </c>
      <c r="C35" s="25"/>
    </row>
    <row r="36" spans="2:3" ht="24.95" customHeight="1">
      <c r="B36" s="2" t="str">
        <f>IF(C36="","",IF(COUNTIF(C$2:$C36,C36)=1,MAX($B$1:B35)+1,INDEX(B$2:$B36,MATCH($C36,$C$2:C36,0))))</f>
        <v/>
      </c>
      <c r="C36" s="25"/>
    </row>
    <row r="37" spans="2:3" ht="24.95" customHeight="1">
      <c r="B37" s="2" t="str">
        <f>IF(C37="","",IF(COUNTIF(C$2:$C37,C37)=1,MAX($B$1:B36)+1,INDEX(B$2:$B37,MATCH($C37,$C$2:C37,0))))</f>
        <v/>
      </c>
      <c r="C37" s="25"/>
    </row>
    <row r="38" spans="2:3" ht="24.95" customHeight="1">
      <c r="B38" s="2" t="str">
        <f>IF(C38="","",IF(COUNTIF(C$2:$C38,C38)=1,MAX($B$1:B37)+1,INDEX(B$2:$B38,MATCH($C38,$C$2:C38,0))))</f>
        <v/>
      </c>
      <c r="C38" s="25"/>
    </row>
    <row r="39" spans="2:3" ht="24.95" customHeight="1">
      <c r="B39" s="2" t="str">
        <f>IF(C39="","",IF(COUNTIF(C$2:$C39,C39)=1,MAX($B$1:B38)+1,INDEX(B$2:$B39,MATCH($C39,$C$2:C39,0))))</f>
        <v/>
      </c>
      <c r="C39" s="25"/>
    </row>
    <row r="40" spans="2:3" ht="24.95" customHeight="1">
      <c r="B40" s="2" t="str">
        <f>IF(C40="","",IF(COUNTIF(C$2:$C40,C40)=1,MAX($B$1:B39)+1,INDEX(B$2:$B40,MATCH($C40,$C$2:C40,0))))</f>
        <v/>
      </c>
      <c r="C40" s="25"/>
    </row>
    <row r="41" spans="2:3" ht="24.95" customHeight="1">
      <c r="B41" s="2" t="str">
        <f>IF(C41="","",IF(COUNTIF(C$2:$C41,C41)=1,MAX($B$1:B40)+1,INDEX(B$2:$B41,MATCH($C41,$C$2:C41,0))))</f>
        <v/>
      </c>
      <c r="C41" s="25"/>
    </row>
    <row r="42" spans="2:3" ht="24.95" customHeight="1">
      <c r="B42" s="2" t="str">
        <f>IF(C42="","",IF(COUNTIF(C$2:$C42,C42)=1,MAX($B$1:B41)+1,INDEX(B$2:$B42,MATCH($C42,$C$2:C42,0))))</f>
        <v/>
      </c>
      <c r="C42" s="25"/>
    </row>
    <row r="43" spans="2:3" ht="24.95" customHeight="1">
      <c r="B43" s="2" t="str">
        <f>IF(C43="","",IF(COUNTIF(C$2:$C43,C43)=1,MAX($B$1:B42)+1,INDEX(B$2:$B43,MATCH($C43,$C$2:C43,0))))</f>
        <v/>
      </c>
      <c r="C43" s="25"/>
    </row>
    <row r="44" spans="2:3" ht="24.95" customHeight="1">
      <c r="B44" s="2" t="str">
        <f>IF(C44="","",IF(COUNTIF(C$2:$C44,C44)=1,MAX($B$1:B43)+1,INDEX(B$2:$B44,MATCH($C44,$C$2:C44,0))))</f>
        <v/>
      </c>
      <c r="C44" s="25"/>
    </row>
    <row r="45" spans="2:3" ht="24.95" customHeight="1">
      <c r="B45" s="2" t="str">
        <f>IF(C45="","",IF(COUNTIF(C$2:$C45,C45)=1,MAX($B$1:B44)+1,INDEX(B$2:$B45,MATCH($C45,$C$2:C45,0))))</f>
        <v/>
      </c>
      <c r="C45" s="25"/>
    </row>
    <row r="46" spans="2:3" ht="24.95" customHeight="1">
      <c r="B46" s="2" t="str">
        <f>IF(C46="","",IF(COUNTIF(C$2:$C46,C46)=1,MAX($B$1:B45)+1,INDEX(B$2:$B46,MATCH($C46,$C$2:C46,0))))</f>
        <v/>
      </c>
      <c r="C46" s="25"/>
    </row>
    <row r="47" spans="2:3" ht="24.95" customHeight="1">
      <c r="B47" s="2" t="str">
        <f>IF(C47="","",IF(COUNTIF(C$2:$C47,C47)=1,MAX($B$1:B46)+1,INDEX(B$2:$B47,MATCH($C47,$C$2:C47,0))))</f>
        <v/>
      </c>
      <c r="C47" s="25"/>
    </row>
    <row r="48" spans="2:3" ht="24.95" customHeight="1">
      <c r="B48" s="2" t="str">
        <f>IF(C48="","",IF(COUNTIF(C$2:$C48,C48)=1,MAX($B$1:B47)+1,INDEX(B$2:$B48,MATCH($C48,$C$2:C48,0))))</f>
        <v/>
      </c>
      <c r="C48" s="25"/>
    </row>
    <row r="49" spans="2:3" ht="24.95" customHeight="1">
      <c r="B49" s="2" t="str">
        <f>IF(C49="","",IF(COUNTIF(C$2:$C49,C49)=1,MAX($B$1:B48)+1,INDEX(B$2:$B49,MATCH($C49,$C$2:C49,0))))</f>
        <v/>
      </c>
      <c r="C49" s="25"/>
    </row>
    <row r="50" spans="2:3" ht="24.95" customHeight="1">
      <c r="B50" s="2" t="str">
        <f>IF(C50="","",IF(COUNTIF(C$2:$C50,C50)=1,MAX($B$1:B49)+1,INDEX(B$2:$B50,MATCH($C50,$C$2:C50,0))))</f>
        <v/>
      </c>
      <c r="C50" s="25"/>
    </row>
    <row r="51" spans="2:3" ht="24.95" customHeight="1">
      <c r="B51" s="2" t="str">
        <f>IF(C51="","",IF(COUNTIF(C$2:$C51,C51)=1,MAX($B$1:B50)+1,INDEX(B$2:$B51,MATCH($C51,$C$2:C51,0))))</f>
        <v/>
      </c>
      <c r="C51" s="25"/>
    </row>
    <row r="52" spans="2:3" ht="24.95" customHeight="1">
      <c r="B52" s="2" t="str">
        <f>IF(C52="","",IF(COUNTIF(C$2:$C52,C52)=1,MAX($B$1:B51)+1,INDEX(B$2:$B52,MATCH($C52,$C$2:C52,0))))</f>
        <v/>
      </c>
      <c r="C52" s="25"/>
    </row>
    <row r="53" spans="2:3" ht="24.95" customHeight="1">
      <c r="B53" s="2" t="str">
        <f>IF(C53="","",IF(COUNTIF(C$2:$C53,C53)=1,MAX($B$1:B52)+1,INDEX(B$2:$B53,MATCH($C53,$C$2:C53,0))))</f>
        <v/>
      </c>
      <c r="C53" s="25"/>
    </row>
    <row r="54" spans="2:3" ht="24.95" customHeight="1">
      <c r="B54" s="2" t="str">
        <f>IF(C54="","",IF(COUNTIF(C$2:$C54,C54)=1,MAX($B$1:B53)+1,INDEX(B$2:$B54,MATCH($C54,$C$2:C54,0))))</f>
        <v/>
      </c>
      <c r="C54" s="25"/>
    </row>
    <row r="55" spans="2:3" ht="24.95" customHeight="1">
      <c r="B55" s="2" t="str">
        <f>IF(C55="","",IF(COUNTIF(C$2:$C55,C55)=1,MAX($B$1:B54)+1,INDEX(B$2:$B55,MATCH($C55,$C$2:C55,0))))</f>
        <v/>
      </c>
      <c r="C55" s="25"/>
    </row>
    <row r="56" spans="2:3" ht="24.95" customHeight="1">
      <c r="B56" s="2" t="str">
        <f>IF(C56="","",IF(COUNTIF(C$2:$C56,C56)=1,MAX($B$1:B55)+1,INDEX(B$2:$B56,MATCH($C56,$C$2:C56,0))))</f>
        <v/>
      </c>
      <c r="C56" s="25"/>
    </row>
    <row r="57" spans="2:3" ht="24.95" customHeight="1">
      <c r="B57" s="2" t="str">
        <f>IF(C57="","",IF(COUNTIF(C$2:$C57,C57)=1,MAX($B$1:B56)+1,INDEX(B$2:$B57,MATCH($C57,$C$2:C57,0))))</f>
        <v/>
      </c>
      <c r="C57" s="25"/>
    </row>
    <row r="58" spans="2:3" ht="24.95" customHeight="1">
      <c r="B58" s="2" t="str">
        <f>IF(C58="","",IF(COUNTIF(C$2:$C58,C58)=1,MAX($B$1:B57)+1,INDEX(B$2:$B58,MATCH($C58,$C$2:C58,0))))</f>
        <v/>
      </c>
      <c r="C58" s="25"/>
    </row>
    <row r="59" spans="2:3" ht="24.95" customHeight="1">
      <c r="B59" s="2" t="str">
        <f>IF(C59="","",IF(COUNTIF(C$2:$C59,C59)=1,MAX($B$1:B58)+1,INDEX(B$2:$B59,MATCH($C59,$C$2:C59,0))))</f>
        <v/>
      </c>
      <c r="C59" s="25"/>
    </row>
    <row r="60" spans="2:3" ht="24.95" customHeight="1">
      <c r="B60" s="2" t="str">
        <f>IF(C60="","",IF(COUNTIF(C$2:$C60,C60)=1,MAX($B$1:B59)+1,INDEX(B$2:$B60,MATCH($C60,$C$2:C60,0))))</f>
        <v/>
      </c>
      <c r="C60" s="25"/>
    </row>
    <row r="61" spans="2:3" ht="24.95" customHeight="1">
      <c r="B61" s="2" t="str">
        <f>IF(C61="","",IF(COUNTIF(C$2:$C61,C61)=1,MAX($B$1:B60)+1,INDEX(B$2:$B61,MATCH($C61,$C$2:C61,0))))</f>
        <v/>
      </c>
      <c r="C61" s="25"/>
    </row>
    <row r="62" spans="2:3" ht="24.95" customHeight="1">
      <c r="B62" s="2" t="str">
        <f>IF(C62="","",IF(COUNTIF(C$2:$C62,C62)=1,MAX($B$1:B61)+1,INDEX(B$2:$B62,MATCH($C62,$C$2:C62,0))))</f>
        <v/>
      </c>
      <c r="C62" s="25"/>
    </row>
    <row r="63" spans="2:3" ht="24.95" customHeight="1">
      <c r="B63" s="2" t="str">
        <f>IF(C63="","",IF(COUNTIF(C$2:$C63,C63)=1,MAX($B$1:B62)+1,INDEX(B$2:$B63,MATCH($C63,$C$2:C63,0))))</f>
        <v/>
      </c>
      <c r="C63" s="25"/>
    </row>
    <row r="64" spans="2:3" ht="24.95" customHeight="1">
      <c r="B64" s="2" t="str">
        <f>IF(C64="","",IF(COUNTIF(C$2:$C64,C64)=1,MAX($B$1:B63)+1,INDEX(B$2:$B64,MATCH($C64,$C$2:C64,0))))</f>
        <v/>
      </c>
      <c r="C64" s="25"/>
    </row>
    <row r="65" spans="2:3" ht="24.95" customHeight="1">
      <c r="B65" s="2" t="str">
        <f>IF(C65="","",IF(COUNTIF(C$2:$C65,C65)=1,MAX($B$1:B64)+1,INDEX(B$2:$B65,MATCH($C65,$C$2:C65,0))))</f>
        <v/>
      </c>
      <c r="C65" s="25"/>
    </row>
    <row r="66" spans="2:3" ht="24.95" customHeight="1">
      <c r="B66" s="2" t="str">
        <f>IF(C66="","",IF(COUNTIF(C$2:$C66,C66)=1,MAX($B$1:B65)+1,INDEX(B$2:$B66,MATCH($C66,$C$2:C66,0))))</f>
        <v/>
      </c>
      <c r="C66" s="25"/>
    </row>
    <row r="67" spans="2:3" ht="24.95" customHeight="1">
      <c r="B67" s="2" t="str">
        <f>IF(C67="","",IF(COUNTIF(C$2:$C67,C67)=1,MAX($B$1:B66)+1,INDEX(B$2:$B67,MATCH($C67,$C$2:C67,0))))</f>
        <v/>
      </c>
      <c r="C67" s="25"/>
    </row>
    <row r="68" spans="2:3" ht="24.95" customHeight="1">
      <c r="B68" s="2" t="str">
        <f>IF(C68="","",IF(COUNTIF(C$2:$C68,C68)=1,MAX($B$1:B67)+1,INDEX(B$2:$B68,MATCH($C68,$C$2:C68,0))))</f>
        <v/>
      </c>
      <c r="C68" s="25"/>
    </row>
    <row r="69" spans="2:3" ht="24.95" customHeight="1">
      <c r="B69" s="2" t="str">
        <f>IF(C69="","",IF(COUNTIF(C$2:$C69,C69)=1,MAX($B$1:B68)+1,INDEX(B$2:$B69,MATCH($C69,$C$2:C69,0))))</f>
        <v/>
      </c>
      <c r="C69" s="53"/>
    </row>
  </sheetData>
  <phoneticPr fontId="44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02"/>
  <sheetViews>
    <sheetView showZeros="0" rightToLeft="1" workbookViewId="0">
      <pane xSplit="5" ySplit="4" topLeftCell="F5" activePane="bottomRight" state="frozen"/>
      <selection pane="topRight" activeCell="H1" sqref="H1"/>
      <selection pane="bottomLeft" activeCell="A14" sqref="A14"/>
      <selection pane="bottomRight" activeCell="C10" sqref="C10"/>
    </sheetView>
  </sheetViews>
  <sheetFormatPr baseColWidth="10" defaultColWidth="0" defaultRowHeight="24.95" customHeight="1"/>
  <cols>
    <col min="1" max="1" width="3.625" customWidth="1"/>
    <col min="2" max="2" width="15.625" style="26" customWidth="1"/>
    <col min="3" max="3" width="45.625" customWidth="1"/>
    <col min="4" max="4" width="20.625" customWidth="1"/>
    <col min="5" max="5" width="9" customWidth="1"/>
    <col min="6" max="9" width="0" hidden="1" customWidth="1"/>
  </cols>
  <sheetData>
    <row r="2" spans="2:4" ht="35.1" customHeight="1"/>
    <row r="4" spans="2:4" ht="39.950000000000003" customHeight="1">
      <c r="B4" s="98" t="s">
        <v>0</v>
      </c>
      <c r="C4" s="99" t="s">
        <v>1</v>
      </c>
      <c r="D4" s="100" t="s">
        <v>5</v>
      </c>
    </row>
    <row r="5" spans="2:4" ht="24.95" customHeight="1">
      <c r="B5" s="27">
        <f>IF(C5="","",IF(COUNTIF(C$2:$C5,C5)=1,MAX($B$1:B4)+1,INDEX(B$2:$B5,MATCH($C5,$C$2:C5,0))))</f>
        <v>1</v>
      </c>
      <c r="C5" s="63" t="s">
        <v>47</v>
      </c>
      <c r="D5" s="95"/>
    </row>
    <row r="6" spans="2:4" ht="24.95" customHeight="1">
      <c r="B6" s="27">
        <f>IF(C6="","",IF(COUNTIF(C$2:$C6,C6)=1,MAX($B$1:B5)+1,INDEX(B$2:$B6,MATCH($C6,$C$2:C6,0))))</f>
        <v>2</v>
      </c>
      <c r="C6" s="63" t="s">
        <v>48</v>
      </c>
      <c r="D6" s="95"/>
    </row>
    <row r="7" spans="2:4" ht="24.95" customHeight="1">
      <c r="B7" s="27">
        <f>IF(C7="","",IF(COUNTIF(C$2:$C7,C7)=1,MAX($B$1:B6)+1,INDEX(B$2:$B7,MATCH($C7,$C$2:C7,0))))</f>
        <v>3</v>
      </c>
      <c r="C7" s="63" t="s">
        <v>49</v>
      </c>
      <c r="D7" s="95"/>
    </row>
    <row r="8" spans="2:4" ht="24.95" customHeight="1">
      <c r="B8" s="27">
        <f>IF(C8="","",IF(COUNTIF(C$2:$C8,C8)=1,MAX($B$1:B7)+1,INDEX(B$2:$B8,MATCH($C8,$C$2:C8,0))))</f>
        <v>4</v>
      </c>
      <c r="C8" s="25" t="s">
        <v>50</v>
      </c>
      <c r="D8" s="96"/>
    </row>
    <row r="9" spans="2:4" ht="24.95" customHeight="1">
      <c r="B9" s="27" t="str">
        <f>IF(C9="","",IF(COUNTIF(C$2:$C9,C9)=1,MAX($B$1:B8)+1,INDEX(B$2:$B9,MATCH($C9,$C$2:C9,0))))</f>
        <v/>
      </c>
      <c r="C9" s="25"/>
      <c r="D9" s="96"/>
    </row>
    <row r="10" spans="2:4" ht="24.95" customHeight="1">
      <c r="B10" s="27" t="str">
        <f>IF(C10="","",IF(COUNTIF(C$2:$C10,C10)=1,MAX($B$1:B9)+1,INDEX(B$2:$B10,MATCH($C10,$C$2:C10,0))))</f>
        <v/>
      </c>
      <c r="C10" s="25"/>
      <c r="D10" s="96"/>
    </row>
    <row r="11" spans="2:4" ht="24.95" customHeight="1">
      <c r="B11" s="27" t="str">
        <f>IF(C11="","",IF(COUNTIF(C$2:$C11,C11)=1,MAX($B$1:B10)+1,INDEX(B$2:$B11,MATCH($C11,$C$2:C11,0))))</f>
        <v/>
      </c>
      <c r="C11" s="25"/>
      <c r="D11" s="96"/>
    </row>
    <row r="12" spans="2:4" ht="24.95" customHeight="1">
      <c r="B12" s="27" t="str">
        <f>IF(C12="","",IF(COUNTIF(C$2:$C12,C12)=1,MAX($B$1:B11)+1,INDEX(B$2:$B12,MATCH($C12,$C$2:C12,0))))</f>
        <v/>
      </c>
      <c r="C12" s="25"/>
      <c r="D12" s="96"/>
    </row>
    <row r="13" spans="2:4" ht="24.95" customHeight="1">
      <c r="B13" s="27" t="str">
        <f>IF(C13="","",IF(COUNTIF(C$2:$C13,C13)=1,MAX($B$1:B12)+1,INDEX(B$2:$B13,MATCH($C13,$C$2:C13,0))))</f>
        <v/>
      </c>
      <c r="C13" s="25"/>
      <c r="D13" s="96"/>
    </row>
    <row r="14" spans="2:4" ht="24.95" customHeight="1">
      <c r="B14" s="27" t="str">
        <f>IF(C14="","",IF(COUNTIF(C$2:$C14,C14)=1,MAX($B$1:B13)+1,INDEX(B$2:$B14,MATCH($C14,$C$2:C14,0))))</f>
        <v/>
      </c>
      <c r="C14" s="25"/>
      <c r="D14" s="96"/>
    </row>
    <row r="15" spans="2:4" ht="24.95" customHeight="1">
      <c r="B15" s="27" t="str">
        <f t="shared" ref="B15:B70" si="0">IF(C15&lt;&gt;0,1+B14,"")</f>
        <v/>
      </c>
      <c r="C15" s="25"/>
      <c r="D15" s="96"/>
    </row>
    <row r="16" spans="2:4" ht="24.95" customHeight="1">
      <c r="B16" s="27" t="str">
        <f t="shared" si="0"/>
        <v/>
      </c>
      <c r="C16" s="25"/>
      <c r="D16" s="96"/>
    </row>
    <row r="17" spans="2:4" ht="24.95" customHeight="1">
      <c r="B17" s="27" t="str">
        <f t="shared" si="0"/>
        <v/>
      </c>
      <c r="C17" s="25"/>
      <c r="D17" s="96"/>
    </row>
    <row r="18" spans="2:4" ht="24.95" customHeight="1">
      <c r="B18" s="27" t="str">
        <f t="shared" si="0"/>
        <v/>
      </c>
      <c r="C18" s="25"/>
      <c r="D18" s="96"/>
    </row>
    <row r="19" spans="2:4" ht="24.95" customHeight="1">
      <c r="B19" s="27" t="str">
        <f t="shared" si="0"/>
        <v/>
      </c>
      <c r="C19" s="25"/>
      <c r="D19" s="96"/>
    </row>
    <row r="20" spans="2:4" ht="24.95" customHeight="1">
      <c r="B20" s="27" t="str">
        <f t="shared" si="0"/>
        <v/>
      </c>
      <c r="C20" s="25"/>
      <c r="D20" s="96"/>
    </row>
    <row r="21" spans="2:4" ht="24.95" customHeight="1">
      <c r="B21" s="27" t="str">
        <f t="shared" si="0"/>
        <v/>
      </c>
      <c r="C21" s="25"/>
      <c r="D21" s="96"/>
    </row>
    <row r="22" spans="2:4" ht="24.95" customHeight="1">
      <c r="B22" s="27" t="str">
        <f t="shared" si="0"/>
        <v/>
      </c>
      <c r="C22" s="25"/>
      <c r="D22" s="96"/>
    </row>
    <row r="23" spans="2:4" ht="24.95" customHeight="1">
      <c r="B23" s="27" t="str">
        <f t="shared" si="0"/>
        <v/>
      </c>
      <c r="C23" s="25"/>
      <c r="D23" s="96"/>
    </row>
    <row r="24" spans="2:4" ht="24.95" customHeight="1">
      <c r="B24" s="27" t="str">
        <f t="shared" si="0"/>
        <v/>
      </c>
      <c r="C24" s="25"/>
      <c r="D24" s="96"/>
    </row>
    <row r="25" spans="2:4" ht="24.95" customHeight="1">
      <c r="B25" s="27" t="str">
        <f t="shared" si="0"/>
        <v/>
      </c>
      <c r="C25" s="25"/>
      <c r="D25" s="96"/>
    </row>
    <row r="26" spans="2:4" ht="24.95" customHeight="1">
      <c r="B26" s="27" t="str">
        <f t="shared" si="0"/>
        <v/>
      </c>
      <c r="C26" s="25"/>
      <c r="D26" s="96"/>
    </row>
    <row r="27" spans="2:4" ht="24.95" customHeight="1">
      <c r="B27" s="27" t="str">
        <f t="shared" si="0"/>
        <v/>
      </c>
      <c r="C27" s="25"/>
      <c r="D27" s="96"/>
    </row>
    <row r="28" spans="2:4" ht="24.95" customHeight="1">
      <c r="B28" s="27" t="str">
        <f t="shared" si="0"/>
        <v/>
      </c>
      <c r="C28" s="25"/>
      <c r="D28" s="96"/>
    </row>
    <row r="29" spans="2:4" ht="24.95" customHeight="1">
      <c r="B29" s="27" t="str">
        <f t="shared" si="0"/>
        <v/>
      </c>
      <c r="C29" s="25"/>
      <c r="D29" s="96"/>
    </row>
    <row r="30" spans="2:4" ht="24.95" customHeight="1">
      <c r="B30" s="27" t="str">
        <f t="shared" si="0"/>
        <v/>
      </c>
      <c r="C30" s="25"/>
      <c r="D30" s="96"/>
    </row>
    <row r="31" spans="2:4" ht="24.95" customHeight="1">
      <c r="B31" s="27" t="str">
        <f t="shared" si="0"/>
        <v/>
      </c>
      <c r="C31" s="25"/>
      <c r="D31" s="96"/>
    </row>
    <row r="32" spans="2:4" ht="24.95" customHeight="1">
      <c r="B32" s="27" t="str">
        <f t="shared" si="0"/>
        <v/>
      </c>
      <c r="C32" s="25"/>
      <c r="D32" s="96"/>
    </row>
    <row r="33" spans="2:4" ht="24.95" customHeight="1">
      <c r="B33" s="27" t="str">
        <f t="shared" si="0"/>
        <v/>
      </c>
      <c r="C33" s="25"/>
      <c r="D33" s="96"/>
    </row>
    <row r="34" spans="2:4" ht="24.95" customHeight="1">
      <c r="B34" s="27" t="str">
        <f t="shared" si="0"/>
        <v/>
      </c>
      <c r="C34" s="25"/>
      <c r="D34" s="96"/>
    </row>
    <row r="35" spans="2:4" ht="24.95" customHeight="1">
      <c r="B35" s="27" t="str">
        <f t="shared" si="0"/>
        <v/>
      </c>
      <c r="C35" s="25"/>
      <c r="D35" s="96"/>
    </row>
    <row r="36" spans="2:4" ht="24.95" customHeight="1">
      <c r="B36" s="27" t="str">
        <f t="shared" si="0"/>
        <v/>
      </c>
      <c r="C36" s="25"/>
      <c r="D36" s="96"/>
    </row>
    <row r="37" spans="2:4" ht="24.95" customHeight="1">
      <c r="B37" s="27" t="str">
        <f t="shared" si="0"/>
        <v/>
      </c>
      <c r="C37" s="25"/>
      <c r="D37" s="96"/>
    </row>
    <row r="38" spans="2:4" ht="24.95" customHeight="1">
      <c r="B38" s="27" t="str">
        <f t="shared" si="0"/>
        <v/>
      </c>
      <c r="C38" s="25"/>
      <c r="D38" s="96"/>
    </row>
    <row r="39" spans="2:4" ht="24.95" customHeight="1">
      <c r="B39" s="27" t="str">
        <f t="shared" si="0"/>
        <v/>
      </c>
      <c r="C39" s="25"/>
      <c r="D39" s="96"/>
    </row>
    <row r="40" spans="2:4" ht="24.95" customHeight="1">
      <c r="B40" s="27" t="str">
        <f t="shared" si="0"/>
        <v/>
      </c>
      <c r="C40" s="25"/>
      <c r="D40" s="96"/>
    </row>
    <row r="41" spans="2:4" ht="24.95" customHeight="1">
      <c r="B41" s="27" t="str">
        <f t="shared" si="0"/>
        <v/>
      </c>
      <c r="C41" s="25"/>
      <c r="D41" s="96"/>
    </row>
    <row r="42" spans="2:4" ht="24.95" customHeight="1">
      <c r="B42" s="27" t="str">
        <f t="shared" si="0"/>
        <v/>
      </c>
      <c r="C42" s="25"/>
      <c r="D42" s="96"/>
    </row>
    <row r="43" spans="2:4" ht="24.95" customHeight="1">
      <c r="B43" s="27" t="str">
        <f t="shared" si="0"/>
        <v/>
      </c>
      <c r="C43" s="25"/>
      <c r="D43" s="96"/>
    </row>
    <row r="44" spans="2:4" ht="24.95" customHeight="1">
      <c r="B44" s="27" t="str">
        <f t="shared" si="0"/>
        <v/>
      </c>
      <c r="C44" s="25"/>
      <c r="D44" s="96"/>
    </row>
    <row r="45" spans="2:4" ht="24.95" customHeight="1">
      <c r="B45" s="27" t="str">
        <f t="shared" si="0"/>
        <v/>
      </c>
      <c r="C45" s="25"/>
      <c r="D45" s="96"/>
    </row>
    <row r="46" spans="2:4" ht="24.95" customHeight="1">
      <c r="B46" s="27" t="str">
        <f t="shared" si="0"/>
        <v/>
      </c>
      <c r="C46" s="25"/>
      <c r="D46" s="96"/>
    </row>
    <row r="47" spans="2:4" ht="24.95" customHeight="1">
      <c r="B47" s="27" t="str">
        <f t="shared" si="0"/>
        <v/>
      </c>
      <c r="C47" s="25"/>
      <c r="D47" s="96"/>
    </row>
    <row r="48" spans="2:4" ht="24.95" customHeight="1">
      <c r="B48" s="27" t="str">
        <f t="shared" si="0"/>
        <v/>
      </c>
      <c r="C48" s="25"/>
      <c r="D48" s="96"/>
    </row>
    <row r="49" spans="2:4" ht="24.95" customHeight="1">
      <c r="B49" s="27" t="str">
        <f t="shared" si="0"/>
        <v/>
      </c>
      <c r="C49" s="25"/>
      <c r="D49" s="96"/>
    </row>
    <row r="50" spans="2:4" ht="24.95" customHeight="1">
      <c r="B50" s="27" t="str">
        <f t="shared" si="0"/>
        <v/>
      </c>
      <c r="C50" s="25"/>
      <c r="D50" s="96"/>
    </row>
    <row r="51" spans="2:4" ht="24.95" customHeight="1">
      <c r="B51" s="27" t="str">
        <f t="shared" si="0"/>
        <v/>
      </c>
      <c r="C51" s="25"/>
      <c r="D51" s="96"/>
    </row>
    <row r="52" spans="2:4" ht="24.95" customHeight="1">
      <c r="B52" s="27" t="str">
        <f t="shared" si="0"/>
        <v/>
      </c>
      <c r="C52" s="25"/>
      <c r="D52" s="96"/>
    </row>
    <row r="53" spans="2:4" ht="24.95" customHeight="1">
      <c r="B53" s="27" t="str">
        <f t="shared" si="0"/>
        <v/>
      </c>
      <c r="C53" s="25"/>
      <c r="D53" s="96"/>
    </row>
    <row r="54" spans="2:4" ht="24.95" customHeight="1">
      <c r="B54" s="27" t="str">
        <f t="shared" si="0"/>
        <v/>
      </c>
      <c r="C54" s="25"/>
      <c r="D54" s="96"/>
    </row>
    <row r="55" spans="2:4" ht="24.95" customHeight="1">
      <c r="B55" s="27" t="str">
        <f t="shared" si="0"/>
        <v/>
      </c>
      <c r="C55" s="25"/>
      <c r="D55" s="96"/>
    </row>
    <row r="56" spans="2:4" ht="24.95" customHeight="1">
      <c r="B56" s="27" t="str">
        <f t="shared" si="0"/>
        <v/>
      </c>
      <c r="C56" s="25"/>
      <c r="D56" s="96"/>
    </row>
    <row r="57" spans="2:4" ht="24.95" customHeight="1">
      <c r="B57" s="27" t="str">
        <f t="shared" si="0"/>
        <v/>
      </c>
      <c r="C57" s="25"/>
      <c r="D57" s="96"/>
    </row>
    <row r="58" spans="2:4" ht="24.95" customHeight="1">
      <c r="B58" s="27" t="str">
        <f t="shared" si="0"/>
        <v/>
      </c>
      <c r="C58" s="25"/>
      <c r="D58" s="96"/>
    </row>
    <row r="59" spans="2:4" ht="24.95" customHeight="1">
      <c r="B59" s="27" t="str">
        <f t="shared" si="0"/>
        <v/>
      </c>
      <c r="C59" s="25"/>
      <c r="D59" s="96"/>
    </row>
    <row r="60" spans="2:4" ht="24.95" customHeight="1">
      <c r="B60" s="27" t="str">
        <f t="shared" si="0"/>
        <v/>
      </c>
      <c r="C60" s="25"/>
      <c r="D60" s="96"/>
    </row>
    <row r="61" spans="2:4" ht="24.95" customHeight="1">
      <c r="B61" s="27" t="str">
        <f t="shared" si="0"/>
        <v/>
      </c>
      <c r="C61" s="25"/>
      <c r="D61" s="96"/>
    </row>
    <row r="62" spans="2:4" ht="24.95" customHeight="1">
      <c r="B62" s="27" t="str">
        <f t="shared" si="0"/>
        <v/>
      </c>
      <c r="C62" s="25"/>
      <c r="D62" s="96"/>
    </row>
    <row r="63" spans="2:4" ht="24.95" customHeight="1">
      <c r="B63" s="27" t="str">
        <f t="shared" si="0"/>
        <v/>
      </c>
      <c r="C63" s="25"/>
      <c r="D63" s="96"/>
    </row>
    <row r="64" spans="2:4" ht="24.95" customHeight="1">
      <c r="B64" s="27" t="str">
        <f t="shared" si="0"/>
        <v/>
      </c>
      <c r="C64" s="25"/>
      <c r="D64" s="96"/>
    </row>
    <row r="65" spans="2:4" ht="24.95" customHeight="1">
      <c r="B65" s="27" t="str">
        <f t="shared" si="0"/>
        <v/>
      </c>
      <c r="C65" s="25"/>
      <c r="D65" s="96"/>
    </row>
    <row r="66" spans="2:4" ht="24.95" customHeight="1">
      <c r="B66" s="27" t="str">
        <f t="shared" si="0"/>
        <v/>
      </c>
      <c r="C66" s="25"/>
      <c r="D66" s="96"/>
    </row>
    <row r="67" spans="2:4" ht="24.95" customHeight="1">
      <c r="B67" s="27" t="str">
        <f t="shared" si="0"/>
        <v/>
      </c>
      <c r="C67" s="25"/>
      <c r="D67" s="96"/>
    </row>
    <row r="68" spans="2:4" ht="24.95" customHeight="1">
      <c r="B68" s="27" t="str">
        <f t="shared" si="0"/>
        <v/>
      </c>
      <c r="C68" s="25"/>
      <c r="D68" s="96"/>
    </row>
    <row r="69" spans="2:4" ht="24.95" customHeight="1">
      <c r="B69" s="27" t="str">
        <f t="shared" si="0"/>
        <v/>
      </c>
      <c r="C69" s="25"/>
      <c r="D69" s="96"/>
    </row>
    <row r="70" spans="2:4" ht="24.95" customHeight="1">
      <c r="B70" s="27" t="str">
        <f t="shared" si="0"/>
        <v/>
      </c>
      <c r="C70" s="25"/>
      <c r="D70" s="96"/>
    </row>
    <row r="71" spans="2:4" ht="24.95" customHeight="1">
      <c r="B71" s="27" t="str">
        <f t="shared" ref="B71:B134" si="1">IF(C71&lt;&gt;0,1+B70,"")</f>
        <v/>
      </c>
      <c r="C71" s="25"/>
      <c r="D71" s="96"/>
    </row>
    <row r="72" spans="2:4" ht="24.95" customHeight="1">
      <c r="B72" s="27" t="str">
        <f t="shared" si="1"/>
        <v/>
      </c>
      <c r="C72" s="25"/>
      <c r="D72" s="96"/>
    </row>
    <row r="73" spans="2:4" ht="24.95" customHeight="1">
      <c r="B73" s="27" t="str">
        <f t="shared" si="1"/>
        <v/>
      </c>
      <c r="C73" s="25"/>
      <c r="D73" s="96"/>
    </row>
    <row r="74" spans="2:4" ht="24.95" customHeight="1">
      <c r="B74" s="27" t="str">
        <f t="shared" si="1"/>
        <v/>
      </c>
      <c r="C74" s="25"/>
      <c r="D74" s="96"/>
    </row>
    <row r="75" spans="2:4" ht="24.95" customHeight="1">
      <c r="B75" s="27" t="str">
        <f t="shared" si="1"/>
        <v/>
      </c>
      <c r="C75" s="25"/>
      <c r="D75" s="96"/>
    </row>
    <row r="76" spans="2:4" ht="24.95" customHeight="1">
      <c r="B76" s="27" t="str">
        <f t="shared" si="1"/>
        <v/>
      </c>
      <c r="C76" s="25"/>
      <c r="D76" s="96"/>
    </row>
    <row r="77" spans="2:4" ht="24.95" customHeight="1">
      <c r="B77" s="27" t="str">
        <f t="shared" si="1"/>
        <v/>
      </c>
      <c r="C77" s="25"/>
      <c r="D77" s="96"/>
    </row>
    <row r="78" spans="2:4" ht="24.95" customHeight="1">
      <c r="B78" s="27" t="str">
        <f t="shared" si="1"/>
        <v/>
      </c>
      <c r="C78" s="25"/>
      <c r="D78" s="96"/>
    </row>
    <row r="79" spans="2:4" ht="24.95" customHeight="1">
      <c r="B79" s="27" t="str">
        <f t="shared" si="1"/>
        <v/>
      </c>
      <c r="C79" s="25"/>
      <c r="D79" s="96"/>
    </row>
    <row r="80" spans="2:4" ht="24.95" customHeight="1">
      <c r="B80" s="27" t="str">
        <f t="shared" si="1"/>
        <v/>
      </c>
      <c r="C80" s="25"/>
      <c r="D80" s="96"/>
    </row>
    <row r="81" spans="2:4" ht="24.95" customHeight="1">
      <c r="B81" s="27" t="str">
        <f t="shared" si="1"/>
        <v/>
      </c>
      <c r="C81" s="25"/>
      <c r="D81" s="96"/>
    </row>
    <row r="82" spans="2:4" ht="24.95" customHeight="1">
      <c r="B82" s="27" t="str">
        <f t="shared" si="1"/>
        <v/>
      </c>
      <c r="C82" s="25"/>
      <c r="D82" s="96"/>
    </row>
    <row r="83" spans="2:4" ht="24.95" customHeight="1">
      <c r="B83" s="27" t="str">
        <f t="shared" si="1"/>
        <v/>
      </c>
      <c r="C83" s="25"/>
      <c r="D83" s="96"/>
    </row>
    <row r="84" spans="2:4" ht="24.95" customHeight="1">
      <c r="B84" s="27" t="str">
        <f t="shared" si="1"/>
        <v/>
      </c>
      <c r="C84" s="25"/>
      <c r="D84" s="96"/>
    </row>
    <row r="85" spans="2:4" ht="24.95" customHeight="1">
      <c r="B85" s="27" t="str">
        <f t="shared" si="1"/>
        <v/>
      </c>
      <c r="C85" s="25"/>
      <c r="D85" s="96"/>
    </row>
    <row r="86" spans="2:4" ht="24.95" customHeight="1">
      <c r="B86" s="27" t="str">
        <f t="shared" si="1"/>
        <v/>
      </c>
      <c r="C86" s="25"/>
      <c r="D86" s="96"/>
    </row>
    <row r="87" spans="2:4" ht="24.95" customHeight="1">
      <c r="B87" s="27" t="str">
        <f t="shared" si="1"/>
        <v/>
      </c>
      <c r="C87" s="25"/>
      <c r="D87" s="96"/>
    </row>
    <row r="88" spans="2:4" ht="24.95" customHeight="1">
      <c r="B88" s="27" t="str">
        <f t="shared" si="1"/>
        <v/>
      </c>
      <c r="C88" s="25"/>
      <c r="D88" s="96"/>
    </row>
    <row r="89" spans="2:4" ht="24.95" customHeight="1">
      <c r="B89" s="27" t="str">
        <f t="shared" si="1"/>
        <v/>
      </c>
      <c r="C89" s="25"/>
      <c r="D89" s="96"/>
    </row>
    <row r="90" spans="2:4" ht="24.95" customHeight="1">
      <c r="B90" s="27" t="str">
        <f t="shared" si="1"/>
        <v/>
      </c>
      <c r="C90" s="25"/>
      <c r="D90" s="96"/>
    </row>
    <row r="91" spans="2:4" ht="24.95" customHeight="1">
      <c r="B91" s="27" t="str">
        <f t="shared" si="1"/>
        <v/>
      </c>
      <c r="C91" s="25"/>
      <c r="D91" s="96"/>
    </row>
    <row r="92" spans="2:4" ht="24.95" customHeight="1">
      <c r="B92" s="27" t="str">
        <f t="shared" si="1"/>
        <v/>
      </c>
      <c r="C92" s="25"/>
      <c r="D92" s="96"/>
    </row>
    <row r="93" spans="2:4" ht="24.95" customHeight="1">
      <c r="B93" s="27" t="str">
        <f t="shared" si="1"/>
        <v/>
      </c>
      <c r="C93" s="25"/>
      <c r="D93" s="96"/>
    </row>
    <row r="94" spans="2:4" ht="24.95" customHeight="1">
      <c r="B94" s="27" t="str">
        <f t="shared" si="1"/>
        <v/>
      </c>
      <c r="C94" s="25"/>
      <c r="D94" s="96"/>
    </row>
    <row r="95" spans="2:4" ht="24.95" customHeight="1">
      <c r="B95" s="27" t="str">
        <f t="shared" si="1"/>
        <v/>
      </c>
      <c r="C95" s="25"/>
      <c r="D95" s="96"/>
    </row>
    <row r="96" spans="2:4" ht="24.95" customHeight="1">
      <c r="B96" s="27" t="str">
        <f t="shared" si="1"/>
        <v/>
      </c>
      <c r="C96" s="25"/>
      <c r="D96" s="96"/>
    </row>
    <row r="97" spans="2:4" ht="24.95" customHeight="1">
      <c r="B97" s="27" t="str">
        <f t="shared" si="1"/>
        <v/>
      </c>
      <c r="C97" s="25"/>
      <c r="D97" s="96"/>
    </row>
    <row r="98" spans="2:4" ht="24.95" customHeight="1">
      <c r="B98" s="27" t="str">
        <f t="shared" si="1"/>
        <v/>
      </c>
      <c r="C98" s="25"/>
      <c r="D98" s="96"/>
    </row>
    <row r="99" spans="2:4" ht="24.95" customHeight="1">
      <c r="B99" s="27" t="str">
        <f t="shared" si="1"/>
        <v/>
      </c>
      <c r="C99" s="25"/>
      <c r="D99" s="96"/>
    </row>
    <row r="100" spans="2:4" ht="24.95" customHeight="1">
      <c r="B100" s="27" t="str">
        <f t="shared" si="1"/>
        <v/>
      </c>
      <c r="C100" s="25"/>
      <c r="D100" s="96"/>
    </row>
    <row r="101" spans="2:4" ht="24.95" customHeight="1">
      <c r="B101" s="27" t="str">
        <f t="shared" si="1"/>
        <v/>
      </c>
      <c r="C101" s="25"/>
      <c r="D101" s="96"/>
    </row>
    <row r="102" spans="2:4" ht="24.95" customHeight="1">
      <c r="B102" s="27" t="str">
        <f t="shared" si="1"/>
        <v/>
      </c>
      <c r="C102" s="25"/>
      <c r="D102" s="96"/>
    </row>
    <row r="103" spans="2:4" ht="24.95" customHeight="1">
      <c r="B103" s="27" t="str">
        <f t="shared" si="1"/>
        <v/>
      </c>
      <c r="C103" s="25"/>
      <c r="D103" s="96"/>
    </row>
    <row r="104" spans="2:4" ht="24.95" customHeight="1">
      <c r="B104" s="27" t="str">
        <f t="shared" si="1"/>
        <v/>
      </c>
      <c r="C104" s="25"/>
      <c r="D104" s="96"/>
    </row>
    <row r="105" spans="2:4" ht="24.95" customHeight="1">
      <c r="B105" s="27" t="str">
        <f t="shared" si="1"/>
        <v/>
      </c>
      <c r="C105" s="25"/>
      <c r="D105" s="96"/>
    </row>
    <row r="106" spans="2:4" ht="24.95" customHeight="1">
      <c r="B106" s="27" t="str">
        <f t="shared" si="1"/>
        <v/>
      </c>
      <c r="C106" s="25"/>
      <c r="D106" s="96"/>
    </row>
    <row r="107" spans="2:4" ht="24.95" customHeight="1">
      <c r="B107" s="27" t="str">
        <f t="shared" si="1"/>
        <v/>
      </c>
      <c r="C107" s="25"/>
      <c r="D107" s="96"/>
    </row>
    <row r="108" spans="2:4" ht="24.95" customHeight="1">
      <c r="B108" s="27" t="str">
        <f t="shared" si="1"/>
        <v/>
      </c>
      <c r="C108" s="25"/>
      <c r="D108" s="96"/>
    </row>
    <row r="109" spans="2:4" ht="24.95" customHeight="1">
      <c r="B109" s="27" t="str">
        <f t="shared" si="1"/>
        <v/>
      </c>
      <c r="C109" s="25"/>
      <c r="D109" s="96"/>
    </row>
    <row r="110" spans="2:4" ht="24.95" customHeight="1">
      <c r="B110" s="27" t="str">
        <f t="shared" si="1"/>
        <v/>
      </c>
      <c r="C110" s="25"/>
      <c r="D110" s="96"/>
    </row>
    <row r="111" spans="2:4" ht="24.95" customHeight="1">
      <c r="B111" s="27" t="str">
        <f t="shared" si="1"/>
        <v/>
      </c>
      <c r="C111" s="25"/>
      <c r="D111" s="96"/>
    </row>
    <row r="112" spans="2:4" ht="24.95" customHeight="1">
      <c r="B112" s="27" t="str">
        <f t="shared" si="1"/>
        <v/>
      </c>
      <c r="C112" s="25"/>
      <c r="D112" s="96"/>
    </row>
    <row r="113" spans="2:4" ht="24.95" customHeight="1">
      <c r="B113" s="27" t="str">
        <f t="shared" si="1"/>
        <v/>
      </c>
      <c r="C113" s="25"/>
      <c r="D113" s="96"/>
    </row>
    <row r="114" spans="2:4" ht="24.95" customHeight="1">
      <c r="B114" s="27" t="str">
        <f t="shared" si="1"/>
        <v/>
      </c>
      <c r="C114" s="25"/>
      <c r="D114" s="96"/>
    </row>
    <row r="115" spans="2:4" ht="24.95" customHeight="1">
      <c r="B115" s="27" t="str">
        <f t="shared" si="1"/>
        <v/>
      </c>
      <c r="C115" s="25"/>
      <c r="D115" s="96"/>
    </row>
    <row r="116" spans="2:4" ht="24.95" customHeight="1">
      <c r="B116" s="27" t="str">
        <f t="shared" si="1"/>
        <v/>
      </c>
      <c r="C116" s="25"/>
      <c r="D116" s="96"/>
    </row>
    <row r="117" spans="2:4" ht="24.95" customHeight="1">
      <c r="B117" s="27" t="str">
        <f t="shared" si="1"/>
        <v/>
      </c>
      <c r="C117" s="25"/>
      <c r="D117" s="96"/>
    </row>
    <row r="118" spans="2:4" ht="24.95" customHeight="1">
      <c r="B118" s="27" t="str">
        <f t="shared" si="1"/>
        <v/>
      </c>
      <c r="C118" s="25"/>
      <c r="D118" s="96"/>
    </row>
    <row r="119" spans="2:4" ht="24.95" customHeight="1">
      <c r="B119" s="27" t="str">
        <f t="shared" si="1"/>
        <v/>
      </c>
      <c r="C119" s="25"/>
      <c r="D119" s="96"/>
    </row>
    <row r="120" spans="2:4" ht="24.95" customHeight="1">
      <c r="B120" s="27" t="str">
        <f t="shared" si="1"/>
        <v/>
      </c>
      <c r="C120" s="25"/>
      <c r="D120" s="96"/>
    </row>
    <row r="121" spans="2:4" ht="24.95" customHeight="1">
      <c r="B121" s="27" t="str">
        <f t="shared" si="1"/>
        <v/>
      </c>
      <c r="C121" s="25"/>
      <c r="D121" s="96"/>
    </row>
    <row r="122" spans="2:4" ht="24.95" customHeight="1">
      <c r="B122" s="27" t="str">
        <f t="shared" si="1"/>
        <v/>
      </c>
      <c r="C122" s="25"/>
      <c r="D122" s="96"/>
    </row>
    <row r="123" spans="2:4" ht="24.95" customHeight="1">
      <c r="B123" s="27" t="str">
        <f t="shared" si="1"/>
        <v/>
      </c>
      <c r="C123" s="25"/>
      <c r="D123" s="96"/>
    </row>
    <row r="124" spans="2:4" ht="24.95" customHeight="1">
      <c r="B124" s="27" t="str">
        <f t="shared" si="1"/>
        <v/>
      </c>
      <c r="C124" s="25"/>
      <c r="D124" s="96"/>
    </row>
    <row r="125" spans="2:4" ht="24.95" customHeight="1">
      <c r="B125" s="27" t="str">
        <f t="shared" si="1"/>
        <v/>
      </c>
      <c r="C125" s="25"/>
      <c r="D125" s="96"/>
    </row>
    <row r="126" spans="2:4" ht="24.95" customHeight="1">
      <c r="B126" s="27" t="str">
        <f t="shared" si="1"/>
        <v/>
      </c>
      <c r="C126" s="25"/>
      <c r="D126" s="96"/>
    </row>
    <row r="127" spans="2:4" ht="24.95" customHeight="1">
      <c r="B127" s="27" t="str">
        <f t="shared" si="1"/>
        <v/>
      </c>
      <c r="C127" s="25"/>
      <c r="D127" s="96"/>
    </row>
    <row r="128" spans="2:4" ht="24.95" customHeight="1">
      <c r="B128" s="27" t="str">
        <f t="shared" si="1"/>
        <v/>
      </c>
      <c r="C128" s="25"/>
      <c r="D128" s="96"/>
    </row>
    <row r="129" spans="2:4" ht="24.95" customHeight="1">
      <c r="B129" s="27" t="str">
        <f t="shared" si="1"/>
        <v/>
      </c>
      <c r="C129" s="25"/>
      <c r="D129" s="96"/>
    </row>
    <row r="130" spans="2:4" ht="24.95" customHeight="1">
      <c r="B130" s="27" t="str">
        <f t="shared" si="1"/>
        <v/>
      </c>
      <c r="C130" s="25"/>
      <c r="D130" s="96"/>
    </row>
    <row r="131" spans="2:4" ht="24.95" customHeight="1">
      <c r="B131" s="27" t="str">
        <f t="shared" si="1"/>
        <v/>
      </c>
      <c r="C131" s="25"/>
      <c r="D131" s="96"/>
    </row>
    <row r="132" spans="2:4" ht="24.95" customHeight="1">
      <c r="B132" s="27" t="str">
        <f t="shared" si="1"/>
        <v/>
      </c>
      <c r="C132" s="25"/>
      <c r="D132" s="96"/>
    </row>
    <row r="133" spans="2:4" ht="24.95" customHeight="1">
      <c r="B133" s="27" t="str">
        <f t="shared" si="1"/>
        <v/>
      </c>
      <c r="C133" s="25"/>
      <c r="D133" s="96"/>
    </row>
    <row r="134" spans="2:4" ht="24.95" customHeight="1">
      <c r="B134" s="27" t="str">
        <f t="shared" si="1"/>
        <v/>
      </c>
      <c r="C134" s="25"/>
      <c r="D134" s="96"/>
    </row>
    <row r="135" spans="2:4" ht="24.95" customHeight="1">
      <c r="B135" s="27" t="str">
        <f t="shared" ref="B135:B198" si="2">IF(C135&lt;&gt;0,1+B134,"")</f>
        <v/>
      </c>
      <c r="C135" s="25"/>
      <c r="D135" s="96"/>
    </row>
    <row r="136" spans="2:4" ht="24.95" customHeight="1">
      <c r="B136" s="27" t="str">
        <f t="shared" si="2"/>
        <v/>
      </c>
      <c r="C136" s="25"/>
      <c r="D136" s="96"/>
    </row>
    <row r="137" spans="2:4" ht="24.95" customHeight="1">
      <c r="B137" s="27" t="str">
        <f t="shared" si="2"/>
        <v/>
      </c>
      <c r="C137" s="25"/>
      <c r="D137" s="96"/>
    </row>
    <row r="138" spans="2:4" ht="24.95" customHeight="1">
      <c r="B138" s="27" t="str">
        <f t="shared" si="2"/>
        <v/>
      </c>
      <c r="C138" s="25"/>
      <c r="D138" s="96"/>
    </row>
    <row r="139" spans="2:4" ht="24.95" customHeight="1">
      <c r="B139" s="27" t="str">
        <f t="shared" si="2"/>
        <v/>
      </c>
      <c r="C139" s="25"/>
      <c r="D139" s="96"/>
    </row>
    <row r="140" spans="2:4" ht="24.95" customHeight="1">
      <c r="B140" s="27" t="str">
        <f t="shared" si="2"/>
        <v/>
      </c>
      <c r="C140" s="25"/>
      <c r="D140" s="96"/>
    </row>
    <row r="141" spans="2:4" ht="24.95" customHeight="1">
      <c r="B141" s="27" t="str">
        <f t="shared" si="2"/>
        <v/>
      </c>
      <c r="C141" s="25"/>
      <c r="D141" s="96"/>
    </row>
    <row r="142" spans="2:4" ht="24.95" customHeight="1">
      <c r="B142" s="27" t="str">
        <f t="shared" si="2"/>
        <v/>
      </c>
      <c r="C142" s="25"/>
      <c r="D142" s="96"/>
    </row>
    <row r="143" spans="2:4" ht="24.95" customHeight="1">
      <c r="B143" s="27" t="str">
        <f t="shared" si="2"/>
        <v/>
      </c>
      <c r="C143" s="25"/>
      <c r="D143" s="96"/>
    </row>
    <row r="144" spans="2:4" ht="24.95" customHeight="1">
      <c r="B144" s="27" t="str">
        <f t="shared" si="2"/>
        <v/>
      </c>
      <c r="C144" s="25"/>
      <c r="D144" s="96"/>
    </row>
    <row r="145" spans="2:4" ht="24.95" customHeight="1">
      <c r="B145" s="27" t="str">
        <f t="shared" si="2"/>
        <v/>
      </c>
      <c r="C145" s="25"/>
      <c r="D145" s="96"/>
    </row>
    <row r="146" spans="2:4" ht="24.95" customHeight="1">
      <c r="B146" s="27" t="str">
        <f t="shared" si="2"/>
        <v/>
      </c>
      <c r="C146" s="25"/>
      <c r="D146" s="96"/>
    </row>
    <row r="147" spans="2:4" ht="24.95" customHeight="1">
      <c r="B147" s="27" t="str">
        <f t="shared" si="2"/>
        <v/>
      </c>
      <c r="C147" s="25"/>
      <c r="D147" s="96"/>
    </row>
    <row r="148" spans="2:4" ht="24.95" customHeight="1">
      <c r="B148" s="27" t="str">
        <f t="shared" si="2"/>
        <v/>
      </c>
      <c r="C148" s="25"/>
      <c r="D148" s="96"/>
    </row>
    <row r="149" spans="2:4" ht="24.95" customHeight="1">
      <c r="B149" s="27" t="str">
        <f t="shared" si="2"/>
        <v/>
      </c>
      <c r="C149" s="25"/>
      <c r="D149" s="96"/>
    </row>
    <row r="150" spans="2:4" ht="24.95" customHeight="1">
      <c r="B150" s="27" t="str">
        <f t="shared" si="2"/>
        <v/>
      </c>
      <c r="C150" s="25"/>
      <c r="D150" s="96"/>
    </row>
    <row r="151" spans="2:4" ht="24.95" customHeight="1">
      <c r="B151" s="27" t="str">
        <f t="shared" si="2"/>
        <v/>
      </c>
      <c r="C151" s="25"/>
      <c r="D151" s="96"/>
    </row>
    <row r="152" spans="2:4" ht="24.95" customHeight="1">
      <c r="B152" s="27" t="str">
        <f t="shared" si="2"/>
        <v/>
      </c>
      <c r="C152" s="25"/>
      <c r="D152" s="96"/>
    </row>
    <row r="153" spans="2:4" ht="24.95" customHeight="1">
      <c r="B153" s="27" t="str">
        <f t="shared" si="2"/>
        <v/>
      </c>
      <c r="C153" s="25"/>
      <c r="D153" s="96"/>
    </row>
    <row r="154" spans="2:4" ht="24.95" customHeight="1">
      <c r="B154" s="27" t="str">
        <f t="shared" si="2"/>
        <v/>
      </c>
      <c r="C154" s="25"/>
      <c r="D154" s="96"/>
    </row>
    <row r="155" spans="2:4" ht="24.95" customHeight="1">
      <c r="B155" s="27" t="str">
        <f t="shared" si="2"/>
        <v/>
      </c>
      <c r="C155" s="25"/>
      <c r="D155" s="96"/>
    </row>
    <row r="156" spans="2:4" ht="24.95" customHeight="1">
      <c r="B156" s="27" t="str">
        <f t="shared" si="2"/>
        <v/>
      </c>
      <c r="C156" s="25"/>
      <c r="D156" s="96"/>
    </row>
    <row r="157" spans="2:4" ht="24.95" customHeight="1">
      <c r="B157" s="27" t="str">
        <f t="shared" si="2"/>
        <v/>
      </c>
      <c r="C157" s="25"/>
      <c r="D157" s="96"/>
    </row>
    <row r="158" spans="2:4" ht="24.95" customHeight="1">
      <c r="B158" s="27" t="str">
        <f t="shared" si="2"/>
        <v/>
      </c>
      <c r="C158" s="25"/>
      <c r="D158" s="96"/>
    </row>
    <row r="159" spans="2:4" ht="24.95" customHeight="1">
      <c r="B159" s="27" t="str">
        <f t="shared" si="2"/>
        <v/>
      </c>
      <c r="C159" s="25"/>
      <c r="D159" s="96"/>
    </row>
    <row r="160" spans="2:4" ht="24.95" customHeight="1">
      <c r="B160" s="27" t="str">
        <f t="shared" si="2"/>
        <v/>
      </c>
      <c r="C160" s="25"/>
      <c r="D160" s="96"/>
    </row>
    <row r="161" spans="2:4" ht="24.95" customHeight="1">
      <c r="B161" s="27" t="str">
        <f t="shared" si="2"/>
        <v/>
      </c>
      <c r="C161" s="25"/>
      <c r="D161" s="96"/>
    </row>
    <row r="162" spans="2:4" ht="24.95" customHeight="1">
      <c r="B162" s="27" t="str">
        <f t="shared" si="2"/>
        <v/>
      </c>
      <c r="C162" s="25"/>
      <c r="D162" s="96"/>
    </row>
    <row r="163" spans="2:4" ht="24.95" customHeight="1">
      <c r="B163" s="27" t="str">
        <f t="shared" si="2"/>
        <v/>
      </c>
      <c r="C163" s="25"/>
      <c r="D163" s="96"/>
    </row>
    <row r="164" spans="2:4" ht="24.95" customHeight="1">
      <c r="B164" s="27" t="str">
        <f t="shared" si="2"/>
        <v/>
      </c>
      <c r="C164" s="25"/>
      <c r="D164" s="96"/>
    </row>
    <row r="165" spans="2:4" ht="24.95" customHeight="1">
      <c r="B165" s="27" t="str">
        <f t="shared" si="2"/>
        <v/>
      </c>
      <c r="C165" s="25"/>
      <c r="D165" s="96"/>
    </row>
    <row r="166" spans="2:4" ht="24.95" customHeight="1">
      <c r="B166" s="27" t="str">
        <f t="shared" si="2"/>
        <v/>
      </c>
      <c r="C166" s="25"/>
      <c r="D166" s="96"/>
    </row>
    <row r="167" spans="2:4" ht="24.95" customHeight="1">
      <c r="B167" s="27" t="str">
        <f t="shared" si="2"/>
        <v/>
      </c>
      <c r="C167" s="25"/>
      <c r="D167" s="96"/>
    </row>
    <row r="168" spans="2:4" ht="24.95" customHeight="1">
      <c r="B168" s="27" t="str">
        <f t="shared" si="2"/>
        <v/>
      </c>
      <c r="C168" s="25"/>
      <c r="D168" s="96"/>
    </row>
    <row r="169" spans="2:4" ht="24.95" customHeight="1">
      <c r="B169" s="27" t="str">
        <f t="shared" si="2"/>
        <v/>
      </c>
      <c r="C169" s="25"/>
      <c r="D169" s="96"/>
    </row>
    <row r="170" spans="2:4" ht="24.95" customHeight="1">
      <c r="B170" s="27" t="str">
        <f t="shared" si="2"/>
        <v/>
      </c>
      <c r="C170" s="25"/>
      <c r="D170" s="96"/>
    </row>
    <row r="171" spans="2:4" ht="24.95" customHeight="1">
      <c r="B171" s="27" t="str">
        <f t="shared" si="2"/>
        <v/>
      </c>
      <c r="C171" s="25"/>
      <c r="D171" s="96"/>
    </row>
    <row r="172" spans="2:4" ht="24.95" customHeight="1">
      <c r="B172" s="27" t="str">
        <f t="shared" si="2"/>
        <v/>
      </c>
      <c r="C172" s="25"/>
      <c r="D172" s="96"/>
    </row>
    <row r="173" spans="2:4" ht="24.95" customHeight="1">
      <c r="B173" s="27" t="str">
        <f t="shared" si="2"/>
        <v/>
      </c>
      <c r="C173" s="25"/>
      <c r="D173" s="96"/>
    </row>
    <row r="174" spans="2:4" ht="24.95" customHeight="1">
      <c r="B174" s="27" t="str">
        <f t="shared" si="2"/>
        <v/>
      </c>
      <c r="C174" s="25"/>
      <c r="D174" s="96"/>
    </row>
    <row r="175" spans="2:4" ht="24.95" customHeight="1">
      <c r="B175" s="27" t="str">
        <f t="shared" si="2"/>
        <v/>
      </c>
      <c r="C175" s="25"/>
      <c r="D175" s="96"/>
    </row>
    <row r="176" spans="2:4" ht="24.95" customHeight="1">
      <c r="B176" s="27" t="str">
        <f t="shared" si="2"/>
        <v/>
      </c>
      <c r="C176" s="25"/>
      <c r="D176" s="96"/>
    </row>
    <row r="177" spans="2:4" ht="24.95" customHeight="1">
      <c r="B177" s="27" t="str">
        <f t="shared" si="2"/>
        <v/>
      </c>
      <c r="C177" s="25"/>
      <c r="D177" s="96"/>
    </row>
    <row r="178" spans="2:4" ht="24.95" customHeight="1">
      <c r="B178" s="27" t="str">
        <f t="shared" si="2"/>
        <v/>
      </c>
      <c r="C178" s="25"/>
      <c r="D178" s="96"/>
    </row>
    <row r="179" spans="2:4" ht="24.95" customHeight="1">
      <c r="B179" s="27" t="str">
        <f t="shared" si="2"/>
        <v/>
      </c>
      <c r="C179" s="25"/>
      <c r="D179" s="96"/>
    </row>
    <row r="180" spans="2:4" ht="24.95" customHeight="1">
      <c r="B180" s="27" t="str">
        <f t="shared" si="2"/>
        <v/>
      </c>
      <c r="C180" s="25"/>
      <c r="D180" s="96"/>
    </row>
    <row r="181" spans="2:4" ht="24.95" customHeight="1">
      <c r="B181" s="27" t="str">
        <f t="shared" si="2"/>
        <v/>
      </c>
      <c r="C181" s="25"/>
      <c r="D181" s="96"/>
    </row>
    <row r="182" spans="2:4" ht="24.95" customHeight="1">
      <c r="B182" s="27" t="str">
        <f t="shared" si="2"/>
        <v/>
      </c>
      <c r="C182" s="25"/>
      <c r="D182" s="96"/>
    </row>
    <row r="183" spans="2:4" ht="24.95" customHeight="1">
      <c r="B183" s="27" t="str">
        <f t="shared" si="2"/>
        <v/>
      </c>
      <c r="C183" s="25"/>
      <c r="D183" s="96"/>
    </row>
    <row r="184" spans="2:4" ht="24.95" customHeight="1">
      <c r="B184" s="27" t="str">
        <f t="shared" si="2"/>
        <v/>
      </c>
      <c r="C184" s="25"/>
      <c r="D184" s="96"/>
    </row>
    <row r="185" spans="2:4" ht="24.95" customHeight="1">
      <c r="B185" s="27" t="str">
        <f t="shared" si="2"/>
        <v/>
      </c>
      <c r="C185" s="25"/>
      <c r="D185" s="96"/>
    </row>
    <row r="186" spans="2:4" ht="24.95" customHeight="1">
      <c r="B186" s="27" t="str">
        <f t="shared" si="2"/>
        <v/>
      </c>
      <c r="C186" s="25"/>
      <c r="D186" s="96"/>
    </row>
    <row r="187" spans="2:4" ht="24.95" customHeight="1">
      <c r="B187" s="27" t="str">
        <f t="shared" si="2"/>
        <v/>
      </c>
      <c r="C187" s="25"/>
      <c r="D187" s="96"/>
    </row>
    <row r="188" spans="2:4" ht="24.95" customHeight="1">
      <c r="B188" s="27" t="str">
        <f t="shared" si="2"/>
        <v/>
      </c>
      <c r="C188" s="25"/>
      <c r="D188" s="96"/>
    </row>
    <row r="189" spans="2:4" ht="24.95" customHeight="1">
      <c r="B189" s="27" t="str">
        <f t="shared" si="2"/>
        <v/>
      </c>
      <c r="C189" s="25"/>
      <c r="D189" s="96"/>
    </row>
    <row r="190" spans="2:4" ht="24.95" customHeight="1">
      <c r="B190" s="27" t="str">
        <f t="shared" si="2"/>
        <v/>
      </c>
      <c r="C190" s="25"/>
      <c r="D190" s="96"/>
    </row>
    <row r="191" spans="2:4" ht="24.95" customHeight="1">
      <c r="B191" s="27" t="str">
        <f t="shared" si="2"/>
        <v/>
      </c>
      <c r="C191" s="25"/>
      <c r="D191" s="96"/>
    </row>
    <row r="192" spans="2:4" ht="24.95" customHeight="1">
      <c r="B192" s="27" t="str">
        <f t="shared" si="2"/>
        <v/>
      </c>
      <c r="C192" s="25"/>
      <c r="D192" s="96"/>
    </row>
    <row r="193" spans="2:4" ht="24.95" customHeight="1">
      <c r="B193" s="27" t="str">
        <f t="shared" si="2"/>
        <v/>
      </c>
      <c r="C193" s="25"/>
      <c r="D193" s="96"/>
    </row>
    <row r="194" spans="2:4" ht="24.95" customHeight="1">
      <c r="B194" s="27" t="str">
        <f t="shared" si="2"/>
        <v/>
      </c>
      <c r="C194" s="25"/>
      <c r="D194" s="96"/>
    </row>
    <row r="195" spans="2:4" ht="24.95" customHeight="1">
      <c r="B195" s="27" t="str">
        <f t="shared" si="2"/>
        <v/>
      </c>
      <c r="C195" s="25"/>
      <c r="D195" s="96"/>
    </row>
    <row r="196" spans="2:4" ht="24.95" customHeight="1">
      <c r="B196" s="27" t="str">
        <f t="shared" si="2"/>
        <v/>
      </c>
      <c r="C196" s="25"/>
      <c r="D196" s="96"/>
    </row>
    <row r="197" spans="2:4" ht="24.95" customHeight="1">
      <c r="B197" s="27" t="str">
        <f t="shared" si="2"/>
        <v/>
      </c>
      <c r="C197" s="25"/>
      <c r="D197" s="96"/>
    </row>
    <row r="198" spans="2:4" ht="24.95" customHeight="1">
      <c r="B198" s="27" t="str">
        <f t="shared" si="2"/>
        <v/>
      </c>
      <c r="C198" s="25"/>
      <c r="D198" s="96"/>
    </row>
    <row r="199" spans="2:4" ht="24.95" customHeight="1">
      <c r="B199" s="27" t="str">
        <f t="shared" ref="B199:B262" si="3">IF(C199&lt;&gt;0,1+B198,"")</f>
        <v/>
      </c>
      <c r="C199" s="25"/>
      <c r="D199" s="96"/>
    </row>
    <row r="200" spans="2:4" ht="24.95" customHeight="1">
      <c r="B200" s="27" t="str">
        <f t="shared" si="3"/>
        <v/>
      </c>
      <c r="C200" s="25"/>
      <c r="D200" s="96"/>
    </row>
    <row r="201" spans="2:4" ht="24.95" customHeight="1">
      <c r="B201" s="27" t="str">
        <f t="shared" si="3"/>
        <v/>
      </c>
      <c r="C201" s="25"/>
      <c r="D201" s="96"/>
    </row>
    <row r="202" spans="2:4" ht="24.95" customHeight="1">
      <c r="B202" s="27" t="str">
        <f t="shared" si="3"/>
        <v/>
      </c>
      <c r="C202" s="25"/>
      <c r="D202" s="96"/>
    </row>
    <row r="203" spans="2:4" ht="24.95" customHeight="1">
      <c r="B203" s="27" t="str">
        <f t="shared" si="3"/>
        <v/>
      </c>
      <c r="C203" s="25"/>
      <c r="D203" s="96"/>
    </row>
    <row r="204" spans="2:4" ht="24.95" customHeight="1">
      <c r="B204" s="27" t="str">
        <f t="shared" si="3"/>
        <v/>
      </c>
      <c r="C204" s="25"/>
      <c r="D204" s="96"/>
    </row>
    <row r="205" spans="2:4" ht="24.95" customHeight="1">
      <c r="B205" s="27" t="str">
        <f t="shared" si="3"/>
        <v/>
      </c>
      <c r="C205" s="25"/>
      <c r="D205" s="96"/>
    </row>
    <row r="206" spans="2:4" ht="24.95" customHeight="1">
      <c r="B206" s="27" t="str">
        <f t="shared" si="3"/>
        <v/>
      </c>
      <c r="C206" s="25"/>
      <c r="D206" s="96"/>
    </row>
    <row r="207" spans="2:4" ht="24.95" customHeight="1">
      <c r="B207" s="27" t="str">
        <f t="shared" si="3"/>
        <v/>
      </c>
      <c r="C207" s="25"/>
      <c r="D207" s="96"/>
    </row>
    <row r="208" spans="2:4" ht="24.95" customHeight="1">
      <c r="B208" s="27" t="str">
        <f t="shared" si="3"/>
        <v/>
      </c>
      <c r="C208" s="25"/>
      <c r="D208" s="96"/>
    </row>
    <row r="209" spans="2:4" ht="24.95" customHeight="1">
      <c r="B209" s="27" t="str">
        <f t="shared" si="3"/>
        <v/>
      </c>
      <c r="C209" s="25"/>
      <c r="D209" s="96"/>
    </row>
    <row r="210" spans="2:4" ht="24.95" customHeight="1">
      <c r="B210" s="27" t="str">
        <f t="shared" si="3"/>
        <v/>
      </c>
      <c r="C210" s="25"/>
      <c r="D210" s="96"/>
    </row>
    <row r="211" spans="2:4" ht="24.95" customHeight="1">
      <c r="B211" s="27" t="str">
        <f t="shared" si="3"/>
        <v/>
      </c>
      <c r="C211" s="25"/>
      <c r="D211" s="96"/>
    </row>
    <row r="212" spans="2:4" ht="24.95" customHeight="1">
      <c r="B212" s="27" t="str">
        <f t="shared" si="3"/>
        <v/>
      </c>
      <c r="C212" s="25"/>
      <c r="D212" s="96"/>
    </row>
    <row r="213" spans="2:4" ht="24.95" customHeight="1">
      <c r="B213" s="27" t="str">
        <f t="shared" si="3"/>
        <v/>
      </c>
      <c r="C213" s="25"/>
      <c r="D213" s="96"/>
    </row>
    <row r="214" spans="2:4" ht="24.95" customHeight="1">
      <c r="B214" s="27" t="str">
        <f t="shared" si="3"/>
        <v/>
      </c>
      <c r="C214" s="25"/>
      <c r="D214" s="96"/>
    </row>
    <row r="215" spans="2:4" ht="24.95" customHeight="1">
      <c r="B215" s="27" t="str">
        <f t="shared" si="3"/>
        <v/>
      </c>
      <c r="C215" s="25"/>
      <c r="D215" s="96"/>
    </row>
    <row r="216" spans="2:4" ht="24.95" customHeight="1">
      <c r="B216" s="27" t="str">
        <f t="shared" si="3"/>
        <v/>
      </c>
      <c r="C216" s="25"/>
      <c r="D216" s="96"/>
    </row>
    <row r="217" spans="2:4" ht="24.95" customHeight="1">
      <c r="B217" s="27" t="str">
        <f t="shared" si="3"/>
        <v/>
      </c>
      <c r="C217" s="25"/>
      <c r="D217" s="96"/>
    </row>
    <row r="218" spans="2:4" ht="24.95" customHeight="1">
      <c r="B218" s="27" t="str">
        <f t="shared" si="3"/>
        <v/>
      </c>
      <c r="C218" s="25"/>
      <c r="D218" s="96"/>
    </row>
    <row r="219" spans="2:4" ht="24.95" customHeight="1">
      <c r="B219" s="27" t="str">
        <f t="shared" si="3"/>
        <v/>
      </c>
      <c r="C219" s="25"/>
      <c r="D219" s="96"/>
    </row>
    <row r="220" spans="2:4" ht="24.95" customHeight="1">
      <c r="B220" s="27" t="str">
        <f t="shared" si="3"/>
        <v/>
      </c>
      <c r="C220" s="25"/>
      <c r="D220" s="96"/>
    </row>
    <row r="221" spans="2:4" ht="24.95" customHeight="1">
      <c r="B221" s="27" t="str">
        <f t="shared" si="3"/>
        <v/>
      </c>
      <c r="C221" s="25"/>
      <c r="D221" s="96"/>
    </row>
    <row r="222" spans="2:4" ht="24.95" customHeight="1">
      <c r="B222" s="27" t="str">
        <f t="shared" si="3"/>
        <v/>
      </c>
      <c r="C222" s="25"/>
      <c r="D222" s="96"/>
    </row>
    <row r="223" spans="2:4" ht="24.95" customHeight="1">
      <c r="B223" s="27" t="str">
        <f t="shared" si="3"/>
        <v/>
      </c>
      <c r="C223" s="25"/>
      <c r="D223" s="96"/>
    </row>
    <row r="224" spans="2:4" ht="24.95" customHeight="1">
      <c r="B224" s="27" t="str">
        <f t="shared" si="3"/>
        <v/>
      </c>
      <c r="C224" s="25"/>
      <c r="D224" s="96"/>
    </row>
    <row r="225" spans="2:4" ht="24.95" customHeight="1">
      <c r="B225" s="27" t="str">
        <f t="shared" si="3"/>
        <v/>
      </c>
      <c r="C225" s="25"/>
      <c r="D225" s="96"/>
    </row>
    <row r="226" spans="2:4" ht="24.95" customHeight="1">
      <c r="B226" s="27" t="str">
        <f t="shared" si="3"/>
        <v/>
      </c>
      <c r="C226" s="25"/>
      <c r="D226" s="96"/>
    </row>
    <row r="227" spans="2:4" ht="24.95" customHeight="1">
      <c r="B227" s="27" t="str">
        <f t="shared" si="3"/>
        <v/>
      </c>
      <c r="C227" s="25"/>
      <c r="D227" s="96"/>
    </row>
    <row r="228" spans="2:4" ht="24.95" customHeight="1">
      <c r="B228" s="27" t="str">
        <f t="shared" si="3"/>
        <v/>
      </c>
      <c r="C228" s="25"/>
      <c r="D228" s="96"/>
    </row>
    <row r="229" spans="2:4" ht="24.95" customHeight="1">
      <c r="B229" s="27" t="str">
        <f t="shared" si="3"/>
        <v/>
      </c>
      <c r="C229" s="25"/>
      <c r="D229" s="96"/>
    </row>
    <row r="230" spans="2:4" ht="24.95" customHeight="1">
      <c r="B230" s="27" t="str">
        <f t="shared" si="3"/>
        <v/>
      </c>
      <c r="C230" s="25"/>
      <c r="D230" s="96"/>
    </row>
    <row r="231" spans="2:4" ht="24.95" customHeight="1">
      <c r="B231" s="27" t="str">
        <f t="shared" si="3"/>
        <v/>
      </c>
      <c r="C231" s="25"/>
      <c r="D231" s="96"/>
    </row>
    <row r="232" spans="2:4" ht="24.95" customHeight="1">
      <c r="B232" s="27" t="str">
        <f t="shared" si="3"/>
        <v/>
      </c>
      <c r="C232" s="25"/>
      <c r="D232" s="96"/>
    </row>
    <row r="233" spans="2:4" ht="24.95" customHeight="1">
      <c r="B233" s="27" t="str">
        <f t="shared" si="3"/>
        <v/>
      </c>
      <c r="C233" s="25"/>
      <c r="D233" s="96"/>
    </row>
    <row r="234" spans="2:4" ht="24.95" customHeight="1">
      <c r="B234" s="27" t="str">
        <f t="shared" si="3"/>
        <v/>
      </c>
      <c r="C234" s="25"/>
      <c r="D234" s="96"/>
    </row>
    <row r="235" spans="2:4" ht="24.95" customHeight="1">
      <c r="B235" s="27" t="str">
        <f t="shared" si="3"/>
        <v/>
      </c>
      <c r="C235" s="25"/>
      <c r="D235" s="96"/>
    </row>
    <row r="236" spans="2:4" ht="24.95" customHeight="1">
      <c r="B236" s="27" t="str">
        <f t="shared" si="3"/>
        <v/>
      </c>
      <c r="C236" s="25"/>
      <c r="D236" s="96"/>
    </row>
    <row r="237" spans="2:4" ht="24.95" customHeight="1">
      <c r="B237" s="27" t="str">
        <f t="shared" si="3"/>
        <v/>
      </c>
      <c r="C237" s="25"/>
      <c r="D237" s="96"/>
    </row>
    <row r="238" spans="2:4" ht="24.95" customHeight="1">
      <c r="B238" s="27" t="str">
        <f t="shared" si="3"/>
        <v/>
      </c>
      <c r="C238" s="25"/>
      <c r="D238" s="96"/>
    </row>
    <row r="239" spans="2:4" ht="24.95" customHeight="1">
      <c r="B239" s="27" t="str">
        <f t="shared" si="3"/>
        <v/>
      </c>
      <c r="C239" s="25"/>
      <c r="D239" s="96"/>
    </row>
    <row r="240" spans="2:4" ht="24.95" customHeight="1">
      <c r="B240" s="27" t="str">
        <f t="shared" si="3"/>
        <v/>
      </c>
      <c r="C240" s="25"/>
      <c r="D240" s="96"/>
    </row>
    <row r="241" spans="2:4" ht="24.95" customHeight="1">
      <c r="B241" s="27" t="str">
        <f t="shared" si="3"/>
        <v/>
      </c>
      <c r="C241" s="25"/>
      <c r="D241" s="96"/>
    </row>
    <row r="242" spans="2:4" ht="24.95" customHeight="1">
      <c r="B242" s="27" t="str">
        <f t="shared" si="3"/>
        <v/>
      </c>
      <c r="C242" s="25"/>
      <c r="D242" s="96"/>
    </row>
    <row r="243" spans="2:4" ht="24.95" customHeight="1">
      <c r="B243" s="27" t="str">
        <f t="shared" si="3"/>
        <v/>
      </c>
      <c r="C243" s="25"/>
      <c r="D243" s="96"/>
    </row>
    <row r="244" spans="2:4" ht="24.95" customHeight="1">
      <c r="B244" s="27" t="str">
        <f t="shared" si="3"/>
        <v/>
      </c>
      <c r="C244" s="25"/>
      <c r="D244" s="96"/>
    </row>
    <row r="245" spans="2:4" ht="24.95" customHeight="1">
      <c r="B245" s="27" t="str">
        <f t="shared" si="3"/>
        <v/>
      </c>
      <c r="C245" s="25"/>
      <c r="D245" s="96"/>
    </row>
    <row r="246" spans="2:4" ht="24.95" customHeight="1">
      <c r="B246" s="27" t="str">
        <f t="shared" si="3"/>
        <v/>
      </c>
      <c r="C246" s="25"/>
      <c r="D246" s="96"/>
    </row>
    <row r="247" spans="2:4" ht="24.95" customHeight="1">
      <c r="B247" s="27" t="str">
        <f t="shared" si="3"/>
        <v/>
      </c>
      <c r="C247" s="25"/>
      <c r="D247" s="96"/>
    </row>
    <row r="248" spans="2:4" ht="24.95" customHeight="1">
      <c r="B248" s="27" t="str">
        <f t="shared" si="3"/>
        <v/>
      </c>
      <c r="C248" s="25"/>
      <c r="D248" s="96"/>
    </row>
    <row r="249" spans="2:4" ht="24.95" customHeight="1">
      <c r="B249" s="27" t="str">
        <f t="shared" si="3"/>
        <v/>
      </c>
      <c r="C249" s="25"/>
      <c r="D249" s="96"/>
    </row>
    <row r="250" spans="2:4" ht="24.95" customHeight="1">
      <c r="B250" s="27" t="str">
        <f t="shared" si="3"/>
        <v/>
      </c>
      <c r="C250" s="25"/>
      <c r="D250" s="96"/>
    </row>
    <row r="251" spans="2:4" ht="24.95" customHeight="1">
      <c r="B251" s="27" t="str">
        <f t="shared" si="3"/>
        <v/>
      </c>
      <c r="C251" s="25"/>
      <c r="D251" s="96"/>
    </row>
    <row r="252" spans="2:4" ht="24.95" customHeight="1">
      <c r="B252" s="27" t="str">
        <f t="shared" si="3"/>
        <v/>
      </c>
      <c r="C252" s="25"/>
      <c r="D252" s="96"/>
    </row>
    <row r="253" spans="2:4" ht="24.95" customHeight="1">
      <c r="B253" s="27" t="str">
        <f t="shared" si="3"/>
        <v/>
      </c>
      <c r="C253" s="25"/>
      <c r="D253" s="96"/>
    </row>
    <row r="254" spans="2:4" ht="24.95" customHeight="1">
      <c r="B254" s="27" t="str">
        <f t="shared" si="3"/>
        <v/>
      </c>
      <c r="C254" s="25"/>
      <c r="D254" s="96"/>
    </row>
    <row r="255" spans="2:4" ht="24.95" customHeight="1">
      <c r="B255" s="27" t="str">
        <f t="shared" si="3"/>
        <v/>
      </c>
      <c r="C255" s="25"/>
      <c r="D255" s="96"/>
    </row>
    <row r="256" spans="2:4" ht="24.95" customHeight="1">
      <c r="B256" s="27" t="str">
        <f t="shared" si="3"/>
        <v/>
      </c>
      <c r="C256" s="25"/>
      <c r="D256" s="96"/>
    </row>
    <row r="257" spans="2:4" ht="24.95" customHeight="1">
      <c r="B257" s="27" t="str">
        <f t="shared" si="3"/>
        <v/>
      </c>
      <c r="C257" s="25"/>
      <c r="D257" s="96"/>
    </row>
    <row r="258" spans="2:4" ht="24.95" customHeight="1">
      <c r="B258" s="27" t="str">
        <f t="shared" si="3"/>
        <v/>
      </c>
      <c r="C258" s="25"/>
      <c r="D258" s="96"/>
    </row>
    <row r="259" spans="2:4" ht="24.95" customHeight="1">
      <c r="B259" s="27" t="str">
        <f t="shared" si="3"/>
        <v/>
      </c>
      <c r="C259" s="25"/>
      <c r="D259" s="96"/>
    </row>
    <row r="260" spans="2:4" ht="24.95" customHeight="1">
      <c r="B260" s="27" t="str">
        <f t="shared" si="3"/>
        <v/>
      </c>
      <c r="C260" s="25"/>
      <c r="D260" s="96"/>
    </row>
    <row r="261" spans="2:4" ht="24.95" customHeight="1">
      <c r="B261" s="27" t="str">
        <f t="shared" si="3"/>
        <v/>
      </c>
      <c r="C261" s="25"/>
      <c r="D261" s="96"/>
    </row>
    <row r="262" spans="2:4" ht="24.95" customHeight="1">
      <c r="B262" s="27" t="str">
        <f t="shared" si="3"/>
        <v/>
      </c>
      <c r="C262" s="25"/>
      <c r="D262" s="96"/>
    </row>
    <row r="263" spans="2:4" ht="24.95" customHeight="1">
      <c r="B263" s="27" t="str">
        <f t="shared" ref="B263:B326" si="4">IF(C263&lt;&gt;0,1+B262,"")</f>
        <v/>
      </c>
      <c r="C263" s="25"/>
      <c r="D263" s="96"/>
    </row>
    <row r="264" spans="2:4" ht="24.95" customHeight="1">
      <c r="B264" s="27" t="str">
        <f t="shared" si="4"/>
        <v/>
      </c>
      <c r="C264" s="25"/>
      <c r="D264" s="96"/>
    </row>
    <row r="265" spans="2:4" ht="24.95" customHeight="1">
      <c r="B265" s="27" t="str">
        <f t="shared" si="4"/>
        <v/>
      </c>
      <c r="C265" s="25"/>
      <c r="D265" s="96"/>
    </row>
    <row r="266" spans="2:4" ht="24.95" customHeight="1">
      <c r="B266" s="27" t="str">
        <f t="shared" si="4"/>
        <v/>
      </c>
      <c r="C266" s="25"/>
      <c r="D266" s="96"/>
    </row>
    <row r="267" spans="2:4" ht="24.95" customHeight="1">
      <c r="B267" s="27" t="str">
        <f t="shared" si="4"/>
        <v/>
      </c>
      <c r="C267" s="25"/>
      <c r="D267" s="96"/>
    </row>
    <row r="268" spans="2:4" ht="24.95" customHeight="1">
      <c r="B268" s="27" t="str">
        <f t="shared" si="4"/>
        <v/>
      </c>
      <c r="C268" s="25"/>
      <c r="D268" s="96"/>
    </row>
    <row r="269" spans="2:4" ht="24.95" customHeight="1">
      <c r="B269" s="27" t="str">
        <f t="shared" si="4"/>
        <v/>
      </c>
      <c r="C269" s="25"/>
      <c r="D269" s="96"/>
    </row>
    <row r="270" spans="2:4" ht="24.95" customHeight="1">
      <c r="B270" s="27" t="str">
        <f t="shared" si="4"/>
        <v/>
      </c>
      <c r="C270" s="25"/>
      <c r="D270" s="96"/>
    </row>
    <row r="271" spans="2:4" ht="24.95" customHeight="1">
      <c r="B271" s="27" t="str">
        <f t="shared" si="4"/>
        <v/>
      </c>
      <c r="C271" s="25"/>
      <c r="D271" s="96"/>
    </row>
    <row r="272" spans="2:4" ht="24.95" customHeight="1">
      <c r="B272" s="27" t="str">
        <f t="shared" si="4"/>
        <v/>
      </c>
      <c r="C272" s="25"/>
      <c r="D272" s="96"/>
    </row>
    <row r="273" spans="2:4" ht="24.95" customHeight="1">
      <c r="B273" s="27" t="str">
        <f t="shared" si="4"/>
        <v/>
      </c>
      <c r="C273" s="25"/>
      <c r="D273" s="96"/>
    </row>
    <row r="274" spans="2:4" ht="24.95" customHeight="1">
      <c r="B274" s="27" t="str">
        <f t="shared" si="4"/>
        <v/>
      </c>
      <c r="C274" s="25"/>
      <c r="D274" s="96"/>
    </row>
    <row r="275" spans="2:4" ht="24.95" customHeight="1">
      <c r="B275" s="27" t="str">
        <f t="shared" si="4"/>
        <v/>
      </c>
      <c r="C275" s="25"/>
      <c r="D275" s="96"/>
    </row>
    <row r="276" spans="2:4" ht="24.95" customHeight="1">
      <c r="B276" s="27" t="str">
        <f t="shared" si="4"/>
        <v/>
      </c>
      <c r="C276" s="25"/>
      <c r="D276" s="96"/>
    </row>
    <row r="277" spans="2:4" ht="24.95" customHeight="1">
      <c r="B277" s="27" t="str">
        <f t="shared" si="4"/>
        <v/>
      </c>
      <c r="C277" s="25"/>
      <c r="D277" s="96"/>
    </row>
    <row r="278" spans="2:4" ht="24.95" customHeight="1">
      <c r="B278" s="27" t="str">
        <f t="shared" si="4"/>
        <v/>
      </c>
      <c r="C278" s="25"/>
      <c r="D278" s="96"/>
    </row>
    <row r="279" spans="2:4" ht="24.95" customHeight="1">
      <c r="B279" s="27" t="str">
        <f t="shared" si="4"/>
        <v/>
      </c>
      <c r="C279" s="25"/>
      <c r="D279" s="96"/>
    </row>
    <row r="280" spans="2:4" ht="24.95" customHeight="1">
      <c r="B280" s="27" t="str">
        <f t="shared" si="4"/>
        <v/>
      </c>
      <c r="C280" s="25"/>
      <c r="D280" s="96"/>
    </row>
    <row r="281" spans="2:4" ht="24.95" customHeight="1">
      <c r="B281" s="27" t="str">
        <f t="shared" si="4"/>
        <v/>
      </c>
      <c r="C281" s="25"/>
      <c r="D281" s="96"/>
    </row>
    <row r="282" spans="2:4" ht="24.95" customHeight="1">
      <c r="B282" s="27" t="str">
        <f t="shared" si="4"/>
        <v/>
      </c>
      <c r="C282" s="25"/>
      <c r="D282" s="96"/>
    </row>
    <row r="283" spans="2:4" ht="24.95" customHeight="1">
      <c r="B283" s="27" t="str">
        <f t="shared" si="4"/>
        <v/>
      </c>
      <c r="C283" s="25"/>
      <c r="D283" s="96"/>
    </row>
    <row r="284" spans="2:4" ht="24.95" customHeight="1">
      <c r="B284" s="27" t="str">
        <f t="shared" si="4"/>
        <v/>
      </c>
      <c r="C284" s="25"/>
      <c r="D284" s="96"/>
    </row>
    <row r="285" spans="2:4" ht="24.95" customHeight="1">
      <c r="B285" s="27" t="str">
        <f t="shared" si="4"/>
        <v/>
      </c>
      <c r="C285" s="25"/>
      <c r="D285" s="96"/>
    </row>
    <row r="286" spans="2:4" ht="24.95" customHeight="1">
      <c r="B286" s="27" t="str">
        <f t="shared" si="4"/>
        <v/>
      </c>
      <c r="C286" s="25"/>
      <c r="D286" s="96"/>
    </row>
    <row r="287" spans="2:4" ht="24.95" customHeight="1">
      <c r="B287" s="27" t="str">
        <f t="shared" si="4"/>
        <v/>
      </c>
      <c r="C287" s="25"/>
      <c r="D287" s="96"/>
    </row>
    <row r="288" spans="2:4" ht="24.95" customHeight="1">
      <c r="B288" s="27" t="str">
        <f t="shared" si="4"/>
        <v/>
      </c>
      <c r="C288" s="25"/>
      <c r="D288" s="96"/>
    </row>
    <row r="289" spans="2:4" ht="24.95" customHeight="1">
      <c r="B289" s="27" t="str">
        <f t="shared" si="4"/>
        <v/>
      </c>
      <c r="C289" s="25"/>
      <c r="D289" s="96"/>
    </row>
    <row r="290" spans="2:4" ht="24.95" customHeight="1">
      <c r="B290" s="27" t="str">
        <f t="shared" si="4"/>
        <v/>
      </c>
      <c r="C290" s="25"/>
      <c r="D290" s="96"/>
    </row>
    <row r="291" spans="2:4" ht="24.95" customHeight="1">
      <c r="B291" s="27" t="str">
        <f t="shared" si="4"/>
        <v/>
      </c>
      <c r="C291" s="25"/>
      <c r="D291" s="96"/>
    </row>
    <row r="292" spans="2:4" ht="24.95" customHeight="1">
      <c r="B292" s="27" t="str">
        <f t="shared" si="4"/>
        <v/>
      </c>
      <c r="C292" s="25"/>
      <c r="D292" s="96"/>
    </row>
    <row r="293" spans="2:4" ht="24.95" customHeight="1">
      <c r="B293" s="27" t="str">
        <f t="shared" si="4"/>
        <v/>
      </c>
      <c r="C293" s="25"/>
      <c r="D293" s="96"/>
    </row>
    <row r="294" spans="2:4" ht="24.95" customHeight="1">
      <c r="B294" s="27" t="str">
        <f t="shared" si="4"/>
        <v/>
      </c>
      <c r="C294" s="25"/>
      <c r="D294" s="96"/>
    </row>
    <row r="295" spans="2:4" ht="24.95" customHeight="1">
      <c r="B295" s="27" t="str">
        <f t="shared" si="4"/>
        <v/>
      </c>
      <c r="C295" s="25"/>
      <c r="D295" s="96"/>
    </row>
    <row r="296" spans="2:4" ht="24.95" customHeight="1">
      <c r="B296" s="27" t="str">
        <f t="shared" si="4"/>
        <v/>
      </c>
      <c r="C296" s="25"/>
      <c r="D296" s="96"/>
    </row>
    <row r="297" spans="2:4" ht="24.95" customHeight="1">
      <c r="B297" s="27" t="str">
        <f t="shared" si="4"/>
        <v/>
      </c>
      <c r="C297" s="25"/>
      <c r="D297" s="96"/>
    </row>
    <row r="298" spans="2:4" ht="24.95" customHeight="1">
      <c r="B298" s="27" t="str">
        <f t="shared" si="4"/>
        <v/>
      </c>
      <c r="C298" s="25"/>
      <c r="D298" s="96"/>
    </row>
    <row r="299" spans="2:4" ht="24.95" customHeight="1">
      <c r="B299" s="27" t="str">
        <f t="shared" si="4"/>
        <v/>
      </c>
      <c r="C299" s="25"/>
      <c r="D299" s="96"/>
    </row>
    <row r="300" spans="2:4" ht="24.95" customHeight="1">
      <c r="B300" s="27" t="str">
        <f t="shared" si="4"/>
        <v/>
      </c>
      <c r="C300" s="25"/>
      <c r="D300" s="96"/>
    </row>
    <row r="301" spans="2:4" ht="24.95" customHeight="1">
      <c r="B301" s="27" t="str">
        <f t="shared" si="4"/>
        <v/>
      </c>
      <c r="C301" s="25"/>
      <c r="D301" s="96"/>
    </row>
    <row r="302" spans="2:4" ht="24.95" customHeight="1">
      <c r="B302" s="27" t="str">
        <f t="shared" si="4"/>
        <v/>
      </c>
      <c r="C302" s="25"/>
      <c r="D302" s="96"/>
    </row>
    <row r="303" spans="2:4" ht="24.95" customHeight="1">
      <c r="B303" s="27" t="str">
        <f t="shared" si="4"/>
        <v/>
      </c>
      <c r="C303" s="25"/>
      <c r="D303" s="96"/>
    </row>
    <row r="304" spans="2:4" ht="24.95" customHeight="1">
      <c r="B304" s="27" t="str">
        <f t="shared" si="4"/>
        <v/>
      </c>
      <c r="C304" s="25"/>
      <c r="D304" s="96"/>
    </row>
    <row r="305" spans="2:4" ht="24.95" customHeight="1">
      <c r="B305" s="27" t="str">
        <f t="shared" si="4"/>
        <v/>
      </c>
      <c r="C305" s="25"/>
      <c r="D305" s="96"/>
    </row>
    <row r="306" spans="2:4" ht="24.95" customHeight="1">
      <c r="B306" s="27" t="str">
        <f t="shared" si="4"/>
        <v/>
      </c>
      <c r="C306" s="25"/>
      <c r="D306" s="96"/>
    </row>
    <row r="307" spans="2:4" ht="24.95" customHeight="1">
      <c r="B307" s="27" t="str">
        <f t="shared" si="4"/>
        <v/>
      </c>
      <c r="C307" s="25"/>
      <c r="D307" s="96"/>
    </row>
    <row r="308" spans="2:4" ht="24.95" customHeight="1">
      <c r="B308" s="27" t="str">
        <f t="shared" si="4"/>
        <v/>
      </c>
      <c r="C308" s="25"/>
      <c r="D308" s="96"/>
    </row>
    <row r="309" spans="2:4" ht="24.95" customHeight="1">
      <c r="B309" s="27" t="str">
        <f t="shared" si="4"/>
        <v/>
      </c>
      <c r="C309" s="25"/>
      <c r="D309" s="96"/>
    </row>
    <row r="310" spans="2:4" ht="24.95" customHeight="1">
      <c r="B310" s="27" t="str">
        <f t="shared" si="4"/>
        <v/>
      </c>
      <c r="C310" s="25"/>
      <c r="D310" s="96"/>
    </row>
    <row r="311" spans="2:4" ht="24.95" customHeight="1">
      <c r="B311" s="27" t="str">
        <f t="shared" si="4"/>
        <v/>
      </c>
      <c r="C311" s="25"/>
      <c r="D311" s="96"/>
    </row>
    <row r="312" spans="2:4" ht="24.95" customHeight="1">
      <c r="B312" s="27" t="str">
        <f t="shared" si="4"/>
        <v/>
      </c>
      <c r="C312" s="25"/>
      <c r="D312" s="96"/>
    </row>
    <row r="313" spans="2:4" ht="24.95" customHeight="1">
      <c r="B313" s="27" t="str">
        <f t="shared" si="4"/>
        <v/>
      </c>
      <c r="C313" s="25"/>
      <c r="D313" s="96"/>
    </row>
    <row r="314" spans="2:4" ht="24.95" customHeight="1">
      <c r="B314" s="27" t="str">
        <f t="shared" si="4"/>
        <v/>
      </c>
      <c r="C314" s="25"/>
      <c r="D314" s="96"/>
    </row>
    <row r="315" spans="2:4" ht="24.95" customHeight="1">
      <c r="B315" s="27" t="str">
        <f t="shared" si="4"/>
        <v/>
      </c>
      <c r="C315" s="25"/>
      <c r="D315" s="96"/>
    </row>
    <row r="316" spans="2:4" ht="24.95" customHeight="1">
      <c r="B316" s="27" t="str">
        <f t="shared" si="4"/>
        <v/>
      </c>
      <c r="C316" s="25"/>
      <c r="D316" s="96"/>
    </row>
    <row r="317" spans="2:4" ht="24.95" customHeight="1">
      <c r="B317" s="27" t="str">
        <f t="shared" si="4"/>
        <v/>
      </c>
      <c r="C317" s="25"/>
      <c r="D317" s="96"/>
    </row>
    <row r="318" spans="2:4" ht="24.95" customHeight="1">
      <c r="B318" s="27" t="str">
        <f t="shared" si="4"/>
        <v/>
      </c>
      <c r="C318" s="25"/>
      <c r="D318" s="96"/>
    </row>
    <row r="319" spans="2:4" ht="24.95" customHeight="1">
      <c r="B319" s="27" t="str">
        <f t="shared" si="4"/>
        <v/>
      </c>
      <c r="C319" s="25"/>
      <c r="D319" s="96"/>
    </row>
    <row r="320" spans="2:4" ht="24.95" customHeight="1">
      <c r="B320" s="27" t="str">
        <f t="shared" si="4"/>
        <v/>
      </c>
      <c r="C320" s="25"/>
      <c r="D320" s="96"/>
    </row>
    <row r="321" spans="2:4" ht="24.95" customHeight="1">
      <c r="B321" s="27" t="str">
        <f t="shared" si="4"/>
        <v/>
      </c>
      <c r="C321" s="25"/>
      <c r="D321" s="96"/>
    </row>
    <row r="322" spans="2:4" ht="24.95" customHeight="1">
      <c r="B322" s="27" t="str">
        <f t="shared" si="4"/>
        <v/>
      </c>
      <c r="C322" s="25"/>
      <c r="D322" s="96"/>
    </row>
    <row r="323" spans="2:4" ht="24.95" customHeight="1">
      <c r="B323" s="27" t="str">
        <f t="shared" si="4"/>
        <v/>
      </c>
      <c r="C323" s="25"/>
      <c r="D323" s="96"/>
    </row>
    <row r="324" spans="2:4" ht="24.95" customHeight="1">
      <c r="B324" s="27" t="str">
        <f t="shared" si="4"/>
        <v/>
      </c>
      <c r="C324" s="25"/>
      <c r="D324" s="96"/>
    </row>
    <row r="325" spans="2:4" ht="24.95" customHeight="1">
      <c r="B325" s="27" t="str">
        <f t="shared" si="4"/>
        <v/>
      </c>
      <c r="C325" s="25"/>
      <c r="D325" s="96"/>
    </row>
    <row r="326" spans="2:4" ht="24.95" customHeight="1">
      <c r="B326" s="27" t="str">
        <f t="shared" si="4"/>
        <v/>
      </c>
      <c r="C326" s="25"/>
      <c r="D326" s="96"/>
    </row>
    <row r="327" spans="2:4" ht="24.95" customHeight="1">
      <c r="B327" s="27" t="str">
        <f t="shared" ref="B327:B390" si="5">IF(C327&lt;&gt;0,1+B326,"")</f>
        <v/>
      </c>
      <c r="C327" s="25"/>
      <c r="D327" s="96"/>
    </row>
    <row r="328" spans="2:4" ht="24.95" customHeight="1">
      <c r="B328" s="27" t="str">
        <f t="shared" si="5"/>
        <v/>
      </c>
      <c r="C328" s="25"/>
      <c r="D328" s="96"/>
    </row>
    <row r="329" spans="2:4" ht="24.95" customHeight="1">
      <c r="B329" s="27" t="str">
        <f t="shared" si="5"/>
        <v/>
      </c>
      <c r="C329" s="25"/>
      <c r="D329" s="96"/>
    </row>
    <row r="330" spans="2:4" ht="24.95" customHeight="1">
      <c r="B330" s="27" t="str">
        <f t="shared" si="5"/>
        <v/>
      </c>
      <c r="C330" s="25"/>
      <c r="D330" s="96"/>
    </row>
    <row r="331" spans="2:4" ht="24.95" customHeight="1">
      <c r="B331" s="27" t="str">
        <f t="shared" si="5"/>
        <v/>
      </c>
      <c r="C331" s="25"/>
      <c r="D331" s="96"/>
    </row>
    <row r="332" spans="2:4" ht="24.95" customHeight="1">
      <c r="B332" s="27" t="str">
        <f t="shared" si="5"/>
        <v/>
      </c>
      <c r="C332" s="25"/>
      <c r="D332" s="96"/>
    </row>
    <row r="333" spans="2:4" ht="24.95" customHeight="1">
      <c r="B333" s="27" t="str">
        <f t="shared" si="5"/>
        <v/>
      </c>
      <c r="C333" s="25"/>
      <c r="D333" s="96"/>
    </row>
    <row r="334" spans="2:4" ht="24.95" customHeight="1">
      <c r="B334" s="27" t="str">
        <f t="shared" si="5"/>
        <v/>
      </c>
      <c r="C334" s="25"/>
      <c r="D334" s="96"/>
    </row>
    <row r="335" spans="2:4" ht="24.95" customHeight="1">
      <c r="B335" s="27" t="str">
        <f t="shared" si="5"/>
        <v/>
      </c>
      <c r="C335" s="25"/>
      <c r="D335" s="96"/>
    </row>
    <row r="336" spans="2:4" ht="24.95" customHeight="1">
      <c r="B336" s="27" t="str">
        <f t="shared" si="5"/>
        <v/>
      </c>
      <c r="C336" s="25"/>
      <c r="D336" s="96"/>
    </row>
    <row r="337" spans="2:4" ht="24.95" customHeight="1">
      <c r="B337" s="27" t="str">
        <f t="shared" si="5"/>
        <v/>
      </c>
      <c r="C337" s="25"/>
      <c r="D337" s="96"/>
    </row>
    <row r="338" spans="2:4" ht="24.95" customHeight="1">
      <c r="B338" s="27" t="str">
        <f t="shared" si="5"/>
        <v/>
      </c>
      <c r="C338" s="25"/>
      <c r="D338" s="96"/>
    </row>
    <row r="339" spans="2:4" ht="24.95" customHeight="1">
      <c r="B339" s="27" t="str">
        <f t="shared" si="5"/>
        <v/>
      </c>
      <c r="C339" s="25"/>
      <c r="D339" s="96"/>
    </row>
    <row r="340" spans="2:4" ht="24.95" customHeight="1">
      <c r="B340" s="27" t="str">
        <f t="shared" si="5"/>
        <v/>
      </c>
      <c r="C340" s="25"/>
      <c r="D340" s="97"/>
    </row>
    <row r="341" spans="2:4" ht="24.95" customHeight="1">
      <c r="B341" s="27" t="str">
        <f t="shared" si="5"/>
        <v/>
      </c>
      <c r="C341" s="25"/>
      <c r="D341" s="97"/>
    </row>
    <row r="342" spans="2:4" ht="24.95" customHeight="1">
      <c r="B342" s="27" t="str">
        <f t="shared" si="5"/>
        <v/>
      </c>
      <c r="C342" s="25"/>
      <c r="D342" s="97"/>
    </row>
    <row r="343" spans="2:4" ht="24.95" customHeight="1">
      <c r="B343" s="27" t="str">
        <f t="shared" si="5"/>
        <v/>
      </c>
      <c r="C343" s="25"/>
      <c r="D343" s="97"/>
    </row>
    <row r="344" spans="2:4" ht="24.95" customHeight="1">
      <c r="B344" s="27" t="str">
        <f t="shared" si="5"/>
        <v/>
      </c>
      <c r="C344" s="25"/>
      <c r="D344" s="97"/>
    </row>
    <row r="345" spans="2:4" ht="24.95" customHeight="1">
      <c r="B345" s="27" t="str">
        <f t="shared" si="5"/>
        <v/>
      </c>
      <c r="C345" s="25"/>
      <c r="D345" s="97"/>
    </row>
    <row r="346" spans="2:4" ht="24.95" customHeight="1">
      <c r="B346" s="27" t="str">
        <f t="shared" si="5"/>
        <v/>
      </c>
      <c r="C346" s="25"/>
      <c r="D346" s="97"/>
    </row>
    <row r="347" spans="2:4" ht="24.95" customHeight="1">
      <c r="B347" s="27" t="str">
        <f t="shared" si="5"/>
        <v/>
      </c>
      <c r="C347" s="25"/>
      <c r="D347" s="97"/>
    </row>
    <row r="348" spans="2:4" ht="24.95" customHeight="1">
      <c r="B348" s="27" t="str">
        <f t="shared" si="5"/>
        <v/>
      </c>
      <c r="C348" s="25"/>
      <c r="D348" s="97"/>
    </row>
    <row r="349" spans="2:4" ht="24.95" customHeight="1">
      <c r="B349" s="27" t="str">
        <f t="shared" si="5"/>
        <v/>
      </c>
      <c r="C349" s="25"/>
      <c r="D349" s="97"/>
    </row>
    <row r="350" spans="2:4" ht="24.95" customHeight="1">
      <c r="B350" s="27" t="str">
        <f t="shared" si="5"/>
        <v/>
      </c>
      <c r="C350" s="25"/>
      <c r="D350" s="97"/>
    </row>
    <row r="351" spans="2:4" ht="24.95" customHeight="1">
      <c r="B351" s="27" t="str">
        <f t="shared" si="5"/>
        <v/>
      </c>
      <c r="C351" s="25"/>
      <c r="D351" s="97"/>
    </row>
    <row r="352" spans="2:4" ht="24.95" customHeight="1">
      <c r="B352" s="27" t="str">
        <f t="shared" si="5"/>
        <v/>
      </c>
      <c r="C352" s="25"/>
      <c r="D352" s="97"/>
    </row>
    <row r="353" spans="2:4" ht="24.95" customHeight="1">
      <c r="B353" s="27" t="str">
        <f t="shared" si="5"/>
        <v/>
      </c>
      <c r="C353" s="25"/>
      <c r="D353" s="97"/>
    </row>
    <row r="354" spans="2:4" ht="24.95" customHeight="1">
      <c r="B354" s="27" t="str">
        <f t="shared" si="5"/>
        <v/>
      </c>
      <c r="C354" s="25"/>
      <c r="D354" s="97"/>
    </row>
    <row r="355" spans="2:4" ht="24.95" customHeight="1">
      <c r="B355" s="27" t="str">
        <f t="shared" si="5"/>
        <v/>
      </c>
      <c r="C355" s="25"/>
      <c r="D355" s="97"/>
    </row>
    <row r="356" spans="2:4" ht="24.95" customHeight="1">
      <c r="B356" s="27" t="str">
        <f t="shared" si="5"/>
        <v/>
      </c>
      <c r="C356" s="25"/>
      <c r="D356" s="97"/>
    </row>
    <row r="357" spans="2:4" ht="24.95" customHeight="1">
      <c r="B357" s="27" t="str">
        <f t="shared" si="5"/>
        <v/>
      </c>
      <c r="C357" s="25"/>
      <c r="D357" s="97"/>
    </row>
    <row r="358" spans="2:4" ht="24.95" customHeight="1">
      <c r="B358" s="27" t="str">
        <f t="shared" si="5"/>
        <v/>
      </c>
      <c r="C358" s="25"/>
      <c r="D358" s="97"/>
    </row>
    <row r="359" spans="2:4" ht="24.95" customHeight="1">
      <c r="B359" s="27" t="str">
        <f t="shared" si="5"/>
        <v/>
      </c>
      <c r="C359" s="25"/>
      <c r="D359" s="97"/>
    </row>
    <row r="360" spans="2:4" ht="24.95" customHeight="1">
      <c r="B360" s="27" t="str">
        <f t="shared" si="5"/>
        <v/>
      </c>
      <c r="C360" s="25"/>
      <c r="D360" s="97"/>
    </row>
    <row r="361" spans="2:4" ht="24.95" customHeight="1">
      <c r="B361" s="27" t="str">
        <f t="shared" si="5"/>
        <v/>
      </c>
      <c r="C361" s="25"/>
      <c r="D361" s="97"/>
    </row>
    <row r="362" spans="2:4" ht="24.95" customHeight="1">
      <c r="B362" s="27" t="str">
        <f t="shared" si="5"/>
        <v/>
      </c>
      <c r="C362" s="25"/>
      <c r="D362" s="97"/>
    </row>
    <row r="363" spans="2:4" ht="24.95" customHeight="1">
      <c r="B363" s="27" t="str">
        <f t="shared" si="5"/>
        <v/>
      </c>
      <c r="C363" s="25"/>
      <c r="D363" s="97"/>
    </row>
    <row r="364" spans="2:4" ht="24.95" customHeight="1">
      <c r="B364" s="27" t="str">
        <f t="shared" si="5"/>
        <v/>
      </c>
      <c r="C364" s="25"/>
      <c r="D364" s="97"/>
    </row>
    <row r="365" spans="2:4" ht="24.95" customHeight="1">
      <c r="B365" s="27" t="str">
        <f t="shared" si="5"/>
        <v/>
      </c>
      <c r="C365" s="25"/>
      <c r="D365" s="97"/>
    </row>
    <row r="366" spans="2:4" ht="24.95" customHeight="1">
      <c r="B366" s="27" t="str">
        <f t="shared" si="5"/>
        <v/>
      </c>
      <c r="C366" s="25"/>
      <c r="D366" s="97"/>
    </row>
    <row r="367" spans="2:4" ht="24.95" customHeight="1">
      <c r="B367" s="27" t="str">
        <f t="shared" si="5"/>
        <v/>
      </c>
      <c r="C367" s="25"/>
      <c r="D367" s="97"/>
    </row>
    <row r="368" spans="2:4" ht="24.95" customHeight="1">
      <c r="B368" s="27" t="str">
        <f t="shared" si="5"/>
        <v/>
      </c>
      <c r="C368" s="25"/>
      <c r="D368" s="97"/>
    </row>
    <row r="369" spans="2:4" ht="24.95" customHeight="1">
      <c r="B369" s="27" t="str">
        <f t="shared" si="5"/>
        <v/>
      </c>
      <c r="C369" s="25"/>
      <c r="D369" s="97"/>
    </row>
    <row r="370" spans="2:4" ht="24.95" customHeight="1">
      <c r="B370" s="27" t="str">
        <f t="shared" si="5"/>
        <v/>
      </c>
      <c r="C370" s="25"/>
      <c r="D370" s="97"/>
    </row>
    <row r="371" spans="2:4" ht="24.95" customHeight="1">
      <c r="B371" s="27" t="str">
        <f t="shared" si="5"/>
        <v/>
      </c>
      <c r="C371" s="25"/>
      <c r="D371" s="97"/>
    </row>
    <row r="372" spans="2:4" ht="24.95" customHeight="1">
      <c r="B372" s="27" t="str">
        <f t="shared" si="5"/>
        <v/>
      </c>
      <c r="C372" s="25"/>
      <c r="D372" s="97"/>
    </row>
    <row r="373" spans="2:4" ht="24.95" customHeight="1">
      <c r="B373" s="27" t="str">
        <f t="shared" si="5"/>
        <v/>
      </c>
      <c r="C373" s="25"/>
      <c r="D373" s="97"/>
    </row>
    <row r="374" spans="2:4" ht="24.95" customHeight="1">
      <c r="B374" s="27" t="str">
        <f t="shared" si="5"/>
        <v/>
      </c>
      <c r="C374" s="25"/>
      <c r="D374" s="97"/>
    </row>
    <row r="375" spans="2:4" ht="24.95" customHeight="1">
      <c r="B375" s="27" t="str">
        <f t="shared" si="5"/>
        <v/>
      </c>
      <c r="C375" s="25"/>
      <c r="D375" s="97"/>
    </row>
    <row r="376" spans="2:4" ht="24.95" customHeight="1">
      <c r="B376" s="27" t="str">
        <f t="shared" si="5"/>
        <v/>
      </c>
      <c r="C376" s="25"/>
      <c r="D376" s="97"/>
    </row>
    <row r="377" spans="2:4" ht="24.95" customHeight="1">
      <c r="B377" s="27" t="str">
        <f t="shared" si="5"/>
        <v/>
      </c>
      <c r="C377" s="25"/>
      <c r="D377" s="97"/>
    </row>
    <row r="378" spans="2:4" ht="24.95" customHeight="1">
      <c r="B378" s="27" t="str">
        <f t="shared" si="5"/>
        <v/>
      </c>
      <c r="C378" s="25"/>
      <c r="D378" s="97"/>
    </row>
    <row r="379" spans="2:4" ht="24.95" customHeight="1">
      <c r="B379" s="27" t="str">
        <f t="shared" si="5"/>
        <v/>
      </c>
      <c r="C379" s="25"/>
      <c r="D379" s="97"/>
    </row>
    <row r="380" spans="2:4" ht="24.95" customHeight="1">
      <c r="B380" s="27" t="str">
        <f t="shared" si="5"/>
        <v/>
      </c>
      <c r="C380" s="25"/>
      <c r="D380" s="97"/>
    </row>
    <row r="381" spans="2:4" ht="24.95" customHeight="1">
      <c r="B381" s="27" t="str">
        <f t="shared" si="5"/>
        <v/>
      </c>
      <c r="C381" s="25"/>
      <c r="D381" s="97"/>
    </row>
    <row r="382" spans="2:4" ht="24.95" customHeight="1">
      <c r="B382" s="27" t="str">
        <f t="shared" si="5"/>
        <v/>
      </c>
      <c r="C382" s="25"/>
      <c r="D382" s="97"/>
    </row>
    <row r="383" spans="2:4" ht="24.95" customHeight="1">
      <c r="B383" s="27" t="str">
        <f t="shared" si="5"/>
        <v/>
      </c>
      <c r="C383" s="25"/>
      <c r="D383" s="97"/>
    </row>
    <row r="384" spans="2:4" ht="24.95" customHeight="1">
      <c r="B384" s="27" t="str">
        <f t="shared" si="5"/>
        <v/>
      </c>
      <c r="C384" s="25"/>
      <c r="D384" s="97"/>
    </row>
    <row r="385" spans="2:4" ht="24.95" customHeight="1">
      <c r="B385" s="27" t="str">
        <f t="shared" si="5"/>
        <v/>
      </c>
      <c r="C385" s="25"/>
      <c r="D385" s="97"/>
    </row>
    <row r="386" spans="2:4" ht="24.95" customHeight="1">
      <c r="B386" s="27" t="str">
        <f t="shared" si="5"/>
        <v/>
      </c>
      <c r="C386" s="25"/>
      <c r="D386" s="97"/>
    </row>
    <row r="387" spans="2:4" ht="24.95" customHeight="1">
      <c r="B387" s="27" t="str">
        <f t="shared" si="5"/>
        <v/>
      </c>
      <c r="C387" s="25"/>
      <c r="D387" s="97"/>
    </row>
    <row r="388" spans="2:4" ht="24.95" customHeight="1">
      <c r="B388" s="27" t="str">
        <f t="shared" si="5"/>
        <v/>
      </c>
      <c r="C388" s="25"/>
      <c r="D388" s="97"/>
    </row>
    <row r="389" spans="2:4" ht="24.95" customHeight="1">
      <c r="B389" s="27" t="str">
        <f t="shared" si="5"/>
        <v/>
      </c>
      <c r="C389" s="25"/>
      <c r="D389" s="97"/>
    </row>
    <row r="390" spans="2:4" ht="24.95" customHeight="1">
      <c r="B390" s="27" t="str">
        <f t="shared" si="5"/>
        <v/>
      </c>
      <c r="C390" s="25"/>
      <c r="D390" s="97"/>
    </row>
    <row r="391" spans="2:4" ht="24.95" customHeight="1">
      <c r="B391" s="27" t="str">
        <f t="shared" ref="B391:B454" si="6">IF(C391&lt;&gt;0,1+B390,"")</f>
        <v/>
      </c>
      <c r="C391" s="25"/>
      <c r="D391" s="97"/>
    </row>
    <row r="392" spans="2:4" ht="24.95" customHeight="1">
      <c r="B392" s="27" t="str">
        <f t="shared" si="6"/>
        <v/>
      </c>
      <c r="C392" s="25"/>
      <c r="D392" s="97"/>
    </row>
    <row r="393" spans="2:4" ht="24.95" customHeight="1">
      <c r="B393" s="27" t="str">
        <f t="shared" si="6"/>
        <v/>
      </c>
      <c r="C393" s="25"/>
      <c r="D393" s="97"/>
    </row>
    <row r="394" spans="2:4" ht="24.95" customHeight="1">
      <c r="B394" s="27" t="str">
        <f t="shared" si="6"/>
        <v/>
      </c>
      <c r="C394" s="25"/>
      <c r="D394" s="97"/>
    </row>
    <row r="395" spans="2:4" ht="24.95" customHeight="1">
      <c r="B395" s="27" t="str">
        <f t="shared" si="6"/>
        <v/>
      </c>
      <c r="C395" s="25"/>
      <c r="D395" s="97"/>
    </row>
    <row r="396" spans="2:4" ht="24.95" customHeight="1">
      <c r="B396" s="27" t="str">
        <f t="shared" si="6"/>
        <v/>
      </c>
      <c r="C396" s="25"/>
      <c r="D396" s="97"/>
    </row>
    <row r="397" spans="2:4" ht="24.95" customHeight="1">
      <c r="B397" s="27" t="str">
        <f t="shared" si="6"/>
        <v/>
      </c>
      <c r="C397" s="25"/>
      <c r="D397" s="97"/>
    </row>
    <row r="398" spans="2:4" ht="24.95" customHeight="1">
      <c r="B398" s="27" t="str">
        <f t="shared" si="6"/>
        <v/>
      </c>
      <c r="C398" s="25"/>
      <c r="D398" s="97"/>
    </row>
    <row r="399" spans="2:4" ht="24.95" customHeight="1">
      <c r="B399" s="27" t="str">
        <f t="shared" si="6"/>
        <v/>
      </c>
      <c r="C399" s="25"/>
      <c r="D399" s="97"/>
    </row>
    <row r="400" spans="2:4" ht="24.95" customHeight="1">
      <c r="B400" s="27" t="str">
        <f t="shared" si="6"/>
        <v/>
      </c>
      <c r="C400" s="25"/>
      <c r="D400" s="97"/>
    </row>
    <row r="401" spans="2:4" ht="24.95" customHeight="1">
      <c r="B401" s="27" t="str">
        <f t="shared" si="6"/>
        <v/>
      </c>
      <c r="C401" s="25"/>
      <c r="D401" s="97"/>
    </row>
    <row r="402" spans="2:4" ht="24.95" customHeight="1">
      <c r="B402" s="27" t="str">
        <f t="shared" si="6"/>
        <v/>
      </c>
      <c r="C402" s="25"/>
      <c r="D402" s="97"/>
    </row>
    <row r="403" spans="2:4" ht="24.95" customHeight="1">
      <c r="B403" s="27" t="str">
        <f t="shared" si="6"/>
        <v/>
      </c>
      <c r="C403" s="25"/>
      <c r="D403" s="97"/>
    </row>
    <row r="404" spans="2:4" ht="24.95" customHeight="1">
      <c r="B404" s="27" t="str">
        <f t="shared" si="6"/>
        <v/>
      </c>
      <c r="C404" s="25"/>
      <c r="D404" s="97"/>
    </row>
    <row r="405" spans="2:4" ht="24.95" customHeight="1">
      <c r="B405" s="27" t="str">
        <f t="shared" si="6"/>
        <v/>
      </c>
      <c r="C405" s="25"/>
      <c r="D405" s="97"/>
    </row>
    <row r="406" spans="2:4" ht="24.95" customHeight="1">
      <c r="B406" s="27" t="str">
        <f t="shared" si="6"/>
        <v/>
      </c>
      <c r="C406" s="25"/>
      <c r="D406" s="97"/>
    </row>
    <row r="407" spans="2:4" ht="24.95" customHeight="1">
      <c r="B407" s="27" t="str">
        <f t="shared" si="6"/>
        <v/>
      </c>
      <c r="C407" s="25"/>
      <c r="D407" s="97"/>
    </row>
    <row r="408" spans="2:4" ht="24.95" customHeight="1">
      <c r="B408" s="27" t="str">
        <f t="shared" si="6"/>
        <v/>
      </c>
      <c r="C408" s="25"/>
      <c r="D408" s="97"/>
    </row>
    <row r="409" spans="2:4" ht="24.95" customHeight="1">
      <c r="B409" s="27" t="str">
        <f t="shared" si="6"/>
        <v/>
      </c>
      <c r="C409" s="25"/>
      <c r="D409" s="97"/>
    </row>
    <row r="410" spans="2:4" ht="24.95" customHeight="1">
      <c r="B410" s="27" t="str">
        <f t="shared" si="6"/>
        <v/>
      </c>
      <c r="C410" s="25"/>
      <c r="D410" s="97"/>
    </row>
    <row r="411" spans="2:4" ht="24.95" customHeight="1">
      <c r="B411" s="27" t="str">
        <f t="shared" si="6"/>
        <v/>
      </c>
      <c r="C411" s="25"/>
      <c r="D411" s="97"/>
    </row>
    <row r="412" spans="2:4" ht="24.95" customHeight="1">
      <c r="B412" s="27" t="str">
        <f t="shared" si="6"/>
        <v/>
      </c>
      <c r="C412" s="25"/>
      <c r="D412" s="97"/>
    </row>
    <row r="413" spans="2:4" ht="24.95" customHeight="1">
      <c r="B413" s="27" t="str">
        <f t="shared" si="6"/>
        <v/>
      </c>
      <c r="C413" s="25"/>
      <c r="D413" s="97"/>
    </row>
    <row r="414" spans="2:4" ht="24.95" customHeight="1">
      <c r="B414" s="27" t="str">
        <f t="shared" si="6"/>
        <v/>
      </c>
      <c r="C414" s="25"/>
      <c r="D414" s="97"/>
    </row>
    <row r="415" spans="2:4" ht="24.95" customHeight="1">
      <c r="B415" s="27" t="str">
        <f t="shared" si="6"/>
        <v/>
      </c>
      <c r="C415" s="25"/>
      <c r="D415" s="97"/>
    </row>
    <row r="416" spans="2:4" ht="24.95" customHeight="1">
      <c r="B416" s="27" t="str">
        <f t="shared" si="6"/>
        <v/>
      </c>
      <c r="C416" s="25"/>
      <c r="D416" s="97"/>
    </row>
    <row r="417" spans="2:4" ht="24.95" customHeight="1">
      <c r="B417" s="27" t="str">
        <f t="shared" si="6"/>
        <v/>
      </c>
      <c r="C417" s="25"/>
      <c r="D417" s="97"/>
    </row>
    <row r="418" spans="2:4" ht="24.95" customHeight="1">
      <c r="B418" s="27" t="str">
        <f t="shared" si="6"/>
        <v/>
      </c>
      <c r="C418" s="25"/>
      <c r="D418" s="97"/>
    </row>
    <row r="419" spans="2:4" ht="24.95" customHeight="1">
      <c r="B419" s="27" t="str">
        <f t="shared" si="6"/>
        <v/>
      </c>
      <c r="C419" s="25"/>
      <c r="D419" s="97"/>
    </row>
    <row r="420" spans="2:4" ht="24.95" customHeight="1">
      <c r="B420" s="27" t="str">
        <f t="shared" si="6"/>
        <v/>
      </c>
      <c r="C420" s="25"/>
      <c r="D420" s="97"/>
    </row>
    <row r="421" spans="2:4" ht="24.95" customHeight="1">
      <c r="B421" s="27" t="str">
        <f t="shared" si="6"/>
        <v/>
      </c>
      <c r="C421" s="25"/>
      <c r="D421" s="97"/>
    </row>
    <row r="422" spans="2:4" ht="24.95" customHeight="1">
      <c r="B422" s="27" t="str">
        <f t="shared" si="6"/>
        <v/>
      </c>
      <c r="C422" s="25"/>
      <c r="D422" s="97"/>
    </row>
    <row r="423" spans="2:4" ht="24.95" customHeight="1">
      <c r="B423" s="27" t="str">
        <f t="shared" si="6"/>
        <v/>
      </c>
      <c r="C423" s="25"/>
      <c r="D423" s="97"/>
    </row>
    <row r="424" spans="2:4" ht="24.95" customHeight="1">
      <c r="B424" s="27" t="str">
        <f t="shared" si="6"/>
        <v/>
      </c>
      <c r="C424" s="25"/>
      <c r="D424" s="97"/>
    </row>
    <row r="425" spans="2:4" ht="24.95" customHeight="1">
      <c r="B425" s="27" t="str">
        <f t="shared" si="6"/>
        <v/>
      </c>
      <c r="C425" s="25"/>
      <c r="D425" s="97"/>
    </row>
    <row r="426" spans="2:4" ht="24.95" customHeight="1">
      <c r="B426" s="27" t="str">
        <f t="shared" si="6"/>
        <v/>
      </c>
      <c r="C426" s="25"/>
      <c r="D426" s="97"/>
    </row>
    <row r="427" spans="2:4" ht="24.95" customHeight="1">
      <c r="B427" s="27" t="str">
        <f t="shared" si="6"/>
        <v/>
      </c>
      <c r="C427" s="25"/>
      <c r="D427" s="97"/>
    </row>
    <row r="428" spans="2:4" ht="24.95" customHeight="1">
      <c r="B428" s="27" t="str">
        <f t="shared" si="6"/>
        <v/>
      </c>
      <c r="C428" s="25"/>
      <c r="D428" s="97"/>
    </row>
    <row r="429" spans="2:4" ht="24.95" customHeight="1">
      <c r="B429" s="27" t="str">
        <f t="shared" si="6"/>
        <v/>
      </c>
      <c r="C429" s="25"/>
      <c r="D429" s="97"/>
    </row>
    <row r="430" spans="2:4" ht="24.95" customHeight="1">
      <c r="B430" s="27" t="str">
        <f t="shared" si="6"/>
        <v/>
      </c>
      <c r="C430" s="25"/>
      <c r="D430" s="97"/>
    </row>
    <row r="431" spans="2:4" ht="24.95" customHeight="1">
      <c r="B431" s="27" t="str">
        <f t="shared" si="6"/>
        <v/>
      </c>
      <c r="C431" s="25"/>
      <c r="D431" s="97"/>
    </row>
    <row r="432" spans="2:4" ht="24.95" customHeight="1">
      <c r="B432" s="27" t="str">
        <f t="shared" si="6"/>
        <v/>
      </c>
      <c r="C432" s="25"/>
      <c r="D432" s="97"/>
    </row>
    <row r="433" spans="2:4" ht="24.95" customHeight="1">
      <c r="B433" s="27" t="str">
        <f t="shared" si="6"/>
        <v/>
      </c>
      <c r="C433" s="25"/>
      <c r="D433" s="97"/>
    </row>
    <row r="434" spans="2:4" ht="24.95" customHeight="1">
      <c r="B434" s="27" t="str">
        <f t="shared" si="6"/>
        <v/>
      </c>
      <c r="C434" s="25"/>
      <c r="D434" s="97"/>
    </row>
    <row r="435" spans="2:4" ht="24.95" customHeight="1">
      <c r="B435" s="27" t="str">
        <f t="shared" si="6"/>
        <v/>
      </c>
      <c r="C435" s="25"/>
      <c r="D435" s="97"/>
    </row>
    <row r="436" spans="2:4" ht="24.95" customHeight="1">
      <c r="B436" s="27" t="str">
        <f t="shared" si="6"/>
        <v/>
      </c>
      <c r="C436" s="25"/>
      <c r="D436" s="97"/>
    </row>
    <row r="437" spans="2:4" ht="24.95" customHeight="1">
      <c r="B437" s="27" t="str">
        <f t="shared" si="6"/>
        <v/>
      </c>
      <c r="C437" s="25"/>
      <c r="D437" s="97"/>
    </row>
    <row r="438" spans="2:4" ht="24.95" customHeight="1">
      <c r="B438" s="27" t="str">
        <f t="shared" si="6"/>
        <v/>
      </c>
      <c r="C438" s="25"/>
      <c r="D438" s="97"/>
    </row>
    <row r="439" spans="2:4" ht="24.95" customHeight="1">
      <c r="B439" s="27" t="str">
        <f t="shared" si="6"/>
        <v/>
      </c>
      <c r="C439" s="25"/>
      <c r="D439" s="97"/>
    </row>
    <row r="440" spans="2:4" ht="24.95" customHeight="1">
      <c r="B440" s="27" t="str">
        <f t="shared" si="6"/>
        <v/>
      </c>
      <c r="C440" s="25"/>
      <c r="D440" s="97"/>
    </row>
    <row r="441" spans="2:4" ht="24.95" customHeight="1">
      <c r="B441" s="27" t="str">
        <f t="shared" si="6"/>
        <v/>
      </c>
      <c r="C441" s="25"/>
      <c r="D441" s="97"/>
    </row>
    <row r="442" spans="2:4" ht="24.95" customHeight="1">
      <c r="B442" s="27" t="str">
        <f t="shared" si="6"/>
        <v/>
      </c>
      <c r="C442" s="25"/>
      <c r="D442" s="97"/>
    </row>
    <row r="443" spans="2:4" ht="24.95" customHeight="1">
      <c r="B443" s="27" t="str">
        <f t="shared" si="6"/>
        <v/>
      </c>
      <c r="C443" s="25"/>
      <c r="D443" s="97"/>
    </row>
    <row r="444" spans="2:4" ht="24.95" customHeight="1">
      <c r="B444" s="27" t="str">
        <f t="shared" si="6"/>
        <v/>
      </c>
      <c r="C444" s="25"/>
      <c r="D444" s="97"/>
    </row>
    <row r="445" spans="2:4" ht="24.95" customHeight="1">
      <c r="B445" s="27" t="str">
        <f t="shared" si="6"/>
        <v/>
      </c>
      <c r="C445" s="25"/>
      <c r="D445" s="97"/>
    </row>
    <row r="446" spans="2:4" ht="24.95" customHeight="1">
      <c r="B446" s="27" t="str">
        <f t="shared" si="6"/>
        <v/>
      </c>
      <c r="C446" s="25"/>
      <c r="D446" s="97"/>
    </row>
    <row r="447" spans="2:4" ht="24.95" customHeight="1">
      <c r="B447" s="27" t="str">
        <f t="shared" si="6"/>
        <v/>
      </c>
      <c r="C447" s="25"/>
      <c r="D447" s="97"/>
    </row>
    <row r="448" spans="2:4" ht="24.95" customHeight="1">
      <c r="B448" s="27" t="str">
        <f t="shared" si="6"/>
        <v/>
      </c>
      <c r="C448" s="25"/>
      <c r="D448" s="97"/>
    </row>
    <row r="449" spans="2:4" ht="24.95" customHeight="1">
      <c r="B449" s="27" t="str">
        <f t="shared" si="6"/>
        <v/>
      </c>
      <c r="C449" s="25"/>
      <c r="D449" s="97"/>
    </row>
    <row r="450" spans="2:4" ht="24.95" customHeight="1">
      <c r="B450" s="27" t="str">
        <f t="shared" si="6"/>
        <v/>
      </c>
      <c r="C450" s="25"/>
      <c r="D450" s="97"/>
    </row>
    <row r="451" spans="2:4" ht="24.95" customHeight="1">
      <c r="B451" s="27" t="str">
        <f t="shared" si="6"/>
        <v/>
      </c>
      <c r="C451" s="25"/>
      <c r="D451" s="97"/>
    </row>
    <row r="452" spans="2:4" ht="24.95" customHeight="1">
      <c r="B452" s="27" t="str">
        <f t="shared" si="6"/>
        <v/>
      </c>
      <c r="C452" s="25"/>
      <c r="D452" s="97"/>
    </row>
    <row r="453" spans="2:4" ht="24.95" customHeight="1">
      <c r="B453" s="27" t="str">
        <f t="shared" si="6"/>
        <v/>
      </c>
      <c r="C453" s="25"/>
      <c r="D453" s="97"/>
    </row>
    <row r="454" spans="2:4" ht="24.95" customHeight="1">
      <c r="B454" s="27" t="str">
        <f t="shared" si="6"/>
        <v/>
      </c>
      <c r="C454" s="25"/>
      <c r="D454" s="97"/>
    </row>
    <row r="455" spans="2:4" ht="24.95" customHeight="1">
      <c r="B455" s="27" t="str">
        <f t="shared" ref="B455:B518" si="7">IF(C455&lt;&gt;0,1+B454,"")</f>
        <v/>
      </c>
      <c r="C455" s="25"/>
      <c r="D455" s="97"/>
    </row>
    <row r="456" spans="2:4" ht="24.95" customHeight="1">
      <c r="B456" s="27" t="str">
        <f t="shared" si="7"/>
        <v/>
      </c>
      <c r="C456" s="25"/>
      <c r="D456" s="97"/>
    </row>
    <row r="457" spans="2:4" ht="24.95" customHeight="1">
      <c r="B457" s="27" t="str">
        <f t="shared" si="7"/>
        <v/>
      </c>
      <c r="C457" s="25"/>
      <c r="D457" s="97"/>
    </row>
    <row r="458" spans="2:4" ht="24.95" customHeight="1">
      <c r="B458" s="27" t="str">
        <f t="shared" si="7"/>
        <v/>
      </c>
      <c r="C458" s="25"/>
      <c r="D458" s="97"/>
    </row>
    <row r="459" spans="2:4" ht="24.95" customHeight="1">
      <c r="B459" s="27" t="str">
        <f t="shared" si="7"/>
        <v/>
      </c>
      <c r="C459" s="25"/>
      <c r="D459" s="97"/>
    </row>
    <row r="460" spans="2:4" ht="24.95" customHeight="1">
      <c r="B460" s="27" t="str">
        <f t="shared" si="7"/>
        <v/>
      </c>
      <c r="C460" s="25"/>
      <c r="D460" s="97"/>
    </row>
    <row r="461" spans="2:4" ht="24.95" customHeight="1">
      <c r="B461" s="27" t="str">
        <f t="shared" si="7"/>
        <v/>
      </c>
      <c r="C461" s="25"/>
      <c r="D461" s="97"/>
    </row>
    <row r="462" spans="2:4" ht="24.95" customHeight="1">
      <c r="B462" s="27" t="str">
        <f t="shared" si="7"/>
        <v/>
      </c>
      <c r="C462" s="25"/>
      <c r="D462" s="97"/>
    </row>
    <row r="463" spans="2:4" ht="24.95" customHeight="1">
      <c r="B463" s="27" t="str">
        <f t="shared" si="7"/>
        <v/>
      </c>
      <c r="C463" s="25"/>
      <c r="D463" s="97"/>
    </row>
    <row r="464" spans="2:4" ht="24.95" customHeight="1">
      <c r="B464" s="27" t="str">
        <f t="shared" si="7"/>
        <v/>
      </c>
      <c r="C464" s="25"/>
      <c r="D464" s="97"/>
    </row>
    <row r="465" spans="2:4" ht="24.95" customHeight="1">
      <c r="B465" s="27" t="str">
        <f t="shared" si="7"/>
        <v/>
      </c>
      <c r="C465" s="25"/>
      <c r="D465" s="97"/>
    </row>
    <row r="466" spans="2:4" ht="24.95" customHeight="1">
      <c r="B466" s="27" t="str">
        <f t="shared" si="7"/>
        <v/>
      </c>
      <c r="C466" s="25"/>
      <c r="D466" s="97"/>
    </row>
    <row r="467" spans="2:4" ht="24.95" customHeight="1">
      <c r="B467" s="27" t="str">
        <f t="shared" si="7"/>
        <v/>
      </c>
      <c r="C467" s="25"/>
      <c r="D467" s="97"/>
    </row>
    <row r="468" spans="2:4" ht="24.95" customHeight="1">
      <c r="B468" s="27" t="str">
        <f t="shared" si="7"/>
        <v/>
      </c>
      <c r="C468" s="25"/>
      <c r="D468" s="97"/>
    </row>
    <row r="469" spans="2:4" ht="24.95" customHeight="1">
      <c r="B469" s="27" t="str">
        <f t="shared" si="7"/>
        <v/>
      </c>
      <c r="C469" s="25"/>
      <c r="D469" s="97"/>
    </row>
    <row r="470" spans="2:4" ht="24.95" customHeight="1">
      <c r="B470" s="27" t="str">
        <f t="shared" si="7"/>
        <v/>
      </c>
      <c r="C470" s="25"/>
      <c r="D470" s="97"/>
    </row>
    <row r="471" spans="2:4" ht="24.95" customHeight="1">
      <c r="B471" s="27" t="str">
        <f t="shared" si="7"/>
        <v/>
      </c>
      <c r="C471" s="25"/>
      <c r="D471" s="97"/>
    </row>
    <row r="472" spans="2:4" ht="24.95" customHeight="1">
      <c r="B472" s="27" t="str">
        <f t="shared" si="7"/>
        <v/>
      </c>
      <c r="C472" s="25"/>
      <c r="D472" s="97"/>
    </row>
    <row r="473" spans="2:4" ht="24.95" customHeight="1">
      <c r="B473" s="27" t="str">
        <f t="shared" si="7"/>
        <v/>
      </c>
      <c r="C473" s="25"/>
      <c r="D473" s="97"/>
    </row>
    <row r="474" spans="2:4" ht="24.95" customHeight="1">
      <c r="B474" s="27" t="str">
        <f t="shared" si="7"/>
        <v/>
      </c>
      <c r="C474" s="25"/>
      <c r="D474" s="97"/>
    </row>
    <row r="475" spans="2:4" ht="24.95" customHeight="1">
      <c r="B475" s="27" t="str">
        <f t="shared" si="7"/>
        <v/>
      </c>
      <c r="C475" s="25"/>
      <c r="D475" s="97"/>
    </row>
    <row r="476" spans="2:4" ht="24.95" customHeight="1">
      <c r="B476" s="27" t="str">
        <f t="shared" si="7"/>
        <v/>
      </c>
      <c r="C476" s="25"/>
      <c r="D476" s="97"/>
    </row>
    <row r="477" spans="2:4" ht="24.95" customHeight="1">
      <c r="B477" s="27" t="str">
        <f t="shared" si="7"/>
        <v/>
      </c>
      <c r="C477" s="25"/>
      <c r="D477" s="97"/>
    </row>
    <row r="478" spans="2:4" ht="24.95" customHeight="1">
      <c r="B478" s="27" t="str">
        <f t="shared" si="7"/>
        <v/>
      </c>
      <c r="C478" s="25"/>
      <c r="D478" s="97"/>
    </row>
    <row r="479" spans="2:4" ht="24.95" customHeight="1">
      <c r="B479" s="27" t="str">
        <f t="shared" si="7"/>
        <v/>
      </c>
      <c r="C479" s="25"/>
      <c r="D479" s="97"/>
    </row>
    <row r="480" spans="2:4" ht="24.95" customHeight="1">
      <c r="B480" s="27" t="str">
        <f t="shared" si="7"/>
        <v/>
      </c>
      <c r="C480" s="25"/>
      <c r="D480" s="97"/>
    </row>
    <row r="481" spans="2:4" ht="24.95" customHeight="1">
      <c r="B481" s="27" t="str">
        <f t="shared" si="7"/>
        <v/>
      </c>
      <c r="C481" s="25"/>
      <c r="D481" s="97"/>
    </row>
    <row r="482" spans="2:4" ht="24.95" customHeight="1">
      <c r="B482" s="27" t="str">
        <f t="shared" si="7"/>
        <v/>
      </c>
      <c r="C482" s="25"/>
      <c r="D482" s="97"/>
    </row>
    <row r="483" spans="2:4" ht="24.95" customHeight="1">
      <c r="B483" s="27" t="str">
        <f t="shared" si="7"/>
        <v/>
      </c>
      <c r="C483" s="25"/>
      <c r="D483" s="97"/>
    </row>
    <row r="484" spans="2:4" ht="24.95" customHeight="1">
      <c r="B484" s="27" t="str">
        <f t="shared" si="7"/>
        <v/>
      </c>
      <c r="C484" s="25"/>
      <c r="D484" s="97"/>
    </row>
    <row r="485" spans="2:4" ht="24.95" customHeight="1">
      <c r="B485" s="27" t="str">
        <f t="shared" si="7"/>
        <v/>
      </c>
      <c r="C485" s="25"/>
      <c r="D485" s="97"/>
    </row>
    <row r="486" spans="2:4" ht="24.95" customHeight="1">
      <c r="B486" s="27" t="str">
        <f t="shared" si="7"/>
        <v/>
      </c>
      <c r="C486" s="25"/>
      <c r="D486" s="97"/>
    </row>
    <row r="487" spans="2:4" ht="24.95" customHeight="1">
      <c r="B487" s="27" t="str">
        <f t="shared" si="7"/>
        <v/>
      </c>
      <c r="C487" s="25"/>
      <c r="D487" s="97"/>
    </row>
    <row r="488" spans="2:4" ht="24.95" customHeight="1">
      <c r="B488" s="27" t="str">
        <f t="shared" si="7"/>
        <v/>
      </c>
      <c r="C488" s="25"/>
      <c r="D488" s="97"/>
    </row>
    <row r="489" spans="2:4" ht="24.95" customHeight="1">
      <c r="B489" s="27" t="str">
        <f t="shared" si="7"/>
        <v/>
      </c>
      <c r="C489" s="25"/>
      <c r="D489" s="97"/>
    </row>
    <row r="490" spans="2:4" ht="24.95" customHeight="1">
      <c r="B490" s="27" t="str">
        <f t="shared" si="7"/>
        <v/>
      </c>
      <c r="C490" s="25"/>
      <c r="D490" s="97"/>
    </row>
    <row r="491" spans="2:4" ht="24.95" customHeight="1">
      <c r="B491" s="27" t="str">
        <f t="shared" si="7"/>
        <v/>
      </c>
      <c r="C491" s="25"/>
      <c r="D491" s="97"/>
    </row>
    <row r="492" spans="2:4" ht="24.95" customHeight="1">
      <c r="B492" s="27" t="str">
        <f t="shared" si="7"/>
        <v/>
      </c>
      <c r="C492" s="25"/>
      <c r="D492" s="97"/>
    </row>
    <row r="493" spans="2:4" ht="24.95" customHeight="1">
      <c r="B493" s="27" t="str">
        <f t="shared" si="7"/>
        <v/>
      </c>
      <c r="C493" s="25"/>
      <c r="D493" s="97"/>
    </row>
    <row r="494" spans="2:4" ht="24.95" customHeight="1">
      <c r="B494" s="27" t="str">
        <f t="shared" si="7"/>
        <v/>
      </c>
      <c r="C494" s="25"/>
      <c r="D494" s="97"/>
    </row>
    <row r="495" spans="2:4" ht="24.95" customHeight="1">
      <c r="B495" s="27" t="str">
        <f t="shared" si="7"/>
        <v/>
      </c>
      <c r="C495" s="25"/>
      <c r="D495" s="97"/>
    </row>
    <row r="496" spans="2:4" ht="24.95" customHeight="1">
      <c r="B496" s="27" t="str">
        <f t="shared" si="7"/>
        <v/>
      </c>
      <c r="C496" s="25"/>
      <c r="D496" s="97"/>
    </row>
    <row r="497" spans="2:4" ht="24.95" customHeight="1">
      <c r="B497" s="27" t="str">
        <f t="shared" si="7"/>
        <v/>
      </c>
      <c r="C497" s="25"/>
      <c r="D497" s="97"/>
    </row>
    <row r="498" spans="2:4" ht="24.95" customHeight="1">
      <c r="B498" s="27" t="str">
        <f t="shared" si="7"/>
        <v/>
      </c>
      <c r="C498" s="25"/>
      <c r="D498" s="97"/>
    </row>
    <row r="499" spans="2:4" ht="24.95" customHeight="1">
      <c r="B499" s="27" t="str">
        <f t="shared" si="7"/>
        <v/>
      </c>
      <c r="C499" s="25"/>
      <c r="D499" s="97"/>
    </row>
    <row r="500" spans="2:4" ht="24.95" customHeight="1">
      <c r="B500" s="27" t="str">
        <f t="shared" si="7"/>
        <v/>
      </c>
      <c r="C500" s="25"/>
      <c r="D500" s="97"/>
    </row>
    <row r="501" spans="2:4" ht="24.95" customHeight="1">
      <c r="B501" s="27" t="str">
        <f t="shared" si="7"/>
        <v/>
      </c>
      <c r="C501" s="25"/>
      <c r="D501" s="97"/>
    </row>
    <row r="502" spans="2:4" ht="24.95" customHeight="1">
      <c r="B502" s="27" t="str">
        <f t="shared" si="7"/>
        <v/>
      </c>
      <c r="C502" s="25"/>
      <c r="D502" s="97"/>
    </row>
    <row r="503" spans="2:4" ht="24.95" customHeight="1">
      <c r="B503" s="27" t="str">
        <f t="shared" si="7"/>
        <v/>
      </c>
      <c r="C503" s="25"/>
      <c r="D503" s="97"/>
    </row>
    <row r="504" spans="2:4" ht="24.95" customHeight="1">
      <c r="B504" s="27" t="str">
        <f t="shared" si="7"/>
        <v/>
      </c>
      <c r="C504" s="25"/>
      <c r="D504" s="97"/>
    </row>
    <row r="505" spans="2:4" ht="24.95" customHeight="1">
      <c r="B505" s="27" t="str">
        <f t="shared" si="7"/>
        <v/>
      </c>
      <c r="C505" s="25"/>
      <c r="D505" s="97"/>
    </row>
    <row r="506" spans="2:4" ht="24.95" customHeight="1">
      <c r="B506" s="27" t="str">
        <f t="shared" si="7"/>
        <v/>
      </c>
      <c r="C506" s="25"/>
      <c r="D506" s="97"/>
    </row>
    <row r="507" spans="2:4" ht="24.95" customHeight="1">
      <c r="B507" s="27" t="str">
        <f t="shared" si="7"/>
        <v/>
      </c>
      <c r="C507" s="25"/>
      <c r="D507" s="97"/>
    </row>
    <row r="508" spans="2:4" ht="24.95" customHeight="1">
      <c r="B508" s="27" t="str">
        <f t="shared" si="7"/>
        <v/>
      </c>
      <c r="C508" s="25"/>
      <c r="D508" s="97"/>
    </row>
    <row r="509" spans="2:4" ht="24.95" customHeight="1">
      <c r="B509" s="27" t="str">
        <f t="shared" si="7"/>
        <v/>
      </c>
      <c r="C509" s="25"/>
      <c r="D509" s="97"/>
    </row>
    <row r="510" spans="2:4" ht="24.95" customHeight="1">
      <c r="B510" s="27" t="str">
        <f t="shared" si="7"/>
        <v/>
      </c>
      <c r="C510" s="25"/>
      <c r="D510" s="97"/>
    </row>
    <row r="511" spans="2:4" ht="24.95" customHeight="1">
      <c r="B511" s="27" t="str">
        <f t="shared" si="7"/>
        <v/>
      </c>
      <c r="C511" s="25"/>
      <c r="D511" s="97"/>
    </row>
    <row r="512" spans="2:4" ht="24.95" customHeight="1">
      <c r="B512" s="27" t="str">
        <f t="shared" si="7"/>
        <v/>
      </c>
      <c r="C512" s="25"/>
      <c r="D512" s="97"/>
    </row>
    <row r="513" spans="2:4" ht="24.95" customHeight="1">
      <c r="B513" s="27" t="str">
        <f t="shared" si="7"/>
        <v/>
      </c>
      <c r="C513" s="25"/>
      <c r="D513" s="97"/>
    </row>
    <row r="514" spans="2:4" ht="24.95" customHeight="1">
      <c r="B514" s="27" t="str">
        <f t="shared" si="7"/>
        <v/>
      </c>
      <c r="C514" s="25"/>
      <c r="D514" s="97"/>
    </row>
    <row r="515" spans="2:4" ht="24.95" customHeight="1">
      <c r="B515" s="27" t="str">
        <f t="shared" si="7"/>
        <v/>
      </c>
      <c r="C515" s="25"/>
      <c r="D515" s="97"/>
    </row>
    <row r="516" spans="2:4" ht="24.95" customHeight="1">
      <c r="B516" s="27" t="str">
        <f t="shared" si="7"/>
        <v/>
      </c>
      <c r="C516" s="25"/>
      <c r="D516" s="97"/>
    </row>
    <row r="517" spans="2:4" ht="24.95" customHeight="1">
      <c r="B517" s="27" t="str">
        <f t="shared" si="7"/>
        <v/>
      </c>
      <c r="C517" s="25"/>
      <c r="D517" s="97"/>
    </row>
    <row r="518" spans="2:4" ht="24.95" customHeight="1">
      <c r="B518" s="27" t="str">
        <f t="shared" si="7"/>
        <v/>
      </c>
      <c r="C518" s="25"/>
      <c r="D518" s="97"/>
    </row>
    <row r="519" spans="2:4" ht="24.95" customHeight="1">
      <c r="B519" s="27" t="str">
        <f t="shared" ref="B519:B582" si="8">IF(C519&lt;&gt;0,1+B518,"")</f>
        <v/>
      </c>
      <c r="C519" s="25"/>
      <c r="D519" s="97"/>
    </row>
    <row r="520" spans="2:4" ht="24.95" customHeight="1">
      <c r="B520" s="27" t="str">
        <f t="shared" si="8"/>
        <v/>
      </c>
      <c r="C520" s="25"/>
      <c r="D520" s="97"/>
    </row>
    <row r="521" spans="2:4" ht="24.95" customHeight="1">
      <c r="B521" s="27" t="str">
        <f t="shared" si="8"/>
        <v/>
      </c>
      <c r="C521" s="25"/>
      <c r="D521" s="97"/>
    </row>
    <row r="522" spans="2:4" ht="24.95" customHeight="1">
      <c r="B522" s="27" t="str">
        <f t="shared" si="8"/>
        <v/>
      </c>
      <c r="C522" s="25"/>
      <c r="D522" s="97"/>
    </row>
    <row r="523" spans="2:4" ht="24.95" customHeight="1">
      <c r="B523" s="27" t="str">
        <f t="shared" si="8"/>
        <v/>
      </c>
      <c r="C523" s="25"/>
      <c r="D523" s="97"/>
    </row>
    <row r="524" spans="2:4" ht="24.95" customHeight="1">
      <c r="B524" s="27" t="str">
        <f t="shared" si="8"/>
        <v/>
      </c>
      <c r="C524" s="25"/>
      <c r="D524" s="97"/>
    </row>
    <row r="525" spans="2:4" ht="24.95" customHeight="1">
      <c r="B525" s="27" t="str">
        <f t="shared" si="8"/>
        <v/>
      </c>
      <c r="C525" s="25"/>
      <c r="D525" s="97"/>
    </row>
    <row r="526" spans="2:4" ht="24.95" customHeight="1">
      <c r="B526" s="27" t="str">
        <f t="shared" si="8"/>
        <v/>
      </c>
      <c r="C526" s="25"/>
      <c r="D526" s="97"/>
    </row>
    <row r="527" spans="2:4" ht="24.95" customHeight="1">
      <c r="B527" s="27" t="str">
        <f t="shared" si="8"/>
        <v/>
      </c>
      <c r="C527" s="25"/>
      <c r="D527" s="97"/>
    </row>
    <row r="528" spans="2:4" ht="24.95" customHeight="1">
      <c r="B528" s="27" t="str">
        <f t="shared" si="8"/>
        <v/>
      </c>
      <c r="C528" s="25"/>
      <c r="D528" s="97"/>
    </row>
    <row r="529" spans="2:4" ht="24.95" customHeight="1">
      <c r="B529" s="27" t="str">
        <f t="shared" si="8"/>
        <v/>
      </c>
      <c r="C529" s="25"/>
      <c r="D529" s="97"/>
    </row>
    <row r="530" spans="2:4" ht="24.95" customHeight="1">
      <c r="B530" s="27" t="str">
        <f t="shared" si="8"/>
        <v/>
      </c>
      <c r="C530" s="25"/>
      <c r="D530" s="97"/>
    </row>
    <row r="531" spans="2:4" ht="24.95" customHeight="1">
      <c r="B531" s="27" t="str">
        <f t="shared" si="8"/>
        <v/>
      </c>
      <c r="C531" s="25"/>
      <c r="D531" s="97"/>
    </row>
    <row r="532" spans="2:4" ht="24.95" customHeight="1">
      <c r="B532" s="27" t="str">
        <f t="shared" si="8"/>
        <v/>
      </c>
      <c r="C532" s="25"/>
      <c r="D532" s="97"/>
    </row>
    <row r="533" spans="2:4" ht="24.95" customHeight="1">
      <c r="B533" s="27" t="str">
        <f t="shared" si="8"/>
        <v/>
      </c>
      <c r="C533" s="25"/>
      <c r="D533" s="97"/>
    </row>
    <row r="534" spans="2:4" ht="24.95" customHeight="1">
      <c r="B534" s="27" t="str">
        <f t="shared" si="8"/>
        <v/>
      </c>
      <c r="C534" s="25"/>
      <c r="D534" s="97"/>
    </row>
    <row r="535" spans="2:4" ht="24.95" customHeight="1">
      <c r="B535" s="27" t="str">
        <f t="shared" si="8"/>
        <v/>
      </c>
      <c r="C535" s="25"/>
      <c r="D535" s="97"/>
    </row>
    <row r="536" spans="2:4" ht="24.95" customHeight="1">
      <c r="B536" s="27" t="str">
        <f t="shared" si="8"/>
        <v/>
      </c>
      <c r="C536" s="25"/>
      <c r="D536" s="97"/>
    </row>
    <row r="537" spans="2:4" ht="24.95" customHeight="1">
      <c r="B537" s="27" t="str">
        <f t="shared" si="8"/>
        <v/>
      </c>
      <c r="C537" s="25"/>
      <c r="D537" s="97"/>
    </row>
    <row r="538" spans="2:4" ht="24.95" customHeight="1">
      <c r="B538" s="27" t="str">
        <f t="shared" si="8"/>
        <v/>
      </c>
      <c r="C538" s="25"/>
      <c r="D538" s="97"/>
    </row>
    <row r="539" spans="2:4" ht="24.95" customHeight="1">
      <c r="B539" s="27" t="str">
        <f t="shared" si="8"/>
        <v/>
      </c>
      <c r="C539" s="25"/>
      <c r="D539" s="97"/>
    </row>
    <row r="540" spans="2:4" ht="24.95" customHeight="1">
      <c r="B540" s="27" t="str">
        <f t="shared" si="8"/>
        <v/>
      </c>
      <c r="C540" s="25"/>
      <c r="D540" s="97"/>
    </row>
    <row r="541" spans="2:4" ht="24.95" customHeight="1">
      <c r="B541" s="27" t="str">
        <f t="shared" si="8"/>
        <v/>
      </c>
      <c r="C541" s="25"/>
      <c r="D541" s="97"/>
    </row>
    <row r="542" spans="2:4" ht="24.95" customHeight="1">
      <c r="B542" s="27" t="str">
        <f t="shared" si="8"/>
        <v/>
      </c>
      <c r="C542" s="25"/>
      <c r="D542" s="97"/>
    </row>
    <row r="543" spans="2:4" ht="24.95" customHeight="1">
      <c r="B543" s="27" t="str">
        <f t="shared" si="8"/>
        <v/>
      </c>
      <c r="C543" s="25"/>
      <c r="D543" s="97"/>
    </row>
    <row r="544" spans="2:4" ht="24.95" customHeight="1">
      <c r="B544" s="27" t="str">
        <f t="shared" si="8"/>
        <v/>
      </c>
      <c r="C544" s="25"/>
      <c r="D544" s="97"/>
    </row>
    <row r="545" spans="2:4" ht="24.95" customHeight="1">
      <c r="B545" s="27" t="str">
        <f t="shared" si="8"/>
        <v/>
      </c>
      <c r="C545" s="25"/>
      <c r="D545" s="97"/>
    </row>
    <row r="546" spans="2:4" ht="24.95" customHeight="1">
      <c r="B546" s="27" t="str">
        <f t="shared" si="8"/>
        <v/>
      </c>
      <c r="C546" s="25"/>
      <c r="D546" s="97"/>
    </row>
    <row r="547" spans="2:4" ht="24.95" customHeight="1">
      <c r="B547" s="27" t="str">
        <f t="shared" si="8"/>
        <v/>
      </c>
      <c r="C547" s="25"/>
      <c r="D547" s="97"/>
    </row>
    <row r="548" spans="2:4" ht="24.95" customHeight="1">
      <c r="B548" s="27" t="str">
        <f t="shared" si="8"/>
        <v/>
      </c>
      <c r="C548" s="25"/>
      <c r="D548" s="97"/>
    </row>
    <row r="549" spans="2:4" ht="24.95" customHeight="1">
      <c r="B549" s="27" t="str">
        <f t="shared" si="8"/>
        <v/>
      </c>
      <c r="C549" s="25"/>
      <c r="D549" s="97"/>
    </row>
    <row r="550" spans="2:4" ht="24.95" customHeight="1">
      <c r="B550" s="27" t="str">
        <f t="shared" si="8"/>
        <v/>
      </c>
      <c r="C550" s="25"/>
      <c r="D550" s="97"/>
    </row>
    <row r="551" spans="2:4" ht="24.95" customHeight="1">
      <c r="B551" s="27" t="str">
        <f t="shared" si="8"/>
        <v/>
      </c>
      <c r="C551" s="25"/>
      <c r="D551" s="97"/>
    </row>
    <row r="552" spans="2:4" ht="24.95" customHeight="1">
      <c r="B552" s="27" t="str">
        <f t="shared" si="8"/>
        <v/>
      </c>
      <c r="C552" s="25"/>
      <c r="D552" s="97"/>
    </row>
    <row r="553" spans="2:4" ht="24.95" customHeight="1">
      <c r="B553" s="27" t="str">
        <f t="shared" si="8"/>
        <v/>
      </c>
      <c r="C553" s="25"/>
      <c r="D553" s="97"/>
    </row>
    <row r="554" spans="2:4" ht="24.95" customHeight="1">
      <c r="B554" s="27" t="str">
        <f t="shared" si="8"/>
        <v/>
      </c>
      <c r="C554" s="25"/>
      <c r="D554" s="97"/>
    </row>
    <row r="555" spans="2:4" ht="24.95" customHeight="1">
      <c r="B555" s="27" t="str">
        <f t="shared" si="8"/>
        <v/>
      </c>
      <c r="C555" s="25"/>
      <c r="D555" s="97"/>
    </row>
    <row r="556" spans="2:4" ht="24.95" customHeight="1">
      <c r="B556" s="27" t="str">
        <f t="shared" si="8"/>
        <v/>
      </c>
      <c r="C556" s="25"/>
      <c r="D556" s="97"/>
    </row>
    <row r="557" spans="2:4" ht="24.95" customHeight="1">
      <c r="B557" s="27" t="str">
        <f t="shared" si="8"/>
        <v/>
      </c>
      <c r="C557" s="25"/>
      <c r="D557" s="97"/>
    </row>
    <row r="558" spans="2:4" ht="24.95" customHeight="1">
      <c r="B558" s="27" t="str">
        <f t="shared" si="8"/>
        <v/>
      </c>
      <c r="C558" s="25"/>
      <c r="D558" s="97"/>
    </row>
    <row r="559" spans="2:4" ht="24.95" customHeight="1">
      <c r="B559" s="27" t="str">
        <f t="shared" si="8"/>
        <v/>
      </c>
      <c r="C559" s="25"/>
      <c r="D559" s="97"/>
    </row>
    <row r="560" spans="2:4" ht="24.95" customHeight="1">
      <c r="B560" s="27" t="str">
        <f t="shared" si="8"/>
        <v/>
      </c>
      <c r="C560" s="25"/>
      <c r="D560" s="97"/>
    </row>
    <row r="561" spans="2:4" ht="24.95" customHeight="1">
      <c r="B561" s="27" t="str">
        <f t="shared" si="8"/>
        <v/>
      </c>
      <c r="C561" s="25"/>
      <c r="D561" s="97"/>
    </row>
    <row r="562" spans="2:4" ht="24.95" customHeight="1">
      <c r="B562" s="27" t="str">
        <f t="shared" si="8"/>
        <v/>
      </c>
      <c r="C562" s="25"/>
      <c r="D562" s="97"/>
    </row>
    <row r="563" spans="2:4" ht="24.95" customHeight="1">
      <c r="B563" s="27" t="str">
        <f t="shared" si="8"/>
        <v/>
      </c>
      <c r="C563" s="25"/>
      <c r="D563" s="97"/>
    </row>
    <row r="564" spans="2:4" ht="24.95" customHeight="1">
      <c r="B564" s="27" t="str">
        <f t="shared" si="8"/>
        <v/>
      </c>
      <c r="C564" s="25"/>
      <c r="D564" s="97"/>
    </row>
    <row r="565" spans="2:4" ht="24.95" customHeight="1">
      <c r="B565" s="27" t="str">
        <f t="shared" si="8"/>
        <v/>
      </c>
      <c r="C565" s="25"/>
      <c r="D565" s="97"/>
    </row>
    <row r="566" spans="2:4" ht="24.95" customHeight="1">
      <c r="B566" s="27" t="str">
        <f t="shared" si="8"/>
        <v/>
      </c>
      <c r="C566" s="25"/>
      <c r="D566" s="97"/>
    </row>
    <row r="567" spans="2:4" ht="24.95" customHeight="1">
      <c r="B567" s="27" t="str">
        <f t="shared" si="8"/>
        <v/>
      </c>
      <c r="C567" s="25"/>
      <c r="D567" s="97"/>
    </row>
    <row r="568" spans="2:4" ht="24.95" customHeight="1">
      <c r="B568" s="27" t="str">
        <f t="shared" si="8"/>
        <v/>
      </c>
      <c r="C568" s="25"/>
      <c r="D568" s="97"/>
    </row>
    <row r="569" spans="2:4" ht="24.95" customHeight="1">
      <c r="B569" s="27" t="str">
        <f t="shared" si="8"/>
        <v/>
      </c>
      <c r="C569" s="25"/>
      <c r="D569" s="97"/>
    </row>
    <row r="570" spans="2:4" ht="24.95" customHeight="1">
      <c r="B570" s="27" t="str">
        <f t="shared" si="8"/>
        <v/>
      </c>
      <c r="C570" s="25"/>
      <c r="D570" s="97"/>
    </row>
    <row r="571" spans="2:4" ht="24.95" customHeight="1">
      <c r="B571" s="27" t="str">
        <f t="shared" si="8"/>
        <v/>
      </c>
      <c r="C571" s="25"/>
      <c r="D571" s="97"/>
    </row>
    <row r="572" spans="2:4" ht="24.95" customHeight="1">
      <c r="B572" s="27" t="str">
        <f t="shared" si="8"/>
        <v/>
      </c>
      <c r="C572" s="25"/>
      <c r="D572" s="97"/>
    </row>
    <row r="573" spans="2:4" ht="24.95" customHeight="1">
      <c r="B573" s="27" t="str">
        <f t="shared" si="8"/>
        <v/>
      </c>
      <c r="C573" s="25"/>
      <c r="D573" s="97"/>
    </row>
    <row r="574" spans="2:4" ht="24.95" customHeight="1">
      <c r="B574" s="27" t="str">
        <f t="shared" si="8"/>
        <v/>
      </c>
      <c r="C574" s="25"/>
      <c r="D574" s="97"/>
    </row>
    <row r="575" spans="2:4" ht="24.95" customHeight="1">
      <c r="B575" s="27" t="str">
        <f t="shared" si="8"/>
        <v/>
      </c>
      <c r="C575" s="25"/>
      <c r="D575" s="97"/>
    </row>
    <row r="576" spans="2:4" ht="24.95" customHeight="1">
      <c r="B576" s="27" t="str">
        <f t="shared" si="8"/>
        <v/>
      </c>
      <c r="C576" s="25"/>
      <c r="D576" s="97"/>
    </row>
    <row r="577" spans="2:4" ht="24.95" customHeight="1">
      <c r="B577" s="27" t="str">
        <f t="shared" si="8"/>
        <v/>
      </c>
      <c r="C577" s="25"/>
      <c r="D577" s="97"/>
    </row>
    <row r="578" spans="2:4" ht="24.95" customHeight="1">
      <c r="B578" s="27" t="str">
        <f t="shared" si="8"/>
        <v/>
      </c>
      <c r="C578" s="25"/>
      <c r="D578" s="97"/>
    </row>
    <row r="579" spans="2:4" ht="24.95" customHeight="1">
      <c r="B579" s="27" t="str">
        <f t="shared" si="8"/>
        <v/>
      </c>
      <c r="C579" s="25"/>
      <c r="D579" s="97"/>
    </row>
    <row r="580" spans="2:4" ht="24.95" customHeight="1">
      <c r="B580" s="27" t="str">
        <f t="shared" si="8"/>
        <v/>
      </c>
      <c r="C580" s="25"/>
      <c r="D580" s="97"/>
    </row>
    <row r="581" spans="2:4" ht="24.95" customHeight="1">
      <c r="B581" s="27" t="str">
        <f t="shared" si="8"/>
        <v/>
      </c>
      <c r="C581" s="25"/>
      <c r="D581" s="97"/>
    </row>
    <row r="582" spans="2:4" ht="24.95" customHeight="1">
      <c r="B582" s="27" t="str">
        <f t="shared" si="8"/>
        <v/>
      </c>
      <c r="C582" s="25"/>
      <c r="D582" s="97"/>
    </row>
    <row r="583" spans="2:4" ht="24.95" customHeight="1">
      <c r="B583" s="27" t="str">
        <f t="shared" ref="B583:B646" si="9">IF(C583&lt;&gt;0,1+B582,"")</f>
        <v/>
      </c>
      <c r="C583" s="25"/>
      <c r="D583" s="97"/>
    </row>
    <row r="584" spans="2:4" ht="24.95" customHeight="1">
      <c r="B584" s="27" t="str">
        <f t="shared" si="9"/>
        <v/>
      </c>
      <c r="C584" s="25"/>
      <c r="D584" s="97"/>
    </row>
    <row r="585" spans="2:4" ht="24.95" customHeight="1">
      <c r="B585" s="27" t="str">
        <f t="shared" si="9"/>
        <v/>
      </c>
      <c r="C585" s="25"/>
      <c r="D585" s="97"/>
    </row>
    <row r="586" spans="2:4" ht="24.95" customHeight="1">
      <c r="B586" s="27" t="str">
        <f t="shared" si="9"/>
        <v/>
      </c>
      <c r="C586" s="25"/>
      <c r="D586" s="97"/>
    </row>
    <row r="587" spans="2:4" ht="24.95" customHeight="1">
      <c r="B587" s="27" t="str">
        <f t="shared" si="9"/>
        <v/>
      </c>
      <c r="C587" s="25"/>
      <c r="D587" s="97"/>
    </row>
    <row r="588" spans="2:4" ht="24.95" customHeight="1">
      <c r="B588" s="27" t="str">
        <f t="shared" si="9"/>
        <v/>
      </c>
      <c r="C588" s="25"/>
      <c r="D588" s="97"/>
    </row>
    <row r="589" spans="2:4" ht="24.95" customHeight="1">
      <c r="B589" s="27" t="str">
        <f t="shared" si="9"/>
        <v/>
      </c>
      <c r="C589" s="25"/>
      <c r="D589" s="97"/>
    </row>
    <row r="590" spans="2:4" ht="24.95" customHeight="1">
      <c r="B590" s="27" t="str">
        <f t="shared" si="9"/>
        <v/>
      </c>
      <c r="C590" s="25"/>
      <c r="D590" s="97"/>
    </row>
    <row r="591" spans="2:4" ht="24.95" customHeight="1">
      <c r="B591" s="27" t="str">
        <f t="shared" si="9"/>
        <v/>
      </c>
      <c r="C591" s="25"/>
      <c r="D591" s="97"/>
    </row>
    <row r="592" spans="2:4" ht="24.95" customHeight="1">
      <c r="B592" s="27" t="str">
        <f t="shared" si="9"/>
        <v/>
      </c>
      <c r="C592" s="25"/>
      <c r="D592" s="97"/>
    </row>
    <row r="593" spans="2:4" ht="24.95" customHeight="1">
      <c r="B593" s="27" t="str">
        <f t="shared" si="9"/>
        <v/>
      </c>
      <c r="C593" s="25"/>
      <c r="D593" s="97"/>
    </row>
    <row r="594" spans="2:4" ht="24.95" customHeight="1">
      <c r="B594" s="27" t="str">
        <f t="shared" si="9"/>
        <v/>
      </c>
      <c r="C594" s="25"/>
      <c r="D594" s="97"/>
    </row>
    <row r="595" spans="2:4" ht="24.95" customHeight="1">
      <c r="B595" s="27" t="str">
        <f t="shared" si="9"/>
        <v/>
      </c>
      <c r="C595" s="25"/>
      <c r="D595" s="97"/>
    </row>
    <row r="596" spans="2:4" ht="24.95" customHeight="1">
      <c r="B596" s="27" t="str">
        <f t="shared" si="9"/>
        <v/>
      </c>
      <c r="C596" s="25"/>
      <c r="D596" s="97"/>
    </row>
    <row r="597" spans="2:4" ht="24.95" customHeight="1">
      <c r="B597" s="27" t="str">
        <f t="shared" si="9"/>
        <v/>
      </c>
      <c r="C597" s="25"/>
      <c r="D597" s="97"/>
    </row>
    <row r="598" spans="2:4" ht="24.95" customHeight="1">
      <c r="B598" s="27" t="str">
        <f t="shared" si="9"/>
        <v/>
      </c>
      <c r="C598" s="25"/>
      <c r="D598" s="97"/>
    </row>
    <row r="599" spans="2:4" ht="24.95" customHeight="1">
      <c r="B599" s="27" t="str">
        <f t="shared" si="9"/>
        <v/>
      </c>
      <c r="C599" s="25"/>
      <c r="D599" s="97"/>
    </row>
    <row r="600" spans="2:4" ht="24.95" customHeight="1">
      <c r="B600" s="27" t="str">
        <f t="shared" si="9"/>
        <v/>
      </c>
      <c r="C600" s="25"/>
      <c r="D600" s="97"/>
    </row>
    <row r="601" spans="2:4" ht="24.95" customHeight="1">
      <c r="B601" s="27" t="str">
        <f t="shared" si="9"/>
        <v/>
      </c>
      <c r="C601" s="25"/>
      <c r="D601" s="97"/>
    </row>
    <row r="602" spans="2:4" ht="24.95" customHeight="1">
      <c r="B602" s="27" t="str">
        <f t="shared" si="9"/>
        <v/>
      </c>
      <c r="C602" s="25"/>
      <c r="D602" s="97"/>
    </row>
    <row r="603" spans="2:4" ht="24.95" customHeight="1">
      <c r="B603" s="27" t="str">
        <f t="shared" si="9"/>
        <v/>
      </c>
      <c r="C603" s="25"/>
      <c r="D603" s="97"/>
    </row>
    <row r="604" spans="2:4" ht="24.95" customHeight="1">
      <c r="B604" s="27" t="str">
        <f t="shared" si="9"/>
        <v/>
      </c>
      <c r="C604" s="25"/>
      <c r="D604" s="97"/>
    </row>
    <row r="605" spans="2:4" ht="24.95" customHeight="1">
      <c r="B605" s="27" t="str">
        <f t="shared" si="9"/>
        <v/>
      </c>
      <c r="C605" s="25"/>
      <c r="D605" s="97"/>
    </row>
    <row r="606" spans="2:4" ht="24.95" customHeight="1">
      <c r="B606" s="27" t="str">
        <f t="shared" si="9"/>
        <v/>
      </c>
      <c r="C606" s="25"/>
      <c r="D606" s="97"/>
    </row>
    <row r="607" spans="2:4" ht="24.95" customHeight="1">
      <c r="B607" s="27" t="str">
        <f t="shared" si="9"/>
        <v/>
      </c>
      <c r="C607" s="25"/>
      <c r="D607" s="97"/>
    </row>
    <row r="608" spans="2:4" ht="24.95" customHeight="1">
      <c r="B608" s="27" t="str">
        <f t="shared" si="9"/>
        <v/>
      </c>
      <c r="C608" s="25"/>
      <c r="D608" s="97"/>
    </row>
    <row r="609" spans="2:4" ht="24.95" customHeight="1">
      <c r="B609" s="27" t="str">
        <f t="shared" si="9"/>
        <v/>
      </c>
      <c r="C609" s="25"/>
      <c r="D609" s="97"/>
    </row>
    <row r="610" spans="2:4" ht="24.95" customHeight="1">
      <c r="B610" s="27" t="str">
        <f t="shared" si="9"/>
        <v/>
      </c>
      <c r="C610" s="25"/>
      <c r="D610" s="97"/>
    </row>
    <row r="611" spans="2:4" ht="24.95" customHeight="1">
      <c r="B611" s="27" t="str">
        <f t="shared" si="9"/>
        <v/>
      </c>
      <c r="C611" s="25"/>
      <c r="D611" s="97"/>
    </row>
    <row r="612" spans="2:4" ht="24.95" customHeight="1">
      <c r="B612" s="27" t="str">
        <f t="shared" si="9"/>
        <v/>
      </c>
      <c r="C612" s="25"/>
      <c r="D612" s="97"/>
    </row>
    <row r="613" spans="2:4" ht="24.95" customHeight="1">
      <c r="B613" s="27" t="str">
        <f t="shared" si="9"/>
        <v/>
      </c>
      <c r="C613" s="25"/>
      <c r="D613" s="97"/>
    </row>
    <row r="614" spans="2:4" ht="24.95" customHeight="1">
      <c r="B614" s="27" t="str">
        <f t="shared" si="9"/>
        <v/>
      </c>
      <c r="C614" s="25"/>
      <c r="D614" s="97"/>
    </row>
    <row r="615" spans="2:4" ht="24.95" customHeight="1">
      <c r="B615" s="27" t="str">
        <f t="shared" si="9"/>
        <v/>
      </c>
      <c r="C615" s="25"/>
      <c r="D615" s="97"/>
    </row>
    <row r="616" spans="2:4" ht="24.95" customHeight="1">
      <c r="B616" s="27" t="str">
        <f t="shared" si="9"/>
        <v/>
      </c>
      <c r="C616" s="25"/>
      <c r="D616" s="97"/>
    </row>
    <row r="617" spans="2:4" ht="24.95" customHeight="1">
      <c r="B617" s="27" t="str">
        <f t="shared" si="9"/>
        <v/>
      </c>
      <c r="C617" s="25"/>
      <c r="D617" s="97"/>
    </row>
    <row r="618" spans="2:4" ht="24.95" customHeight="1">
      <c r="B618" s="27" t="str">
        <f t="shared" si="9"/>
        <v/>
      </c>
      <c r="C618" s="25"/>
      <c r="D618" s="97"/>
    </row>
    <row r="619" spans="2:4" ht="24.95" customHeight="1">
      <c r="B619" s="27" t="str">
        <f t="shared" si="9"/>
        <v/>
      </c>
      <c r="C619" s="25"/>
      <c r="D619" s="97"/>
    </row>
    <row r="620" spans="2:4" ht="24.95" customHeight="1">
      <c r="B620" s="27" t="str">
        <f t="shared" si="9"/>
        <v/>
      </c>
      <c r="C620" s="25"/>
      <c r="D620" s="97"/>
    </row>
    <row r="621" spans="2:4" ht="24.95" customHeight="1">
      <c r="B621" s="27" t="str">
        <f t="shared" si="9"/>
        <v/>
      </c>
      <c r="C621" s="25"/>
      <c r="D621" s="97"/>
    </row>
    <row r="622" spans="2:4" ht="24.95" customHeight="1">
      <c r="B622" s="27" t="str">
        <f t="shared" si="9"/>
        <v/>
      </c>
      <c r="C622" s="25"/>
      <c r="D622" s="97"/>
    </row>
    <row r="623" spans="2:4" ht="24.95" customHeight="1">
      <c r="B623" s="27" t="str">
        <f t="shared" si="9"/>
        <v/>
      </c>
      <c r="C623" s="25"/>
      <c r="D623" s="97"/>
    </row>
    <row r="624" spans="2:4" ht="24.95" customHeight="1">
      <c r="B624" s="27" t="str">
        <f t="shared" si="9"/>
        <v/>
      </c>
      <c r="C624" s="25"/>
      <c r="D624" s="97"/>
    </row>
    <row r="625" spans="2:4" ht="24.95" customHeight="1">
      <c r="B625" s="27" t="str">
        <f t="shared" si="9"/>
        <v/>
      </c>
      <c r="C625" s="25"/>
      <c r="D625" s="97"/>
    </row>
    <row r="626" spans="2:4" ht="24.95" customHeight="1">
      <c r="B626" s="27" t="str">
        <f t="shared" si="9"/>
        <v/>
      </c>
      <c r="C626" s="25"/>
      <c r="D626" s="97"/>
    </row>
    <row r="627" spans="2:4" ht="24.95" customHeight="1">
      <c r="B627" s="27" t="str">
        <f t="shared" si="9"/>
        <v/>
      </c>
      <c r="C627" s="25"/>
      <c r="D627" s="97"/>
    </row>
    <row r="628" spans="2:4" ht="24.95" customHeight="1">
      <c r="B628" s="27" t="str">
        <f t="shared" si="9"/>
        <v/>
      </c>
      <c r="C628" s="25"/>
      <c r="D628" s="97"/>
    </row>
    <row r="629" spans="2:4" ht="24.95" customHeight="1">
      <c r="B629" s="27" t="str">
        <f t="shared" si="9"/>
        <v/>
      </c>
      <c r="C629" s="25"/>
      <c r="D629" s="97"/>
    </row>
    <row r="630" spans="2:4" ht="24.95" customHeight="1">
      <c r="B630" s="27" t="str">
        <f t="shared" si="9"/>
        <v/>
      </c>
      <c r="C630" s="25"/>
      <c r="D630" s="97"/>
    </row>
    <row r="631" spans="2:4" ht="24.95" customHeight="1">
      <c r="B631" s="27" t="str">
        <f t="shared" si="9"/>
        <v/>
      </c>
      <c r="C631" s="25"/>
      <c r="D631" s="97"/>
    </row>
    <row r="632" spans="2:4" ht="24.95" customHeight="1">
      <c r="B632" s="27" t="str">
        <f t="shared" si="9"/>
        <v/>
      </c>
      <c r="C632" s="25"/>
      <c r="D632" s="97"/>
    </row>
    <row r="633" spans="2:4" ht="24.95" customHeight="1">
      <c r="B633" s="27" t="str">
        <f t="shared" si="9"/>
        <v/>
      </c>
      <c r="C633" s="25"/>
      <c r="D633" s="97"/>
    </row>
    <row r="634" spans="2:4" ht="24.95" customHeight="1">
      <c r="B634" s="27" t="str">
        <f t="shared" si="9"/>
        <v/>
      </c>
      <c r="C634" s="25"/>
      <c r="D634" s="97"/>
    </row>
    <row r="635" spans="2:4" ht="24.95" customHeight="1">
      <c r="B635" s="27" t="str">
        <f t="shared" si="9"/>
        <v/>
      </c>
      <c r="C635" s="25"/>
      <c r="D635" s="97"/>
    </row>
    <row r="636" spans="2:4" ht="24.95" customHeight="1">
      <c r="B636" s="27" t="str">
        <f t="shared" si="9"/>
        <v/>
      </c>
      <c r="C636" s="25"/>
      <c r="D636" s="97"/>
    </row>
    <row r="637" spans="2:4" ht="24.95" customHeight="1">
      <c r="B637" s="27" t="str">
        <f t="shared" si="9"/>
        <v/>
      </c>
      <c r="C637" s="25"/>
      <c r="D637" s="97"/>
    </row>
    <row r="638" spans="2:4" ht="24.95" customHeight="1">
      <c r="B638" s="27" t="str">
        <f t="shared" si="9"/>
        <v/>
      </c>
      <c r="C638" s="25"/>
      <c r="D638" s="97"/>
    </row>
    <row r="639" spans="2:4" ht="24.95" customHeight="1">
      <c r="B639" s="27" t="str">
        <f t="shared" si="9"/>
        <v/>
      </c>
      <c r="C639" s="25"/>
      <c r="D639" s="97"/>
    </row>
    <row r="640" spans="2:4" ht="24.95" customHeight="1">
      <c r="B640" s="27" t="str">
        <f t="shared" si="9"/>
        <v/>
      </c>
      <c r="C640" s="25"/>
      <c r="D640" s="97"/>
    </row>
    <row r="641" spans="2:4" ht="24.95" customHeight="1">
      <c r="B641" s="27" t="str">
        <f t="shared" si="9"/>
        <v/>
      </c>
      <c r="C641" s="25"/>
      <c r="D641" s="97"/>
    </row>
    <row r="642" spans="2:4" ht="24.95" customHeight="1">
      <c r="B642" s="27" t="str">
        <f t="shared" si="9"/>
        <v/>
      </c>
      <c r="C642" s="25"/>
      <c r="D642" s="97"/>
    </row>
    <row r="643" spans="2:4" ht="24.95" customHeight="1">
      <c r="B643" s="27" t="str">
        <f t="shared" si="9"/>
        <v/>
      </c>
      <c r="C643" s="25"/>
      <c r="D643" s="97"/>
    </row>
    <row r="644" spans="2:4" ht="24.95" customHeight="1">
      <c r="B644" s="27" t="str">
        <f t="shared" si="9"/>
        <v/>
      </c>
      <c r="C644" s="25"/>
      <c r="D644" s="97"/>
    </row>
    <row r="645" spans="2:4" ht="24.95" customHeight="1">
      <c r="B645" s="27" t="str">
        <f t="shared" si="9"/>
        <v/>
      </c>
      <c r="C645" s="25"/>
      <c r="D645" s="97"/>
    </row>
    <row r="646" spans="2:4" ht="24.95" customHeight="1">
      <c r="B646" s="27" t="str">
        <f t="shared" si="9"/>
        <v/>
      </c>
      <c r="C646" s="25"/>
      <c r="D646" s="97"/>
    </row>
    <row r="647" spans="2:4" ht="24.95" customHeight="1">
      <c r="B647" s="27" t="str">
        <f t="shared" ref="B647:B710" si="10">IF(C647&lt;&gt;0,1+B646,"")</f>
        <v/>
      </c>
      <c r="C647" s="25"/>
      <c r="D647" s="97"/>
    </row>
    <row r="648" spans="2:4" ht="24.95" customHeight="1">
      <c r="B648" s="27" t="str">
        <f t="shared" si="10"/>
        <v/>
      </c>
      <c r="C648" s="25"/>
      <c r="D648" s="97"/>
    </row>
    <row r="649" spans="2:4" ht="24.95" customHeight="1">
      <c r="B649" s="27" t="str">
        <f t="shared" si="10"/>
        <v/>
      </c>
      <c r="C649" s="25"/>
      <c r="D649" s="97"/>
    </row>
    <row r="650" spans="2:4" ht="24.95" customHeight="1">
      <c r="B650" s="27" t="str">
        <f t="shared" si="10"/>
        <v/>
      </c>
      <c r="C650" s="25"/>
      <c r="D650" s="97"/>
    </row>
    <row r="651" spans="2:4" ht="24.95" customHeight="1">
      <c r="B651" s="27" t="str">
        <f t="shared" si="10"/>
        <v/>
      </c>
      <c r="C651" s="25"/>
      <c r="D651" s="97"/>
    </row>
    <row r="652" spans="2:4" ht="24.95" customHeight="1">
      <c r="B652" s="27" t="str">
        <f t="shared" si="10"/>
        <v/>
      </c>
      <c r="C652" s="25"/>
      <c r="D652" s="97"/>
    </row>
    <row r="653" spans="2:4" ht="24.95" customHeight="1">
      <c r="B653" s="27" t="str">
        <f t="shared" si="10"/>
        <v/>
      </c>
      <c r="C653" s="25"/>
      <c r="D653" s="97"/>
    </row>
    <row r="654" spans="2:4" ht="24.95" customHeight="1">
      <c r="B654" s="27" t="str">
        <f t="shared" si="10"/>
        <v/>
      </c>
      <c r="C654" s="25"/>
      <c r="D654" s="97"/>
    </row>
    <row r="655" spans="2:4" ht="24.95" customHeight="1">
      <c r="B655" s="27" t="str">
        <f t="shared" si="10"/>
        <v/>
      </c>
      <c r="C655" s="25"/>
      <c r="D655" s="97"/>
    </row>
    <row r="656" spans="2:4" ht="24.95" customHeight="1">
      <c r="B656" s="27" t="str">
        <f t="shared" si="10"/>
        <v/>
      </c>
      <c r="C656" s="25"/>
      <c r="D656" s="97"/>
    </row>
    <row r="657" spans="2:4" ht="24.95" customHeight="1">
      <c r="B657" s="27" t="str">
        <f t="shared" si="10"/>
        <v/>
      </c>
      <c r="C657" s="25"/>
      <c r="D657" s="97"/>
    </row>
    <row r="658" spans="2:4" ht="24.95" customHeight="1">
      <c r="B658" s="27" t="str">
        <f t="shared" si="10"/>
        <v/>
      </c>
      <c r="C658" s="25"/>
      <c r="D658" s="97"/>
    </row>
    <row r="659" spans="2:4" ht="24.95" customHeight="1">
      <c r="B659" s="27" t="str">
        <f t="shared" si="10"/>
        <v/>
      </c>
      <c r="C659" s="25"/>
      <c r="D659" s="97"/>
    </row>
    <row r="660" spans="2:4" ht="24.95" customHeight="1">
      <c r="B660" s="27" t="str">
        <f t="shared" si="10"/>
        <v/>
      </c>
      <c r="C660" s="25"/>
      <c r="D660" s="97"/>
    </row>
    <row r="661" spans="2:4" ht="24.95" customHeight="1">
      <c r="B661" s="27" t="str">
        <f t="shared" si="10"/>
        <v/>
      </c>
      <c r="C661" s="25"/>
      <c r="D661" s="97"/>
    </row>
    <row r="662" spans="2:4" ht="24.95" customHeight="1">
      <c r="B662" s="27" t="str">
        <f t="shared" si="10"/>
        <v/>
      </c>
      <c r="C662" s="25"/>
      <c r="D662" s="97"/>
    </row>
    <row r="663" spans="2:4" ht="24.95" customHeight="1">
      <c r="B663" s="27" t="str">
        <f t="shared" si="10"/>
        <v/>
      </c>
      <c r="C663" s="25"/>
      <c r="D663" s="97"/>
    </row>
    <row r="664" spans="2:4" ht="24.95" customHeight="1">
      <c r="B664" s="27" t="str">
        <f t="shared" si="10"/>
        <v/>
      </c>
      <c r="C664" s="25"/>
      <c r="D664" s="97"/>
    </row>
    <row r="665" spans="2:4" ht="24.95" customHeight="1">
      <c r="B665" s="27" t="str">
        <f t="shared" si="10"/>
        <v/>
      </c>
      <c r="C665" s="25"/>
      <c r="D665" s="97"/>
    </row>
    <row r="666" spans="2:4" ht="24.95" customHeight="1">
      <c r="B666" s="27" t="str">
        <f t="shared" si="10"/>
        <v/>
      </c>
      <c r="C666" s="25"/>
      <c r="D666" s="97"/>
    </row>
    <row r="667" spans="2:4" ht="24.95" customHeight="1">
      <c r="B667" s="27" t="str">
        <f t="shared" si="10"/>
        <v/>
      </c>
      <c r="C667" s="25"/>
      <c r="D667" s="97"/>
    </row>
    <row r="668" spans="2:4" ht="24.95" customHeight="1">
      <c r="B668" s="27" t="str">
        <f t="shared" si="10"/>
        <v/>
      </c>
      <c r="C668" s="25"/>
      <c r="D668" s="97"/>
    </row>
    <row r="669" spans="2:4" ht="24.95" customHeight="1">
      <c r="B669" s="27" t="str">
        <f t="shared" si="10"/>
        <v/>
      </c>
      <c r="C669" s="25"/>
      <c r="D669" s="97"/>
    </row>
    <row r="670" spans="2:4" ht="24.95" customHeight="1">
      <c r="B670" s="27" t="str">
        <f t="shared" si="10"/>
        <v/>
      </c>
      <c r="C670" s="25"/>
      <c r="D670" s="97"/>
    </row>
    <row r="671" spans="2:4" ht="24.95" customHeight="1">
      <c r="B671" s="27" t="str">
        <f t="shared" si="10"/>
        <v/>
      </c>
      <c r="C671" s="25"/>
      <c r="D671" s="97"/>
    </row>
    <row r="672" spans="2:4" ht="24.95" customHeight="1">
      <c r="B672" s="27" t="str">
        <f t="shared" si="10"/>
        <v/>
      </c>
      <c r="C672" s="25"/>
      <c r="D672" s="97"/>
    </row>
    <row r="673" spans="2:4" ht="24.95" customHeight="1">
      <c r="B673" s="27" t="str">
        <f t="shared" si="10"/>
        <v/>
      </c>
      <c r="C673" s="25"/>
      <c r="D673" s="97"/>
    </row>
    <row r="674" spans="2:4" ht="24.95" customHeight="1">
      <c r="B674" s="27" t="str">
        <f t="shared" si="10"/>
        <v/>
      </c>
      <c r="C674" s="25"/>
      <c r="D674" s="97"/>
    </row>
    <row r="675" spans="2:4" ht="24.95" customHeight="1">
      <c r="B675" s="27" t="str">
        <f t="shared" si="10"/>
        <v/>
      </c>
      <c r="C675" s="25"/>
      <c r="D675" s="97"/>
    </row>
    <row r="676" spans="2:4" ht="24.95" customHeight="1">
      <c r="B676" s="27" t="str">
        <f t="shared" si="10"/>
        <v/>
      </c>
      <c r="C676" s="25"/>
      <c r="D676" s="97"/>
    </row>
    <row r="677" spans="2:4" ht="24.95" customHeight="1">
      <c r="B677" s="27" t="str">
        <f t="shared" si="10"/>
        <v/>
      </c>
      <c r="C677" s="25"/>
      <c r="D677" s="97"/>
    </row>
    <row r="678" spans="2:4" ht="24.95" customHeight="1">
      <c r="B678" s="27" t="str">
        <f t="shared" si="10"/>
        <v/>
      </c>
      <c r="C678" s="25"/>
      <c r="D678" s="97"/>
    </row>
    <row r="679" spans="2:4" ht="24.95" customHeight="1">
      <c r="B679" s="27" t="str">
        <f t="shared" si="10"/>
        <v/>
      </c>
      <c r="C679" s="25"/>
      <c r="D679" s="97"/>
    </row>
    <row r="680" spans="2:4" ht="24.95" customHeight="1">
      <c r="B680" s="27" t="str">
        <f t="shared" si="10"/>
        <v/>
      </c>
      <c r="C680" s="25"/>
      <c r="D680" s="97"/>
    </row>
    <row r="681" spans="2:4" ht="24.95" customHeight="1">
      <c r="B681" s="27" t="str">
        <f t="shared" si="10"/>
        <v/>
      </c>
      <c r="C681" s="25"/>
      <c r="D681" s="97"/>
    </row>
    <row r="682" spans="2:4" ht="24.95" customHeight="1">
      <c r="B682" s="27" t="str">
        <f t="shared" si="10"/>
        <v/>
      </c>
      <c r="C682" s="25"/>
      <c r="D682" s="97"/>
    </row>
    <row r="683" spans="2:4" ht="24.95" customHeight="1">
      <c r="B683" s="27" t="str">
        <f t="shared" si="10"/>
        <v/>
      </c>
      <c r="C683" s="25"/>
      <c r="D683" s="97"/>
    </row>
    <row r="684" spans="2:4" ht="24.95" customHeight="1">
      <c r="B684" s="27" t="str">
        <f t="shared" si="10"/>
        <v/>
      </c>
      <c r="C684" s="25"/>
      <c r="D684" s="97"/>
    </row>
    <row r="685" spans="2:4" ht="24.95" customHeight="1">
      <c r="B685" s="27" t="str">
        <f t="shared" si="10"/>
        <v/>
      </c>
      <c r="C685" s="25"/>
      <c r="D685" s="97"/>
    </row>
    <row r="686" spans="2:4" ht="24.95" customHeight="1">
      <c r="B686" s="27" t="str">
        <f t="shared" si="10"/>
        <v/>
      </c>
      <c r="C686" s="25"/>
      <c r="D686" s="97"/>
    </row>
    <row r="687" spans="2:4" ht="24.95" customHeight="1">
      <c r="B687" s="27" t="str">
        <f t="shared" si="10"/>
        <v/>
      </c>
      <c r="C687" s="25"/>
      <c r="D687" s="97"/>
    </row>
    <row r="688" spans="2:4" ht="24.95" customHeight="1">
      <c r="B688" s="27" t="str">
        <f t="shared" si="10"/>
        <v/>
      </c>
      <c r="C688" s="25"/>
      <c r="D688" s="97"/>
    </row>
    <row r="689" spans="2:4" ht="24.95" customHeight="1">
      <c r="B689" s="27" t="str">
        <f t="shared" si="10"/>
        <v/>
      </c>
      <c r="C689" s="25"/>
      <c r="D689" s="97"/>
    </row>
    <row r="690" spans="2:4" ht="24.95" customHeight="1">
      <c r="B690" s="27" t="str">
        <f t="shared" si="10"/>
        <v/>
      </c>
      <c r="C690" s="25"/>
      <c r="D690" s="97"/>
    </row>
    <row r="691" spans="2:4" ht="24.95" customHeight="1">
      <c r="B691" s="27" t="str">
        <f t="shared" si="10"/>
        <v/>
      </c>
      <c r="C691" s="25"/>
      <c r="D691" s="97"/>
    </row>
    <row r="692" spans="2:4" ht="24.95" customHeight="1">
      <c r="B692" s="27" t="str">
        <f t="shared" si="10"/>
        <v/>
      </c>
      <c r="C692" s="25"/>
      <c r="D692" s="97"/>
    </row>
    <row r="693" spans="2:4" ht="24.95" customHeight="1">
      <c r="B693" s="27" t="str">
        <f t="shared" si="10"/>
        <v/>
      </c>
      <c r="C693" s="25"/>
      <c r="D693" s="97"/>
    </row>
    <row r="694" spans="2:4" ht="24.95" customHeight="1">
      <c r="B694" s="27" t="str">
        <f t="shared" si="10"/>
        <v/>
      </c>
      <c r="C694" s="25"/>
      <c r="D694" s="97"/>
    </row>
    <row r="695" spans="2:4" ht="24.95" customHeight="1">
      <c r="B695" s="27" t="str">
        <f t="shared" si="10"/>
        <v/>
      </c>
      <c r="C695" s="25"/>
      <c r="D695" s="97"/>
    </row>
    <row r="696" spans="2:4" ht="24.95" customHeight="1">
      <c r="B696" s="27" t="str">
        <f t="shared" si="10"/>
        <v/>
      </c>
      <c r="C696" s="25"/>
      <c r="D696" s="97"/>
    </row>
    <row r="697" spans="2:4" ht="24.95" customHeight="1">
      <c r="B697" s="27" t="str">
        <f t="shared" si="10"/>
        <v/>
      </c>
      <c r="C697" s="25"/>
      <c r="D697" s="97"/>
    </row>
    <row r="698" spans="2:4" ht="24.95" customHeight="1">
      <c r="B698" s="27" t="str">
        <f t="shared" si="10"/>
        <v/>
      </c>
      <c r="C698" s="25"/>
      <c r="D698" s="97"/>
    </row>
    <row r="699" spans="2:4" ht="24.95" customHeight="1">
      <c r="B699" s="27" t="str">
        <f t="shared" si="10"/>
        <v/>
      </c>
      <c r="C699" s="25"/>
      <c r="D699" s="97"/>
    </row>
    <row r="700" spans="2:4" ht="24.95" customHeight="1">
      <c r="B700" s="27" t="str">
        <f t="shared" si="10"/>
        <v/>
      </c>
      <c r="C700" s="25"/>
      <c r="D700" s="97"/>
    </row>
    <row r="701" spans="2:4" ht="24.95" customHeight="1">
      <c r="B701" s="27" t="str">
        <f t="shared" si="10"/>
        <v/>
      </c>
      <c r="C701" s="25"/>
      <c r="D701" s="97"/>
    </row>
    <row r="702" spans="2:4" ht="24.95" customHeight="1">
      <c r="B702" s="27" t="str">
        <f t="shared" si="10"/>
        <v/>
      </c>
      <c r="C702" s="25"/>
      <c r="D702" s="97"/>
    </row>
    <row r="703" spans="2:4" ht="24.95" customHeight="1">
      <c r="B703" s="27" t="str">
        <f t="shared" si="10"/>
        <v/>
      </c>
      <c r="C703" s="25"/>
      <c r="D703" s="97"/>
    </row>
    <row r="704" spans="2:4" ht="24.95" customHeight="1">
      <c r="B704" s="27" t="str">
        <f t="shared" si="10"/>
        <v/>
      </c>
      <c r="C704" s="25"/>
      <c r="D704" s="97"/>
    </row>
    <row r="705" spans="2:4" ht="24.95" customHeight="1">
      <c r="B705" s="27" t="str">
        <f t="shared" si="10"/>
        <v/>
      </c>
      <c r="C705" s="25"/>
      <c r="D705" s="97"/>
    </row>
    <row r="706" spans="2:4" ht="24.95" customHeight="1">
      <c r="B706" s="27" t="str">
        <f t="shared" si="10"/>
        <v/>
      </c>
      <c r="C706" s="25"/>
      <c r="D706" s="97"/>
    </row>
    <row r="707" spans="2:4" ht="24.95" customHeight="1">
      <c r="B707" s="27" t="str">
        <f t="shared" si="10"/>
        <v/>
      </c>
      <c r="C707" s="25"/>
      <c r="D707" s="97"/>
    </row>
    <row r="708" spans="2:4" ht="24.95" customHeight="1">
      <c r="B708" s="27" t="str">
        <f t="shared" si="10"/>
        <v/>
      </c>
      <c r="C708" s="25"/>
      <c r="D708" s="97"/>
    </row>
    <row r="709" spans="2:4" ht="24.95" customHeight="1">
      <c r="B709" s="27" t="str">
        <f t="shared" si="10"/>
        <v/>
      </c>
      <c r="C709" s="25"/>
      <c r="D709" s="97"/>
    </row>
    <row r="710" spans="2:4" ht="24.95" customHeight="1">
      <c r="B710" s="27" t="str">
        <f t="shared" si="10"/>
        <v/>
      </c>
      <c r="C710" s="25"/>
      <c r="D710" s="97"/>
    </row>
    <row r="711" spans="2:4" ht="24.95" customHeight="1">
      <c r="B711" s="27" t="str">
        <f t="shared" ref="B711:B774" si="11">IF(C711&lt;&gt;0,1+B710,"")</f>
        <v/>
      </c>
      <c r="C711" s="25"/>
      <c r="D711" s="97"/>
    </row>
    <row r="712" spans="2:4" ht="24.95" customHeight="1">
      <c r="B712" s="27" t="str">
        <f t="shared" si="11"/>
        <v/>
      </c>
      <c r="C712" s="25"/>
      <c r="D712" s="97"/>
    </row>
    <row r="713" spans="2:4" ht="24.95" customHeight="1">
      <c r="B713" s="27" t="str">
        <f t="shared" si="11"/>
        <v/>
      </c>
      <c r="C713" s="25"/>
      <c r="D713" s="97"/>
    </row>
    <row r="714" spans="2:4" ht="24.95" customHeight="1">
      <c r="B714" s="27" t="str">
        <f t="shared" si="11"/>
        <v/>
      </c>
      <c r="C714" s="25"/>
      <c r="D714" s="97"/>
    </row>
    <row r="715" spans="2:4" ht="24.95" customHeight="1">
      <c r="B715" s="27" t="str">
        <f t="shared" si="11"/>
        <v/>
      </c>
      <c r="C715" s="25"/>
      <c r="D715" s="97"/>
    </row>
    <row r="716" spans="2:4" ht="24.95" customHeight="1">
      <c r="B716" s="27" t="str">
        <f t="shared" si="11"/>
        <v/>
      </c>
      <c r="C716" s="25"/>
      <c r="D716" s="97"/>
    </row>
    <row r="717" spans="2:4" ht="24.95" customHeight="1">
      <c r="B717" s="27" t="str">
        <f t="shared" si="11"/>
        <v/>
      </c>
      <c r="C717" s="25"/>
      <c r="D717" s="97"/>
    </row>
    <row r="718" spans="2:4" ht="24.95" customHeight="1">
      <c r="B718" s="27" t="str">
        <f t="shared" si="11"/>
        <v/>
      </c>
      <c r="C718" s="25"/>
      <c r="D718" s="97"/>
    </row>
    <row r="719" spans="2:4" ht="24.95" customHeight="1">
      <c r="B719" s="27" t="str">
        <f t="shared" si="11"/>
        <v/>
      </c>
      <c r="C719" s="25"/>
      <c r="D719" s="97"/>
    </row>
    <row r="720" spans="2:4" ht="24.95" customHeight="1">
      <c r="B720" s="27" t="str">
        <f t="shared" si="11"/>
        <v/>
      </c>
      <c r="C720" s="25"/>
      <c r="D720" s="97"/>
    </row>
    <row r="721" spans="2:4" ht="24.95" customHeight="1">
      <c r="B721" s="27" t="str">
        <f t="shared" si="11"/>
        <v/>
      </c>
      <c r="C721" s="25"/>
      <c r="D721" s="97"/>
    </row>
    <row r="722" spans="2:4" ht="24.95" customHeight="1">
      <c r="B722" s="27" t="str">
        <f t="shared" si="11"/>
        <v/>
      </c>
      <c r="C722" s="25"/>
      <c r="D722" s="97"/>
    </row>
    <row r="723" spans="2:4" ht="24.95" customHeight="1">
      <c r="B723" s="27" t="str">
        <f t="shared" si="11"/>
        <v/>
      </c>
      <c r="C723" s="25"/>
      <c r="D723" s="97"/>
    </row>
    <row r="724" spans="2:4" ht="24.95" customHeight="1">
      <c r="B724" s="27" t="str">
        <f t="shared" si="11"/>
        <v/>
      </c>
      <c r="C724" s="25"/>
      <c r="D724" s="97"/>
    </row>
    <row r="725" spans="2:4" ht="24.95" customHeight="1">
      <c r="B725" s="27" t="str">
        <f t="shared" si="11"/>
        <v/>
      </c>
      <c r="C725" s="25"/>
      <c r="D725" s="97"/>
    </row>
    <row r="726" spans="2:4" ht="24.95" customHeight="1">
      <c r="B726" s="27" t="str">
        <f t="shared" si="11"/>
        <v/>
      </c>
      <c r="C726" s="25"/>
      <c r="D726" s="97"/>
    </row>
    <row r="727" spans="2:4" ht="24.95" customHeight="1">
      <c r="B727" s="27" t="str">
        <f t="shared" si="11"/>
        <v/>
      </c>
      <c r="C727" s="25"/>
      <c r="D727" s="97"/>
    </row>
    <row r="728" spans="2:4" ht="24.95" customHeight="1">
      <c r="B728" s="27" t="str">
        <f t="shared" si="11"/>
        <v/>
      </c>
      <c r="C728" s="25"/>
      <c r="D728" s="97"/>
    </row>
    <row r="729" spans="2:4" ht="24.95" customHeight="1">
      <c r="B729" s="27" t="str">
        <f t="shared" si="11"/>
        <v/>
      </c>
      <c r="C729" s="25"/>
      <c r="D729" s="97"/>
    </row>
    <row r="730" spans="2:4" ht="24.95" customHeight="1">
      <c r="B730" s="27" t="str">
        <f t="shared" si="11"/>
        <v/>
      </c>
      <c r="C730" s="25"/>
      <c r="D730" s="97"/>
    </row>
    <row r="731" spans="2:4" ht="24.95" customHeight="1">
      <c r="B731" s="27" t="str">
        <f t="shared" si="11"/>
        <v/>
      </c>
      <c r="C731" s="25"/>
      <c r="D731" s="97"/>
    </row>
    <row r="732" spans="2:4" ht="24.95" customHeight="1">
      <c r="B732" s="27" t="str">
        <f t="shared" si="11"/>
        <v/>
      </c>
      <c r="C732" s="25"/>
      <c r="D732" s="97"/>
    </row>
    <row r="733" spans="2:4" ht="24.95" customHeight="1">
      <c r="B733" s="27" t="str">
        <f t="shared" si="11"/>
        <v/>
      </c>
      <c r="C733" s="25"/>
      <c r="D733" s="97"/>
    </row>
    <row r="734" spans="2:4" ht="24.95" customHeight="1">
      <c r="B734" s="27" t="str">
        <f t="shared" si="11"/>
        <v/>
      </c>
      <c r="C734" s="25"/>
      <c r="D734" s="97"/>
    </row>
    <row r="735" spans="2:4" ht="24.95" customHeight="1">
      <c r="B735" s="27" t="str">
        <f t="shared" si="11"/>
        <v/>
      </c>
      <c r="C735" s="25"/>
      <c r="D735" s="97"/>
    </row>
    <row r="736" spans="2:4" ht="24.95" customHeight="1">
      <c r="B736" s="27" t="str">
        <f t="shared" si="11"/>
        <v/>
      </c>
      <c r="C736" s="25"/>
      <c r="D736" s="97"/>
    </row>
    <row r="737" spans="2:4" ht="24.95" customHeight="1">
      <c r="B737" s="27" t="str">
        <f t="shared" si="11"/>
        <v/>
      </c>
      <c r="C737" s="25"/>
      <c r="D737" s="97"/>
    </row>
    <row r="738" spans="2:4" ht="24.95" customHeight="1">
      <c r="B738" s="27" t="str">
        <f t="shared" si="11"/>
        <v/>
      </c>
      <c r="C738" s="25"/>
      <c r="D738" s="97"/>
    </row>
    <row r="739" spans="2:4" ht="24.95" customHeight="1">
      <c r="B739" s="27" t="str">
        <f t="shared" si="11"/>
        <v/>
      </c>
      <c r="C739" s="25"/>
      <c r="D739" s="97"/>
    </row>
    <row r="740" spans="2:4" ht="24.95" customHeight="1">
      <c r="B740" s="27" t="str">
        <f t="shared" si="11"/>
        <v/>
      </c>
      <c r="C740" s="25"/>
      <c r="D740" s="97"/>
    </row>
    <row r="741" spans="2:4" ht="24.95" customHeight="1">
      <c r="B741" s="27" t="str">
        <f t="shared" si="11"/>
        <v/>
      </c>
      <c r="C741" s="25"/>
      <c r="D741" s="97"/>
    </row>
    <row r="742" spans="2:4" ht="24.95" customHeight="1">
      <c r="B742" s="27" t="str">
        <f t="shared" si="11"/>
        <v/>
      </c>
      <c r="C742" s="25"/>
      <c r="D742" s="97"/>
    </row>
    <row r="743" spans="2:4" ht="24.95" customHeight="1">
      <c r="B743" s="27" t="str">
        <f t="shared" si="11"/>
        <v/>
      </c>
      <c r="C743" s="25"/>
      <c r="D743" s="97"/>
    </row>
    <row r="744" spans="2:4" ht="24.95" customHeight="1">
      <c r="B744" s="27" t="str">
        <f t="shared" si="11"/>
        <v/>
      </c>
      <c r="C744" s="25"/>
      <c r="D744" s="97"/>
    </row>
    <row r="745" spans="2:4" ht="24.95" customHeight="1">
      <c r="B745" s="27" t="str">
        <f t="shared" si="11"/>
        <v/>
      </c>
      <c r="C745" s="25"/>
      <c r="D745" s="97"/>
    </row>
    <row r="746" spans="2:4" ht="24.95" customHeight="1">
      <c r="B746" s="27" t="str">
        <f t="shared" si="11"/>
        <v/>
      </c>
      <c r="C746" s="25"/>
      <c r="D746" s="97"/>
    </row>
    <row r="747" spans="2:4" ht="24.95" customHeight="1">
      <c r="B747" s="27" t="str">
        <f t="shared" si="11"/>
        <v/>
      </c>
      <c r="C747" s="25"/>
      <c r="D747" s="97"/>
    </row>
    <row r="748" spans="2:4" ht="24.95" customHeight="1">
      <c r="B748" s="27" t="str">
        <f t="shared" si="11"/>
        <v/>
      </c>
      <c r="C748" s="25"/>
      <c r="D748" s="97"/>
    </row>
    <row r="749" spans="2:4" ht="24.95" customHeight="1">
      <c r="B749" s="27" t="str">
        <f t="shared" si="11"/>
        <v/>
      </c>
      <c r="C749" s="25"/>
      <c r="D749" s="97"/>
    </row>
    <row r="750" spans="2:4" ht="24.95" customHeight="1">
      <c r="B750" s="27" t="str">
        <f t="shared" si="11"/>
        <v/>
      </c>
      <c r="C750" s="25"/>
      <c r="D750" s="97"/>
    </row>
    <row r="751" spans="2:4" ht="24.95" customHeight="1">
      <c r="B751" s="27" t="str">
        <f t="shared" si="11"/>
        <v/>
      </c>
      <c r="C751" s="25"/>
      <c r="D751" s="97"/>
    </row>
    <row r="752" spans="2:4" ht="24.95" customHeight="1">
      <c r="B752" s="27" t="str">
        <f t="shared" si="11"/>
        <v/>
      </c>
      <c r="C752" s="25"/>
      <c r="D752" s="97"/>
    </row>
    <row r="753" spans="2:4" ht="24.95" customHeight="1">
      <c r="B753" s="27" t="str">
        <f t="shared" si="11"/>
        <v/>
      </c>
      <c r="C753" s="25"/>
      <c r="D753" s="97"/>
    </row>
    <row r="754" spans="2:4" ht="24.95" customHeight="1">
      <c r="B754" s="27" t="str">
        <f t="shared" si="11"/>
        <v/>
      </c>
      <c r="C754" s="25"/>
      <c r="D754" s="97"/>
    </row>
    <row r="755" spans="2:4" ht="24.95" customHeight="1">
      <c r="B755" s="27" t="str">
        <f t="shared" si="11"/>
        <v/>
      </c>
      <c r="C755" s="25"/>
      <c r="D755" s="97"/>
    </row>
    <row r="756" spans="2:4" ht="24.95" customHeight="1">
      <c r="B756" s="27" t="str">
        <f t="shared" si="11"/>
        <v/>
      </c>
      <c r="C756" s="25"/>
      <c r="D756" s="97"/>
    </row>
    <row r="757" spans="2:4" ht="24.95" customHeight="1">
      <c r="B757" s="27" t="str">
        <f t="shared" si="11"/>
        <v/>
      </c>
      <c r="C757" s="25"/>
      <c r="D757" s="97"/>
    </row>
    <row r="758" spans="2:4" ht="24.95" customHeight="1">
      <c r="B758" s="27" t="str">
        <f t="shared" si="11"/>
        <v/>
      </c>
      <c r="C758" s="25"/>
      <c r="D758" s="97"/>
    </row>
    <row r="759" spans="2:4" ht="24.95" customHeight="1">
      <c r="B759" s="27" t="str">
        <f t="shared" si="11"/>
        <v/>
      </c>
      <c r="C759" s="25"/>
      <c r="D759" s="97"/>
    </row>
    <row r="760" spans="2:4" ht="24.95" customHeight="1">
      <c r="B760" s="27" t="str">
        <f t="shared" si="11"/>
        <v/>
      </c>
      <c r="C760" s="25"/>
      <c r="D760" s="97"/>
    </row>
    <row r="761" spans="2:4" ht="24.95" customHeight="1">
      <c r="B761" s="27" t="str">
        <f t="shared" si="11"/>
        <v/>
      </c>
      <c r="C761" s="25"/>
      <c r="D761" s="97"/>
    </row>
    <row r="762" spans="2:4" ht="24.95" customHeight="1">
      <c r="B762" s="27" t="str">
        <f t="shared" si="11"/>
        <v/>
      </c>
      <c r="C762" s="25"/>
      <c r="D762" s="97"/>
    </row>
    <row r="763" spans="2:4" ht="24.95" customHeight="1">
      <c r="B763" s="27" t="str">
        <f t="shared" si="11"/>
        <v/>
      </c>
      <c r="C763" s="25"/>
      <c r="D763" s="97"/>
    </row>
    <row r="764" spans="2:4" ht="24.95" customHeight="1">
      <c r="B764" s="27" t="str">
        <f t="shared" si="11"/>
        <v/>
      </c>
      <c r="C764" s="25"/>
      <c r="D764" s="97"/>
    </row>
    <row r="765" spans="2:4" ht="24.95" customHeight="1">
      <c r="B765" s="27" t="str">
        <f t="shared" si="11"/>
        <v/>
      </c>
      <c r="C765" s="25"/>
      <c r="D765" s="97"/>
    </row>
    <row r="766" spans="2:4" ht="24.95" customHeight="1">
      <c r="B766" s="27" t="str">
        <f t="shared" si="11"/>
        <v/>
      </c>
      <c r="C766" s="25"/>
      <c r="D766" s="97"/>
    </row>
    <row r="767" spans="2:4" ht="24.95" customHeight="1">
      <c r="B767" s="27" t="str">
        <f t="shared" si="11"/>
        <v/>
      </c>
      <c r="C767" s="25"/>
      <c r="D767" s="97"/>
    </row>
    <row r="768" spans="2:4" ht="24.95" customHeight="1">
      <c r="B768" s="27" t="str">
        <f t="shared" si="11"/>
        <v/>
      </c>
      <c r="C768" s="25"/>
      <c r="D768" s="97"/>
    </row>
    <row r="769" spans="2:4" ht="24.95" customHeight="1">
      <c r="B769" s="27" t="str">
        <f t="shared" si="11"/>
        <v/>
      </c>
      <c r="C769" s="25"/>
      <c r="D769" s="97"/>
    </row>
    <row r="770" spans="2:4" ht="24.95" customHeight="1">
      <c r="B770" s="27" t="str">
        <f t="shared" si="11"/>
        <v/>
      </c>
      <c r="C770" s="25"/>
      <c r="D770" s="97"/>
    </row>
    <row r="771" spans="2:4" ht="24.95" customHeight="1">
      <c r="B771" s="27" t="str">
        <f t="shared" si="11"/>
        <v/>
      </c>
      <c r="C771" s="25"/>
      <c r="D771" s="97"/>
    </row>
    <row r="772" spans="2:4" ht="24.95" customHeight="1">
      <c r="B772" s="27" t="str">
        <f t="shared" si="11"/>
        <v/>
      </c>
      <c r="C772" s="25"/>
      <c r="D772" s="97"/>
    </row>
    <row r="773" spans="2:4" ht="24.95" customHeight="1">
      <c r="B773" s="27" t="str">
        <f t="shared" si="11"/>
        <v/>
      </c>
      <c r="C773" s="25"/>
      <c r="D773" s="97"/>
    </row>
    <row r="774" spans="2:4" ht="24.95" customHeight="1">
      <c r="B774" s="27" t="str">
        <f t="shared" si="11"/>
        <v/>
      </c>
      <c r="C774" s="25"/>
      <c r="D774" s="97"/>
    </row>
    <row r="775" spans="2:4" ht="24.95" customHeight="1">
      <c r="B775" s="27" t="str">
        <f t="shared" ref="B775:B838" si="12">IF(C775&lt;&gt;0,1+B774,"")</f>
        <v/>
      </c>
      <c r="C775" s="25"/>
      <c r="D775" s="97"/>
    </row>
    <row r="776" spans="2:4" ht="24.95" customHeight="1">
      <c r="B776" s="27" t="str">
        <f t="shared" si="12"/>
        <v/>
      </c>
      <c r="C776" s="25"/>
      <c r="D776" s="97"/>
    </row>
    <row r="777" spans="2:4" ht="24.95" customHeight="1">
      <c r="B777" s="27" t="str">
        <f t="shared" si="12"/>
        <v/>
      </c>
      <c r="C777" s="25"/>
      <c r="D777" s="97"/>
    </row>
    <row r="778" spans="2:4" ht="24.95" customHeight="1">
      <c r="B778" s="27" t="str">
        <f t="shared" si="12"/>
        <v/>
      </c>
      <c r="C778" s="25"/>
      <c r="D778" s="97"/>
    </row>
    <row r="779" spans="2:4" ht="24.95" customHeight="1">
      <c r="B779" s="27" t="str">
        <f t="shared" si="12"/>
        <v/>
      </c>
      <c r="C779" s="25"/>
      <c r="D779" s="97"/>
    </row>
    <row r="780" spans="2:4" ht="24.95" customHeight="1">
      <c r="B780" s="27" t="str">
        <f t="shared" si="12"/>
        <v/>
      </c>
      <c r="C780" s="25"/>
      <c r="D780" s="97"/>
    </row>
    <row r="781" spans="2:4" ht="24.95" customHeight="1">
      <c r="B781" s="27" t="str">
        <f t="shared" si="12"/>
        <v/>
      </c>
      <c r="C781" s="25"/>
      <c r="D781" s="97"/>
    </row>
    <row r="782" spans="2:4" ht="24.95" customHeight="1">
      <c r="B782" s="27" t="str">
        <f t="shared" si="12"/>
        <v/>
      </c>
      <c r="C782" s="25"/>
      <c r="D782" s="97"/>
    </row>
    <row r="783" spans="2:4" ht="24.95" customHeight="1">
      <c r="B783" s="27" t="str">
        <f t="shared" si="12"/>
        <v/>
      </c>
      <c r="C783" s="25"/>
      <c r="D783" s="97"/>
    </row>
    <row r="784" spans="2:4" ht="24.95" customHeight="1">
      <c r="B784" s="27" t="str">
        <f t="shared" si="12"/>
        <v/>
      </c>
      <c r="C784" s="25"/>
      <c r="D784" s="97"/>
    </row>
    <row r="785" spans="2:4" ht="24.95" customHeight="1">
      <c r="B785" s="27" t="str">
        <f t="shared" si="12"/>
        <v/>
      </c>
      <c r="C785" s="25"/>
      <c r="D785" s="97"/>
    </row>
    <row r="786" spans="2:4" ht="24.95" customHeight="1">
      <c r="B786" s="27" t="str">
        <f t="shared" si="12"/>
        <v/>
      </c>
      <c r="C786" s="25"/>
      <c r="D786" s="97"/>
    </row>
    <row r="787" spans="2:4" ht="24.95" customHeight="1">
      <c r="B787" s="27" t="str">
        <f t="shared" si="12"/>
        <v/>
      </c>
      <c r="C787" s="25"/>
      <c r="D787" s="97"/>
    </row>
    <row r="788" spans="2:4" ht="24.95" customHeight="1">
      <c r="B788" s="27" t="str">
        <f t="shared" si="12"/>
        <v/>
      </c>
      <c r="C788" s="25"/>
      <c r="D788" s="97"/>
    </row>
    <row r="789" spans="2:4" ht="24.95" customHeight="1">
      <c r="B789" s="27" t="str">
        <f t="shared" si="12"/>
        <v/>
      </c>
      <c r="C789" s="25"/>
      <c r="D789" s="97"/>
    </row>
    <row r="790" spans="2:4" ht="24.95" customHeight="1">
      <c r="B790" s="27" t="str">
        <f t="shared" si="12"/>
        <v/>
      </c>
      <c r="C790" s="25"/>
      <c r="D790" s="97"/>
    </row>
    <row r="791" spans="2:4" ht="24.95" customHeight="1">
      <c r="B791" s="27" t="str">
        <f t="shared" si="12"/>
        <v/>
      </c>
      <c r="C791" s="25"/>
      <c r="D791" s="97"/>
    </row>
    <row r="792" spans="2:4" ht="24.95" customHeight="1">
      <c r="B792" s="27" t="str">
        <f t="shared" si="12"/>
        <v/>
      </c>
      <c r="C792" s="25"/>
      <c r="D792" s="97"/>
    </row>
    <row r="793" spans="2:4" ht="24.95" customHeight="1">
      <c r="B793" s="27" t="str">
        <f t="shared" si="12"/>
        <v/>
      </c>
      <c r="C793" s="25"/>
      <c r="D793" s="97"/>
    </row>
    <row r="794" spans="2:4" ht="24.95" customHeight="1">
      <c r="B794" s="27" t="str">
        <f t="shared" si="12"/>
        <v/>
      </c>
      <c r="C794" s="25"/>
      <c r="D794" s="97"/>
    </row>
    <row r="795" spans="2:4" ht="24.95" customHeight="1">
      <c r="B795" s="27" t="str">
        <f t="shared" si="12"/>
        <v/>
      </c>
      <c r="C795" s="25"/>
      <c r="D795" s="97"/>
    </row>
    <row r="796" spans="2:4" ht="24.95" customHeight="1">
      <c r="B796" s="27" t="str">
        <f t="shared" si="12"/>
        <v/>
      </c>
      <c r="C796" s="25"/>
      <c r="D796" s="97"/>
    </row>
    <row r="797" spans="2:4" ht="24.95" customHeight="1">
      <c r="B797" s="27" t="str">
        <f t="shared" si="12"/>
        <v/>
      </c>
      <c r="C797" s="25"/>
      <c r="D797" s="97"/>
    </row>
    <row r="798" spans="2:4" ht="24.95" customHeight="1">
      <c r="B798" s="27" t="str">
        <f t="shared" si="12"/>
        <v/>
      </c>
      <c r="C798" s="25"/>
      <c r="D798" s="97"/>
    </row>
    <row r="799" spans="2:4" ht="24.95" customHeight="1">
      <c r="B799" s="27" t="str">
        <f t="shared" si="12"/>
        <v/>
      </c>
      <c r="C799" s="25"/>
      <c r="D799" s="97"/>
    </row>
    <row r="800" spans="2:4" ht="24.95" customHeight="1">
      <c r="B800" s="27" t="str">
        <f t="shared" si="12"/>
        <v/>
      </c>
      <c r="C800" s="25"/>
      <c r="D800" s="97"/>
    </row>
    <row r="801" spans="2:4" ht="24.95" customHeight="1">
      <c r="B801" s="27" t="str">
        <f t="shared" si="12"/>
        <v/>
      </c>
      <c r="C801" s="25"/>
      <c r="D801" s="97"/>
    </row>
    <row r="802" spans="2:4" ht="24.95" customHeight="1">
      <c r="B802" s="27" t="str">
        <f t="shared" si="12"/>
        <v/>
      </c>
      <c r="C802" s="25"/>
      <c r="D802" s="97"/>
    </row>
    <row r="803" spans="2:4" ht="24.95" customHeight="1">
      <c r="B803" s="27" t="str">
        <f t="shared" si="12"/>
        <v/>
      </c>
      <c r="C803" s="25"/>
      <c r="D803" s="97"/>
    </row>
    <row r="804" spans="2:4" ht="24.95" customHeight="1">
      <c r="B804" s="27" t="str">
        <f t="shared" si="12"/>
        <v/>
      </c>
      <c r="C804" s="25"/>
      <c r="D804" s="97"/>
    </row>
    <row r="805" spans="2:4" ht="24.95" customHeight="1">
      <c r="B805" s="27" t="str">
        <f t="shared" si="12"/>
        <v/>
      </c>
      <c r="C805" s="25"/>
      <c r="D805" s="97"/>
    </row>
    <row r="806" spans="2:4" ht="24.95" customHeight="1">
      <c r="B806" s="27" t="str">
        <f t="shared" si="12"/>
        <v/>
      </c>
      <c r="C806" s="25"/>
      <c r="D806" s="97"/>
    </row>
    <row r="807" spans="2:4" ht="24.95" customHeight="1">
      <c r="B807" s="27" t="str">
        <f t="shared" si="12"/>
        <v/>
      </c>
      <c r="C807" s="25"/>
      <c r="D807" s="97"/>
    </row>
    <row r="808" spans="2:4" ht="24.95" customHeight="1">
      <c r="B808" s="27" t="str">
        <f t="shared" si="12"/>
        <v/>
      </c>
      <c r="C808" s="25"/>
      <c r="D808" s="97"/>
    </row>
    <row r="809" spans="2:4" ht="24.95" customHeight="1">
      <c r="B809" s="27" t="str">
        <f t="shared" si="12"/>
        <v/>
      </c>
      <c r="C809" s="25"/>
      <c r="D809" s="97"/>
    </row>
    <row r="810" spans="2:4" ht="24.95" customHeight="1">
      <c r="B810" s="27" t="str">
        <f t="shared" si="12"/>
        <v/>
      </c>
      <c r="C810" s="25"/>
      <c r="D810" s="97"/>
    </row>
    <row r="811" spans="2:4" ht="24.95" customHeight="1">
      <c r="B811" s="27" t="str">
        <f t="shared" si="12"/>
        <v/>
      </c>
      <c r="C811" s="25"/>
      <c r="D811" s="97"/>
    </row>
    <row r="812" spans="2:4" ht="24.95" customHeight="1">
      <c r="B812" s="27" t="str">
        <f t="shared" si="12"/>
        <v/>
      </c>
      <c r="C812" s="25"/>
      <c r="D812" s="97"/>
    </row>
    <row r="813" spans="2:4" ht="24.95" customHeight="1">
      <c r="B813" s="27" t="str">
        <f t="shared" si="12"/>
        <v/>
      </c>
      <c r="C813" s="25"/>
      <c r="D813" s="97"/>
    </row>
    <row r="814" spans="2:4" ht="24.95" customHeight="1">
      <c r="B814" s="27" t="str">
        <f t="shared" si="12"/>
        <v/>
      </c>
      <c r="C814" s="25"/>
      <c r="D814" s="97"/>
    </row>
    <row r="815" spans="2:4" ht="24.95" customHeight="1">
      <c r="B815" s="27" t="str">
        <f t="shared" si="12"/>
        <v/>
      </c>
      <c r="C815" s="25"/>
      <c r="D815" s="97"/>
    </row>
    <row r="816" spans="2:4" ht="24.95" customHeight="1">
      <c r="B816" s="27" t="str">
        <f t="shared" si="12"/>
        <v/>
      </c>
      <c r="C816" s="25"/>
      <c r="D816" s="97"/>
    </row>
    <row r="817" spans="2:4" ht="24.95" customHeight="1">
      <c r="B817" s="27" t="str">
        <f t="shared" si="12"/>
        <v/>
      </c>
      <c r="C817" s="25"/>
      <c r="D817" s="97"/>
    </row>
    <row r="818" spans="2:4" ht="24.95" customHeight="1">
      <c r="B818" s="27" t="str">
        <f t="shared" si="12"/>
        <v/>
      </c>
      <c r="C818" s="25"/>
      <c r="D818" s="97"/>
    </row>
    <row r="819" spans="2:4" ht="24.95" customHeight="1">
      <c r="B819" s="27" t="str">
        <f t="shared" si="12"/>
        <v/>
      </c>
      <c r="C819" s="25"/>
      <c r="D819" s="97"/>
    </row>
    <row r="820" spans="2:4" ht="24.95" customHeight="1">
      <c r="B820" s="27" t="str">
        <f t="shared" si="12"/>
        <v/>
      </c>
      <c r="C820" s="25"/>
      <c r="D820" s="97"/>
    </row>
    <row r="821" spans="2:4" ht="24.95" customHeight="1">
      <c r="B821" s="27" t="str">
        <f t="shared" si="12"/>
        <v/>
      </c>
      <c r="C821" s="25"/>
      <c r="D821" s="97"/>
    </row>
    <row r="822" spans="2:4" ht="24.95" customHeight="1">
      <c r="B822" s="27" t="str">
        <f t="shared" si="12"/>
        <v/>
      </c>
      <c r="C822" s="25"/>
      <c r="D822" s="97"/>
    </row>
    <row r="823" spans="2:4" ht="24.95" customHeight="1">
      <c r="B823" s="27" t="str">
        <f t="shared" si="12"/>
        <v/>
      </c>
      <c r="C823" s="25"/>
      <c r="D823" s="97"/>
    </row>
    <row r="824" spans="2:4" ht="24.95" customHeight="1">
      <c r="B824" s="27" t="str">
        <f t="shared" si="12"/>
        <v/>
      </c>
      <c r="C824" s="25"/>
      <c r="D824" s="97"/>
    </row>
    <row r="825" spans="2:4" ht="24.95" customHeight="1">
      <c r="B825" s="27" t="str">
        <f t="shared" si="12"/>
        <v/>
      </c>
      <c r="C825" s="25"/>
      <c r="D825" s="97"/>
    </row>
    <row r="826" spans="2:4" ht="24.95" customHeight="1">
      <c r="B826" s="27" t="str">
        <f t="shared" si="12"/>
        <v/>
      </c>
      <c r="C826" s="25"/>
      <c r="D826" s="97"/>
    </row>
    <row r="827" spans="2:4" ht="24.95" customHeight="1">
      <c r="B827" s="27" t="str">
        <f t="shared" si="12"/>
        <v/>
      </c>
      <c r="C827" s="25"/>
      <c r="D827" s="97"/>
    </row>
    <row r="828" spans="2:4" ht="24.95" customHeight="1">
      <c r="B828" s="27" t="str">
        <f t="shared" si="12"/>
        <v/>
      </c>
      <c r="C828" s="25"/>
      <c r="D828" s="97"/>
    </row>
    <row r="829" spans="2:4" ht="24.95" customHeight="1">
      <c r="B829" s="27" t="str">
        <f t="shared" si="12"/>
        <v/>
      </c>
      <c r="C829" s="25"/>
      <c r="D829" s="97"/>
    </row>
    <row r="830" spans="2:4" ht="24.95" customHeight="1">
      <c r="B830" s="27" t="str">
        <f t="shared" si="12"/>
        <v/>
      </c>
      <c r="C830" s="25"/>
      <c r="D830" s="97"/>
    </row>
    <row r="831" spans="2:4" ht="24.95" customHeight="1">
      <c r="B831" s="27" t="str">
        <f t="shared" si="12"/>
        <v/>
      </c>
      <c r="C831" s="25"/>
      <c r="D831" s="97"/>
    </row>
    <row r="832" spans="2:4" ht="24.95" customHeight="1">
      <c r="B832" s="27" t="str">
        <f t="shared" si="12"/>
        <v/>
      </c>
      <c r="C832" s="25"/>
      <c r="D832" s="97"/>
    </row>
    <row r="833" spans="2:4" ht="24.95" customHeight="1">
      <c r="B833" s="27" t="str">
        <f t="shared" si="12"/>
        <v/>
      </c>
      <c r="C833" s="25"/>
      <c r="D833" s="97"/>
    </row>
    <row r="834" spans="2:4" ht="24.95" customHeight="1">
      <c r="B834" s="27" t="str">
        <f t="shared" si="12"/>
        <v/>
      </c>
      <c r="C834" s="25"/>
      <c r="D834" s="97"/>
    </row>
    <row r="835" spans="2:4" ht="24.95" customHeight="1">
      <c r="B835" s="27" t="str">
        <f t="shared" si="12"/>
        <v/>
      </c>
      <c r="C835" s="25"/>
      <c r="D835" s="97"/>
    </row>
    <row r="836" spans="2:4" ht="24.95" customHeight="1">
      <c r="B836" s="27" t="str">
        <f t="shared" si="12"/>
        <v/>
      </c>
      <c r="C836" s="25"/>
      <c r="D836" s="97"/>
    </row>
    <row r="837" spans="2:4" ht="24.95" customHeight="1">
      <c r="B837" s="27" t="str">
        <f t="shared" si="12"/>
        <v/>
      </c>
      <c r="C837" s="25"/>
      <c r="D837" s="97"/>
    </row>
    <row r="838" spans="2:4" ht="24.95" customHeight="1">
      <c r="B838" s="27" t="str">
        <f t="shared" si="12"/>
        <v/>
      </c>
      <c r="C838" s="25"/>
      <c r="D838" s="97"/>
    </row>
    <row r="839" spans="2:4" ht="24.95" customHeight="1">
      <c r="B839" s="27" t="str">
        <f t="shared" ref="B839:B902" si="13">IF(C839&lt;&gt;0,1+B838,"")</f>
        <v/>
      </c>
      <c r="C839" s="25"/>
      <c r="D839" s="97"/>
    </row>
    <row r="840" spans="2:4" ht="24.95" customHeight="1">
      <c r="B840" s="27" t="str">
        <f t="shared" si="13"/>
        <v/>
      </c>
      <c r="C840" s="25"/>
      <c r="D840" s="97"/>
    </row>
    <row r="841" spans="2:4" ht="24.95" customHeight="1">
      <c r="B841" s="27" t="str">
        <f t="shared" si="13"/>
        <v/>
      </c>
      <c r="C841" s="25"/>
      <c r="D841" s="97"/>
    </row>
    <row r="842" spans="2:4" ht="24.95" customHeight="1">
      <c r="B842" s="27" t="str">
        <f t="shared" si="13"/>
        <v/>
      </c>
      <c r="C842" s="25"/>
      <c r="D842" s="97"/>
    </row>
    <row r="843" spans="2:4" ht="24.95" customHeight="1">
      <c r="B843" s="27" t="str">
        <f t="shared" si="13"/>
        <v/>
      </c>
      <c r="C843" s="25"/>
      <c r="D843" s="97"/>
    </row>
    <row r="844" spans="2:4" ht="24.95" customHeight="1">
      <c r="B844" s="27" t="str">
        <f t="shared" si="13"/>
        <v/>
      </c>
      <c r="C844" s="25"/>
      <c r="D844" s="97"/>
    </row>
    <row r="845" spans="2:4" ht="24.95" customHeight="1">
      <c r="B845" s="27" t="str">
        <f t="shared" si="13"/>
        <v/>
      </c>
      <c r="C845" s="25"/>
      <c r="D845" s="97"/>
    </row>
    <row r="846" spans="2:4" ht="24.95" customHeight="1">
      <c r="B846" s="27" t="str">
        <f t="shared" si="13"/>
        <v/>
      </c>
      <c r="C846" s="25"/>
      <c r="D846" s="97"/>
    </row>
    <row r="847" spans="2:4" ht="24.95" customHeight="1">
      <c r="B847" s="27" t="str">
        <f t="shared" si="13"/>
        <v/>
      </c>
      <c r="C847" s="25"/>
      <c r="D847" s="97"/>
    </row>
    <row r="848" spans="2:4" ht="24.95" customHeight="1">
      <c r="B848" s="27" t="str">
        <f t="shared" si="13"/>
        <v/>
      </c>
      <c r="C848" s="25"/>
      <c r="D848" s="97"/>
    </row>
    <row r="849" spans="2:4" ht="24.95" customHeight="1">
      <c r="B849" s="27" t="str">
        <f t="shared" si="13"/>
        <v/>
      </c>
      <c r="C849" s="25"/>
      <c r="D849" s="97"/>
    </row>
    <row r="850" spans="2:4" ht="24.95" customHeight="1">
      <c r="B850" s="27" t="str">
        <f t="shared" si="13"/>
        <v/>
      </c>
      <c r="C850" s="25"/>
      <c r="D850" s="97"/>
    </row>
    <row r="851" spans="2:4" ht="24.95" customHeight="1">
      <c r="B851" s="27" t="str">
        <f t="shared" si="13"/>
        <v/>
      </c>
      <c r="C851" s="25"/>
      <c r="D851" s="97"/>
    </row>
    <row r="852" spans="2:4" ht="24.95" customHeight="1">
      <c r="B852" s="27" t="str">
        <f t="shared" si="13"/>
        <v/>
      </c>
      <c r="C852" s="25"/>
      <c r="D852" s="97"/>
    </row>
    <row r="853" spans="2:4" ht="24.95" customHeight="1">
      <c r="B853" s="27" t="str">
        <f t="shared" si="13"/>
        <v/>
      </c>
      <c r="C853" s="25"/>
      <c r="D853" s="97"/>
    </row>
    <row r="854" spans="2:4" ht="24.95" customHeight="1">
      <c r="B854" s="27" t="str">
        <f t="shared" si="13"/>
        <v/>
      </c>
      <c r="C854" s="25"/>
      <c r="D854" s="97"/>
    </row>
    <row r="855" spans="2:4" ht="24.95" customHeight="1">
      <c r="B855" s="27" t="str">
        <f t="shared" si="13"/>
        <v/>
      </c>
      <c r="C855" s="25"/>
      <c r="D855" s="97"/>
    </row>
    <row r="856" spans="2:4" ht="24.95" customHeight="1">
      <c r="B856" s="27" t="str">
        <f t="shared" si="13"/>
        <v/>
      </c>
      <c r="C856" s="25"/>
      <c r="D856" s="97"/>
    </row>
    <row r="857" spans="2:4" ht="24.95" customHeight="1">
      <c r="B857" s="27" t="str">
        <f t="shared" si="13"/>
        <v/>
      </c>
      <c r="C857" s="25"/>
      <c r="D857" s="97"/>
    </row>
    <row r="858" spans="2:4" ht="24.95" customHeight="1">
      <c r="B858" s="27" t="str">
        <f t="shared" si="13"/>
        <v/>
      </c>
      <c r="C858" s="25"/>
      <c r="D858" s="97"/>
    </row>
    <row r="859" spans="2:4" ht="24.95" customHeight="1">
      <c r="B859" s="27" t="str">
        <f t="shared" si="13"/>
        <v/>
      </c>
      <c r="C859" s="25"/>
      <c r="D859" s="97"/>
    </row>
    <row r="860" spans="2:4" ht="24.95" customHeight="1">
      <c r="B860" s="27" t="str">
        <f t="shared" si="13"/>
        <v/>
      </c>
      <c r="C860" s="25"/>
      <c r="D860" s="97"/>
    </row>
    <row r="861" spans="2:4" ht="24.95" customHeight="1">
      <c r="B861" s="27" t="str">
        <f t="shared" si="13"/>
        <v/>
      </c>
      <c r="C861" s="25"/>
      <c r="D861" s="97"/>
    </row>
    <row r="862" spans="2:4" ht="24.95" customHeight="1">
      <c r="B862" s="27" t="str">
        <f t="shared" si="13"/>
        <v/>
      </c>
      <c r="C862" s="25"/>
      <c r="D862" s="97"/>
    </row>
    <row r="863" spans="2:4" ht="24.95" customHeight="1">
      <c r="B863" s="27" t="str">
        <f t="shared" si="13"/>
        <v/>
      </c>
      <c r="C863" s="25"/>
      <c r="D863" s="97"/>
    </row>
    <row r="864" spans="2:4" ht="24.95" customHeight="1">
      <c r="B864" s="27" t="str">
        <f t="shared" si="13"/>
        <v/>
      </c>
      <c r="C864" s="25"/>
      <c r="D864" s="97"/>
    </row>
    <row r="865" spans="2:4" ht="24.95" customHeight="1">
      <c r="B865" s="27" t="str">
        <f t="shared" si="13"/>
        <v/>
      </c>
      <c r="C865" s="25"/>
      <c r="D865" s="97"/>
    </row>
    <row r="866" spans="2:4" ht="24.95" customHeight="1">
      <c r="B866" s="27" t="str">
        <f t="shared" si="13"/>
        <v/>
      </c>
      <c r="C866" s="25"/>
      <c r="D866" s="97"/>
    </row>
    <row r="867" spans="2:4" ht="24.95" customHeight="1">
      <c r="B867" s="27" t="str">
        <f t="shared" si="13"/>
        <v/>
      </c>
      <c r="C867" s="25"/>
      <c r="D867" s="97"/>
    </row>
    <row r="868" spans="2:4" ht="24.95" customHeight="1">
      <c r="B868" s="27" t="str">
        <f t="shared" si="13"/>
        <v/>
      </c>
      <c r="C868" s="25"/>
      <c r="D868" s="97"/>
    </row>
    <row r="869" spans="2:4" ht="24.95" customHeight="1">
      <c r="B869" s="27" t="str">
        <f t="shared" si="13"/>
        <v/>
      </c>
      <c r="C869" s="25"/>
      <c r="D869" s="97"/>
    </row>
    <row r="870" spans="2:4" ht="24.95" customHeight="1">
      <c r="B870" s="27" t="str">
        <f t="shared" si="13"/>
        <v/>
      </c>
      <c r="C870" s="25"/>
      <c r="D870" s="97"/>
    </row>
    <row r="871" spans="2:4" ht="24.95" customHeight="1">
      <c r="B871" s="27" t="str">
        <f t="shared" si="13"/>
        <v/>
      </c>
      <c r="C871" s="25"/>
      <c r="D871" s="97"/>
    </row>
    <row r="872" spans="2:4" ht="24.95" customHeight="1">
      <c r="B872" s="27" t="str">
        <f t="shared" si="13"/>
        <v/>
      </c>
      <c r="C872" s="25"/>
      <c r="D872" s="97"/>
    </row>
    <row r="873" spans="2:4" ht="24.95" customHeight="1">
      <c r="B873" s="27" t="str">
        <f t="shared" si="13"/>
        <v/>
      </c>
      <c r="C873" s="25"/>
      <c r="D873" s="97"/>
    </row>
    <row r="874" spans="2:4" ht="24.95" customHeight="1">
      <c r="B874" s="27" t="str">
        <f t="shared" si="13"/>
        <v/>
      </c>
      <c r="C874" s="25"/>
      <c r="D874" s="97"/>
    </row>
    <row r="875" spans="2:4" ht="24.95" customHeight="1">
      <c r="B875" s="27" t="str">
        <f t="shared" si="13"/>
        <v/>
      </c>
      <c r="C875" s="25"/>
      <c r="D875" s="97"/>
    </row>
    <row r="876" spans="2:4" ht="24.95" customHeight="1">
      <c r="B876" s="27" t="str">
        <f t="shared" si="13"/>
        <v/>
      </c>
      <c r="C876" s="25"/>
      <c r="D876" s="97"/>
    </row>
    <row r="877" spans="2:4" ht="24.95" customHeight="1">
      <c r="B877" s="27" t="str">
        <f t="shared" si="13"/>
        <v/>
      </c>
      <c r="C877" s="25"/>
      <c r="D877" s="97"/>
    </row>
    <row r="878" spans="2:4" ht="24.95" customHeight="1">
      <c r="B878" s="27" t="str">
        <f t="shared" si="13"/>
        <v/>
      </c>
      <c r="C878" s="25"/>
      <c r="D878" s="97"/>
    </row>
    <row r="879" spans="2:4" ht="24.95" customHeight="1">
      <c r="B879" s="27" t="str">
        <f t="shared" si="13"/>
        <v/>
      </c>
      <c r="C879" s="25"/>
      <c r="D879" s="97"/>
    </row>
    <row r="880" spans="2:4" ht="24.95" customHeight="1">
      <c r="B880" s="27" t="str">
        <f t="shared" si="13"/>
        <v/>
      </c>
      <c r="C880" s="25"/>
      <c r="D880" s="97"/>
    </row>
    <row r="881" spans="2:4" ht="24.95" customHeight="1">
      <c r="B881" s="27" t="str">
        <f t="shared" si="13"/>
        <v/>
      </c>
      <c r="C881" s="25"/>
      <c r="D881" s="97"/>
    </row>
    <row r="882" spans="2:4" ht="24.95" customHeight="1">
      <c r="B882" s="27" t="str">
        <f t="shared" si="13"/>
        <v/>
      </c>
      <c r="C882" s="25"/>
      <c r="D882" s="97"/>
    </row>
    <row r="883" spans="2:4" ht="24.95" customHeight="1">
      <c r="B883" s="27" t="str">
        <f t="shared" si="13"/>
        <v/>
      </c>
      <c r="C883" s="25"/>
      <c r="D883" s="97"/>
    </row>
    <row r="884" spans="2:4" ht="24.95" customHeight="1">
      <c r="B884" s="27" t="str">
        <f t="shared" si="13"/>
        <v/>
      </c>
      <c r="C884" s="25"/>
      <c r="D884" s="97"/>
    </row>
    <row r="885" spans="2:4" ht="24.95" customHeight="1">
      <c r="B885" s="27" t="str">
        <f t="shared" si="13"/>
        <v/>
      </c>
      <c r="C885" s="25"/>
      <c r="D885" s="97"/>
    </row>
    <row r="886" spans="2:4" ht="24.95" customHeight="1">
      <c r="B886" s="27" t="str">
        <f t="shared" si="13"/>
        <v/>
      </c>
      <c r="C886" s="25"/>
      <c r="D886" s="97"/>
    </row>
    <row r="887" spans="2:4" ht="24.95" customHeight="1">
      <c r="B887" s="27" t="str">
        <f t="shared" si="13"/>
        <v/>
      </c>
      <c r="C887" s="25"/>
      <c r="D887" s="97"/>
    </row>
    <row r="888" spans="2:4" ht="24.95" customHeight="1">
      <c r="B888" s="27" t="str">
        <f t="shared" si="13"/>
        <v/>
      </c>
      <c r="C888" s="25"/>
      <c r="D888" s="97"/>
    </row>
    <row r="889" spans="2:4" ht="24.95" customHeight="1">
      <c r="B889" s="27" t="str">
        <f t="shared" si="13"/>
        <v/>
      </c>
      <c r="C889" s="25"/>
      <c r="D889" s="97"/>
    </row>
    <row r="890" spans="2:4" ht="24.95" customHeight="1">
      <c r="B890" s="27" t="str">
        <f t="shared" si="13"/>
        <v/>
      </c>
      <c r="C890" s="25"/>
      <c r="D890" s="97"/>
    </row>
    <row r="891" spans="2:4" ht="24.95" customHeight="1">
      <c r="B891" s="27" t="str">
        <f t="shared" si="13"/>
        <v/>
      </c>
      <c r="C891" s="25"/>
      <c r="D891" s="97"/>
    </row>
    <row r="892" spans="2:4" ht="24.95" customHeight="1">
      <c r="B892" s="27" t="str">
        <f t="shared" si="13"/>
        <v/>
      </c>
      <c r="C892" s="25"/>
      <c r="D892" s="97"/>
    </row>
    <row r="893" spans="2:4" ht="24.95" customHeight="1">
      <c r="B893" s="27" t="str">
        <f t="shared" si="13"/>
        <v/>
      </c>
      <c r="C893" s="25"/>
      <c r="D893" s="97"/>
    </row>
    <row r="894" spans="2:4" ht="24.95" customHeight="1">
      <c r="B894" s="27" t="str">
        <f t="shared" si="13"/>
        <v/>
      </c>
      <c r="C894" s="25"/>
      <c r="D894" s="97"/>
    </row>
    <row r="895" spans="2:4" ht="24.95" customHeight="1">
      <c r="B895" s="27" t="str">
        <f t="shared" si="13"/>
        <v/>
      </c>
      <c r="C895" s="25"/>
      <c r="D895" s="97"/>
    </row>
    <row r="896" spans="2:4" ht="24.95" customHeight="1">
      <c r="B896" s="27" t="str">
        <f t="shared" si="13"/>
        <v/>
      </c>
      <c r="C896" s="25"/>
      <c r="D896" s="97"/>
    </row>
    <row r="897" spans="2:4" ht="24.95" customHeight="1">
      <c r="B897" s="27" t="str">
        <f t="shared" si="13"/>
        <v/>
      </c>
      <c r="C897" s="25"/>
      <c r="D897" s="97"/>
    </row>
    <row r="898" spans="2:4" ht="24.95" customHeight="1">
      <c r="B898" s="27" t="str">
        <f t="shared" si="13"/>
        <v/>
      </c>
      <c r="C898" s="25"/>
      <c r="D898" s="97"/>
    </row>
    <row r="899" spans="2:4" ht="24.95" customHeight="1">
      <c r="B899" s="27" t="str">
        <f t="shared" si="13"/>
        <v/>
      </c>
      <c r="C899" s="25"/>
      <c r="D899" s="97"/>
    </row>
    <row r="900" spans="2:4" ht="24.95" customHeight="1">
      <c r="B900" s="27" t="str">
        <f t="shared" si="13"/>
        <v/>
      </c>
      <c r="C900" s="25"/>
      <c r="D900" s="97"/>
    </row>
    <row r="901" spans="2:4" ht="24.95" customHeight="1">
      <c r="B901" s="27" t="str">
        <f t="shared" si="13"/>
        <v/>
      </c>
      <c r="C901" s="25"/>
      <c r="D901" s="97"/>
    </row>
    <row r="902" spans="2:4" ht="24.95" customHeight="1">
      <c r="B902" s="27" t="str">
        <f t="shared" si="13"/>
        <v/>
      </c>
      <c r="C902" s="25"/>
      <c r="D902" s="97"/>
    </row>
    <row r="903" spans="2:4" ht="24.95" customHeight="1">
      <c r="B903" s="27" t="str">
        <f t="shared" ref="B903:B966" si="14">IF(C903&lt;&gt;0,1+B902,"")</f>
        <v/>
      </c>
      <c r="C903" s="25"/>
      <c r="D903" s="97"/>
    </row>
    <row r="904" spans="2:4" ht="24.95" customHeight="1">
      <c r="B904" s="27" t="str">
        <f t="shared" si="14"/>
        <v/>
      </c>
      <c r="C904" s="25"/>
      <c r="D904" s="97"/>
    </row>
    <row r="905" spans="2:4" ht="24.95" customHeight="1">
      <c r="B905" s="27" t="str">
        <f t="shared" si="14"/>
        <v/>
      </c>
      <c r="C905" s="25"/>
      <c r="D905" s="97"/>
    </row>
    <row r="906" spans="2:4" ht="24.95" customHeight="1">
      <c r="B906" s="27" t="str">
        <f t="shared" si="14"/>
        <v/>
      </c>
      <c r="C906" s="25"/>
      <c r="D906" s="97"/>
    </row>
    <row r="907" spans="2:4" ht="24.95" customHeight="1">
      <c r="B907" s="27" t="str">
        <f t="shared" si="14"/>
        <v/>
      </c>
      <c r="C907" s="25"/>
      <c r="D907" s="97"/>
    </row>
    <row r="908" spans="2:4" ht="24.95" customHeight="1">
      <c r="B908" s="27" t="str">
        <f t="shared" si="14"/>
        <v/>
      </c>
      <c r="C908" s="25"/>
      <c r="D908" s="97"/>
    </row>
    <row r="909" spans="2:4" ht="24.95" customHeight="1">
      <c r="B909" s="27" t="str">
        <f t="shared" si="14"/>
        <v/>
      </c>
      <c r="C909" s="25"/>
      <c r="D909" s="97"/>
    </row>
    <row r="910" spans="2:4" ht="24.95" customHeight="1">
      <c r="B910" s="27" t="str">
        <f t="shared" si="14"/>
        <v/>
      </c>
      <c r="C910" s="25"/>
      <c r="D910" s="97"/>
    </row>
    <row r="911" spans="2:4" ht="24.95" customHeight="1">
      <c r="B911" s="27" t="str">
        <f t="shared" si="14"/>
        <v/>
      </c>
      <c r="C911" s="25"/>
      <c r="D911" s="97"/>
    </row>
    <row r="912" spans="2:4" ht="24.95" customHeight="1">
      <c r="B912" s="27" t="str">
        <f t="shared" si="14"/>
        <v/>
      </c>
      <c r="C912" s="25"/>
      <c r="D912" s="97"/>
    </row>
    <row r="913" spans="2:4" ht="24.95" customHeight="1">
      <c r="B913" s="27" t="str">
        <f t="shared" si="14"/>
        <v/>
      </c>
      <c r="C913" s="25"/>
      <c r="D913" s="97"/>
    </row>
    <row r="914" spans="2:4" ht="24.95" customHeight="1">
      <c r="B914" s="27" t="str">
        <f t="shared" si="14"/>
        <v/>
      </c>
      <c r="C914" s="25"/>
      <c r="D914" s="97"/>
    </row>
    <row r="915" spans="2:4" ht="24.95" customHeight="1">
      <c r="B915" s="27" t="str">
        <f t="shared" si="14"/>
        <v/>
      </c>
      <c r="C915" s="25"/>
      <c r="D915" s="97"/>
    </row>
    <row r="916" spans="2:4" ht="24.95" customHeight="1">
      <c r="B916" s="27" t="str">
        <f t="shared" si="14"/>
        <v/>
      </c>
      <c r="C916" s="25"/>
      <c r="D916" s="97"/>
    </row>
    <row r="917" spans="2:4" ht="24.95" customHeight="1">
      <c r="B917" s="27" t="str">
        <f t="shared" si="14"/>
        <v/>
      </c>
      <c r="C917" s="25"/>
      <c r="D917" s="97"/>
    </row>
    <row r="918" spans="2:4" ht="24.95" customHeight="1">
      <c r="B918" s="27" t="str">
        <f t="shared" si="14"/>
        <v/>
      </c>
      <c r="C918" s="25"/>
      <c r="D918" s="97"/>
    </row>
    <row r="919" spans="2:4" ht="24.95" customHeight="1">
      <c r="B919" s="27" t="str">
        <f t="shared" si="14"/>
        <v/>
      </c>
      <c r="C919" s="25"/>
      <c r="D919" s="97"/>
    </row>
    <row r="920" spans="2:4" ht="24.95" customHeight="1">
      <c r="B920" s="27" t="str">
        <f t="shared" si="14"/>
        <v/>
      </c>
      <c r="C920" s="25"/>
      <c r="D920" s="97"/>
    </row>
    <row r="921" spans="2:4" ht="24.95" customHeight="1">
      <c r="B921" s="27" t="str">
        <f t="shared" si="14"/>
        <v/>
      </c>
      <c r="C921" s="25"/>
      <c r="D921" s="97"/>
    </row>
    <row r="922" spans="2:4" ht="24.95" customHeight="1">
      <c r="B922" s="27" t="str">
        <f t="shared" si="14"/>
        <v/>
      </c>
      <c r="C922" s="25"/>
      <c r="D922" s="97"/>
    </row>
    <row r="923" spans="2:4" ht="24.95" customHeight="1">
      <c r="B923" s="27" t="str">
        <f t="shared" si="14"/>
        <v/>
      </c>
      <c r="C923" s="25"/>
      <c r="D923" s="97"/>
    </row>
    <row r="924" spans="2:4" ht="24.95" customHeight="1">
      <c r="B924" s="27" t="str">
        <f t="shared" si="14"/>
        <v/>
      </c>
      <c r="C924" s="25"/>
      <c r="D924" s="97"/>
    </row>
    <row r="925" spans="2:4" ht="24.95" customHeight="1">
      <c r="B925" s="27" t="str">
        <f t="shared" si="14"/>
        <v/>
      </c>
      <c r="C925" s="25"/>
      <c r="D925" s="97"/>
    </row>
    <row r="926" spans="2:4" ht="24.95" customHeight="1">
      <c r="B926" s="27" t="str">
        <f t="shared" si="14"/>
        <v/>
      </c>
      <c r="C926" s="25"/>
      <c r="D926" s="97"/>
    </row>
    <row r="927" spans="2:4" ht="24.95" customHeight="1">
      <c r="B927" s="27" t="str">
        <f t="shared" si="14"/>
        <v/>
      </c>
      <c r="C927" s="25"/>
      <c r="D927" s="97"/>
    </row>
    <row r="928" spans="2:4" ht="24.95" customHeight="1">
      <c r="B928" s="27" t="str">
        <f t="shared" si="14"/>
        <v/>
      </c>
      <c r="C928" s="25"/>
      <c r="D928" s="97"/>
    </row>
    <row r="929" spans="2:4" ht="24.95" customHeight="1">
      <c r="B929" s="27" t="str">
        <f t="shared" si="14"/>
        <v/>
      </c>
      <c r="C929" s="25"/>
      <c r="D929" s="97"/>
    </row>
    <row r="930" spans="2:4" ht="24.95" customHeight="1">
      <c r="B930" s="27" t="str">
        <f t="shared" si="14"/>
        <v/>
      </c>
      <c r="C930" s="25"/>
      <c r="D930" s="97"/>
    </row>
    <row r="931" spans="2:4" ht="24.95" customHeight="1">
      <c r="B931" s="27" t="str">
        <f t="shared" si="14"/>
        <v/>
      </c>
      <c r="C931" s="25"/>
      <c r="D931" s="97"/>
    </row>
    <row r="932" spans="2:4" ht="24.95" customHeight="1">
      <c r="B932" s="27" t="str">
        <f t="shared" si="14"/>
        <v/>
      </c>
      <c r="C932" s="25"/>
      <c r="D932" s="97"/>
    </row>
    <row r="933" spans="2:4" ht="24.95" customHeight="1">
      <c r="B933" s="27" t="str">
        <f t="shared" si="14"/>
        <v/>
      </c>
      <c r="C933" s="25"/>
      <c r="D933" s="97"/>
    </row>
    <row r="934" spans="2:4" ht="24.95" customHeight="1">
      <c r="B934" s="27" t="str">
        <f t="shared" si="14"/>
        <v/>
      </c>
      <c r="C934" s="25"/>
      <c r="D934" s="97"/>
    </row>
    <row r="935" spans="2:4" ht="24.95" customHeight="1">
      <c r="B935" s="27" t="str">
        <f t="shared" si="14"/>
        <v/>
      </c>
      <c r="C935" s="25"/>
      <c r="D935" s="97"/>
    </row>
    <row r="936" spans="2:4" ht="24.95" customHeight="1">
      <c r="B936" s="27" t="str">
        <f t="shared" si="14"/>
        <v/>
      </c>
      <c r="C936" s="25"/>
      <c r="D936" s="97"/>
    </row>
    <row r="937" spans="2:4" ht="24.95" customHeight="1">
      <c r="B937" s="27" t="str">
        <f t="shared" si="14"/>
        <v/>
      </c>
      <c r="C937" s="25"/>
      <c r="D937" s="97"/>
    </row>
    <row r="938" spans="2:4" ht="24.95" customHeight="1">
      <c r="B938" s="27" t="str">
        <f t="shared" si="14"/>
        <v/>
      </c>
      <c r="C938" s="25"/>
      <c r="D938" s="97"/>
    </row>
    <row r="939" spans="2:4" ht="24.95" customHeight="1">
      <c r="B939" s="27" t="str">
        <f t="shared" si="14"/>
        <v/>
      </c>
      <c r="C939" s="25"/>
      <c r="D939" s="97"/>
    </row>
    <row r="940" spans="2:4" ht="24.95" customHeight="1">
      <c r="B940" s="27" t="str">
        <f t="shared" si="14"/>
        <v/>
      </c>
      <c r="C940" s="25"/>
      <c r="D940" s="97"/>
    </row>
    <row r="941" spans="2:4" ht="24.95" customHeight="1">
      <c r="B941" s="27" t="str">
        <f t="shared" si="14"/>
        <v/>
      </c>
      <c r="C941" s="25"/>
      <c r="D941" s="97"/>
    </row>
    <row r="942" spans="2:4" ht="24.95" customHeight="1">
      <c r="B942" s="27" t="str">
        <f t="shared" si="14"/>
        <v/>
      </c>
      <c r="C942" s="25"/>
      <c r="D942" s="97"/>
    </row>
    <row r="943" spans="2:4" ht="24.95" customHeight="1">
      <c r="B943" s="27" t="str">
        <f t="shared" si="14"/>
        <v/>
      </c>
      <c r="C943" s="25"/>
      <c r="D943" s="97"/>
    </row>
    <row r="944" spans="2:4" ht="24.95" customHeight="1">
      <c r="B944" s="27" t="str">
        <f t="shared" si="14"/>
        <v/>
      </c>
      <c r="C944" s="25"/>
      <c r="D944" s="97"/>
    </row>
    <row r="945" spans="2:4" ht="24.95" customHeight="1">
      <c r="B945" s="27" t="str">
        <f t="shared" si="14"/>
        <v/>
      </c>
      <c r="C945" s="25"/>
      <c r="D945" s="97"/>
    </row>
    <row r="946" spans="2:4" ht="24.95" customHeight="1">
      <c r="B946" s="27" t="str">
        <f t="shared" si="14"/>
        <v/>
      </c>
      <c r="C946" s="25"/>
      <c r="D946" s="97"/>
    </row>
    <row r="947" spans="2:4" ht="24.95" customHeight="1">
      <c r="B947" s="27" t="str">
        <f t="shared" si="14"/>
        <v/>
      </c>
      <c r="C947" s="25"/>
      <c r="D947" s="97"/>
    </row>
    <row r="948" spans="2:4" ht="24.95" customHeight="1">
      <c r="B948" s="27" t="str">
        <f t="shared" si="14"/>
        <v/>
      </c>
      <c r="C948" s="25"/>
      <c r="D948" s="97"/>
    </row>
    <row r="949" spans="2:4" ht="24.95" customHeight="1">
      <c r="B949" s="27" t="str">
        <f t="shared" si="14"/>
        <v/>
      </c>
      <c r="C949" s="25"/>
      <c r="D949" s="97"/>
    </row>
    <row r="950" spans="2:4" ht="24.95" customHeight="1">
      <c r="B950" s="27" t="str">
        <f t="shared" si="14"/>
        <v/>
      </c>
      <c r="C950" s="25"/>
      <c r="D950" s="97"/>
    </row>
    <row r="951" spans="2:4" ht="24.95" customHeight="1">
      <c r="B951" s="27" t="str">
        <f t="shared" si="14"/>
        <v/>
      </c>
      <c r="C951" s="25"/>
      <c r="D951" s="97"/>
    </row>
    <row r="952" spans="2:4" ht="24.95" customHeight="1">
      <c r="B952" s="27" t="str">
        <f t="shared" si="14"/>
        <v/>
      </c>
      <c r="C952" s="25"/>
      <c r="D952" s="97"/>
    </row>
    <row r="953" spans="2:4" ht="24.95" customHeight="1">
      <c r="B953" s="27" t="str">
        <f t="shared" si="14"/>
        <v/>
      </c>
      <c r="C953" s="25"/>
      <c r="D953" s="97"/>
    </row>
    <row r="954" spans="2:4" ht="24.95" customHeight="1">
      <c r="B954" s="27" t="str">
        <f t="shared" si="14"/>
        <v/>
      </c>
      <c r="C954" s="25"/>
      <c r="D954" s="97"/>
    </row>
    <row r="955" spans="2:4" ht="24.95" customHeight="1">
      <c r="B955" s="27" t="str">
        <f t="shared" si="14"/>
        <v/>
      </c>
      <c r="C955" s="25"/>
      <c r="D955" s="97"/>
    </row>
    <row r="956" spans="2:4" ht="24.95" customHeight="1">
      <c r="B956" s="27" t="str">
        <f t="shared" si="14"/>
        <v/>
      </c>
      <c r="C956" s="25"/>
      <c r="D956" s="97"/>
    </row>
    <row r="957" spans="2:4" ht="24.95" customHeight="1">
      <c r="B957" s="27" t="str">
        <f t="shared" si="14"/>
        <v/>
      </c>
      <c r="C957" s="25"/>
      <c r="D957" s="97"/>
    </row>
    <row r="958" spans="2:4" ht="24.95" customHeight="1">
      <c r="B958" s="27" t="str">
        <f t="shared" si="14"/>
        <v/>
      </c>
      <c r="C958" s="25"/>
      <c r="D958" s="97"/>
    </row>
    <row r="959" spans="2:4" ht="24.95" customHeight="1">
      <c r="B959" s="27" t="str">
        <f t="shared" si="14"/>
        <v/>
      </c>
      <c r="C959" s="25"/>
      <c r="D959" s="97"/>
    </row>
    <row r="960" spans="2:4" ht="24.95" customHeight="1">
      <c r="B960" s="27" t="str">
        <f t="shared" si="14"/>
        <v/>
      </c>
      <c r="C960" s="25"/>
      <c r="D960" s="97"/>
    </row>
    <row r="961" spans="2:4" ht="24.95" customHeight="1">
      <c r="B961" s="27" t="str">
        <f t="shared" si="14"/>
        <v/>
      </c>
      <c r="C961" s="25"/>
      <c r="D961" s="97"/>
    </row>
    <row r="962" spans="2:4" ht="24.95" customHeight="1">
      <c r="B962" s="27" t="str">
        <f t="shared" si="14"/>
        <v/>
      </c>
      <c r="C962" s="25"/>
      <c r="D962" s="97"/>
    </row>
    <row r="963" spans="2:4" ht="24.95" customHeight="1">
      <c r="B963" s="27" t="str">
        <f t="shared" si="14"/>
        <v/>
      </c>
      <c r="C963" s="25"/>
      <c r="D963" s="97"/>
    </row>
    <row r="964" spans="2:4" ht="24.95" customHeight="1">
      <c r="B964" s="27" t="str">
        <f t="shared" si="14"/>
        <v/>
      </c>
      <c r="C964" s="25"/>
      <c r="D964" s="97"/>
    </row>
    <row r="965" spans="2:4" ht="24.95" customHeight="1">
      <c r="B965" s="27" t="str">
        <f t="shared" si="14"/>
        <v/>
      </c>
      <c r="C965" s="25"/>
      <c r="D965" s="97"/>
    </row>
    <row r="966" spans="2:4" ht="24.95" customHeight="1">
      <c r="B966" s="27" t="str">
        <f t="shared" si="14"/>
        <v/>
      </c>
      <c r="C966" s="25"/>
      <c r="D966" s="97"/>
    </row>
    <row r="967" spans="2:4" ht="24.95" customHeight="1">
      <c r="B967" s="27" t="str">
        <f t="shared" ref="B967:B1001" si="15">IF(C967&lt;&gt;0,1+B966,"")</f>
        <v/>
      </c>
      <c r="C967" s="25"/>
      <c r="D967" s="97"/>
    </row>
    <row r="968" spans="2:4" ht="24.95" customHeight="1">
      <c r="B968" s="27" t="str">
        <f t="shared" si="15"/>
        <v/>
      </c>
      <c r="C968" s="25"/>
      <c r="D968" s="97"/>
    </row>
    <row r="969" spans="2:4" ht="24.95" customHeight="1">
      <c r="B969" s="27" t="str">
        <f t="shared" si="15"/>
        <v/>
      </c>
      <c r="C969" s="25"/>
      <c r="D969" s="97"/>
    </row>
    <row r="970" spans="2:4" ht="24.95" customHeight="1">
      <c r="B970" s="27" t="str">
        <f t="shared" si="15"/>
        <v/>
      </c>
      <c r="C970" s="25"/>
      <c r="D970" s="97"/>
    </row>
    <row r="971" spans="2:4" ht="24.95" customHeight="1">
      <c r="B971" s="27" t="str">
        <f t="shared" si="15"/>
        <v/>
      </c>
      <c r="C971" s="25"/>
      <c r="D971" s="97"/>
    </row>
    <row r="972" spans="2:4" ht="24.95" customHeight="1">
      <c r="B972" s="27" t="str">
        <f t="shared" si="15"/>
        <v/>
      </c>
      <c r="C972" s="25"/>
      <c r="D972" s="97"/>
    </row>
    <row r="973" spans="2:4" ht="24.95" customHeight="1">
      <c r="B973" s="27" t="str">
        <f t="shared" si="15"/>
        <v/>
      </c>
      <c r="C973" s="25"/>
      <c r="D973" s="97"/>
    </row>
    <row r="974" spans="2:4" ht="24.95" customHeight="1">
      <c r="B974" s="27" t="str">
        <f t="shared" si="15"/>
        <v/>
      </c>
      <c r="C974" s="25"/>
      <c r="D974" s="97"/>
    </row>
    <row r="975" spans="2:4" ht="24.95" customHeight="1">
      <c r="B975" s="27" t="str">
        <f t="shared" si="15"/>
        <v/>
      </c>
      <c r="C975" s="25"/>
      <c r="D975" s="97"/>
    </row>
    <row r="976" spans="2:4" ht="24.95" customHeight="1">
      <c r="B976" s="27" t="str">
        <f t="shared" si="15"/>
        <v/>
      </c>
      <c r="C976" s="25"/>
      <c r="D976" s="97"/>
    </row>
    <row r="977" spans="2:4" ht="24.95" customHeight="1">
      <c r="B977" s="27" t="str">
        <f t="shared" si="15"/>
        <v/>
      </c>
      <c r="C977" s="25"/>
      <c r="D977" s="97"/>
    </row>
    <row r="978" spans="2:4" ht="24.95" customHeight="1">
      <c r="B978" s="27" t="str">
        <f t="shared" si="15"/>
        <v/>
      </c>
      <c r="C978" s="25"/>
      <c r="D978" s="97"/>
    </row>
    <row r="979" spans="2:4" ht="24.95" customHeight="1">
      <c r="B979" s="27" t="str">
        <f t="shared" si="15"/>
        <v/>
      </c>
      <c r="C979" s="25"/>
      <c r="D979" s="97"/>
    </row>
    <row r="980" spans="2:4" ht="24.95" customHeight="1">
      <c r="B980" s="27" t="str">
        <f t="shared" si="15"/>
        <v/>
      </c>
      <c r="C980" s="25"/>
      <c r="D980" s="97"/>
    </row>
    <row r="981" spans="2:4" ht="24.95" customHeight="1">
      <c r="B981" s="27" t="str">
        <f t="shared" si="15"/>
        <v/>
      </c>
      <c r="C981" s="25"/>
      <c r="D981" s="97"/>
    </row>
    <row r="982" spans="2:4" ht="24.95" customHeight="1">
      <c r="B982" s="27" t="str">
        <f t="shared" si="15"/>
        <v/>
      </c>
      <c r="C982" s="25"/>
      <c r="D982" s="97"/>
    </row>
    <row r="983" spans="2:4" ht="24.95" customHeight="1">
      <c r="B983" s="27" t="str">
        <f t="shared" si="15"/>
        <v/>
      </c>
      <c r="C983" s="25"/>
      <c r="D983" s="97"/>
    </row>
    <row r="984" spans="2:4" ht="24.95" customHeight="1">
      <c r="B984" s="27" t="str">
        <f t="shared" si="15"/>
        <v/>
      </c>
      <c r="C984" s="25"/>
      <c r="D984" s="97"/>
    </row>
    <row r="985" spans="2:4" ht="24.95" customHeight="1">
      <c r="B985" s="27" t="str">
        <f t="shared" si="15"/>
        <v/>
      </c>
      <c r="C985" s="25"/>
      <c r="D985" s="97"/>
    </row>
    <row r="986" spans="2:4" ht="24.95" customHeight="1">
      <c r="B986" s="27" t="str">
        <f t="shared" si="15"/>
        <v/>
      </c>
      <c r="C986" s="25"/>
      <c r="D986" s="97"/>
    </row>
    <row r="987" spans="2:4" ht="24.95" customHeight="1">
      <c r="B987" s="27" t="str">
        <f t="shared" si="15"/>
        <v/>
      </c>
      <c r="C987" s="25"/>
      <c r="D987" s="97"/>
    </row>
    <row r="988" spans="2:4" ht="24.95" customHeight="1">
      <c r="B988" s="27" t="str">
        <f t="shared" si="15"/>
        <v/>
      </c>
      <c r="C988" s="25"/>
      <c r="D988" s="97"/>
    </row>
    <row r="989" spans="2:4" ht="24.95" customHeight="1">
      <c r="B989" s="27" t="str">
        <f t="shared" si="15"/>
        <v/>
      </c>
      <c r="C989" s="25"/>
      <c r="D989" s="97"/>
    </row>
    <row r="990" spans="2:4" ht="24.95" customHeight="1">
      <c r="B990" s="27" t="str">
        <f t="shared" si="15"/>
        <v/>
      </c>
      <c r="C990" s="25"/>
      <c r="D990" s="97"/>
    </row>
    <row r="991" spans="2:4" ht="24.95" customHeight="1">
      <c r="B991" s="27" t="str">
        <f t="shared" si="15"/>
        <v/>
      </c>
      <c r="C991" s="25"/>
      <c r="D991" s="97"/>
    </row>
    <row r="992" spans="2:4" ht="24.95" customHeight="1">
      <c r="B992" s="27" t="str">
        <f t="shared" si="15"/>
        <v/>
      </c>
      <c r="C992" s="25"/>
      <c r="D992" s="97"/>
    </row>
    <row r="993" spans="2:4" ht="24.95" customHeight="1">
      <c r="B993" s="27" t="str">
        <f t="shared" si="15"/>
        <v/>
      </c>
      <c r="C993" s="25"/>
      <c r="D993" s="97"/>
    </row>
    <row r="994" spans="2:4" ht="24.95" customHeight="1">
      <c r="B994" s="27" t="str">
        <f t="shared" si="15"/>
        <v/>
      </c>
      <c r="C994" s="25"/>
      <c r="D994" s="97"/>
    </row>
    <row r="995" spans="2:4" ht="24.95" customHeight="1">
      <c r="B995" s="27" t="str">
        <f t="shared" si="15"/>
        <v/>
      </c>
      <c r="C995" s="25"/>
      <c r="D995" s="97"/>
    </row>
    <row r="996" spans="2:4" ht="24.95" customHeight="1">
      <c r="B996" s="27" t="str">
        <f t="shared" si="15"/>
        <v/>
      </c>
      <c r="C996" s="25"/>
      <c r="D996" s="97"/>
    </row>
    <row r="997" spans="2:4" ht="24.95" customHeight="1">
      <c r="B997" s="27" t="str">
        <f t="shared" si="15"/>
        <v/>
      </c>
      <c r="C997" s="25"/>
      <c r="D997" s="97"/>
    </row>
    <row r="998" spans="2:4" ht="24.95" customHeight="1">
      <c r="B998" s="27" t="str">
        <f t="shared" si="15"/>
        <v/>
      </c>
      <c r="C998" s="25"/>
      <c r="D998" s="97"/>
    </row>
    <row r="999" spans="2:4" ht="24.95" customHeight="1">
      <c r="B999" s="27" t="str">
        <f t="shared" si="15"/>
        <v/>
      </c>
      <c r="C999" s="25"/>
      <c r="D999" s="97"/>
    </row>
    <row r="1000" spans="2:4" ht="24.95" customHeight="1">
      <c r="B1000" s="27" t="str">
        <f t="shared" si="15"/>
        <v/>
      </c>
      <c r="C1000" s="25"/>
      <c r="D1000" s="96"/>
    </row>
    <row r="1001" spans="2:4" ht="24.95" customHeight="1">
      <c r="B1001" s="27" t="str">
        <f t="shared" si="15"/>
        <v/>
      </c>
      <c r="C1001" s="25"/>
      <c r="D1001" s="96"/>
    </row>
    <row r="1002" spans="2:4" ht="24.95" customHeight="1">
      <c r="B1002" s="101" t="str">
        <f>IF(C1002&lt;&gt;0,1,"")</f>
        <v/>
      </c>
      <c r="C1002" s="102"/>
      <c r="D1002" s="103"/>
    </row>
  </sheetData>
  <phoneticPr fontId="44" type="noConversion"/>
  <conditionalFormatting sqref="B5:B1002">
    <cfRule type="notContainsBlanks" dxfId="12" priority="4">
      <formula>LEN(TRIM(B5))&gt;0</formula>
    </cfRule>
  </conditionalFormatting>
  <conditionalFormatting sqref="B5:B1002">
    <cfRule type="notContainsBlanks" dxfId="11" priority="2">
      <formula>LEN(TRIM(B5))&gt;0</formula>
    </cfRule>
  </conditionalFormatting>
  <conditionalFormatting sqref="B7">
    <cfRule type="notContainsBlanks" dxfId="10" priority="1">
      <formula>LEN(TRIM(B7))&gt;0</formula>
    </cfRule>
  </conditionalFormatting>
  <pageMargins left="0.7" right="0.7" top="0.75" bottom="0.75" header="0.3" footer="0.3"/>
  <pageSetup paperSize="9" orientation="portrait" horizontalDpi="200" verticalDpi="200" r:id="rId1"/>
  <ignoredErrors>
    <ignoredError sqref="B15:B1001" calculatedColumn="1"/>
  </ignoredErrors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3:O182"/>
  <sheetViews>
    <sheetView rightToLeft="1" zoomScale="90" zoomScaleNormal="90" workbookViewId="0">
      <selection activeCell="B13" sqref="B13"/>
    </sheetView>
  </sheetViews>
  <sheetFormatPr baseColWidth="10" defaultColWidth="9" defaultRowHeight="14.25"/>
  <cols>
    <col min="1" max="1" width="5.625" customWidth="1"/>
    <col min="2" max="3" width="10.625" customWidth="1"/>
    <col min="4" max="4" width="8.625" customWidth="1"/>
    <col min="5" max="5" width="3.625" style="75" customWidth="1"/>
    <col min="6" max="6" width="5.625" customWidth="1"/>
    <col min="7" max="8" width="10.625" customWidth="1"/>
    <col min="9" max="9" width="8.625" customWidth="1"/>
    <col min="10" max="10" width="3.625" style="75" customWidth="1"/>
    <col min="11" max="11" width="5.625" customWidth="1"/>
    <col min="12" max="13" width="10.625" customWidth="1"/>
    <col min="14" max="14" width="8.625" customWidth="1"/>
    <col min="15" max="15" width="3.625" style="75" customWidth="1"/>
  </cols>
  <sheetData>
    <row r="3" spans="1:15" ht="20.25">
      <c r="B3" s="23"/>
      <c r="C3" s="65" t="s">
        <v>41</v>
      </c>
      <c r="D3" s="107" t="s">
        <v>1</v>
      </c>
      <c r="E3" s="108"/>
      <c r="F3" s="107"/>
    </row>
    <row r="4" spans="1:15" ht="25.5" customHeight="1">
      <c r="B4" s="66" t="s">
        <v>40</v>
      </c>
      <c r="C4" s="64">
        <v>1</v>
      </c>
      <c r="D4" s="104" t="str">
        <f>IF(ISERROR(MATCH($C$4,مخزن!$B:$B,0)),"هذا الصنف غير موجود",INDEX(مخزن!$C:$C,MATCH($C$4,مخزن!$B:$B,0)))</f>
        <v>شاشه</v>
      </c>
      <c r="E4" s="105"/>
      <c r="F4" s="106"/>
    </row>
    <row r="5" spans="1:15">
      <c r="C5" s="74"/>
    </row>
    <row r="7" spans="1:15" s="68" customFormat="1">
      <c r="E7" s="73"/>
      <c r="J7" s="73"/>
      <c r="O7" s="73"/>
    </row>
    <row r="11" spans="1:15" s="72" customFormat="1">
      <c r="A11" s="72">
        <f>COUNTIF(اضافه!$E:$E,$C$4)</f>
        <v>2</v>
      </c>
      <c r="E11" s="73"/>
      <c r="F11" s="72">
        <f>COUNTIF(صرف!$E:$E,$C$4)</f>
        <v>1</v>
      </c>
      <c r="J11" s="73"/>
      <c r="K11" s="72">
        <f>COUNTIF(تكهين!$E:$E,$C$4)</f>
        <v>1</v>
      </c>
      <c r="O11" s="73"/>
    </row>
    <row r="12" spans="1:15" ht="23.25">
      <c r="A12" s="67" t="s">
        <v>8</v>
      </c>
      <c r="B12" s="67" t="s">
        <v>9</v>
      </c>
      <c r="C12" s="67" t="s">
        <v>10</v>
      </c>
      <c r="D12" s="67" t="s">
        <v>17</v>
      </c>
      <c r="E12" s="76"/>
      <c r="F12" s="67" t="s">
        <v>8</v>
      </c>
      <c r="G12" s="67" t="s">
        <v>9</v>
      </c>
      <c r="H12" s="67" t="s">
        <v>10</v>
      </c>
      <c r="I12" s="67" t="s">
        <v>17</v>
      </c>
      <c r="J12" s="76"/>
      <c r="K12" s="67" t="s">
        <v>8</v>
      </c>
      <c r="L12" s="67" t="s">
        <v>9</v>
      </c>
      <c r="M12" s="67" t="s">
        <v>10</v>
      </c>
      <c r="N12" s="67" t="s">
        <v>17</v>
      </c>
      <c r="O12" s="76"/>
    </row>
    <row r="13" spans="1:15" ht="20.25">
      <c r="A13" s="69">
        <f>IF(A$11=0,"",IF(ROW($A1)&gt;A$11,"",ROW($A1)))</f>
        <v>1</v>
      </c>
      <c r="B13" s="70">
        <f t="shared" ref="B13:B44" ca="1" si="0">IF(OR($C$4="",A13=""),"",INDEX(اضافة,E13,2))</f>
        <v>42856</v>
      </c>
      <c r="C13" s="71">
        <f t="shared" ref="C13:C44" ca="1" si="1">IF(OR($C$4="",A13=""),"",INDEX(اضافة,E13,3))</f>
        <v>55</v>
      </c>
      <c r="D13" s="71">
        <f t="shared" ref="D13:D44" ca="1" si="2">IF(OR($C$4="",A13=""),"",INDEX(اضافة,E13,8))</f>
        <v>5</v>
      </c>
      <c r="E13" s="77">
        <f t="array" ref="E13">IF(A13="","",SMALL(IF(اضافه!$E$1:$E$1000=$C$4,ROW($1:$1000)),A13))</f>
        <v>5</v>
      </c>
      <c r="F13" s="69">
        <f>IF(F$11=0,"",IF(ROW($A1)&gt;F$11,"",ROW($A1)))</f>
        <v>1</v>
      </c>
      <c r="G13" s="70">
        <f t="shared" ref="G13:G44" ca="1" si="3">IF(OR($C$4="",F13=""),"",INDEX(صرف,J13,2))</f>
        <v>42858</v>
      </c>
      <c r="H13" s="71">
        <f t="shared" ref="H13:H44" ca="1" si="4">IF(OR($C$4="",F13=""),"",INDEX(صرف,J13,3))</f>
        <v>1</v>
      </c>
      <c r="I13" s="71">
        <f t="shared" ref="I13:I44" ca="1" si="5">IF(OR($C$4="",F13=""),"",INDEX(صرف,J13,8))</f>
        <v>3</v>
      </c>
      <c r="J13" s="77">
        <f t="array" ref="J13">IF(F13="","",SMALL(IF(صرف!$E$1:$E$1000=$C$4,ROW($1:$1000)),F13))</f>
        <v>5</v>
      </c>
      <c r="K13" s="69">
        <f>IF(K$11=0,"",IF(ROW($A1)&gt;K$11,"",ROW($A1)))</f>
        <v>1</v>
      </c>
      <c r="L13" s="70">
        <f t="shared" ref="L13:L44" ca="1" si="6">IF(OR($C$4="",K13=""),"",INDEX(تكهين,O13,2))</f>
        <v>42865</v>
      </c>
      <c r="M13" s="71">
        <f t="shared" ref="M13:M44" ca="1" si="7">IF(OR($C$4="",K13=""),"",INDEX(تكهين,O13,3))</f>
        <v>1</v>
      </c>
      <c r="N13" s="71">
        <f t="shared" ref="N13:N44" ca="1" si="8">IF(OR($C$4="",K13=""),"",INDEX(تكهين,O13,8))</f>
        <v>1</v>
      </c>
      <c r="O13" s="77">
        <f t="array" ref="O13">IF(K13="","",SMALL(IF(تكهين!$E$1:$E$1000=$C$4,ROW($1:$1000)),K13))</f>
        <v>5</v>
      </c>
    </row>
    <row r="14" spans="1:15" ht="20.25">
      <c r="A14" s="69">
        <f t="shared" ref="A14:A77" si="9">IF(A$11=0,"",IF(ROW($A2)&gt;A$11,"",ROW($A2)))</f>
        <v>2</v>
      </c>
      <c r="B14" s="70">
        <f t="shared" ca="1" si="0"/>
        <v>42857</v>
      </c>
      <c r="C14" s="71">
        <f t="shared" ca="1" si="1"/>
        <v>88</v>
      </c>
      <c r="D14" s="71">
        <f t="shared" ca="1" si="2"/>
        <v>3</v>
      </c>
      <c r="E14" s="77">
        <f t="array" ref="E14">IF(A14="","",SMALL(IF(اضافه!$E$1:$E$1000=$C$4,ROW($1:$1000)),A14))</f>
        <v>8</v>
      </c>
      <c r="F14" s="69" t="str">
        <f t="shared" ref="F14:F77" si="10">IF(F$11=0,"",IF(ROW($A2)&gt;F$11,"",ROW($A2)))</f>
        <v/>
      </c>
      <c r="G14" s="70" t="str">
        <f t="shared" si="3"/>
        <v/>
      </c>
      <c r="H14" s="71" t="str">
        <f t="shared" si="4"/>
        <v/>
      </c>
      <c r="I14" s="71" t="str">
        <f t="shared" si="5"/>
        <v/>
      </c>
      <c r="J14" s="77" t="str">
        <f t="array" ref="J14">IF(F14="","",SMALL(IF(صرف!$E$1:$E$1000=$C$4,ROW($1:$1000)),F14))</f>
        <v/>
      </c>
      <c r="K14" s="69" t="str">
        <f t="shared" ref="K14:K77" si="11">IF(K$11=0,"",IF(ROW($A2)&gt;K$11,"",ROW($A2)))</f>
        <v/>
      </c>
      <c r="L14" s="70" t="str">
        <f t="shared" si="6"/>
        <v/>
      </c>
      <c r="M14" s="71" t="str">
        <f t="shared" si="7"/>
        <v/>
      </c>
      <c r="N14" s="71" t="str">
        <f t="shared" si="8"/>
        <v/>
      </c>
      <c r="O14" s="77" t="str">
        <f t="array" ref="O14">IF(K14="","",SMALL(IF(تكهين!$E$1:$E$1000=$C$4,ROW($1:$1000)),K14))</f>
        <v/>
      </c>
    </row>
    <row r="15" spans="1:15" ht="20.25">
      <c r="A15" s="69" t="str">
        <f t="shared" si="9"/>
        <v/>
      </c>
      <c r="B15" s="70" t="str">
        <f t="shared" si="0"/>
        <v/>
      </c>
      <c r="C15" s="71" t="str">
        <f t="shared" si="1"/>
        <v/>
      </c>
      <c r="D15" s="71" t="str">
        <f t="shared" si="2"/>
        <v/>
      </c>
      <c r="E15" s="77" t="str">
        <f t="array" ref="E15">IF(A15="","",SMALL(IF(اضافه!$E$1:$E$1000=$C$4,ROW($1:$1000)),A15))</f>
        <v/>
      </c>
      <c r="F15" s="69" t="str">
        <f t="shared" si="10"/>
        <v/>
      </c>
      <c r="G15" s="70" t="str">
        <f t="shared" si="3"/>
        <v/>
      </c>
      <c r="H15" s="71" t="str">
        <f t="shared" si="4"/>
        <v/>
      </c>
      <c r="I15" s="71" t="str">
        <f t="shared" si="5"/>
        <v/>
      </c>
      <c r="J15" s="77" t="str">
        <f t="array" ref="J15">IF(F15="","",SMALL(IF(صرف!$E$1:$E$1000=$C$4,ROW($1:$1000)),F15))</f>
        <v/>
      </c>
      <c r="K15" s="69" t="str">
        <f t="shared" si="11"/>
        <v/>
      </c>
      <c r="L15" s="70" t="str">
        <f t="shared" si="6"/>
        <v/>
      </c>
      <c r="M15" s="71" t="str">
        <f t="shared" si="7"/>
        <v/>
      </c>
      <c r="N15" s="71" t="str">
        <f t="shared" si="8"/>
        <v/>
      </c>
      <c r="O15" s="77" t="str">
        <f t="array" ref="O15">IF(K15="","",SMALL(IF(تكهين!$E$1:$E$1000=$C$4,ROW($1:$1000)),K15))</f>
        <v/>
      </c>
    </row>
    <row r="16" spans="1:15" ht="20.25">
      <c r="A16" s="69" t="str">
        <f t="shared" si="9"/>
        <v/>
      </c>
      <c r="B16" s="70" t="str">
        <f t="shared" si="0"/>
        <v/>
      </c>
      <c r="C16" s="71" t="str">
        <f t="shared" si="1"/>
        <v/>
      </c>
      <c r="D16" s="71" t="str">
        <f t="shared" si="2"/>
        <v/>
      </c>
      <c r="E16" s="77" t="str">
        <f t="array" ref="E16">IF(A16="","",SMALL(IF(اضافه!$E$1:$E$1000=$C$4,ROW($1:$1000)),A16))</f>
        <v/>
      </c>
      <c r="F16" s="69" t="str">
        <f t="shared" si="10"/>
        <v/>
      </c>
      <c r="G16" s="70" t="str">
        <f t="shared" si="3"/>
        <v/>
      </c>
      <c r="H16" s="71" t="str">
        <f t="shared" si="4"/>
        <v/>
      </c>
      <c r="I16" s="71" t="str">
        <f t="shared" si="5"/>
        <v/>
      </c>
      <c r="J16" s="77" t="str">
        <f t="array" ref="J16">IF(F16="","",SMALL(IF(صرف!$E$1:$E$1000=$C$4,ROW($1:$1000)),F16))</f>
        <v/>
      </c>
      <c r="K16" s="69" t="str">
        <f t="shared" si="11"/>
        <v/>
      </c>
      <c r="L16" s="70" t="str">
        <f t="shared" si="6"/>
        <v/>
      </c>
      <c r="M16" s="71" t="str">
        <f t="shared" si="7"/>
        <v/>
      </c>
      <c r="N16" s="71" t="str">
        <f t="shared" si="8"/>
        <v/>
      </c>
      <c r="O16" s="77" t="str">
        <f t="array" ref="O16">IF(K16="","",SMALL(IF(تكهين!$E$1:$E$1000=$C$4,ROW($1:$1000)),K16))</f>
        <v/>
      </c>
    </row>
    <row r="17" spans="1:15" ht="20.25">
      <c r="A17" s="69" t="str">
        <f t="shared" si="9"/>
        <v/>
      </c>
      <c r="B17" s="70" t="str">
        <f t="shared" si="0"/>
        <v/>
      </c>
      <c r="C17" s="71" t="str">
        <f t="shared" si="1"/>
        <v/>
      </c>
      <c r="D17" s="71" t="str">
        <f t="shared" si="2"/>
        <v/>
      </c>
      <c r="E17" s="77" t="str">
        <f t="array" ref="E17">IF(A17="","",SMALL(IF(اضافه!$E$1:$E$1000=$C$4,ROW($1:$1000)),A17))</f>
        <v/>
      </c>
      <c r="F17" s="69" t="str">
        <f t="shared" si="10"/>
        <v/>
      </c>
      <c r="G17" s="70" t="str">
        <f t="shared" si="3"/>
        <v/>
      </c>
      <c r="H17" s="71" t="str">
        <f t="shared" si="4"/>
        <v/>
      </c>
      <c r="I17" s="71" t="str">
        <f t="shared" si="5"/>
        <v/>
      </c>
      <c r="J17" s="77" t="str">
        <f t="array" ref="J17">IF(F17="","",SMALL(IF(صرف!$E$1:$E$1000=$C$4,ROW($1:$1000)),F17))</f>
        <v/>
      </c>
      <c r="K17" s="69" t="str">
        <f t="shared" si="11"/>
        <v/>
      </c>
      <c r="L17" s="70" t="str">
        <f t="shared" si="6"/>
        <v/>
      </c>
      <c r="M17" s="71" t="str">
        <f t="shared" si="7"/>
        <v/>
      </c>
      <c r="N17" s="71" t="str">
        <f t="shared" si="8"/>
        <v/>
      </c>
      <c r="O17" s="77" t="str">
        <f t="array" ref="O17">IF(K17="","",SMALL(IF(تكهين!$E$1:$E$1000=$C$4,ROW($1:$1000)),K17))</f>
        <v/>
      </c>
    </row>
    <row r="18" spans="1:15" ht="20.25">
      <c r="A18" s="69" t="str">
        <f t="shared" si="9"/>
        <v/>
      </c>
      <c r="B18" s="70" t="str">
        <f t="shared" si="0"/>
        <v/>
      </c>
      <c r="C18" s="71" t="str">
        <f t="shared" si="1"/>
        <v/>
      </c>
      <c r="D18" s="71" t="str">
        <f t="shared" si="2"/>
        <v/>
      </c>
      <c r="E18" s="77" t="str">
        <f t="array" ref="E18">IF(A18="","",SMALL(IF(اضافه!$E$1:$E$1000=$C$4,ROW($1:$1000)),A18))</f>
        <v/>
      </c>
      <c r="F18" s="69" t="str">
        <f t="shared" si="10"/>
        <v/>
      </c>
      <c r="G18" s="70" t="str">
        <f t="shared" si="3"/>
        <v/>
      </c>
      <c r="H18" s="71" t="str">
        <f t="shared" si="4"/>
        <v/>
      </c>
      <c r="I18" s="71" t="str">
        <f t="shared" si="5"/>
        <v/>
      </c>
      <c r="J18" s="77" t="str">
        <f t="array" ref="J18">IF(F18="","",SMALL(IF(صرف!$E$1:$E$1000=$C$4,ROW($1:$1000)),F18))</f>
        <v/>
      </c>
      <c r="K18" s="69" t="str">
        <f t="shared" si="11"/>
        <v/>
      </c>
      <c r="L18" s="70" t="str">
        <f t="shared" si="6"/>
        <v/>
      </c>
      <c r="M18" s="71" t="str">
        <f t="shared" si="7"/>
        <v/>
      </c>
      <c r="N18" s="71" t="str">
        <f t="shared" si="8"/>
        <v/>
      </c>
      <c r="O18" s="77" t="str">
        <f t="array" ref="O18">IF(K18="","",SMALL(IF(تكهين!$E$1:$E$1000=$C$4,ROW($1:$1000)),K18))</f>
        <v/>
      </c>
    </row>
    <row r="19" spans="1:15" ht="20.25">
      <c r="A19" s="69" t="str">
        <f t="shared" si="9"/>
        <v/>
      </c>
      <c r="B19" s="70" t="str">
        <f t="shared" si="0"/>
        <v/>
      </c>
      <c r="C19" s="71" t="str">
        <f t="shared" si="1"/>
        <v/>
      </c>
      <c r="D19" s="71" t="str">
        <f t="shared" si="2"/>
        <v/>
      </c>
      <c r="E19" s="77" t="str">
        <f t="array" ref="E19">IF(A19="","",SMALL(IF(اضافه!$E$1:$E$1000=$C$4,ROW($1:$1000)),A19))</f>
        <v/>
      </c>
      <c r="F19" s="69" t="str">
        <f t="shared" si="10"/>
        <v/>
      </c>
      <c r="G19" s="70" t="str">
        <f t="shared" si="3"/>
        <v/>
      </c>
      <c r="H19" s="71" t="str">
        <f t="shared" si="4"/>
        <v/>
      </c>
      <c r="I19" s="71" t="str">
        <f t="shared" si="5"/>
        <v/>
      </c>
      <c r="J19" s="77" t="str">
        <f t="array" ref="J19">IF(F19="","",SMALL(IF(صرف!$E$1:$E$1000=$C$4,ROW($1:$1000)),F19))</f>
        <v/>
      </c>
      <c r="K19" s="69" t="str">
        <f t="shared" si="11"/>
        <v/>
      </c>
      <c r="L19" s="70" t="str">
        <f t="shared" si="6"/>
        <v/>
      </c>
      <c r="M19" s="71" t="str">
        <f t="shared" si="7"/>
        <v/>
      </c>
      <c r="N19" s="71" t="str">
        <f t="shared" si="8"/>
        <v/>
      </c>
      <c r="O19" s="77" t="str">
        <f t="array" ref="O19">IF(K19="","",SMALL(IF(تكهين!$E$1:$E$1000=$C$4,ROW($1:$1000)),K19))</f>
        <v/>
      </c>
    </row>
    <row r="20" spans="1:15" ht="20.25">
      <c r="A20" s="69" t="str">
        <f t="shared" si="9"/>
        <v/>
      </c>
      <c r="B20" s="70" t="str">
        <f t="shared" si="0"/>
        <v/>
      </c>
      <c r="C20" s="71" t="str">
        <f t="shared" si="1"/>
        <v/>
      </c>
      <c r="D20" s="71" t="str">
        <f t="shared" si="2"/>
        <v/>
      </c>
      <c r="E20" s="77" t="str">
        <f t="array" ref="E20">IF(A20="","",SMALL(IF(اضافه!$E$1:$E$1000=$C$4,ROW($1:$1000)),A20))</f>
        <v/>
      </c>
      <c r="F20" s="69" t="str">
        <f t="shared" si="10"/>
        <v/>
      </c>
      <c r="G20" s="70" t="str">
        <f t="shared" si="3"/>
        <v/>
      </c>
      <c r="H20" s="71" t="str">
        <f t="shared" si="4"/>
        <v/>
      </c>
      <c r="I20" s="71" t="str">
        <f t="shared" si="5"/>
        <v/>
      </c>
      <c r="J20" s="77" t="str">
        <f t="array" ref="J20">IF(F20="","",SMALL(IF(صرف!$E$1:$E$1000=$C$4,ROW($1:$1000)),F20))</f>
        <v/>
      </c>
      <c r="K20" s="69" t="str">
        <f t="shared" si="11"/>
        <v/>
      </c>
      <c r="L20" s="70" t="str">
        <f t="shared" si="6"/>
        <v/>
      </c>
      <c r="M20" s="71" t="str">
        <f t="shared" si="7"/>
        <v/>
      </c>
      <c r="N20" s="71" t="str">
        <f t="shared" si="8"/>
        <v/>
      </c>
      <c r="O20" s="77" t="str">
        <f t="array" ref="O20">IF(K20="","",SMALL(IF(تكهين!$E$1:$E$1000=$C$4,ROW($1:$1000)),K20))</f>
        <v/>
      </c>
    </row>
    <row r="21" spans="1:15" ht="20.25">
      <c r="A21" s="69" t="str">
        <f t="shared" si="9"/>
        <v/>
      </c>
      <c r="B21" s="70" t="str">
        <f t="shared" si="0"/>
        <v/>
      </c>
      <c r="C21" s="71" t="str">
        <f t="shared" si="1"/>
        <v/>
      </c>
      <c r="D21" s="71" t="str">
        <f t="shared" si="2"/>
        <v/>
      </c>
      <c r="E21" s="77" t="str">
        <f t="array" ref="E21">IF(A21="","",SMALL(IF(اضافه!$E$1:$E$1000=$C$4,ROW($1:$1000)),A21))</f>
        <v/>
      </c>
      <c r="F21" s="69" t="str">
        <f t="shared" si="10"/>
        <v/>
      </c>
      <c r="G21" s="70" t="str">
        <f t="shared" si="3"/>
        <v/>
      </c>
      <c r="H21" s="71" t="str">
        <f t="shared" si="4"/>
        <v/>
      </c>
      <c r="I21" s="71" t="str">
        <f t="shared" si="5"/>
        <v/>
      </c>
      <c r="J21" s="77" t="str">
        <f t="array" ref="J21">IF(F21="","",SMALL(IF(صرف!$E$1:$E$1000=$C$4,ROW($1:$1000)),F21))</f>
        <v/>
      </c>
      <c r="K21" s="69" t="str">
        <f t="shared" si="11"/>
        <v/>
      </c>
      <c r="L21" s="70" t="str">
        <f t="shared" si="6"/>
        <v/>
      </c>
      <c r="M21" s="71" t="str">
        <f t="shared" si="7"/>
        <v/>
      </c>
      <c r="N21" s="71" t="str">
        <f t="shared" si="8"/>
        <v/>
      </c>
      <c r="O21" s="77" t="str">
        <f t="array" ref="O21">IF(K21="","",SMALL(IF(تكهين!$E$1:$E$1000=$C$4,ROW($1:$1000)),K21))</f>
        <v/>
      </c>
    </row>
    <row r="22" spans="1:15" ht="20.25">
      <c r="A22" s="69" t="str">
        <f t="shared" si="9"/>
        <v/>
      </c>
      <c r="B22" s="70" t="str">
        <f t="shared" si="0"/>
        <v/>
      </c>
      <c r="C22" s="71" t="str">
        <f t="shared" si="1"/>
        <v/>
      </c>
      <c r="D22" s="71" t="str">
        <f t="shared" si="2"/>
        <v/>
      </c>
      <c r="E22" s="77" t="str">
        <f t="array" ref="E22">IF(A22="","",SMALL(IF(اضافه!$E$1:$E$1000=$C$4,ROW($1:$1000)),A22))</f>
        <v/>
      </c>
      <c r="F22" s="69" t="str">
        <f t="shared" si="10"/>
        <v/>
      </c>
      <c r="G22" s="70" t="str">
        <f t="shared" si="3"/>
        <v/>
      </c>
      <c r="H22" s="71" t="str">
        <f t="shared" si="4"/>
        <v/>
      </c>
      <c r="I22" s="71" t="str">
        <f t="shared" si="5"/>
        <v/>
      </c>
      <c r="J22" s="77" t="str">
        <f t="array" ref="J22">IF(F22="","",SMALL(IF(صرف!$E$1:$E$1000=$C$4,ROW($1:$1000)),F22))</f>
        <v/>
      </c>
      <c r="K22" s="69" t="str">
        <f t="shared" si="11"/>
        <v/>
      </c>
      <c r="L22" s="70" t="str">
        <f t="shared" si="6"/>
        <v/>
      </c>
      <c r="M22" s="71" t="str">
        <f t="shared" si="7"/>
        <v/>
      </c>
      <c r="N22" s="71" t="str">
        <f t="shared" si="8"/>
        <v/>
      </c>
      <c r="O22" s="77" t="str">
        <f t="array" ref="O22">IF(K22="","",SMALL(IF(تكهين!$E$1:$E$1000=$C$4,ROW($1:$1000)),K22))</f>
        <v/>
      </c>
    </row>
    <row r="23" spans="1:15" ht="20.25">
      <c r="A23" s="69" t="str">
        <f t="shared" si="9"/>
        <v/>
      </c>
      <c r="B23" s="70" t="str">
        <f t="shared" si="0"/>
        <v/>
      </c>
      <c r="C23" s="71" t="str">
        <f t="shared" si="1"/>
        <v/>
      </c>
      <c r="D23" s="71" t="str">
        <f t="shared" si="2"/>
        <v/>
      </c>
      <c r="E23" s="77" t="str">
        <f t="array" ref="E23">IF(A23="","",SMALL(IF(اضافه!$E$1:$E$1000=$C$4,ROW($1:$1000)),A23))</f>
        <v/>
      </c>
      <c r="F23" s="69" t="str">
        <f t="shared" si="10"/>
        <v/>
      </c>
      <c r="G23" s="70" t="str">
        <f t="shared" si="3"/>
        <v/>
      </c>
      <c r="H23" s="71" t="str">
        <f t="shared" si="4"/>
        <v/>
      </c>
      <c r="I23" s="71" t="str">
        <f t="shared" si="5"/>
        <v/>
      </c>
      <c r="J23" s="77" t="str">
        <f t="array" ref="J23">IF(F23="","",SMALL(IF(صرف!$E$1:$E$1000=$C$4,ROW($1:$1000)),F23))</f>
        <v/>
      </c>
      <c r="K23" s="69" t="str">
        <f t="shared" si="11"/>
        <v/>
      </c>
      <c r="L23" s="70" t="str">
        <f t="shared" si="6"/>
        <v/>
      </c>
      <c r="M23" s="71" t="str">
        <f t="shared" si="7"/>
        <v/>
      </c>
      <c r="N23" s="71" t="str">
        <f t="shared" si="8"/>
        <v/>
      </c>
      <c r="O23" s="77" t="str">
        <f t="array" ref="O23">IF(K23="","",SMALL(IF(تكهين!$E$1:$E$1000=$C$4,ROW($1:$1000)),K23))</f>
        <v/>
      </c>
    </row>
    <row r="24" spans="1:15" ht="20.25">
      <c r="A24" s="69" t="str">
        <f t="shared" si="9"/>
        <v/>
      </c>
      <c r="B24" s="70" t="str">
        <f t="shared" si="0"/>
        <v/>
      </c>
      <c r="C24" s="71" t="str">
        <f t="shared" si="1"/>
        <v/>
      </c>
      <c r="D24" s="71" t="str">
        <f t="shared" si="2"/>
        <v/>
      </c>
      <c r="E24" s="77" t="str">
        <f t="array" ref="E24">IF(A24="","",SMALL(IF(اضافه!$E$1:$E$1000=$C$4,ROW($1:$1000)),A24))</f>
        <v/>
      </c>
      <c r="F24" s="69" t="str">
        <f t="shared" si="10"/>
        <v/>
      </c>
      <c r="G24" s="70" t="str">
        <f t="shared" si="3"/>
        <v/>
      </c>
      <c r="H24" s="71" t="str">
        <f t="shared" si="4"/>
        <v/>
      </c>
      <c r="I24" s="71" t="str">
        <f t="shared" si="5"/>
        <v/>
      </c>
      <c r="J24" s="77" t="str">
        <f t="array" ref="J24">IF(F24="","",SMALL(IF(صرف!$E$1:$E$1000=$C$4,ROW($1:$1000)),F24))</f>
        <v/>
      </c>
      <c r="K24" s="69" t="str">
        <f t="shared" si="11"/>
        <v/>
      </c>
      <c r="L24" s="70" t="str">
        <f t="shared" si="6"/>
        <v/>
      </c>
      <c r="M24" s="71" t="str">
        <f t="shared" si="7"/>
        <v/>
      </c>
      <c r="N24" s="71" t="str">
        <f t="shared" si="8"/>
        <v/>
      </c>
      <c r="O24" s="77" t="str">
        <f t="array" ref="O24">IF(K24="","",SMALL(IF(تكهين!$E$1:$E$1000=$C$4,ROW($1:$1000)),K24))</f>
        <v/>
      </c>
    </row>
    <row r="25" spans="1:15" ht="20.25">
      <c r="A25" s="69" t="str">
        <f t="shared" si="9"/>
        <v/>
      </c>
      <c r="B25" s="70" t="str">
        <f t="shared" si="0"/>
        <v/>
      </c>
      <c r="C25" s="71" t="str">
        <f t="shared" si="1"/>
        <v/>
      </c>
      <c r="D25" s="71" t="str">
        <f t="shared" si="2"/>
        <v/>
      </c>
      <c r="E25" s="77" t="str">
        <f t="array" ref="E25">IF(A25="","",SMALL(IF(اضافه!$E$1:$E$1000=$C$4,ROW($1:$1000)),A25))</f>
        <v/>
      </c>
      <c r="F25" s="69" t="str">
        <f t="shared" si="10"/>
        <v/>
      </c>
      <c r="G25" s="70" t="str">
        <f t="shared" si="3"/>
        <v/>
      </c>
      <c r="H25" s="71" t="str">
        <f t="shared" si="4"/>
        <v/>
      </c>
      <c r="I25" s="71" t="str">
        <f t="shared" si="5"/>
        <v/>
      </c>
      <c r="J25" s="77" t="str">
        <f t="array" ref="J25">IF(F25="","",SMALL(IF(صرف!$E$1:$E$1000=$C$4,ROW($1:$1000)),F25))</f>
        <v/>
      </c>
      <c r="K25" s="69" t="str">
        <f t="shared" si="11"/>
        <v/>
      </c>
      <c r="L25" s="70" t="str">
        <f t="shared" si="6"/>
        <v/>
      </c>
      <c r="M25" s="71" t="str">
        <f t="shared" si="7"/>
        <v/>
      </c>
      <c r="N25" s="71" t="str">
        <f t="shared" si="8"/>
        <v/>
      </c>
      <c r="O25" s="77" t="str">
        <f t="array" ref="O25">IF(K25="","",SMALL(IF(تكهين!$E$1:$E$1000=$C$4,ROW($1:$1000)),K25))</f>
        <v/>
      </c>
    </row>
    <row r="26" spans="1:15" ht="20.25">
      <c r="A26" s="69" t="str">
        <f t="shared" si="9"/>
        <v/>
      </c>
      <c r="B26" s="70" t="str">
        <f t="shared" si="0"/>
        <v/>
      </c>
      <c r="C26" s="71" t="str">
        <f t="shared" si="1"/>
        <v/>
      </c>
      <c r="D26" s="71" t="str">
        <f t="shared" si="2"/>
        <v/>
      </c>
      <c r="E26" s="77" t="str">
        <f t="array" ref="E26">IF(A26="","",SMALL(IF(اضافه!$E$1:$E$1000=$C$4,ROW($1:$1000)),A26))</f>
        <v/>
      </c>
      <c r="F26" s="69" t="str">
        <f t="shared" si="10"/>
        <v/>
      </c>
      <c r="G26" s="70" t="str">
        <f t="shared" si="3"/>
        <v/>
      </c>
      <c r="H26" s="71" t="str">
        <f t="shared" si="4"/>
        <v/>
      </c>
      <c r="I26" s="71" t="str">
        <f t="shared" si="5"/>
        <v/>
      </c>
      <c r="J26" s="77" t="str">
        <f t="array" ref="J26">IF(F26="","",SMALL(IF(صرف!$E$1:$E$1000=$C$4,ROW($1:$1000)),F26))</f>
        <v/>
      </c>
      <c r="K26" s="69" t="str">
        <f t="shared" si="11"/>
        <v/>
      </c>
      <c r="L26" s="70" t="str">
        <f t="shared" si="6"/>
        <v/>
      </c>
      <c r="M26" s="71" t="str">
        <f t="shared" si="7"/>
        <v/>
      </c>
      <c r="N26" s="71" t="str">
        <f t="shared" si="8"/>
        <v/>
      </c>
      <c r="O26" s="77" t="str">
        <f t="array" ref="O26">IF(K26="","",SMALL(IF(تكهين!$E$1:$E$1000=$C$4,ROW($1:$1000)),K26))</f>
        <v/>
      </c>
    </row>
    <row r="27" spans="1:15" ht="20.25">
      <c r="A27" s="69" t="str">
        <f t="shared" si="9"/>
        <v/>
      </c>
      <c r="B27" s="70" t="str">
        <f t="shared" si="0"/>
        <v/>
      </c>
      <c r="C27" s="71" t="str">
        <f t="shared" si="1"/>
        <v/>
      </c>
      <c r="D27" s="71" t="str">
        <f t="shared" si="2"/>
        <v/>
      </c>
      <c r="E27" s="77" t="str">
        <f t="array" ref="E27">IF(A27="","",SMALL(IF(اضافه!$E$1:$E$1000=$C$4,ROW($1:$1000)),A27))</f>
        <v/>
      </c>
      <c r="F27" s="69" t="str">
        <f t="shared" si="10"/>
        <v/>
      </c>
      <c r="G27" s="70" t="str">
        <f t="shared" si="3"/>
        <v/>
      </c>
      <c r="H27" s="71" t="str">
        <f t="shared" si="4"/>
        <v/>
      </c>
      <c r="I27" s="71" t="str">
        <f t="shared" si="5"/>
        <v/>
      </c>
      <c r="J27" s="77" t="str">
        <f t="array" ref="J27">IF(F27="","",SMALL(IF(صرف!$E$1:$E$1000=$C$4,ROW($1:$1000)),F27))</f>
        <v/>
      </c>
      <c r="K27" s="69" t="str">
        <f t="shared" si="11"/>
        <v/>
      </c>
      <c r="L27" s="70" t="str">
        <f t="shared" si="6"/>
        <v/>
      </c>
      <c r="M27" s="71" t="str">
        <f t="shared" si="7"/>
        <v/>
      </c>
      <c r="N27" s="71" t="str">
        <f t="shared" si="8"/>
        <v/>
      </c>
      <c r="O27" s="77" t="str">
        <f t="array" ref="O27">IF(K27="","",SMALL(IF(تكهين!$E$1:$E$1000=$C$4,ROW($1:$1000)),K27))</f>
        <v/>
      </c>
    </row>
    <row r="28" spans="1:15" ht="20.25">
      <c r="A28" s="69" t="str">
        <f t="shared" si="9"/>
        <v/>
      </c>
      <c r="B28" s="70" t="str">
        <f t="shared" si="0"/>
        <v/>
      </c>
      <c r="C28" s="71" t="str">
        <f t="shared" si="1"/>
        <v/>
      </c>
      <c r="D28" s="71" t="str">
        <f t="shared" si="2"/>
        <v/>
      </c>
      <c r="E28" s="77" t="str">
        <f t="array" ref="E28">IF(A28="","",SMALL(IF(اضافه!$E$1:$E$1000=$C$4,ROW($1:$1000)),A28))</f>
        <v/>
      </c>
      <c r="F28" s="69" t="str">
        <f t="shared" si="10"/>
        <v/>
      </c>
      <c r="G28" s="70" t="str">
        <f t="shared" si="3"/>
        <v/>
      </c>
      <c r="H28" s="71" t="str">
        <f t="shared" si="4"/>
        <v/>
      </c>
      <c r="I28" s="71" t="str">
        <f t="shared" si="5"/>
        <v/>
      </c>
      <c r="J28" s="77" t="str">
        <f t="array" ref="J28">IF(F28="","",SMALL(IF(صرف!$E$1:$E$1000=$C$4,ROW($1:$1000)),F28))</f>
        <v/>
      </c>
      <c r="K28" s="69" t="str">
        <f t="shared" si="11"/>
        <v/>
      </c>
      <c r="L28" s="70" t="str">
        <f t="shared" si="6"/>
        <v/>
      </c>
      <c r="M28" s="71" t="str">
        <f t="shared" si="7"/>
        <v/>
      </c>
      <c r="N28" s="71" t="str">
        <f t="shared" si="8"/>
        <v/>
      </c>
      <c r="O28" s="77" t="str">
        <f t="array" ref="O28">IF(K28="","",SMALL(IF(تكهين!$E$1:$E$1000=$C$4,ROW($1:$1000)),K28))</f>
        <v/>
      </c>
    </row>
    <row r="29" spans="1:15" ht="20.25">
      <c r="A29" s="69" t="str">
        <f t="shared" si="9"/>
        <v/>
      </c>
      <c r="B29" s="70" t="str">
        <f t="shared" si="0"/>
        <v/>
      </c>
      <c r="C29" s="71" t="str">
        <f t="shared" si="1"/>
        <v/>
      </c>
      <c r="D29" s="71" t="str">
        <f t="shared" si="2"/>
        <v/>
      </c>
      <c r="E29" s="77" t="str">
        <f t="array" ref="E29">IF(A29="","",SMALL(IF(اضافه!$E$1:$E$1000=$C$4,ROW($1:$1000)),A29))</f>
        <v/>
      </c>
      <c r="F29" s="69" t="str">
        <f t="shared" si="10"/>
        <v/>
      </c>
      <c r="G29" s="70" t="str">
        <f t="shared" si="3"/>
        <v/>
      </c>
      <c r="H29" s="71" t="str">
        <f t="shared" si="4"/>
        <v/>
      </c>
      <c r="I29" s="71" t="str">
        <f t="shared" si="5"/>
        <v/>
      </c>
      <c r="J29" s="77" t="str">
        <f t="array" ref="J29">IF(F29="","",SMALL(IF(صرف!$E$1:$E$1000=$C$4,ROW($1:$1000)),F29))</f>
        <v/>
      </c>
      <c r="K29" s="69" t="str">
        <f t="shared" si="11"/>
        <v/>
      </c>
      <c r="L29" s="70" t="str">
        <f t="shared" si="6"/>
        <v/>
      </c>
      <c r="M29" s="71" t="str">
        <f t="shared" si="7"/>
        <v/>
      </c>
      <c r="N29" s="71" t="str">
        <f t="shared" si="8"/>
        <v/>
      </c>
      <c r="O29" s="77" t="str">
        <f t="array" ref="O29">IF(K29="","",SMALL(IF(تكهين!$E$1:$E$1000=$C$4,ROW($1:$1000)),K29))</f>
        <v/>
      </c>
    </row>
    <row r="30" spans="1:15" ht="20.25">
      <c r="A30" s="69" t="str">
        <f t="shared" si="9"/>
        <v/>
      </c>
      <c r="B30" s="70" t="str">
        <f t="shared" si="0"/>
        <v/>
      </c>
      <c r="C30" s="71" t="str">
        <f t="shared" si="1"/>
        <v/>
      </c>
      <c r="D30" s="71" t="str">
        <f t="shared" si="2"/>
        <v/>
      </c>
      <c r="E30" s="77" t="str">
        <f t="array" ref="E30">IF(A30="","",SMALL(IF(اضافه!$E$1:$E$1000=$C$4,ROW($1:$1000)),A30))</f>
        <v/>
      </c>
      <c r="F30" s="69" t="str">
        <f t="shared" si="10"/>
        <v/>
      </c>
      <c r="G30" s="70" t="str">
        <f t="shared" si="3"/>
        <v/>
      </c>
      <c r="H30" s="71" t="str">
        <f t="shared" si="4"/>
        <v/>
      </c>
      <c r="I30" s="71" t="str">
        <f t="shared" si="5"/>
        <v/>
      </c>
      <c r="J30" s="77" t="str">
        <f t="array" ref="J30">IF(F30="","",SMALL(IF(صرف!$E$1:$E$1000=$C$4,ROW($1:$1000)),F30))</f>
        <v/>
      </c>
      <c r="K30" s="69" t="str">
        <f t="shared" si="11"/>
        <v/>
      </c>
      <c r="L30" s="70" t="str">
        <f t="shared" si="6"/>
        <v/>
      </c>
      <c r="M30" s="71" t="str">
        <f t="shared" si="7"/>
        <v/>
      </c>
      <c r="N30" s="71" t="str">
        <f t="shared" si="8"/>
        <v/>
      </c>
      <c r="O30" s="77" t="str">
        <f t="array" ref="O30">IF(K30="","",SMALL(IF(تكهين!$E$1:$E$1000=$C$4,ROW($1:$1000)),K30))</f>
        <v/>
      </c>
    </row>
    <row r="31" spans="1:15" ht="20.25">
      <c r="A31" s="69" t="str">
        <f t="shared" si="9"/>
        <v/>
      </c>
      <c r="B31" s="70" t="str">
        <f t="shared" si="0"/>
        <v/>
      </c>
      <c r="C31" s="71" t="str">
        <f t="shared" si="1"/>
        <v/>
      </c>
      <c r="D31" s="71" t="str">
        <f t="shared" si="2"/>
        <v/>
      </c>
      <c r="E31" s="77" t="str">
        <f t="array" ref="E31">IF(A31="","",SMALL(IF(اضافه!$E$1:$E$1000=$C$4,ROW($1:$1000)),A31))</f>
        <v/>
      </c>
      <c r="F31" s="69" t="str">
        <f t="shared" si="10"/>
        <v/>
      </c>
      <c r="G31" s="70" t="str">
        <f t="shared" si="3"/>
        <v/>
      </c>
      <c r="H31" s="71" t="str">
        <f t="shared" si="4"/>
        <v/>
      </c>
      <c r="I31" s="71" t="str">
        <f t="shared" si="5"/>
        <v/>
      </c>
      <c r="J31" s="77" t="str">
        <f t="array" ref="J31">IF(F31="","",SMALL(IF(صرف!$E$1:$E$1000=$C$4,ROW($1:$1000)),F31))</f>
        <v/>
      </c>
      <c r="K31" s="69" t="str">
        <f t="shared" si="11"/>
        <v/>
      </c>
      <c r="L31" s="70" t="str">
        <f t="shared" si="6"/>
        <v/>
      </c>
      <c r="M31" s="71" t="str">
        <f t="shared" si="7"/>
        <v/>
      </c>
      <c r="N31" s="71" t="str">
        <f t="shared" si="8"/>
        <v/>
      </c>
      <c r="O31" s="77" t="str">
        <f t="array" ref="O31">IF(K31="","",SMALL(IF(تكهين!$E$1:$E$1000=$C$4,ROW($1:$1000)),K31))</f>
        <v/>
      </c>
    </row>
    <row r="32" spans="1:15" ht="20.25">
      <c r="A32" s="69" t="str">
        <f t="shared" si="9"/>
        <v/>
      </c>
      <c r="B32" s="70" t="str">
        <f t="shared" si="0"/>
        <v/>
      </c>
      <c r="C32" s="71" t="str">
        <f t="shared" si="1"/>
        <v/>
      </c>
      <c r="D32" s="71" t="str">
        <f t="shared" si="2"/>
        <v/>
      </c>
      <c r="E32" s="77" t="str">
        <f t="array" ref="E32">IF(A32="","",SMALL(IF(اضافه!$E$1:$E$1000=$C$4,ROW($1:$1000)),A32))</f>
        <v/>
      </c>
      <c r="F32" s="69" t="str">
        <f t="shared" si="10"/>
        <v/>
      </c>
      <c r="G32" s="70" t="str">
        <f t="shared" si="3"/>
        <v/>
      </c>
      <c r="H32" s="71" t="str">
        <f t="shared" si="4"/>
        <v/>
      </c>
      <c r="I32" s="71" t="str">
        <f t="shared" si="5"/>
        <v/>
      </c>
      <c r="J32" s="77" t="str">
        <f t="array" ref="J32">IF(F32="","",SMALL(IF(صرف!$E$1:$E$1000=$C$4,ROW($1:$1000)),F32))</f>
        <v/>
      </c>
      <c r="K32" s="69" t="str">
        <f t="shared" si="11"/>
        <v/>
      </c>
      <c r="L32" s="70" t="str">
        <f t="shared" si="6"/>
        <v/>
      </c>
      <c r="M32" s="71" t="str">
        <f t="shared" si="7"/>
        <v/>
      </c>
      <c r="N32" s="71" t="str">
        <f t="shared" si="8"/>
        <v/>
      </c>
      <c r="O32" s="77" t="str">
        <f t="array" ref="O32">IF(K32="","",SMALL(IF(تكهين!$E$1:$E$1000=$C$4,ROW($1:$1000)),K32))</f>
        <v/>
      </c>
    </row>
    <row r="33" spans="1:15" ht="20.25">
      <c r="A33" s="69" t="str">
        <f t="shared" si="9"/>
        <v/>
      </c>
      <c r="B33" s="70" t="str">
        <f t="shared" si="0"/>
        <v/>
      </c>
      <c r="C33" s="71" t="str">
        <f t="shared" si="1"/>
        <v/>
      </c>
      <c r="D33" s="71" t="str">
        <f t="shared" si="2"/>
        <v/>
      </c>
      <c r="E33" s="77" t="str">
        <f t="array" ref="E33">IF(A33="","",SMALL(IF(اضافه!$E$1:$E$1000=$C$4,ROW($1:$1000)),A33))</f>
        <v/>
      </c>
      <c r="F33" s="69" t="str">
        <f t="shared" si="10"/>
        <v/>
      </c>
      <c r="G33" s="70" t="str">
        <f t="shared" si="3"/>
        <v/>
      </c>
      <c r="H33" s="71" t="str">
        <f t="shared" si="4"/>
        <v/>
      </c>
      <c r="I33" s="71" t="str">
        <f t="shared" si="5"/>
        <v/>
      </c>
      <c r="J33" s="77" t="str">
        <f t="array" ref="J33">IF(F33="","",SMALL(IF(صرف!$E$1:$E$1000=$C$4,ROW($1:$1000)),F33))</f>
        <v/>
      </c>
      <c r="K33" s="69" t="str">
        <f t="shared" si="11"/>
        <v/>
      </c>
      <c r="L33" s="70" t="str">
        <f t="shared" si="6"/>
        <v/>
      </c>
      <c r="M33" s="71" t="str">
        <f t="shared" si="7"/>
        <v/>
      </c>
      <c r="N33" s="71" t="str">
        <f t="shared" si="8"/>
        <v/>
      </c>
      <c r="O33" s="77" t="str">
        <f t="array" ref="O33">IF(K33="","",SMALL(IF(تكهين!$E$1:$E$1000=$C$4,ROW($1:$1000)),K33))</f>
        <v/>
      </c>
    </row>
    <row r="34" spans="1:15" ht="20.25">
      <c r="A34" s="69" t="str">
        <f t="shared" si="9"/>
        <v/>
      </c>
      <c r="B34" s="70" t="str">
        <f t="shared" si="0"/>
        <v/>
      </c>
      <c r="C34" s="71" t="str">
        <f t="shared" si="1"/>
        <v/>
      </c>
      <c r="D34" s="71" t="str">
        <f t="shared" si="2"/>
        <v/>
      </c>
      <c r="E34" s="77" t="str">
        <f t="array" ref="E34">IF(A34="","",SMALL(IF(اضافه!$E$1:$E$1000=$C$4,ROW($1:$1000)),A34))</f>
        <v/>
      </c>
      <c r="F34" s="69" t="str">
        <f t="shared" si="10"/>
        <v/>
      </c>
      <c r="G34" s="70" t="str">
        <f t="shared" si="3"/>
        <v/>
      </c>
      <c r="H34" s="71" t="str">
        <f t="shared" si="4"/>
        <v/>
      </c>
      <c r="I34" s="71" t="str">
        <f t="shared" si="5"/>
        <v/>
      </c>
      <c r="J34" s="77" t="str">
        <f t="array" ref="J34">IF(F34="","",SMALL(IF(صرف!$E$1:$E$1000=$C$4,ROW($1:$1000)),F34))</f>
        <v/>
      </c>
      <c r="K34" s="69" t="str">
        <f t="shared" si="11"/>
        <v/>
      </c>
      <c r="L34" s="70" t="str">
        <f t="shared" si="6"/>
        <v/>
      </c>
      <c r="M34" s="71" t="str">
        <f t="shared" si="7"/>
        <v/>
      </c>
      <c r="N34" s="71" t="str">
        <f t="shared" si="8"/>
        <v/>
      </c>
      <c r="O34" s="77" t="str">
        <f t="array" ref="O34">IF(K34="","",SMALL(IF(تكهين!$E$1:$E$1000=$C$4,ROW($1:$1000)),K34))</f>
        <v/>
      </c>
    </row>
    <row r="35" spans="1:15" ht="20.25">
      <c r="A35" s="69" t="str">
        <f t="shared" si="9"/>
        <v/>
      </c>
      <c r="B35" s="70" t="str">
        <f t="shared" si="0"/>
        <v/>
      </c>
      <c r="C35" s="71" t="str">
        <f t="shared" si="1"/>
        <v/>
      </c>
      <c r="D35" s="71" t="str">
        <f t="shared" si="2"/>
        <v/>
      </c>
      <c r="E35" s="77" t="str">
        <f t="array" ref="E35">IF(A35="","",SMALL(IF(اضافه!$E$1:$E$1000=$C$4,ROW($1:$1000)),A35))</f>
        <v/>
      </c>
      <c r="F35" s="69" t="str">
        <f t="shared" si="10"/>
        <v/>
      </c>
      <c r="G35" s="70" t="str">
        <f t="shared" si="3"/>
        <v/>
      </c>
      <c r="H35" s="71" t="str">
        <f t="shared" si="4"/>
        <v/>
      </c>
      <c r="I35" s="71" t="str">
        <f t="shared" si="5"/>
        <v/>
      </c>
      <c r="J35" s="77" t="str">
        <f t="array" ref="J35">IF(F35="","",SMALL(IF(صرف!$E$1:$E$1000=$C$4,ROW($1:$1000)),F35))</f>
        <v/>
      </c>
      <c r="K35" s="69" t="str">
        <f t="shared" si="11"/>
        <v/>
      </c>
      <c r="L35" s="70" t="str">
        <f t="shared" si="6"/>
        <v/>
      </c>
      <c r="M35" s="71" t="str">
        <f t="shared" si="7"/>
        <v/>
      </c>
      <c r="N35" s="71" t="str">
        <f t="shared" si="8"/>
        <v/>
      </c>
      <c r="O35" s="77" t="str">
        <f t="array" ref="O35">IF(K35="","",SMALL(IF(تكهين!$E$1:$E$1000=$C$4,ROW($1:$1000)),K35))</f>
        <v/>
      </c>
    </row>
    <row r="36" spans="1:15" ht="20.25">
      <c r="A36" s="69" t="str">
        <f t="shared" si="9"/>
        <v/>
      </c>
      <c r="B36" s="70" t="str">
        <f t="shared" si="0"/>
        <v/>
      </c>
      <c r="C36" s="71" t="str">
        <f t="shared" si="1"/>
        <v/>
      </c>
      <c r="D36" s="71" t="str">
        <f t="shared" si="2"/>
        <v/>
      </c>
      <c r="E36" s="77" t="str">
        <f t="array" ref="E36">IF(A36="","",SMALL(IF(اضافه!$E$1:$E$1000=$C$4,ROW($1:$1000)),A36))</f>
        <v/>
      </c>
      <c r="F36" s="69" t="str">
        <f t="shared" si="10"/>
        <v/>
      </c>
      <c r="G36" s="70" t="str">
        <f t="shared" si="3"/>
        <v/>
      </c>
      <c r="H36" s="71" t="str">
        <f t="shared" si="4"/>
        <v/>
      </c>
      <c r="I36" s="71" t="str">
        <f t="shared" si="5"/>
        <v/>
      </c>
      <c r="J36" s="77" t="str">
        <f t="array" ref="J36">IF(F36="","",SMALL(IF(صرف!$E$1:$E$1000=$C$4,ROW($1:$1000)),F36))</f>
        <v/>
      </c>
      <c r="K36" s="69" t="str">
        <f t="shared" si="11"/>
        <v/>
      </c>
      <c r="L36" s="70" t="str">
        <f t="shared" si="6"/>
        <v/>
      </c>
      <c r="M36" s="71" t="str">
        <f t="shared" si="7"/>
        <v/>
      </c>
      <c r="N36" s="71" t="str">
        <f t="shared" si="8"/>
        <v/>
      </c>
      <c r="O36" s="77" t="str">
        <f t="array" ref="O36">IF(K36="","",SMALL(IF(تكهين!$E$1:$E$1000=$C$4,ROW($1:$1000)),K36))</f>
        <v/>
      </c>
    </row>
    <row r="37" spans="1:15" ht="20.25">
      <c r="A37" s="69" t="str">
        <f t="shared" si="9"/>
        <v/>
      </c>
      <c r="B37" s="70" t="str">
        <f t="shared" si="0"/>
        <v/>
      </c>
      <c r="C37" s="71" t="str">
        <f t="shared" si="1"/>
        <v/>
      </c>
      <c r="D37" s="71" t="str">
        <f t="shared" si="2"/>
        <v/>
      </c>
      <c r="E37" s="77" t="str">
        <f t="array" ref="E37">IF(A37="","",SMALL(IF(اضافه!$E$1:$E$1000=$C$4,ROW($1:$1000)),A37))</f>
        <v/>
      </c>
      <c r="F37" s="69" t="str">
        <f t="shared" si="10"/>
        <v/>
      </c>
      <c r="G37" s="70" t="str">
        <f t="shared" si="3"/>
        <v/>
      </c>
      <c r="H37" s="71" t="str">
        <f t="shared" si="4"/>
        <v/>
      </c>
      <c r="I37" s="71" t="str">
        <f t="shared" si="5"/>
        <v/>
      </c>
      <c r="J37" s="77" t="str">
        <f t="array" ref="J37">IF(F37="","",SMALL(IF(صرف!$E$1:$E$1000=$C$4,ROW($1:$1000)),F37))</f>
        <v/>
      </c>
      <c r="K37" s="69" t="str">
        <f t="shared" si="11"/>
        <v/>
      </c>
      <c r="L37" s="70" t="str">
        <f t="shared" si="6"/>
        <v/>
      </c>
      <c r="M37" s="71" t="str">
        <f t="shared" si="7"/>
        <v/>
      </c>
      <c r="N37" s="71" t="str">
        <f t="shared" si="8"/>
        <v/>
      </c>
      <c r="O37" s="77" t="str">
        <f t="array" ref="O37">IF(K37="","",SMALL(IF(تكهين!$E$1:$E$1000=$C$4,ROW($1:$1000)),K37))</f>
        <v/>
      </c>
    </row>
    <row r="38" spans="1:15" ht="20.25">
      <c r="A38" s="69" t="str">
        <f t="shared" si="9"/>
        <v/>
      </c>
      <c r="B38" s="70" t="str">
        <f t="shared" si="0"/>
        <v/>
      </c>
      <c r="C38" s="71" t="str">
        <f t="shared" si="1"/>
        <v/>
      </c>
      <c r="D38" s="71" t="str">
        <f t="shared" si="2"/>
        <v/>
      </c>
      <c r="E38" s="77" t="str">
        <f t="array" ref="E38">IF(A38="","",SMALL(IF(اضافه!$E$1:$E$1000=$C$4,ROW($1:$1000)),A38))</f>
        <v/>
      </c>
      <c r="F38" s="69" t="str">
        <f t="shared" si="10"/>
        <v/>
      </c>
      <c r="G38" s="70" t="str">
        <f t="shared" si="3"/>
        <v/>
      </c>
      <c r="H38" s="71" t="str">
        <f t="shared" si="4"/>
        <v/>
      </c>
      <c r="I38" s="71" t="str">
        <f t="shared" si="5"/>
        <v/>
      </c>
      <c r="J38" s="77" t="str">
        <f t="array" ref="J38">IF(F38="","",SMALL(IF(صرف!$E$1:$E$1000=$C$4,ROW($1:$1000)),F38))</f>
        <v/>
      </c>
      <c r="K38" s="69" t="str">
        <f t="shared" si="11"/>
        <v/>
      </c>
      <c r="L38" s="70" t="str">
        <f t="shared" si="6"/>
        <v/>
      </c>
      <c r="M38" s="71" t="str">
        <f t="shared" si="7"/>
        <v/>
      </c>
      <c r="N38" s="71" t="str">
        <f t="shared" si="8"/>
        <v/>
      </c>
      <c r="O38" s="77" t="str">
        <f t="array" ref="O38">IF(K38="","",SMALL(IF(تكهين!$E$1:$E$1000=$C$4,ROW($1:$1000)),K38))</f>
        <v/>
      </c>
    </row>
    <row r="39" spans="1:15" ht="20.25">
      <c r="A39" s="69" t="str">
        <f t="shared" si="9"/>
        <v/>
      </c>
      <c r="B39" s="70" t="str">
        <f t="shared" si="0"/>
        <v/>
      </c>
      <c r="C39" s="71" t="str">
        <f t="shared" si="1"/>
        <v/>
      </c>
      <c r="D39" s="71" t="str">
        <f t="shared" si="2"/>
        <v/>
      </c>
      <c r="E39" s="77" t="str">
        <f t="array" ref="E39">IF(A39="","",SMALL(IF(اضافه!$E$1:$E$1000=$C$4,ROW($1:$1000)),A39))</f>
        <v/>
      </c>
      <c r="F39" s="69" t="str">
        <f t="shared" si="10"/>
        <v/>
      </c>
      <c r="G39" s="70" t="str">
        <f t="shared" si="3"/>
        <v/>
      </c>
      <c r="H39" s="71" t="str">
        <f t="shared" si="4"/>
        <v/>
      </c>
      <c r="I39" s="71" t="str">
        <f t="shared" si="5"/>
        <v/>
      </c>
      <c r="J39" s="77" t="str">
        <f t="array" ref="J39">IF(F39="","",SMALL(IF(صرف!$E$1:$E$1000=$C$4,ROW($1:$1000)),F39))</f>
        <v/>
      </c>
      <c r="K39" s="69" t="str">
        <f t="shared" si="11"/>
        <v/>
      </c>
      <c r="L39" s="70" t="str">
        <f t="shared" si="6"/>
        <v/>
      </c>
      <c r="M39" s="71" t="str">
        <f t="shared" si="7"/>
        <v/>
      </c>
      <c r="N39" s="71" t="str">
        <f t="shared" si="8"/>
        <v/>
      </c>
      <c r="O39" s="77" t="str">
        <f t="array" ref="O39">IF(K39="","",SMALL(IF(تكهين!$E$1:$E$1000=$C$4,ROW($1:$1000)),K39))</f>
        <v/>
      </c>
    </row>
    <row r="40" spans="1:15" ht="20.25">
      <c r="A40" s="69" t="str">
        <f t="shared" si="9"/>
        <v/>
      </c>
      <c r="B40" s="70" t="str">
        <f t="shared" si="0"/>
        <v/>
      </c>
      <c r="C40" s="71" t="str">
        <f t="shared" si="1"/>
        <v/>
      </c>
      <c r="D40" s="71" t="str">
        <f t="shared" si="2"/>
        <v/>
      </c>
      <c r="E40" s="77" t="str">
        <f t="array" ref="E40">IF(A40="","",SMALL(IF(اضافه!$E$1:$E$1000=$C$4,ROW($1:$1000)),A40))</f>
        <v/>
      </c>
      <c r="F40" s="69" t="str">
        <f t="shared" si="10"/>
        <v/>
      </c>
      <c r="G40" s="70" t="str">
        <f t="shared" si="3"/>
        <v/>
      </c>
      <c r="H40" s="71" t="str">
        <f t="shared" si="4"/>
        <v/>
      </c>
      <c r="I40" s="71" t="str">
        <f t="shared" si="5"/>
        <v/>
      </c>
      <c r="J40" s="77" t="str">
        <f t="array" ref="J40">IF(F40="","",SMALL(IF(صرف!$E$1:$E$1000=$C$4,ROW($1:$1000)),F40))</f>
        <v/>
      </c>
      <c r="K40" s="69" t="str">
        <f t="shared" si="11"/>
        <v/>
      </c>
      <c r="L40" s="70" t="str">
        <f t="shared" si="6"/>
        <v/>
      </c>
      <c r="M40" s="71" t="str">
        <f t="shared" si="7"/>
        <v/>
      </c>
      <c r="N40" s="71" t="str">
        <f t="shared" si="8"/>
        <v/>
      </c>
      <c r="O40" s="77" t="str">
        <f t="array" ref="O40">IF(K40="","",SMALL(IF(تكهين!$E$1:$E$1000=$C$4,ROW($1:$1000)),K40))</f>
        <v/>
      </c>
    </row>
    <row r="41" spans="1:15" ht="20.25">
      <c r="A41" s="69" t="str">
        <f t="shared" si="9"/>
        <v/>
      </c>
      <c r="B41" s="70" t="str">
        <f t="shared" si="0"/>
        <v/>
      </c>
      <c r="C41" s="71" t="str">
        <f t="shared" si="1"/>
        <v/>
      </c>
      <c r="D41" s="71" t="str">
        <f t="shared" si="2"/>
        <v/>
      </c>
      <c r="E41" s="77" t="str">
        <f t="array" ref="E41">IF(A41="","",SMALL(IF(اضافه!$E$1:$E$1000=$C$4,ROW($1:$1000)),A41))</f>
        <v/>
      </c>
      <c r="F41" s="69" t="str">
        <f t="shared" si="10"/>
        <v/>
      </c>
      <c r="G41" s="70" t="str">
        <f t="shared" si="3"/>
        <v/>
      </c>
      <c r="H41" s="71" t="str">
        <f t="shared" si="4"/>
        <v/>
      </c>
      <c r="I41" s="71" t="str">
        <f t="shared" si="5"/>
        <v/>
      </c>
      <c r="J41" s="77" t="str">
        <f t="array" ref="J41">IF(F41="","",SMALL(IF(صرف!$E$1:$E$1000=$C$4,ROW($1:$1000)),F41))</f>
        <v/>
      </c>
      <c r="K41" s="69" t="str">
        <f t="shared" si="11"/>
        <v/>
      </c>
      <c r="L41" s="70" t="str">
        <f t="shared" si="6"/>
        <v/>
      </c>
      <c r="M41" s="71" t="str">
        <f t="shared" si="7"/>
        <v/>
      </c>
      <c r="N41" s="71" t="str">
        <f t="shared" si="8"/>
        <v/>
      </c>
      <c r="O41" s="77" t="str">
        <f t="array" ref="O41">IF(K41="","",SMALL(IF(تكهين!$E$1:$E$1000=$C$4,ROW($1:$1000)),K41))</f>
        <v/>
      </c>
    </row>
    <row r="42" spans="1:15" ht="20.25">
      <c r="A42" s="69" t="str">
        <f t="shared" si="9"/>
        <v/>
      </c>
      <c r="B42" s="70" t="str">
        <f t="shared" si="0"/>
        <v/>
      </c>
      <c r="C42" s="71" t="str">
        <f t="shared" si="1"/>
        <v/>
      </c>
      <c r="D42" s="71" t="str">
        <f t="shared" si="2"/>
        <v/>
      </c>
      <c r="E42" s="77" t="str">
        <f t="array" ref="E42">IF(A42="","",SMALL(IF(اضافه!$E$1:$E$1000=$C$4,ROW($1:$1000)),A42))</f>
        <v/>
      </c>
      <c r="F42" s="69" t="str">
        <f t="shared" si="10"/>
        <v/>
      </c>
      <c r="G42" s="70" t="str">
        <f t="shared" si="3"/>
        <v/>
      </c>
      <c r="H42" s="71" t="str">
        <f t="shared" si="4"/>
        <v/>
      </c>
      <c r="I42" s="71" t="str">
        <f t="shared" si="5"/>
        <v/>
      </c>
      <c r="J42" s="77" t="str">
        <f t="array" ref="J42">IF(F42="","",SMALL(IF(صرف!$E$1:$E$1000=$C$4,ROW($1:$1000)),F42))</f>
        <v/>
      </c>
      <c r="K42" s="69" t="str">
        <f t="shared" si="11"/>
        <v/>
      </c>
      <c r="L42" s="70" t="str">
        <f t="shared" si="6"/>
        <v/>
      </c>
      <c r="M42" s="71" t="str">
        <f t="shared" si="7"/>
        <v/>
      </c>
      <c r="N42" s="71" t="str">
        <f t="shared" si="8"/>
        <v/>
      </c>
      <c r="O42" s="77" t="str">
        <f t="array" ref="O42">IF(K42="","",SMALL(IF(تكهين!$E$1:$E$1000=$C$4,ROW($1:$1000)),K42))</f>
        <v/>
      </c>
    </row>
    <row r="43" spans="1:15" ht="20.25">
      <c r="A43" s="69" t="str">
        <f t="shared" si="9"/>
        <v/>
      </c>
      <c r="B43" s="70" t="str">
        <f t="shared" si="0"/>
        <v/>
      </c>
      <c r="C43" s="71" t="str">
        <f t="shared" si="1"/>
        <v/>
      </c>
      <c r="D43" s="71" t="str">
        <f t="shared" si="2"/>
        <v/>
      </c>
      <c r="E43" s="77" t="str">
        <f t="array" ref="E43">IF(A43="","",SMALL(IF(اضافه!$E$1:$E$1000=$C$4,ROW($1:$1000)),A43))</f>
        <v/>
      </c>
      <c r="F43" s="69" t="str">
        <f t="shared" si="10"/>
        <v/>
      </c>
      <c r="G43" s="70" t="str">
        <f t="shared" si="3"/>
        <v/>
      </c>
      <c r="H43" s="71" t="str">
        <f t="shared" si="4"/>
        <v/>
      </c>
      <c r="I43" s="71" t="str">
        <f t="shared" si="5"/>
        <v/>
      </c>
      <c r="J43" s="77" t="str">
        <f t="array" ref="J43">IF(F43="","",SMALL(IF(صرف!$E$1:$E$1000=$C$4,ROW($1:$1000)),F43))</f>
        <v/>
      </c>
      <c r="K43" s="69" t="str">
        <f t="shared" si="11"/>
        <v/>
      </c>
      <c r="L43" s="70" t="str">
        <f t="shared" si="6"/>
        <v/>
      </c>
      <c r="M43" s="71" t="str">
        <f t="shared" si="7"/>
        <v/>
      </c>
      <c r="N43" s="71" t="str">
        <f t="shared" si="8"/>
        <v/>
      </c>
      <c r="O43" s="77" t="str">
        <f t="array" ref="O43">IF(K43="","",SMALL(IF(تكهين!$E$1:$E$1000=$C$4,ROW($1:$1000)),K43))</f>
        <v/>
      </c>
    </row>
    <row r="44" spans="1:15" ht="20.25">
      <c r="A44" s="69" t="str">
        <f t="shared" si="9"/>
        <v/>
      </c>
      <c r="B44" s="70" t="str">
        <f t="shared" si="0"/>
        <v/>
      </c>
      <c r="C44" s="71" t="str">
        <f t="shared" si="1"/>
        <v/>
      </c>
      <c r="D44" s="71" t="str">
        <f t="shared" si="2"/>
        <v/>
      </c>
      <c r="E44" s="77" t="str">
        <f t="array" ref="E44">IF(A44="","",SMALL(IF(اضافه!$E$1:$E$1000=$C$4,ROW($1:$1000)),A44))</f>
        <v/>
      </c>
      <c r="F44" s="69" t="str">
        <f t="shared" si="10"/>
        <v/>
      </c>
      <c r="G44" s="70" t="str">
        <f t="shared" si="3"/>
        <v/>
      </c>
      <c r="H44" s="71" t="str">
        <f t="shared" si="4"/>
        <v/>
      </c>
      <c r="I44" s="71" t="str">
        <f t="shared" si="5"/>
        <v/>
      </c>
      <c r="J44" s="77" t="str">
        <f t="array" ref="J44">IF(F44="","",SMALL(IF(صرف!$E$1:$E$1000=$C$4,ROW($1:$1000)),F44))</f>
        <v/>
      </c>
      <c r="K44" s="69" t="str">
        <f t="shared" si="11"/>
        <v/>
      </c>
      <c r="L44" s="70" t="str">
        <f t="shared" si="6"/>
        <v/>
      </c>
      <c r="M44" s="71" t="str">
        <f t="shared" si="7"/>
        <v/>
      </c>
      <c r="N44" s="71" t="str">
        <f t="shared" si="8"/>
        <v/>
      </c>
      <c r="O44" s="77" t="str">
        <f t="array" ref="O44">IF(K44="","",SMALL(IF(تكهين!$E$1:$E$1000=$C$4,ROW($1:$1000)),K44))</f>
        <v/>
      </c>
    </row>
    <row r="45" spans="1:15" ht="20.25">
      <c r="A45" s="69" t="str">
        <f t="shared" si="9"/>
        <v/>
      </c>
      <c r="B45" s="70" t="str">
        <f t="shared" ref="B45:B76" si="12">IF(OR($C$4="",A45=""),"",INDEX(اضافة,E45,2))</f>
        <v/>
      </c>
      <c r="C45" s="71" t="str">
        <f t="shared" ref="C45:C76" si="13">IF(OR($C$4="",A45=""),"",INDEX(اضافة,E45,3))</f>
        <v/>
      </c>
      <c r="D45" s="71" t="str">
        <f t="shared" ref="D45:D76" si="14">IF(OR($C$4="",A45=""),"",INDEX(اضافة,E45,8))</f>
        <v/>
      </c>
      <c r="E45" s="77" t="str">
        <f t="array" ref="E45">IF(A45="","",SMALL(IF(اضافه!$E$1:$E$1000=$C$4,ROW($1:$1000)),A45))</f>
        <v/>
      </c>
      <c r="F45" s="69" t="str">
        <f t="shared" si="10"/>
        <v/>
      </c>
      <c r="G45" s="70" t="str">
        <f t="shared" ref="G45:G76" si="15">IF(OR($C$4="",F45=""),"",INDEX(صرف,J45,2))</f>
        <v/>
      </c>
      <c r="H45" s="71" t="str">
        <f t="shared" ref="H45:H76" si="16">IF(OR($C$4="",F45=""),"",INDEX(صرف,J45,3))</f>
        <v/>
      </c>
      <c r="I45" s="71" t="str">
        <f t="shared" ref="I45:I76" si="17">IF(OR($C$4="",F45=""),"",INDEX(صرف,J45,8))</f>
        <v/>
      </c>
      <c r="J45" s="77" t="str">
        <f t="array" ref="J45">IF(F45="","",SMALL(IF(صرف!$E$1:$E$1000=$C$4,ROW($1:$1000)),F45))</f>
        <v/>
      </c>
      <c r="K45" s="69" t="str">
        <f t="shared" si="11"/>
        <v/>
      </c>
      <c r="L45" s="70" t="str">
        <f t="shared" ref="L45:L76" si="18">IF(OR($C$4="",K45=""),"",INDEX(تكهين,O45,2))</f>
        <v/>
      </c>
      <c r="M45" s="71" t="str">
        <f t="shared" ref="M45:M76" si="19">IF(OR($C$4="",K45=""),"",INDEX(تكهين,O45,3))</f>
        <v/>
      </c>
      <c r="N45" s="71" t="str">
        <f t="shared" ref="N45:N76" si="20">IF(OR($C$4="",K45=""),"",INDEX(تكهين,O45,8))</f>
        <v/>
      </c>
      <c r="O45" s="77" t="str">
        <f t="array" ref="O45">IF(K45="","",SMALL(IF(تكهين!$E$1:$E$1000=$C$4,ROW($1:$1000)),K45))</f>
        <v/>
      </c>
    </row>
    <row r="46" spans="1:15" ht="20.25">
      <c r="A46" s="69" t="str">
        <f t="shared" si="9"/>
        <v/>
      </c>
      <c r="B46" s="70" t="str">
        <f t="shared" si="12"/>
        <v/>
      </c>
      <c r="C46" s="71" t="str">
        <f t="shared" si="13"/>
        <v/>
      </c>
      <c r="D46" s="71" t="str">
        <f t="shared" si="14"/>
        <v/>
      </c>
      <c r="E46" s="77" t="str">
        <f t="array" ref="E46">IF(A46="","",SMALL(IF(اضافه!$E$1:$E$1000=$C$4,ROW($1:$1000)),A46))</f>
        <v/>
      </c>
      <c r="F46" s="69" t="str">
        <f t="shared" si="10"/>
        <v/>
      </c>
      <c r="G46" s="70" t="str">
        <f t="shared" si="15"/>
        <v/>
      </c>
      <c r="H46" s="71" t="str">
        <f t="shared" si="16"/>
        <v/>
      </c>
      <c r="I46" s="71" t="str">
        <f t="shared" si="17"/>
        <v/>
      </c>
      <c r="J46" s="77" t="str">
        <f t="array" ref="J46">IF(F46="","",SMALL(IF(صرف!$E$1:$E$1000=$C$4,ROW($1:$1000)),F46))</f>
        <v/>
      </c>
      <c r="K46" s="69" t="str">
        <f t="shared" si="11"/>
        <v/>
      </c>
      <c r="L46" s="70" t="str">
        <f t="shared" si="18"/>
        <v/>
      </c>
      <c r="M46" s="71" t="str">
        <f t="shared" si="19"/>
        <v/>
      </c>
      <c r="N46" s="71" t="str">
        <f t="shared" si="20"/>
        <v/>
      </c>
      <c r="O46" s="77" t="str">
        <f t="array" ref="O46">IF(K46="","",SMALL(IF(تكهين!$E$1:$E$1000=$C$4,ROW($1:$1000)),K46))</f>
        <v/>
      </c>
    </row>
    <row r="47" spans="1:15" ht="20.25">
      <c r="A47" s="69" t="str">
        <f t="shared" si="9"/>
        <v/>
      </c>
      <c r="B47" s="70" t="str">
        <f t="shared" si="12"/>
        <v/>
      </c>
      <c r="C47" s="71" t="str">
        <f t="shared" si="13"/>
        <v/>
      </c>
      <c r="D47" s="71" t="str">
        <f t="shared" si="14"/>
        <v/>
      </c>
      <c r="E47" s="77" t="str">
        <f t="array" ref="E47">IF(A47="","",SMALL(IF(اضافه!$E$1:$E$1000=$C$4,ROW($1:$1000)),A47))</f>
        <v/>
      </c>
      <c r="F47" s="69" t="str">
        <f t="shared" si="10"/>
        <v/>
      </c>
      <c r="G47" s="70" t="str">
        <f t="shared" si="15"/>
        <v/>
      </c>
      <c r="H47" s="71" t="str">
        <f t="shared" si="16"/>
        <v/>
      </c>
      <c r="I47" s="71" t="str">
        <f t="shared" si="17"/>
        <v/>
      </c>
      <c r="J47" s="77" t="str">
        <f t="array" ref="J47">IF(F47="","",SMALL(IF(صرف!$E$1:$E$1000=$C$4,ROW($1:$1000)),F47))</f>
        <v/>
      </c>
      <c r="K47" s="69" t="str">
        <f t="shared" si="11"/>
        <v/>
      </c>
      <c r="L47" s="70" t="str">
        <f t="shared" si="18"/>
        <v/>
      </c>
      <c r="M47" s="71" t="str">
        <f t="shared" si="19"/>
        <v/>
      </c>
      <c r="N47" s="71" t="str">
        <f t="shared" si="20"/>
        <v/>
      </c>
      <c r="O47" s="77" t="str">
        <f t="array" ref="O47">IF(K47="","",SMALL(IF(تكهين!$E$1:$E$1000=$C$4,ROW($1:$1000)),K47))</f>
        <v/>
      </c>
    </row>
    <row r="48" spans="1:15" ht="20.25">
      <c r="A48" s="69" t="str">
        <f t="shared" si="9"/>
        <v/>
      </c>
      <c r="B48" s="70" t="str">
        <f t="shared" si="12"/>
        <v/>
      </c>
      <c r="C48" s="71" t="str">
        <f t="shared" si="13"/>
        <v/>
      </c>
      <c r="D48" s="71" t="str">
        <f t="shared" si="14"/>
        <v/>
      </c>
      <c r="E48" s="77" t="str">
        <f t="array" ref="E48">IF(A48="","",SMALL(IF(اضافه!$E$1:$E$1000=$C$4,ROW($1:$1000)),A48))</f>
        <v/>
      </c>
      <c r="F48" s="69" t="str">
        <f t="shared" si="10"/>
        <v/>
      </c>
      <c r="G48" s="70" t="str">
        <f t="shared" si="15"/>
        <v/>
      </c>
      <c r="H48" s="71" t="str">
        <f t="shared" si="16"/>
        <v/>
      </c>
      <c r="I48" s="71" t="str">
        <f t="shared" si="17"/>
        <v/>
      </c>
      <c r="J48" s="77" t="str">
        <f t="array" ref="J48">IF(F48="","",SMALL(IF(صرف!$E$1:$E$1000=$C$4,ROW($1:$1000)),F48))</f>
        <v/>
      </c>
      <c r="K48" s="69" t="str">
        <f t="shared" si="11"/>
        <v/>
      </c>
      <c r="L48" s="70" t="str">
        <f t="shared" si="18"/>
        <v/>
      </c>
      <c r="M48" s="71" t="str">
        <f t="shared" si="19"/>
        <v/>
      </c>
      <c r="N48" s="71" t="str">
        <f t="shared" si="20"/>
        <v/>
      </c>
      <c r="O48" s="77" t="str">
        <f t="array" ref="O48">IF(K48="","",SMALL(IF(تكهين!$E$1:$E$1000=$C$4,ROW($1:$1000)),K48))</f>
        <v/>
      </c>
    </row>
    <row r="49" spans="1:15" ht="20.25">
      <c r="A49" s="69" t="str">
        <f t="shared" si="9"/>
        <v/>
      </c>
      <c r="B49" s="70" t="str">
        <f t="shared" si="12"/>
        <v/>
      </c>
      <c r="C49" s="71" t="str">
        <f t="shared" si="13"/>
        <v/>
      </c>
      <c r="D49" s="71" t="str">
        <f t="shared" si="14"/>
        <v/>
      </c>
      <c r="E49" s="77" t="str">
        <f t="array" ref="E49">IF(A49="","",SMALL(IF(اضافه!$E$1:$E$1000=$C$4,ROW($1:$1000)),A49))</f>
        <v/>
      </c>
      <c r="F49" s="69" t="str">
        <f t="shared" si="10"/>
        <v/>
      </c>
      <c r="G49" s="70" t="str">
        <f t="shared" si="15"/>
        <v/>
      </c>
      <c r="H49" s="71" t="str">
        <f t="shared" si="16"/>
        <v/>
      </c>
      <c r="I49" s="71" t="str">
        <f t="shared" si="17"/>
        <v/>
      </c>
      <c r="J49" s="77" t="str">
        <f t="array" ref="J49">IF(F49="","",SMALL(IF(صرف!$E$1:$E$1000=$C$4,ROW($1:$1000)),F49))</f>
        <v/>
      </c>
      <c r="K49" s="69" t="str">
        <f t="shared" si="11"/>
        <v/>
      </c>
      <c r="L49" s="70" t="str">
        <f t="shared" si="18"/>
        <v/>
      </c>
      <c r="M49" s="71" t="str">
        <f t="shared" si="19"/>
        <v/>
      </c>
      <c r="N49" s="71" t="str">
        <f t="shared" si="20"/>
        <v/>
      </c>
      <c r="O49" s="77" t="str">
        <f t="array" ref="O49">IF(K49="","",SMALL(IF(تكهين!$E$1:$E$1000=$C$4,ROW($1:$1000)),K49))</f>
        <v/>
      </c>
    </row>
    <row r="50" spans="1:15" ht="20.25">
      <c r="A50" s="69" t="str">
        <f t="shared" si="9"/>
        <v/>
      </c>
      <c r="B50" s="70" t="str">
        <f t="shared" si="12"/>
        <v/>
      </c>
      <c r="C50" s="71" t="str">
        <f t="shared" si="13"/>
        <v/>
      </c>
      <c r="D50" s="71" t="str">
        <f t="shared" si="14"/>
        <v/>
      </c>
      <c r="E50" s="77" t="str">
        <f t="array" ref="E50">IF(A50="","",SMALL(IF(اضافه!$E$1:$E$1000=$C$4,ROW($1:$1000)),A50))</f>
        <v/>
      </c>
      <c r="F50" s="69" t="str">
        <f t="shared" si="10"/>
        <v/>
      </c>
      <c r="G50" s="70" t="str">
        <f t="shared" si="15"/>
        <v/>
      </c>
      <c r="H50" s="71" t="str">
        <f t="shared" si="16"/>
        <v/>
      </c>
      <c r="I50" s="71" t="str">
        <f t="shared" si="17"/>
        <v/>
      </c>
      <c r="J50" s="77" t="str">
        <f t="array" ref="J50">IF(F50="","",SMALL(IF(صرف!$E$1:$E$1000=$C$4,ROW($1:$1000)),F50))</f>
        <v/>
      </c>
      <c r="K50" s="69" t="str">
        <f t="shared" si="11"/>
        <v/>
      </c>
      <c r="L50" s="70" t="str">
        <f t="shared" si="18"/>
        <v/>
      </c>
      <c r="M50" s="71" t="str">
        <f t="shared" si="19"/>
        <v/>
      </c>
      <c r="N50" s="71" t="str">
        <f t="shared" si="20"/>
        <v/>
      </c>
      <c r="O50" s="77" t="str">
        <f t="array" ref="O50">IF(K50="","",SMALL(IF(تكهين!$E$1:$E$1000=$C$4,ROW($1:$1000)),K50))</f>
        <v/>
      </c>
    </row>
    <row r="51" spans="1:15" ht="20.25">
      <c r="A51" s="69" t="str">
        <f t="shared" si="9"/>
        <v/>
      </c>
      <c r="B51" s="70" t="str">
        <f t="shared" si="12"/>
        <v/>
      </c>
      <c r="C51" s="71" t="str">
        <f t="shared" si="13"/>
        <v/>
      </c>
      <c r="D51" s="71" t="str">
        <f t="shared" si="14"/>
        <v/>
      </c>
      <c r="E51" s="77" t="str">
        <f t="array" ref="E51">IF(A51="","",SMALL(IF(اضافه!$E$1:$E$1000=$C$4,ROW($1:$1000)),A51))</f>
        <v/>
      </c>
      <c r="F51" s="69" t="str">
        <f t="shared" si="10"/>
        <v/>
      </c>
      <c r="G51" s="70" t="str">
        <f t="shared" si="15"/>
        <v/>
      </c>
      <c r="H51" s="71" t="str">
        <f t="shared" si="16"/>
        <v/>
      </c>
      <c r="I51" s="71" t="str">
        <f t="shared" si="17"/>
        <v/>
      </c>
      <c r="J51" s="77" t="str">
        <f t="array" ref="J51">IF(F51="","",SMALL(IF(صرف!$E$1:$E$1000=$C$4,ROW($1:$1000)),F51))</f>
        <v/>
      </c>
      <c r="K51" s="69" t="str">
        <f t="shared" si="11"/>
        <v/>
      </c>
      <c r="L51" s="70" t="str">
        <f t="shared" si="18"/>
        <v/>
      </c>
      <c r="M51" s="71" t="str">
        <f t="shared" si="19"/>
        <v/>
      </c>
      <c r="N51" s="71" t="str">
        <f t="shared" si="20"/>
        <v/>
      </c>
      <c r="O51" s="77" t="str">
        <f t="array" ref="O51">IF(K51="","",SMALL(IF(تكهين!$E$1:$E$1000=$C$4,ROW($1:$1000)),K51))</f>
        <v/>
      </c>
    </row>
    <row r="52" spans="1:15" ht="20.25">
      <c r="A52" s="69" t="str">
        <f t="shared" si="9"/>
        <v/>
      </c>
      <c r="B52" s="70" t="str">
        <f t="shared" si="12"/>
        <v/>
      </c>
      <c r="C52" s="71" t="str">
        <f t="shared" si="13"/>
        <v/>
      </c>
      <c r="D52" s="71" t="str">
        <f t="shared" si="14"/>
        <v/>
      </c>
      <c r="E52" s="77" t="str">
        <f t="array" ref="E52">IF(A52="","",SMALL(IF(اضافه!$E$1:$E$1000=$C$4,ROW($1:$1000)),A52))</f>
        <v/>
      </c>
      <c r="F52" s="69" t="str">
        <f t="shared" si="10"/>
        <v/>
      </c>
      <c r="G52" s="70" t="str">
        <f t="shared" si="15"/>
        <v/>
      </c>
      <c r="H52" s="71" t="str">
        <f t="shared" si="16"/>
        <v/>
      </c>
      <c r="I52" s="71" t="str">
        <f t="shared" si="17"/>
        <v/>
      </c>
      <c r="J52" s="77" t="str">
        <f t="array" ref="J52">IF(F52="","",SMALL(IF(صرف!$E$1:$E$1000=$C$4,ROW($1:$1000)),F52))</f>
        <v/>
      </c>
      <c r="K52" s="69" t="str">
        <f t="shared" si="11"/>
        <v/>
      </c>
      <c r="L52" s="70" t="str">
        <f t="shared" si="18"/>
        <v/>
      </c>
      <c r="M52" s="71" t="str">
        <f t="shared" si="19"/>
        <v/>
      </c>
      <c r="N52" s="71" t="str">
        <f t="shared" si="20"/>
        <v/>
      </c>
      <c r="O52" s="77" t="str">
        <f t="array" ref="O52">IF(K52="","",SMALL(IF(تكهين!$E$1:$E$1000=$C$4,ROW($1:$1000)),K52))</f>
        <v/>
      </c>
    </row>
    <row r="53" spans="1:15" ht="20.25">
      <c r="A53" s="69" t="str">
        <f t="shared" si="9"/>
        <v/>
      </c>
      <c r="B53" s="70" t="str">
        <f t="shared" si="12"/>
        <v/>
      </c>
      <c r="C53" s="71" t="str">
        <f t="shared" si="13"/>
        <v/>
      </c>
      <c r="D53" s="71" t="str">
        <f t="shared" si="14"/>
        <v/>
      </c>
      <c r="E53" s="77" t="str">
        <f t="array" ref="E53">IF(A53="","",SMALL(IF(اضافه!$E$1:$E$1000=$C$4,ROW($1:$1000)),A53))</f>
        <v/>
      </c>
      <c r="F53" s="69" t="str">
        <f t="shared" si="10"/>
        <v/>
      </c>
      <c r="G53" s="70" t="str">
        <f t="shared" si="15"/>
        <v/>
      </c>
      <c r="H53" s="71" t="str">
        <f t="shared" si="16"/>
        <v/>
      </c>
      <c r="I53" s="71" t="str">
        <f t="shared" si="17"/>
        <v/>
      </c>
      <c r="J53" s="77" t="str">
        <f t="array" ref="J53">IF(F53="","",SMALL(IF(صرف!$E$1:$E$1000=$C$4,ROW($1:$1000)),F53))</f>
        <v/>
      </c>
      <c r="K53" s="69" t="str">
        <f t="shared" si="11"/>
        <v/>
      </c>
      <c r="L53" s="70" t="str">
        <f t="shared" si="18"/>
        <v/>
      </c>
      <c r="M53" s="71" t="str">
        <f t="shared" si="19"/>
        <v/>
      </c>
      <c r="N53" s="71" t="str">
        <f t="shared" si="20"/>
        <v/>
      </c>
      <c r="O53" s="77" t="str">
        <f t="array" ref="O53">IF(K53="","",SMALL(IF(تكهين!$E$1:$E$1000=$C$4,ROW($1:$1000)),K53))</f>
        <v/>
      </c>
    </row>
    <row r="54" spans="1:15" ht="20.25">
      <c r="A54" s="69" t="str">
        <f t="shared" si="9"/>
        <v/>
      </c>
      <c r="B54" s="70" t="str">
        <f t="shared" si="12"/>
        <v/>
      </c>
      <c r="C54" s="71" t="str">
        <f t="shared" si="13"/>
        <v/>
      </c>
      <c r="D54" s="71" t="str">
        <f t="shared" si="14"/>
        <v/>
      </c>
      <c r="E54" s="77" t="str">
        <f t="array" ref="E54">IF(A54="","",SMALL(IF(اضافه!$E$1:$E$1000=$C$4,ROW($1:$1000)),A54))</f>
        <v/>
      </c>
      <c r="F54" s="69" t="str">
        <f t="shared" si="10"/>
        <v/>
      </c>
      <c r="G54" s="70" t="str">
        <f t="shared" si="15"/>
        <v/>
      </c>
      <c r="H54" s="71" t="str">
        <f t="shared" si="16"/>
        <v/>
      </c>
      <c r="I54" s="71" t="str">
        <f t="shared" si="17"/>
        <v/>
      </c>
      <c r="J54" s="77" t="str">
        <f t="array" ref="J54">IF(F54="","",SMALL(IF(صرف!$E$1:$E$1000=$C$4,ROW($1:$1000)),F54))</f>
        <v/>
      </c>
      <c r="K54" s="69" t="str">
        <f t="shared" si="11"/>
        <v/>
      </c>
      <c r="L54" s="70" t="str">
        <f t="shared" si="18"/>
        <v/>
      </c>
      <c r="M54" s="71" t="str">
        <f t="shared" si="19"/>
        <v/>
      </c>
      <c r="N54" s="71" t="str">
        <f t="shared" si="20"/>
        <v/>
      </c>
      <c r="O54" s="77" t="str">
        <f t="array" ref="O54">IF(K54="","",SMALL(IF(تكهين!$E$1:$E$1000=$C$4,ROW($1:$1000)),K54))</f>
        <v/>
      </c>
    </row>
    <row r="55" spans="1:15" ht="20.25">
      <c r="A55" s="69" t="str">
        <f t="shared" si="9"/>
        <v/>
      </c>
      <c r="B55" s="70" t="str">
        <f t="shared" si="12"/>
        <v/>
      </c>
      <c r="C55" s="71" t="str">
        <f t="shared" si="13"/>
        <v/>
      </c>
      <c r="D55" s="71" t="str">
        <f t="shared" si="14"/>
        <v/>
      </c>
      <c r="E55" s="77" t="str">
        <f t="array" ref="E55">IF(A55="","",SMALL(IF(اضافه!$E$1:$E$1000=$C$4,ROW($1:$1000)),A55))</f>
        <v/>
      </c>
      <c r="F55" s="69" t="str">
        <f t="shared" si="10"/>
        <v/>
      </c>
      <c r="G55" s="70" t="str">
        <f t="shared" si="15"/>
        <v/>
      </c>
      <c r="H55" s="71" t="str">
        <f t="shared" si="16"/>
        <v/>
      </c>
      <c r="I55" s="71" t="str">
        <f t="shared" si="17"/>
        <v/>
      </c>
      <c r="J55" s="77" t="str">
        <f t="array" ref="J55">IF(F55="","",SMALL(IF(صرف!$E$1:$E$1000=$C$4,ROW($1:$1000)),F55))</f>
        <v/>
      </c>
      <c r="K55" s="69" t="str">
        <f t="shared" si="11"/>
        <v/>
      </c>
      <c r="L55" s="70" t="str">
        <f t="shared" si="18"/>
        <v/>
      </c>
      <c r="M55" s="71" t="str">
        <f t="shared" si="19"/>
        <v/>
      </c>
      <c r="N55" s="71" t="str">
        <f t="shared" si="20"/>
        <v/>
      </c>
      <c r="O55" s="77" t="str">
        <f t="array" ref="O55">IF(K55="","",SMALL(IF(تكهين!$E$1:$E$1000=$C$4,ROW($1:$1000)),K55))</f>
        <v/>
      </c>
    </row>
    <row r="56" spans="1:15" ht="20.25">
      <c r="A56" s="69" t="str">
        <f t="shared" si="9"/>
        <v/>
      </c>
      <c r="B56" s="70" t="str">
        <f t="shared" si="12"/>
        <v/>
      </c>
      <c r="C56" s="71" t="str">
        <f t="shared" si="13"/>
        <v/>
      </c>
      <c r="D56" s="71" t="str">
        <f t="shared" si="14"/>
        <v/>
      </c>
      <c r="E56" s="77" t="str">
        <f t="array" ref="E56">IF(A56="","",SMALL(IF(اضافه!$E$1:$E$1000=$C$4,ROW($1:$1000)),A56))</f>
        <v/>
      </c>
      <c r="F56" s="69" t="str">
        <f t="shared" si="10"/>
        <v/>
      </c>
      <c r="G56" s="70" t="str">
        <f t="shared" si="15"/>
        <v/>
      </c>
      <c r="H56" s="71" t="str">
        <f t="shared" si="16"/>
        <v/>
      </c>
      <c r="I56" s="71" t="str">
        <f t="shared" si="17"/>
        <v/>
      </c>
      <c r="J56" s="77" t="str">
        <f t="array" ref="J56">IF(F56="","",SMALL(IF(صرف!$E$1:$E$1000=$C$4,ROW($1:$1000)),F56))</f>
        <v/>
      </c>
      <c r="K56" s="69" t="str">
        <f t="shared" si="11"/>
        <v/>
      </c>
      <c r="L56" s="70" t="str">
        <f t="shared" si="18"/>
        <v/>
      </c>
      <c r="M56" s="71" t="str">
        <f t="shared" si="19"/>
        <v/>
      </c>
      <c r="N56" s="71" t="str">
        <f t="shared" si="20"/>
        <v/>
      </c>
      <c r="O56" s="77" t="str">
        <f t="array" ref="O56">IF(K56="","",SMALL(IF(تكهين!$E$1:$E$1000=$C$4,ROW($1:$1000)),K56))</f>
        <v/>
      </c>
    </row>
    <row r="57" spans="1:15" ht="20.25">
      <c r="A57" s="69" t="str">
        <f t="shared" si="9"/>
        <v/>
      </c>
      <c r="B57" s="70" t="str">
        <f t="shared" si="12"/>
        <v/>
      </c>
      <c r="C57" s="71" t="str">
        <f t="shared" si="13"/>
        <v/>
      </c>
      <c r="D57" s="71" t="str">
        <f t="shared" si="14"/>
        <v/>
      </c>
      <c r="E57" s="77" t="str">
        <f t="array" ref="E57">IF(A57="","",SMALL(IF(اضافه!$E$1:$E$1000=$C$4,ROW($1:$1000)),A57))</f>
        <v/>
      </c>
      <c r="F57" s="69" t="str">
        <f t="shared" si="10"/>
        <v/>
      </c>
      <c r="G57" s="70" t="str">
        <f t="shared" si="15"/>
        <v/>
      </c>
      <c r="H57" s="71" t="str">
        <f t="shared" si="16"/>
        <v/>
      </c>
      <c r="I57" s="71" t="str">
        <f t="shared" si="17"/>
        <v/>
      </c>
      <c r="J57" s="77" t="str">
        <f t="array" ref="J57">IF(F57="","",SMALL(IF(صرف!$E$1:$E$1000=$C$4,ROW($1:$1000)),F57))</f>
        <v/>
      </c>
      <c r="K57" s="69" t="str">
        <f t="shared" si="11"/>
        <v/>
      </c>
      <c r="L57" s="70" t="str">
        <f t="shared" si="18"/>
        <v/>
      </c>
      <c r="M57" s="71" t="str">
        <f t="shared" si="19"/>
        <v/>
      </c>
      <c r="N57" s="71" t="str">
        <f t="shared" si="20"/>
        <v/>
      </c>
      <c r="O57" s="77" t="str">
        <f t="array" ref="O57">IF(K57="","",SMALL(IF(تكهين!$E$1:$E$1000=$C$4,ROW($1:$1000)),K57))</f>
        <v/>
      </c>
    </row>
    <row r="58" spans="1:15" ht="20.25">
      <c r="A58" s="69" t="str">
        <f t="shared" si="9"/>
        <v/>
      </c>
      <c r="B58" s="70" t="str">
        <f t="shared" si="12"/>
        <v/>
      </c>
      <c r="C58" s="71" t="str">
        <f t="shared" si="13"/>
        <v/>
      </c>
      <c r="D58" s="71" t="str">
        <f t="shared" si="14"/>
        <v/>
      </c>
      <c r="E58" s="77" t="str">
        <f t="array" ref="E58">IF(A58="","",SMALL(IF(اضافه!$E$1:$E$1000=$C$4,ROW($1:$1000)),A58))</f>
        <v/>
      </c>
      <c r="F58" s="69" t="str">
        <f t="shared" si="10"/>
        <v/>
      </c>
      <c r="G58" s="70" t="str">
        <f t="shared" si="15"/>
        <v/>
      </c>
      <c r="H58" s="71" t="str">
        <f t="shared" si="16"/>
        <v/>
      </c>
      <c r="I58" s="71" t="str">
        <f t="shared" si="17"/>
        <v/>
      </c>
      <c r="J58" s="77" t="str">
        <f t="array" ref="J58">IF(F58="","",SMALL(IF(صرف!$E$1:$E$1000=$C$4,ROW($1:$1000)),F58))</f>
        <v/>
      </c>
      <c r="K58" s="69" t="str">
        <f t="shared" si="11"/>
        <v/>
      </c>
      <c r="L58" s="70" t="str">
        <f t="shared" si="18"/>
        <v/>
      </c>
      <c r="M58" s="71" t="str">
        <f t="shared" si="19"/>
        <v/>
      </c>
      <c r="N58" s="71" t="str">
        <f t="shared" si="20"/>
        <v/>
      </c>
      <c r="O58" s="77" t="str">
        <f t="array" ref="O58">IF(K58="","",SMALL(IF(تكهين!$E$1:$E$1000=$C$4,ROW($1:$1000)),K58))</f>
        <v/>
      </c>
    </row>
    <row r="59" spans="1:15" ht="20.25">
      <c r="A59" s="69" t="str">
        <f t="shared" si="9"/>
        <v/>
      </c>
      <c r="B59" s="70" t="str">
        <f t="shared" si="12"/>
        <v/>
      </c>
      <c r="C59" s="71" t="str">
        <f t="shared" si="13"/>
        <v/>
      </c>
      <c r="D59" s="71" t="str">
        <f t="shared" si="14"/>
        <v/>
      </c>
      <c r="E59" s="77" t="str">
        <f t="array" ref="E59">IF(A59="","",SMALL(IF(اضافه!$E$1:$E$1000=$C$4,ROW($1:$1000)),A59))</f>
        <v/>
      </c>
      <c r="F59" s="69" t="str">
        <f t="shared" si="10"/>
        <v/>
      </c>
      <c r="G59" s="70" t="str">
        <f t="shared" si="15"/>
        <v/>
      </c>
      <c r="H59" s="71" t="str">
        <f t="shared" si="16"/>
        <v/>
      </c>
      <c r="I59" s="71" t="str">
        <f t="shared" si="17"/>
        <v/>
      </c>
      <c r="J59" s="77" t="str">
        <f t="array" ref="J59">IF(F59="","",SMALL(IF(صرف!$E$1:$E$1000=$C$4,ROW($1:$1000)),F59))</f>
        <v/>
      </c>
      <c r="K59" s="69" t="str">
        <f t="shared" si="11"/>
        <v/>
      </c>
      <c r="L59" s="70" t="str">
        <f t="shared" si="18"/>
        <v/>
      </c>
      <c r="M59" s="71" t="str">
        <f t="shared" si="19"/>
        <v/>
      </c>
      <c r="N59" s="71" t="str">
        <f t="shared" si="20"/>
        <v/>
      </c>
      <c r="O59" s="77" t="str">
        <f t="array" ref="O59">IF(K59="","",SMALL(IF(تكهين!$E$1:$E$1000=$C$4,ROW($1:$1000)),K59))</f>
        <v/>
      </c>
    </row>
    <row r="60" spans="1:15" ht="20.25">
      <c r="A60" s="69" t="str">
        <f t="shared" si="9"/>
        <v/>
      </c>
      <c r="B60" s="70" t="str">
        <f t="shared" si="12"/>
        <v/>
      </c>
      <c r="C60" s="71" t="str">
        <f t="shared" si="13"/>
        <v/>
      </c>
      <c r="D60" s="71" t="str">
        <f t="shared" si="14"/>
        <v/>
      </c>
      <c r="E60" s="77" t="str">
        <f t="array" ref="E60">IF(A60="","",SMALL(IF(اضافه!$E$1:$E$1000=$C$4,ROW($1:$1000)),A60))</f>
        <v/>
      </c>
      <c r="F60" s="69" t="str">
        <f t="shared" si="10"/>
        <v/>
      </c>
      <c r="G60" s="70" t="str">
        <f t="shared" si="15"/>
        <v/>
      </c>
      <c r="H60" s="71" t="str">
        <f t="shared" si="16"/>
        <v/>
      </c>
      <c r="I60" s="71" t="str">
        <f t="shared" si="17"/>
        <v/>
      </c>
      <c r="J60" s="77" t="str">
        <f t="array" ref="J60">IF(F60="","",SMALL(IF(صرف!$E$1:$E$1000=$C$4,ROW($1:$1000)),F60))</f>
        <v/>
      </c>
      <c r="K60" s="69" t="str">
        <f t="shared" si="11"/>
        <v/>
      </c>
      <c r="L60" s="70" t="str">
        <f t="shared" si="18"/>
        <v/>
      </c>
      <c r="M60" s="71" t="str">
        <f t="shared" si="19"/>
        <v/>
      </c>
      <c r="N60" s="71" t="str">
        <f t="shared" si="20"/>
        <v/>
      </c>
      <c r="O60" s="77" t="str">
        <f t="array" ref="O60">IF(K60="","",SMALL(IF(تكهين!$E$1:$E$1000=$C$4,ROW($1:$1000)),K60))</f>
        <v/>
      </c>
    </row>
    <row r="61" spans="1:15" ht="20.25">
      <c r="A61" s="69" t="str">
        <f t="shared" si="9"/>
        <v/>
      </c>
      <c r="B61" s="70" t="str">
        <f t="shared" si="12"/>
        <v/>
      </c>
      <c r="C61" s="71" t="str">
        <f t="shared" si="13"/>
        <v/>
      </c>
      <c r="D61" s="71" t="str">
        <f t="shared" si="14"/>
        <v/>
      </c>
      <c r="E61" s="77" t="str">
        <f t="array" ref="E61">IF(A61="","",SMALL(IF(اضافه!$E$1:$E$1000=$C$4,ROW($1:$1000)),A61))</f>
        <v/>
      </c>
      <c r="F61" s="69" t="str">
        <f t="shared" si="10"/>
        <v/>
      </c>
      <c r="G61" s="70" t="str">
        <f t="shared" si="15"/>
        <v/>
      </c>
      <c r="H61" s="71" t="str">
        <f t="shared" si="16"/>
        <v/>
      </c>
      <c r="I61" s="71" t="str">
        <f t="shared" si="17"/>
        <v/>
      </c>
      <c r="J61" s="77" t="str">
        <f t="array" ref="J61">IF(F61="","",SMALL(IF(صرف!$E$1:$E$1000=$C$4,ROW($1:$1000)),F61))</f>
        <v/>
      </c>
      <c r="K61" s="69" t="str">
        <f t="shared" si="11"/>
        <v/>
      </c>
      <c r="L61" s="70" t="str">
        <f t="shared" si="18"/>
        <v/>
      </c>
      <c r="M61" s="71" t="str">
        <f t="shared" si="19"/>
        <v/>
      </c>
      <c r="N61" s="71" t="str">
        <f t="shared" si="20"/>
        <v/>
      </c>
      <c r="O61" s="77" t="str">
        <f t="array" ref="O61">IF(K61="","",SMALL(IF(تكهين!$E$1:$E$1000=$C$4,ROW($1:$1000)),K61))</f>
        <v/>
      </c>
    </row>
    <row r="62" spans="1:15" ht="20.25">
      <c r="A62" s="69" t="str">
        <f t="shared" si="9"/>
        <v/>
      </c>
      <c r="B62" s="70" t="str">
        <f t="shared" si="12"/>
        <v/>
      </c>
      <c r="C62" s="71" t="str">
        <f t="shared" si="13"/>
        <v/>
      </c>
      <c r="D62" s="71" t="str">
        <f t="shared" si="14"/>
        <v/>
      </c>
      <c r="E62" s="77" t="str">
        <f t="array" ref="E62">IF(A62="","",SMALL(IF(اضافه!$E$1:$E$1000=$C$4,ROW($1:$1000)),A62))</f>
        <v/>
      </c>
      <c r="F62" s="69" t="str">
        <f t="shared" si="10"/>
        <v/>
      </c>
      <c r="G62" s="70" t="str">
        <f t="shared" si="15"/>
        <v/>
      </c>
      <c r="H62" s="71" t="str">
        <f t="shared" si="16"/>
        <v/>
      </c>
      <c r="I62" s="71" t="str">
        <f t="shared" si="17"/>
        <v/>
      </c>
      <c r="J62" s="77" t="str">
        <f t="array" ref="J62">IF(F62="","",SMALL(IF(صرف!$E$1:$E$1000=$C$4,ROW($1:$1000)),F62))</f>
        <v/>
      </c>
      <c r="K62" s="69" t="str">
        <f t="shared" si="11"/>
        <v/>
      </c>
      <c r="L62" s="70" t="str">
        <f t="shared" si="18"/>
        <v/>
      </c>
      <c r="M62" s="71" t="str">
        <f t="shared" si="19"/>
        <v/>
      </c>
      <c r="N62" s="71" t="str">
        <f t="shared" si="20"/>
        <v/>
      </c>
      <c r="O62" s="77" t="str">
        <f t="array" ref="O62">IF(K62="","",SMALL(IF(تكهين!$E$1:$E$1000=$C$4,ROW($1:$1000)),K62))</f>
        <v/>
      </c>
    </row>
    <row r="63" spans="1:15" ht="20.25">
      <c r="A63" s="69" t="str">
        <f t="shared" si="9"/>
        <v/>
      </c>
      <c r="B63" s="70" t="str">
        <f t="shared" si="12"/>
        <v/>
      </c>
      <c r="C63" s="71" t="str">
        <f t="shared" si="13"/>
        <v/>
      </c>
      <c r="D63" s="71" t="str">
        <f t="shared" si="14"/>
        <v/>
      </c>
      <c r="E63" s="77" t="str">
        <f t="array" ref="E63">IF(A63="","",SMALL(IF(اضافه!$E$1:$E$1000=$C$4,ROW($1:$1000)),A63))</f>
        <v/>
      </c>
      <c r="F63" s="69" t="str">
        <f t="shared" si="10"/>
        <v/>
      </c>
      <c r="G63" s="70" t="str">
        <f t="shared" si="15"/>
        <v/>
      </c>
      <c r="H63" s="71" t="str">
        <f t="shared" si="16"/>
        <v/>
      </c>
      <c r="I63" s="71" t="str">
        <f t="shared" si="17"/>
        <v/>
      </c>
      <c r="J63" s="77" t="str">
        <f t="array" ref="J63">IF(F63="","",SMALL(IF(صرف!$E$1:$E$1000=$C$4,ROW($1:$1000)),F63))</f>
        <v/>
      </c>
      <c r="K63" s="69" t="str">
        <f t="shared" si="11"/>
        <v/>
      </c>
      <c r="L63" s="70" t="str">
        <f t="shared" si="18"/>
        <v/>
      </c>
      <c r="M63" s="71" t="str">
        <f t="shared" si="19"/>
        <v/>
      </c>
      <c r="N63" s="71" t="str">
        <f t="shared" si="20"/>
        <v/>
      </c>
      <c r="O63" s="77" t="str">
        <f t="array" ref="O63">IF(K63="","",SMALL(IF(تكهين!$E$1:$E$1000=$C$4,ROW($1:$1000)),K63))</f>
        <v/>
      </c>
    </row>
    <row r="64" spans="1:15" ht="20.25">
      <c r="A64" s="69" t="str">
        <f t="shared" si="9"/>
        <v/>
      </c>
      <c r="B64" s="70" t="str">
        <f t="shared" si="12"/>
        <v/>
      </c>
      <c r="C64" s="71" t="str">
        <f t="shared" si="13"/>
        <v/>
      </c>
      <c r="D64" s="71" t="str">
        <f t="shared" si="14"/>
        <v/>
      </c>
      <c r="E64" s="77" t="str">
        <f t="array" ref="E64">IF(A64="","",SMALL(IF(اضافه!$E$1:$E$1000=$C$4,ROW($1:$1000)),A64))</f>
        <v/>
      </c>
      <c r="F64" s="69" t="str">
        <f t="shared" si="10"/>
        <v/>
      </c>
      <c r="G64" s="70" t="str">
        <f t="shared" si="15"/>
        <v/>
      </c>
      <c r="H64" s="71" t="str">
        <f t="shared" si="16"/>
        <v/>
      </c>
      <c r="I64" s="71" t="str">
        <f t="shared" si="17"/>
        <v/>
      </c>
      <c r="J64" s="77" t="str">
        <f t="array" ref="J64">IF(F64="","",SMALL(IF(صرف!$E$1:$E$1000=$C$4,ROW($1:$1000)),F64))</f>
        <v/>
      </c>
      <c r="K64" s="69" t="str">
        <f t="shared" si="11"/>
        <v/>
      </c>
      <c r="L64" s="70" t="str">
        <f t="shared" si="18"/>
        <v/>
      </c>
      <c r="M64" s="71" t="str">
        <f t="shared" si="19"/>
        <v/>
      </c>
      <c r="N64" s="71" t="str">
        <f t="shared" si="20"/>
        <v/>
      </c>
      <c r="O64" s="77" t="str">
        <f t="array" ref="O64">IF(K64="","",SMALL(IF(تكهين!$E$1:$E$1000=$C$4,ROW($1:$1000)),K64))</f>
        <v/>
      </c>
    </row>
    <row r="65" spans="1:15" ht="20.25">
      <c r="A65" s="69" t="str">
        <f t="shared" si="9"/>
        <v/>
      </c>
      <c r="B65" s="70" t="str">
        <f t="shared" si="12"/>
        <v/>
      </c>
      <c r="C65" s="71" t="str">
        <f t="shared" si="13"/>
        <v/>
      </c>
      <c r="D65" s="71" t="str">
        <f t="shared" si="14"/>
        <v/>
      </c>
      <c r="E65" s="77" t="str">
        <f t="array" ref="E65">IF(A65="","",SMALL(IF(اضافه!$E$1:$E$1000=$C$4,ROW($1:$1000)),A65))</f>
        <v/>
      </c>
      <c r="F65" s="69" t="str">
        <f t="shared" si="10"/>
        <v/>
      </c>
      <c r="G65" s="70" t="str">
        <f t="shared" si="15"/>
        <v/>
      </c>
      <c r="H65" s="71" t="str">
        <f t="shared" si="16"/>
        <v/>
      </c>
      <c r="I65" s="71" t="str">
        <f t="shared" si="17"/>
        <v/>
      </c>
      <c r="J65" s="77" t="str">
        <f t="array" ref="J65">IF(F65="","",SMALL(IF(صرف!$E$1:$E$1000=$C$4,ROW($1:$1000)),F65))</f>
        <v/>
      </c>
      <c r="K65" s="69" t="str">
        <f t="shared" si="11"/>
        <v/>
      </c>
      <c r="L65" s="70" t="str">
        <f t="shared" si="18"/>
        <v/>
      </c>
      <c r="M65" s="71" t="str">
        <f t="shared" si="19"/>
        <v/>
      </c>
      <c r="N65" s="71" t="str">
        <f t="shared" si="20"/>
        <v/>
      </c>
      <c r="O65" s="77" t="str">
        <f t="array" ref="O65">IF(K65="","",SMALL(IF(تكهين!$E$1:$E$1000=$C$4,ROW($1:$1000)),K65))</f>
        <v/>
      </c>
    </row>
    <row r="66" spans="1:15" ht="20.25">
      <c r="A66" s="69" t="str">
        <f t="shared" si="9"/>
        <v/>
      </c>
      <c r="B66" s="70" t="str">
        <f t="shared" si="12"/>
        <v/>
      </c>
      <c r="C66" s="71" t="str">
        <f t="shared" si="13"/>
        <v/>
      </c>
      <c r="D66" s="71" t="str">
        <f t="shared" si="14"/>
        <v/>
      </c>
      <c r="E66" s="77" t="str">
        <f t="array" ref="E66">IF(A66="","",SMALL(IF(اضافه!$E$1:$E$1000=$C$4,ROW($1:$1000)),A66))</f>
        <v/>
      </c>
      <c r="F66" s="69" t="str">
        <f t="shared" si="10"/>
        <v/>
      </c>
      <c r="G66" s="70" t="str">
        <f t="shared" si="15"/>
        <v/>
      </c>
      <c r="H66" s="71" t="str">
        <f t="shared" si="16"/>
        <v/>
      </c>
      <c r="I66" s="71" t="str">
        <f t="shared" si="17"/>
        <v/>
      </c>
      <c r="J66" s="77" t="str">
        <f t="array" ref="J66">IF(F66="","",SMALL(IF(صرف!$E$1:$E$1000=$C$4,ROW($1:$1000)),F66))</f>
        <v/>
      </c>
      <c r="K66" s="69" t="str">
        <f t="shared" si="11"/>
        <v/>
      </c>
      <c r="L66" s="70" t="str">
        <f t="shared" si="18"/>
        <v/>
      </c>
      <c r="M66" s="71" t="str">
        <f t="shared" si="19"/>
        <v/>
      </c>
      <c r="N66" s="71" t="str">
        <f t="shared" si="20"/>
        <v/>
      </c>
      <c r="O66" s="77" t="str">
        <f t="array" ref="O66">IF(K66="","",SMALL(IF(تكهين!$E$1:$E$1000=$C$4,ROW($1:$1000)),K66))</f>
        <v/>
      </c>
    </row>
    <row r="67" spans="1:15" ht="20.25">
      <c r="A67" s="69" t="str">
        <f t="shared" si="9"/>
        <v/>
      </c>
      <c r="B67" s="70" t="str">
        <f t="shared" si="12"/>
        <v/>
      </c>
      <c r="C67" s="71" t="str">
        <f t="shared" si="13"/>
        <v/>
      </c>
      <c r="D67" s="71" t="str">
        <f t="shared" si="14"/>
        <v/>
      </c>
      <c r="E67" s="77" t="str">
        <f t="array" ref="E67">IF(A67="","",SMALL(IF(اضافه!$E$1:$E$1000=$C$4,ROW($1:$1000)),A67))</f>
        <v/>
      </c>
      <c r="F67" s="69" t="str">
        <f t="shared" si="10"/>
        <v/>
      </c>
      <c r="G67" s="70" t="str">
        <f t="shared" si="15"/>
        <v/>
      </c>
      <c r="H67" s="71" t="str">
        <f t="shared" si="16"/>
        <v/>
      </c>
      <c r="I67" s="71" t="str">
        <f t="shared" si="17"/>
        <v/>
      </c>
      <c r="J67" s="77" t="str">
        <f t="array" ref="J67">IF(F67="","",SMALL(IF(صرف!$E$1:$E$1000=$C$4,ROW($1:$1000)),F67))</f>
        <v/>
      </c>
      <c r="K67" s="69" t="str">
        <f t="shared" si="11"/>
        <v/>
      </c>
      <c r="L67" s="70" t="str">
        <f t="shared" si="18"/>
        <v/>
      </c>
      <c r="M67" s="71" t="str">
        <f t="shared" si="19"/>
        <v/>
      </c>
      <c r="N67" s="71" t="str">
        <f t="shared" si="20"/>
        <v/>
      </c>
      <c r="O67" s="77" t="str">
        <f t="array" ref="O67">IF(K67="","",SMALL(IF(تكهين!$E$1:$E$1000=$C$4,ROW($1:$1000)),K67))</f>
        <v/>
      </c>
    </row>
    <row r="68" spans="1:15" ht="20.25">
      <c r="A68" s="69" t="str">
        <f t="shared" si="9"/>
        <v/>
      </c>
      <c r="B68" s="70" t="str">
        <f t="shared" si="12"/>
        <v/>
      </c>
      <c r="C68" s="71" t="str">
        <f t="shared" si="13"/>
        <v/>
      </c>
      <c r="D68" s="71" t="str">
        <f t="shared" si="14"/>
        <v/>
      </c>
      <c r="E68" s="77" t="str">
        <f t="array" ref="E68">IF(A68="","",SMALL(IF(اضافه!$E$1:$E$1000=$C$4,ROW($1:$1000)),A68))</f>
        <v/>
      </c>
      <c r="F68" s="69" t="str">
        <f t="shared" si="10"/>
        <v/>
      </c>
      <c r="G68" s="70" t="str">
        <f t="shared" si="15"/>
        <v/>
      </c>
      <c r="H68" s="71" t="str">
        <f t="shared" si="16"/>
        <v/>
      </c>
      <c r="I68" s="71" t="str">
        <f t="shared" si="17"/>
        <v/>
      </c>
      <c r="J68" s="77" t="str">
        <f t="array" ref="J68">IF(F68="","",SMALL(IF(صرف!$E$1:$E$1000=$C$4,ROW($1:$1000)),F68))</f>
        <v/>
      </c>
      <c r="K68" s="69" t="str">
        <f t="shared" si="11"/>
        <v/>
      </c>
      <c r="L68" s="70" t="str">
        <f t="shared" si="18"/>
        <v/>
      </c>
      <c r="M68" s="71" t="str">
        <f t="shared" si="19"/>
        <v/>
      </c>
      <c r="N68" s="71" t="str">
        <f t="shared" si="20"/>
        <v/>
      </c>
      <c r="O68" s="77" t="str">
        <f t="array" ref="O68">IF(K68="","",SMALL(IF(تكهين!$E$1:$E$1000=$C$4,ROW($1:$1000)),K68))</f>
        <v/>
      </c>
    </row>
    <row r="69" spans="1:15" ht="20.25">
      <c r="A69" s="69" t="str">
        <f t="shared" si="9"/>
        <v/>
      </c>
      <c r="B69" s="70" t="str">
        <f t="shared" si="12"/>
        <v/>
      </c>
      <c r="C69" s="71" t="str">
        <f t="shared" si="13"/>
        <v/>
      </c>
      <c r="D69" s="71" t="str">
        <f t="shared" si="14"/>
        <v/>
      </c>
      <c r="E69" s="77" t="str">
        <f t="array" ref="E69">IF(A69="","",SMALL(IF(اضافه!$E$1:$E$1000=$C$4,ROW($1:$1000)),A69))</f>
        <v/>
      </c>
      <c r="F69" s="69" t="str">
        <f t="shared" si="10"/>
        <v/>
      </c>
      <c r="G69" s="70" t="str">
        <f t="shared" si="15"/>
        <v/>
      </c>
      <c r="H69" s="71" t="str">
        <f t="shared" si="16"/>
        <v/>
      </c>
      <c r="I69" s="71" t="str">
        <f t="shared" si="17"/>
        <v/>
      </c>
      <c r="J69" s="77" t="str">
        <f t="array" ref="J69">IF(F69="","",SMALL(IF(صرف!$E$1:$E$1000=$C$4,ROW($1:$1000)),F69))</f>
        <v/>
      </c>
      <c r="K69" s="69" t="str">
        <f t="shared" si="11"/>
        <v/>
      </c>
      <c r="L69" s="70" t="str">
        <f t="shared" si="18"/>
        <v/>
      </c>
      <c r="M69" s="71" t="str">
        <f t="shared" si="19"/>
        <v/>
      </c>
      <c r="N69" s="71" t="str">
        <f t="shared" si="20"/>
        <v/>
      </c>
      <c r="O69" s="77" t="str">
        <f t="array" ref="O69">IF(K69="","",SMALL(IF(تكهين!$E$1:$E$1000=$C$4,ROW($1:$1000)),K69))</f>
        <v/>
      </c>
    </row>
    <row r="70" spans="1:15" ht="20.25">
      <c r="A70" s="69" t="str">
        <f t="shared" si="9"/>
        <v/>
      </c>
      <c r="B70" s="70" t="str">
        <f t="shared" si="12"/>
        <v/>
      </c>
      <c r="C70" s="71" t="str">
        <f t="shared" si="13"/>
        <v/>
      </c>
      <c r="D70" s="71" t="str">
        <f t="shared" si="14"/>
        <v/>
      </c>
      <c r="E70" s="77" t="str">
        <f t="array" ref="E70">IF(A70="","",SMALL(IF(اضافه!$E$1:$E$1000=$C$4,ROW($1:$1000)),A70))</f>
        <v/>
      </c>
      <c r="F70" s="69" t="str">
        <f t="shared" si="10"/>
        <v/>
      </c>
      <c r="G70" s="70" t="str">
        <f t="shared" si="15"/>
        <v/>
      </c>
      <c r="H70" s="71" t="str">
        <f t="shared" si="16"/>
        <v/>
      </c>
      <c r="I70" s="71" t="str">
        <f t="shared" si="17"/>
        <v/>
      </c>
      <c r="J70" s="77" t="str">
        <f t="array" ref="J70">IF(F70="","",SMALL(IF(صرف!$E$1:$E$1000=$C$4,ROW($1:$1000)),F70))</f>
        <v/>
      </c>
      <c r="K70" s="69" t="str">
        <f t="shared" si="11"/>
        <v/>
      </c>
      <c r="L70" s="70" t="str">
        <f t="shared" si="18"/>
        <v/>
      </c>
      <c r="M70" s="71" t="str">
        <f t="shared" si="19"/>
        <v/>
      </c>
      <c r="N70" s="71" t="str">
        <f t="shared" si="20"/>
        <v/>
      </c>
      <c r="O70" s="77" t="str">
        <f t="array" ref="O70">IF(K70="","",SMALL(IF(تكهين!$E$1:$E$1000=$C$4,ROW($1:$1000)),K70))</f>
        <v/>
      </c>
    </row>
    <row r="71" spans="1:15" ht="20.25">
      <c r="A71" s="69" t="str">
        <f t="shared" si="9"/>
        <v/>
      </c>
      <c r="B71" s="70" t="str">
        <f t="shared" si="12"/>
        <v/>
      </c>
      <c r="C71" s="71" t="str">
        <f t="shared" si="13"/>
        <v/>
      </c>
      <c r="D71" s="71" t="str">
        <f t="shared" si="14"/>
        <v/>
      </c>
      <c r="E71" s="77" t="str">
        <f t="array" ref="E71">IF(A71="","",SMALL(IF(اضافه!$E$1:$E$1000=$C$4,ROW($1:$1000)),A71))</f>
        <v/>
      </c>
      <c r="F71" s="69" t="str">
        <f t="shared" si="10"/>
        <v/>
      </c>
      <c r="G71" s="70" t="str">
        <f t="shared" si="15"/>
        <v/>
      </c>
      <c r="H71" s="71" t="str">
        <f t="shared" si="16"/>
        <v/>
      </c>
      <c r="I71" s="71" t="str">
        <f t="shared" si="17"/>
        <v/>
      </c>
      <c r="J71" s="77" t="str">
        <f t="array" ref="J71">IF(F71="","",SMALL(IF(صرف!$E$1:$E$1000=$C$4,ROW($1:$1000)),F71))</f>
        <v/>
      </c>
      <c r="K71" s="69" t="str">
        <f t="shared" si="11"/>
        <v/>
      </c>
      <c r="L71" s="70" t="str">
        <f t="shared" si="18"/>
        <v/>
      </c>
      <c r="M71" s="71" t="str">
        <f t="shared" si="19"/>
        <v/>
      </c>
      <c r="N71" s="71" t="str">
        <f t="shared" si="20"/>
        <v/>
      </c>
      <c r="O71" s="77" t="str">
        <f t="array" ref="O71">IF(K71="","",SMALL(IF(تكهين!$E$1:$E$1000=$C$4,ROW($1:$1000)),K71))</f>
        <v/>
      </c>
    </row>
    <row r="72" spans="1:15" ht="20.25">
      <c r="A72" s="69" t="str">
        <f t="shared" si="9"/>
        <v/>
      </c>
      <c r="B72" s="70" t="str">
        <f t="shared" si="12"/>
        <v/>
      </c>
      <c r="C72" s="71" t="str">
        <f t="shared" si="13"/>
        <v/>
      </c>
      <c r="D72" s="71" t="str">
        <f t="shared" si="14"/>
        <v/>
      </c>
      <c r="E72" s="77" t="str">
        <f t="array" ref="E72">IF(A72="","",SMALL(IF(اضافه!$E$1:$E$1000=$C$4,ROW($1:$1000)),A72))</f>
        <v/>
      </c>
      <c r="F72" s="69" t="str">
        <f t="shared" si="10"/>
        <v/>
      </c>
      <c r="G72" s="70" t="str">
        <f t="shared" si="15"/>
        <v/>
      </c>
      <c r="H72" s="71" t="str">
        <f t="shared" si="16"/>
        <v/>
      </c>
      <c r="I72" s="71" t="str">
        <f t="shared" si="17"/>
        <v/>
      </c>
      <c r="J72" s="77" t="str">
        <f t="array" ref="J72">IF(F72="","",SMALL(IF(صرف!$E$1:$E$1000=$C$4,ROW($1:$1000)),F72))</f>
        <v/>
      </c>
      <c r="K72" s="69" t="str">
        <f t="shared" si="11"/>
        <v/>
      </c>
      <c r="L72" s="70" t="str">
        <f t="shared" si="18"/>
        <v/>
      </c>
      <c r="M72" s="71" t="str">
        <f t="shared" si="19"/>
        <v/>
      </c>
      <c r="N72" s="71" t="str">
        <f t="shared" si="20"/>
        <v/>
      </c>
      <c r="O72" s="77" t="str">
        <f t="array" ref="O72">IF(K72="","",SMALL(IF(تكهين!$E$1:$E$1000=$C$4,ROW($1:$1000)),K72))</f>
        <v/>
      </c>
    </row>
    <row r="73" spans="1:15" ht="20.25">
      <c r="A73" s="69" t="str">
        <f t="shared" si="9"/>
        <v/>
      </c>
      <c r="B73" s="70" t="str">
        <f t="shared" si="12"/>
        <v/>
      </c>
      <c r="C73" s="71" t="str">
        <f t="shared" si="13"/>
        <v/>
      </c>
      <c r="D73" s="71" t="str">
        <f t="shared" si="14"/>
        <v/>
      </c>
      <c r="E73" s="77" t="str">
        <f t="array" ref="E73">IF(A73="","",SMALL(IF(اضافه!$E$1:$E$1000=$C$4,ROW($1:$1000)),A73))</f>
        <v/>
      </c>
      <c r="F73" s="69" t="str">
        <f t="shared" si="10"/>
        <v/>
      </c>
      <c r="G73" s="70" t="str">
        <f t="shared" si="15"/>
        <v/>
      </c>
      <c r="H73" s="71" t="str">
        <f t="shared" si="16"/>
        <v/>
      </c>
      <c r="I73" s="71" t="str">
        <f t="shared" si="17"/>
        <v/>
      </c>
      <c r="J73" s="77" t="str">
        <f t="array" ref="J73">IF(F73="","",SMALL(IF(صرف!$E$1:$E$1000=$C$4,ROW($1:$1000)),F73))</f>
        <v/>
      </c>
      <c r="K73" s="69" t="str">
        <f t="shared" si="11"/>
        <v/>
      </c>
      <c r="L73" s="70" t="str">
        <f t="shared" si="18"/>
        <v/>
      </c>
      <c r="M73" s="71" t="str">
        <f t="shared" si="19"/>
        <v/>
      </c>
      <c r="N73" s="71" t="str">
        <f t="shared" si="20"/>
        <v/>
      </c>
      <c r="O73" s="77" t="str">
        <f t="array" ref="O73">IF(K73="","",SMALL(IF(تكهين!$E$1:$E$1000=$C$4,ROW($1:$1000)),K73))</f>
        <v/>
      </c>
    </row>
    <row r="74" spans="1:15" ht="20.25">
      <c r="A74" s="69" t="str">
        <f t="shared" si="9"/>
        <v/>
      </c>
      <c r="B74" s="70" t="str">
        <f t="shared" si="12"/>
        <v/>
      </c>
      <c r="C74" s="71" t="str">
        <f t="shared" si="13"/>
        <v/>
      </c>
      <c r="D74" s="71" t="str">
        <f t="shared" si="14"/>
        <v/>
      </c>
      <c r="E74" s="77" t="str">
        <f t="array" ref="E74">IF(A74="","",SMALL(IF(اضافه!$E$1:$E$1000=$C$4,ROW($1:$1000)),A74))</f>
        <v/>
      </c>
      <c r="F74" s="69" t="str">
        <f t="shared" si="10"/>
        <v/>
      </c>
      <c r="G74" s="70" t="str">
        <f t="shared" si="15"/>
        <v/>
      </c>
      <c r="H74" s="71" t="str">
        <f t="shared" si="16"/>
        <v/>
      </c>
      <c r="I74" s="71" t="str">
        <f t="shared" si="17"/>
        <v/>
      </c>
      <c r="J74" s="77" t="str">
        <f t="array" ref="J74">IF(F74="","",SMALL(IF(صرف!$E$1:$E$1000=$C$4,ROW($1:$1000)),F74))</f>
        <v/>
      </c>
      <c r="K74" s="69" t="str">
        <f t="shared" si="11"/>
        <v/>
      </c>
      <c r="L74" s="70" t="str">
        <f t="shared" si="18"/>
        <v/>
      </c>
      <c r="M74" s="71" t="str">
        <f t="shared" si="19"/>
        <v/>
      </c>
      <c r="N74" s="71" t="str">
        <f t="shared" si="20"/>
        <v/>
      </c>
      <c r="O74" s="77" t="str">
        <f t="array" ref="O74">IF(K74="","",SMALL(IF(تكهين!$E$1:$E$1000=$C$4,ROW($1:$1000)),K74))</f>
        <v/>
      </c>
    </row>
    <row r="75" spans="1:15" ht="20.25">
      <c r="A75" s="69" t="str">
        <f t="shared" si="9"/>
        <v/>
      </c>
      <c r="B75" s="70" t="str">
        <f t="shared" si="12"/>
        <v/>
      </c>
      <c r="C75" s="71" t="str">
        <f t="shared" si="13"/>
        <v/>
      </c>
      <c r="D75" s="71" t="str">
        <f t="shared" si="14"/>
        <v/>
      </c>
      <c r="E75" s="77" t="str">
        <f t="array" ref="E75">IF(A75="","",SMALL(IF(اضافه!$E$1:$E$1000=$C$4,ROW($1:$1000)),A75))</f>
        <v/>
      </c>
      <c r="F75" s="69" t="str">
        <f t="shared" si="10"/>
        <v/>
      </c>
      <c r="G75" s="70" t="str">
        <f t="shared" si="15"/>
        <v/>
      </c>
      <c r="H75" s="71" t="str">
        <f t="shared" si="16"/>
        <v/>
      </c>
      <c r="I75" s="71" t="str">
        <f t="shared" si="17"/>
        <v/>
      </c>
      <c r="J75" s="77" t="str">
        <f t="array" ref="J75">IF(F75="","",SMALL(IF(صرف!$E$1:$E$1000=$C$4,ROW($1:$1000)),F75))</f>
        <v/>
      </c>
      <c r="K75" s="69" t="str">
        <f t="shared" si="11"/>
        <v/>
      </c>
      <c r="L75" s="70" t="str">
        <f t="shared" si="18"/>
        <v/>
      </c>
      <c r="M75" s="71" t="str">
        <f t="shared" si="19"/>
        <v/>
      </c>
      <c r="N75" s="71" t="str">
        <f t="shared" si="20"/>
        <v/>
      </c>
      <c r="O75" s="77" t="str">
        <f t="array" ref="O75">IF(K75="","",SMALL(IF(تكهين!$E$1:$E$1000=$C$4,ROW($1:$1000)),K75))</f>
        <v/>
      </c>
    </row>
    <row r="76" spans="1:15" ht="20.25">
      <c r="A76" s="69" t="str">
        <f t="shared" si="9"/>
        <v/>
      </c>
      <c r="B76" s="70" t="str">
        <f t="shared" si="12"/>
        <v/>
      </c>
      <c r="C76" s="71" t="str">
        <f t="shared" si="13"/>
        <v/>
      </c>
      <c r="D76" s="71" t="str">
        <f t="shared" si="14"/>
        <v/>
      </c>
      <c r="E76" s="77" t="str">
        <f t="array" ref="E76">IF(A76="","",SMALL(IF(اضافه!$E$1:$E$1000=$C$4,ROW($1:$1000)),A76))</f>
        <v/>
      </c>
      <c r="F76" s="69" t="str">
        <f t="shared" si="10"/>
        <v/>
      </c>
      <c r="G76" s="70" t="str">
        <f t="shared" si="15"/>
        <v/>
      </c>
      <c r="H76" s="71" t="str">
        <f t="shared" si="16"/>
        <v/>
      </c>
      <c r="I76" s="71" t="str">
        <f t="shared" si="17"/>
        <v/>
      </c>
      <c r="J76" s="77" t="str">
        <f t="array" ref="J76">IF(F76="","",SMALL(IF(صرف!$E$1:$E$1000=$C$4,ROW($1:$1000)),F76))</f>
        <v/>
      </c>
      <c r="K76" s="69" t="str">
        <f t="shared" si="11"/>
        <v/>
      </c>
      <c r="L76" s="70" t="str">
        <f t="shared" si="18"/>
        <v/>
      </c>
      <c r="M76" s="71" t="str">
        <f t="shared" si="19"/>
        <v/>
      </c>
      <c r="N76" s="71" t="str">
        <f t="shared" si="20"/>
        <v/>
      </c>
      <c r="O76" s="77" t="str">
        <f t="array" ref="O76">IF(K76="","",SMALL(IF(تكهين!$E$1:$E$1000=$C$4,ROW($1:$1000)),K76))</f>
        <v/>
      </c>
    </row>
    <row r="77" spans="1:15" ht="20.25">
      <c r="A77" s="69" t="str">
        <f t="shared" si="9"/>
        <v/>
      </c>
      <c r="B77" s="70" t="str">
        <f t="shared" ref="B77:B108" si="21">IF(OR($C$4="",A77=""),"",INDEX(اضافة,E77,2))</f>
        <v/>
      </c>
      <c r="C77" s="71" t="str">
        <f t="shared" ref="C77:C108" si="22">IF(OR($C$4="",A77=""),"",INDEX(اضافة,E77,3))</f>
        <v/>
      </c>
      <c r="D77" s="71" t="str">
        <f t="shared" ref="D77:D108" si="23">IF(OR($C$4="",A77=""),"",INDEX(اضافة,E77,8))</f>
        <v/>
      </c>
      <c r="E77" s="77" t="str">
        <f t="array" ref="E77">IF(A77="","",SMALL(IF(اضافه!$E$1:$E$1000=$C$4,ROW($1:$1000)),A77))</f>
        <v/>
      </c>
      <c r="F77" s="69" t="str">
        <f t="shared" si="10"/>
        <v/>
      </c>
      <c r="G77" s="70" t="str">
        <f t="shared" ref="G77:G108" si="24">IF(OR($C$4="",F77=""),"",INDEX(صرف,J77,2))</f>
        <v/>
      </c>
      <c r="H77" s="71" t="str">
        <f t="shared" ref="H77:H108" si="25">IF(OR($C$4="",F77=""),"",INDEX(صرف,J77,3))</f>
        <v/>
      </c>
      <c r="I77" s="71" t="str">
        <f t="shared" ref="I77:I108" si="26">IF(OR($C$4="",F77=""),"",INDEX(صرف,J77,8))</f>
        <v/>
      </c>
      <c r="J77" s="77" t="str">
        <f t="array" ref="J77">IF(F77="","",SMALL(IF(صرف!$E$1:$E$1000=$C$4,ROW($1:$1000)),F77))</f>
        <v/>
      </c>
      <c r="K77" s="69" t="str">
        <f t="shared" si="11"/>
        <v/>
      </c>
      <c r="L77" s="70" t="str">
        <f t="shared" ref="L77:L108" si="27">IF(OR($C$4="",K77=""),"",INDEX(تكهين,O77,2))</f>
        <v/>
      </c>
      <c r="M77" s="71" t="str">
        <f t="shared" ref="M77:M108" si="28">IF(OR($C$4="",K77=""),"",INDEX(تكهين,O77,3))</f>
        <v/>
      </c>
      <c r="N77" s="71" t="str">
        <f t="shared" ref="N77:N108" si="29">IF(OR($C$4="",K77=""),"",INDEX(تكهين,O77,8))</f>
        <v/>
      </c>
      <c r="O77" s="77" t="str">
        <f t="array" ref="O77">IF(K77="","",SMALL(IF(تكهين!$E$1:$E$1000=$C$4,ROW($1:$1000)),K77))</f>
        <v/>
      </c>
    </row>
    <row r="78" spans="1:15" ht="20.25">
      <c r="A78" s="69" t="str">
        <f t="shared" ref="A78:A135" si="30">IF(A$11=0,"",IF(ROW($A66)&gt;A$11,"",ROW($A66)))</f>
        <v/>
      </c>
      <c r="B78" s="70" t="str">
        <f t="shared" si="21"/>
        <v/>
      </c>
      <c r="C78" s="71" t="str">
        <f t="shared" si="22"/>
        <v/>
      </c>
      <c r="D78" s="71" t="str">
        <f t="shared" si="23"/>
        <v/>
      </c>
      <c r="E78" s="77" t="str">
        <f t="array" ref="E78">IF(A78="","",SMALL(IF(اضافه!$E$1:$E$1000=$C$4,ROW($1:$1000)),A78))</f>
        <v/>
      </c>
      <c r="F78" s="69" t="str">
        <f t="shared" ref="F78:F141" si="31">IF(F$11=0,"",IF(ROW($A66)&gt;F$11,"",ROW($A66)))</f>
        <v/>
      </c>
      <c r="G78" s="70" t="str">
        <f t="shared" si="24"/>
        <v/>
      </c>
      <c r="H78" s="71" t="str">
        <f t="shared" si="25"/>
        <v/>
      </c>
      <c r="I78" s="71" t="str">
        <f t="shared" si="26"/>
        <v/>
      </c>
      <c r="J78" s="77" t="str">
        <f t="array" ref="J78">IF(F78="","",SMALL(IF(صرف!$E$1:$E$1000=$C$4,ROW($1:$1000)),F78))</f>
        <v/>
      </c>
      <c r="K78" s="69" t="str">
        <f t="shared" ref="K78:K141" si="32">IF(K$11=0,"",IF(ROW($A66)&gt;K$11,"",ROW($A66)))</f>
        <v/>
      </c>
      <c r="L78" s="70" t="str">
        <f t="shared" si="27"/>
        <v/>
      </c>
      <c r="M78" s="71" t="str">
        <f t="shared" si="28"/>
        <v/>
      </c>
      <c r="N78" s="71" t="str">
        <f t="shared" si="29"/>
        <v/>
      </c>
      <c r="O78" s="77" t="str">
        <f t="array" ref="O78">IF(K78="","",SMALL(IF(تكهين!$E$1:$E$1000=$C$4,ROW($1:$1000)),K78))</f>
        <v/>
      </c>
    </row>
    <row r="79" spans="1:15" ht="20.25">
      <c r="A79" s="69" t="str">
        <f t="shared" si="30"/>
        <v/>
      </c>
      <c r="B79" s="70" t="str">
        <f t="shared" si="21"/>
        <v/>
      </c>
      <c r="C79" s="71" t="str">
        <f t="shared" si="22"/>
        <v/>
      </c>
      <c r="D79" s="71" t="str">
        <f t="shared" si="23"/>
        <v/>
      </c>
      <c r="E79" s="77" t="str">
        <f t="array" ref="E79">IF(A79="","",SMALL(IF(اضافه!$E$1:$E$1000=$C$4,ROW($1:$1000)),A79))</f>
        <v/>
      </c>
      <c r="F79" s="69" t="str">
        <f t="shared" si="31"/>
        <v/>
      </c>
      <c r="G79" s="70" t="str">
        <f t="shared" si="24"/>
        <v/>
      </c>
      <c r="H79" s="71" t="str">
        <f t="shared" si="25"/>
        <v/>
      </c>
      <c r="I79" s="71" t="str">
        <f t="shared" si="26"/>
        <v/>
      </c>
      <c r="J79" s="77" t="str">
        <f t="array" ref="J79">IF(F79="","",SMALL(IF(صرف!$E$1:$E$1000=$C$4,ROW($1:$1000)),F79))</f>
        <v/>
      </c>
      <c r="K79" s="69" t="str">
        <f t="shared" si="32"/>
        <v/>
      </c>
      <c r="L79" s="70" t="str">
        <f t="shared" si="27"/>
        <v/>
      </c>
      <c r="M79" s="71" t="str">
        <f t="shared" si="28"/>
        <v/>
      </c>
      <c r="N79" s="71" t="str">
        <f t="shared" si="29"/>
        <v/>
      </c>
      <c r="O79" s="77" t="str">
        <f t="array" ref="O79">IF(K79="","",SMALL(IF(تكهين!$E$1:$E$1000=$C$4,ROW($1:$1000)),K79))</f>
        <v/>
      </c>
    </row>
    <row r="80" spans="1:15" ht="20.25">
      <c r="A80" s="69" t="str">
        <f t="shared" si="30"/>
        <v/>
      </c>
      <c r="B80" s="70" t="str">
        <f t="shared" si="21"/>
        <v/>
      </c>
      <c r="C80" s="71" t="str">
        <f t="shared" si="22"/>
        <v/>
      </c>
      <c r="D80" s="71" t="str">
        <f t="shared" si="23"/>
        <v/>
      </c>
      <c r="E80" s="77" t="str">
        <f t="array" ref="E80">IF(A80="","",SMALL(IF(اضافه!$E$1:$E$1000=$C$4,ROW($1:$1000)),A80))</f>
        <v/>
      </c>
      <c r="F80" s="69" t="str">
        <f t="shared" si="31"/>
        <v/>
      </c>
      <c r="G80" s="70" t="str">
        <f t="shared" si="24"/>
        <v/>
      </c>
      <c r="H80" s="71" t="str">
        <f t="shared" si="25"/>
        <v/>
      </c>
      <c r="I80" s="71" t="str">
        <f t="shared" si="26"/>
        <v/>
      </c>
      <c r="J80" s="77" t="str">
        <f t="array" ref="J80">IF(F80="","",SMALL(IF(صرف!$E$1:$E$1000=$C$4,ROW($1:$1000)),F80))</f>
        <v/>
      </c>
      <c r="K80" s="69" t="str">
        <f t="shared" si="32"/>
        <v/>
      </c>
      <c r="L80" s="70" t="str">
        <f t="shared" si="27"/>
        <v/>
      </c>
      <c r="M80" s="71" t="str">
        <f t="shared" si="28"/>
        <v/>
      </c>
      <c r="N80" s="71" t="str">
        <f t="shared" si="29"/>
        <v/>
      </c>
      <c r="O80" s="77" t="str">
        <f t="array" ref="O80">IF(K80="","",SMALL(IF(تكهين!$E$1:$E$1000=$C$4,ROW($1:$1000)),K80))</f>
        <v/>
      </c>
    </row>
    <row r="81" spans="1:15" ht="20.25">
      <c r="A81" s="69" t="str">
        <f t="shared" si="30"/>
        <v/>
      </c>
      <c r="B81" s="70" t="str">
        <f t="shared" si="21"/>
        <v/>
      </c>
      <c r="C81" s="71" t="str">
        <f t="shared" si="22"/>
        <v/>
      </c>
      <c r="D81" s="71" t="str">
        <f t="shared" si="23"/>
        <v/>
      </c>
      <c r="E81" s="77" t="str">
        <f t="array" ref="E81">IF(A81="","",SMALL(IF(اضافه!$E$1:$E$1000=$C$4,ROW($1:$1000)),A81))</f>
        <v/>
      </c>
      <c r="F81" s="69" t="str">
        <f t="shared" si="31"/>
        <v/>
      </c>
      <c r="G81" s="70" t="str">
        <f t="shared" si="24"/>
        <v/>
      </c>
      <c r="H81" s="71" t="str">
        <f t="shared" si="25"/>
        <v/>
      </c>
      <c r="I81" s="71" t="str">
        <f t="shared" si="26"/>
        <v/>
      </c>
      <c r="J81" s="77" t="str">
        <f t="array" ref="J81">IF(F81="","",SMALL(IF(صرف!$E$1:$E$1000=$C$4,ROW($1:$1000)),F81))</f>
        <v/>
      </c>
      <c r="K81" s="69" t="str">
        <f t="shared" si="32"/>
        <v/>
      </c>
      <c r="L81" s="70" t="str">
        <f t="shared" si="27"/>
        <v/>
      </c>
      <c r="M81" s="71" t="str">
        <f t="shared" si="28"/>
        <v/>
      </c>
      <c r="N81" s="71" t="str">
        <f t="shared" si="29"/>
        <v/>
      </c>
      <c r="O81" s="77" t="str">
        <f t="array" ref="O81">IF(K81="","",SMALL(IF(تكهين!$E$1:$E$1000=$C$4,ROW($1:$1000)),K81))</f>
        <v/>
      </c>
    </row>
    <row r="82" spans="1:15" ht="20.25">
      <c r="A82" s="69" t="str">
        <f t="shared" si="30"/>
        <v/>
      </c>
      <c r="B82" s="70" t="str">
        <f t="shared" si="21"/>
        <v/>
      </c>
      <c r="C82" s="71" t="str">
        <f t="shared" si="22"/>
        <v/>
      </c>
      <c r="D82" s="71" t="str">
        <f t="shared" si="23"/>
        <v/>
      </c>
      <c r="E82" s="77" t="str">
        <f t="array" ref="E82">IF(A82="","",SMALL(IF(اضافه!$E$1:$E$1000=$C$4,ROW($1:$1000)),A82))</f>
        <v/>
      </c>
      <c r="F82" s="69" t="str">
        <f t="shared" si="31"/>
        <v/>
      </c>
      <c r="G82" s="70" t="str">
        <f t="shared" si="24"/>
        <v/>
      </c>
      <c r="H82" s="71" t="str">
        <f t="shared" si="25"/>
        <v/>
      </c>
      <c r="I82" s="71" t="str">
        <f t="shared" si="26"/>
        <v/>
      </c>
      <c r="J82" s="77" t="str">
        <f t="array" ref="J82">IF(F82="","",SMALL(IF(صرف!$E$1:$E$1000=$C$4,ROW($1:$1000)),F82))</f>
        <v/>
      </c>
      <c r="K82" s="69" t="str">
        <f t="shared" si="32"/>
        <v/>
      </c>
      <c r="L82" s="70" t="str">
        <f t="shared" si="27"/>
        <v/>
      </c>
      <c r="M82" s="71" t="str">
        <f t="shared" si="28"/>
        <v/>
      </c>
      <c r="N82" s="71" t="str">
        <f t="shared" si="29"/>
        <v/>
      </c>
      <c r="O82" s="77" t="str">
        <f t="array" ref="O82">IF(K82="","",SMALL(IF(تكهين!$E$1:$E$1000=$C$4,ROW($1:$1000)),K82))</f>
        <v/>
      </c>
    </row>
    <row r="83" spans="1:15" ht="20.25">
      <c r="A83" s="69" t="str">
        <f t="shared" si="30"/>
        <v/>
      </c>
      <c r="B83" s="70" t="str">
        <f t="shared" si="21"/>
        <v/>
      </c>
      <c r="C83" s="71" t="str">
        <f t="shared" si="22"/>
        <v/>
      </c>
      <c r="D83" s="71" t="str">
        <f t="shared" si="23"/>
        <v/>
      </c>
      <c r="E83" s="77" t="str">
        <f t="array" ref="E83">IF(A83="","",SMALL(IF(اضافه!$E$1:$E$1000=$C$4,ROW($1:$1000)),A83))</f>
        <v/>
      </c>
      <c r="F83" s="69" t="str">
        <f t="shared" si="31"/>
        <v/>
      </c>
      <c r="G83" s="70" t="str">
        <f t="shared" si="24"/>
        <v/>
      </c>
      <c r="H83" s="71" t="str">
        <f t="shared" si="25"/>
        <v/>
      </c>
      <c r="I83" s="71" t="str">
        <f t="shared" si="26"/>
        <v/>
      </c>
      <c r="J83" s="77" t="str">
        <f t="array" ref="J83">IF(F83="","",SMALL(IF(صرف!$E$1:$E$1000=$C$4,ROW($1:$1000)),F83))</f>
        <v/>
      </c>
      <c r="K83" s="69" t="str">
        <f t="shared" si="32"/>
        <v/>
      </c>
      <c r="L83" s="70" t="str">
        <f t="shared" si="27"/>
        <v/>
      </c>
      <c r="M83" s="71" t="str">
        <f t="shared" si="28"/>
        <v/>
      </c>
      <c r="N83" s="71" t="str">
        <f t="shared" si="29"/>
        <v/>
      </c>
      <c r="O83" s="77" t="str">
        <f t="array" ref="O83">IF(K83="","",SMALL(IF(تكهين!$E$1:$E$1000=$C$4,ROW($1:$1000)),K83))</f>
        <v/>
      </c>
    </row>
    <row r="84" spans="1:15" ht="20.25">
      <c r="A84" s="69" t="str">
        <f t="shared" si="30"/>
        <v/>
      </c>
      <c r="B84" s="70" t="str">
        <f t="shared" si="21"/>
        <v/>
      </c>
      <c r="C84" s="71" t="str">
        <f t="shared" si="22"/>
        <v/>
      </c>
      <c r="D84" s="71" t="str">
        <f t="shared" si="23"/>
        <v/>
      </c>
      <c r="E84" s="77" t="str">
        <f t="array" ref="E84">IF(A84="","",SMALL(IF(اضافه!$E$1:$E$1000=$C$4,ROW($1:$1000)),A84))</f>
        <v/>
      </c>
      <c r="F84" s="69" t="str">
        <f t="shared" si="31"/>
        <v/>
      </c>
      <c r="G84" s="70" t="str">
        <f t="shared" si="24"/>
        <v/>
      </c>
      <c r="H84" s="71" t="str">
        <f t="shared" si="25"/>
        <v/>
      </c>
      <c r="I84" s="71" t="str">
        <f t="shared" si="26"/>
        <v/>
      </c>
      <c r="J84" s="77" t="str">
        <f t="array" ref="J84">IF(F84="","",SMALL(IF(صرف!$E$1:$E$1000=$C$4,ROW($1:$1000)),F84))</f>
        <v/>
      </c>
      <c r="K84" s="69" t="str">
        <f t="shared" si="32"/>
        <v/>
      </c>
      <c r="L84" s="70" t="str">
        <f t="shared" si="27"/>
        <v/>
      </c>
      <c r="M84" s="71" t="str">
        <f t="shared" si="28"/>
        <v/>
      </c>
      <c r="N84" s="71" t="str">
        <f t="shared" si="29"/>
        <v/>
      </c>
      <c r="O84" s="77" t="str">
        <f t="array" ref="O84">IF(K84="","",SMALL(IF(تكهين!$E$1:$E$1000=$C$4,ROW($1:$1000)),K84))</f>
        <v/>
      </c>
    </row>
    <row r="85" spans="1:15" ht="20.25">
      <c r="A85" s="69" t="str">
        <f t="shared" si="30"/>
        <v/>
      </c>
      <c r="B85" s="70" t="str">
        <f t="shared" si="21"/>
        <v/>
      </c>
      <c r="C85" s="71" t="str">
        <f t="shared" si="22"/>
        <v/>
      </c>
      <c r="D85" s="71" t="str">
        <f t="shared" si="23"/>
        <v/>
      </c>
      <c r="E85" s="77" t="str">
        <f t="array" ref="E85">IF(A85="","",SMALL(IF(اضافه!$E$1:$E$1000=$C$4,ROW($1:$1000)),A85))</f>
        <v/>
      </c>
      <c r="F85" s="69" t="str">
        <f t="shared" si="31"/>
        <v/>
      </c>
      <c r="G85" s="70" t="str">
        <f t="shared" si="24"/>
        <v/>
      </c>
      <c r="H85" s="71" t="str">
        <f t="shared" si="25"/>
        <v/>
      </c>
      <c r="I85" s="71" t="str">
        <f t="shared" si="26"/>
        <v/>
      </c>
      <c r="J85" s="77" t="str">
        <f t="array" ref="J85">IF(F85="","",SMALL(IF(صرف!$E$1:$E$1000=$C$4,ROW($1:$1000)),F85))</f>
        <v/>
      </c>
      <c r="K85" s="69" t="str">
        <f t="shared" si="32"/>
        <v/>
      </c>
      <c r="L85" s="70" t="str">
        <f t="shared" si="27"/>
        <v/>
      </c>
      <c r="M85" s="71" t="str">
        <f t="shared" si="28"/>
        <v/>
      </c>
      <c r="N85" s="71" t="str">
        <f t="shared" si="29"/>
        <v/>
      </c>
      <c r="O85" s="77" t="str">
        <f t="array" ref="O85">IF(K85="","",SMALL(IF(تكهين!$E$1:$E$1000=$C$4,ROW($1:$1000)),K85))</f>
        <v/>
      </c>
    </row>
    <row r="86" spans="1:15" ht="20.25">
      <c r="A86" s="69" t="str">
        <f t="shared" si="30"/>
        <v/>
      </c>
      <c r="B86" s="70" t="str">
        <f t="shared" si="21"/>
        <v/>
      </c>
      <c r="C86" s="71" t="str">
        <f t="shared" si="22"/>
        <v/>
      </c>
      <c r="D86" s="71" t="str">
        <f t="shared" si="23"/>
        <v/>
      </c>
      <c r="E86" s="77" t="str">
        <f t="array" ref="E86">IF(A86="","",SMALL(IF(اضافه!$E$1:$E$1000=$C$4,ROW($1:$1000)),A86))</f>
        <v/>
      </c>
      <c r="F86" s="69" t="str">
        <f t="shared" si="31"/>
        <v/>
      </c>
      <c r="G86" s="70" t="str">
        <f t="shared" si="24"/>
        <v/>
      </c>
      <c r="H86" s="71" t="str">
        <f t="shared" si="25"/>
        <v/>
      </c>
      <c r="I86" s="71" t="str">
        <f t="shared" si="26"/>
        <v/>
      </c>
      <c r="J86" s="77" t="str">
        <f t="array" ref="J86">IF(F86="","",SMALL(IF(صرف!$E$1:$E$1000=$C$4,ROW($1:$1000)),F86))</f>
        <v/>
      </c>
      <c r="K86" s="69" t="str">
        <f t="shared" si="32"/>
        <v/>
      </c>
      <c r="L86" s="70" t="str">
        <f t="shared" si="27"/>
        <v/>
      </c>
      <c r="M86" s="71" t="str">
        <f t="shared" si="28"/>
        <v/>
      </c>
      <c r="N86" s="71" t="str">
        <f t="shared" si="29"/>
        <v/>
      </c>
      <c r="O86" s="77" t="str">
        <f t="array" ref="O86">IF(K86="","",SMALL(IF(تكهين!$E$1:$E$1000=$C$4,ROW($1:$1000)),K86))</f>
        <v/>
      </c>
    </row>
    <row r="87" spans="1:15" ht="20.25">
      <c r="A87" s="69" t="str">
        <f t="shared" si="30"/>
        <v/>
      </c>
      <c r="B87" s="70" t="str">
        <f t="shared" si="21"/>
        <v/>
      </c>
      <c r="C87" s="71" t="str">
        <f t="shared" si="22"/>
        <v/>
      </c>
      <c r="D87" s="71" t="str">
        <f t="shared" si="23"/>
        <v/>
      </c>
      <c r="E87" s="77" t="str">
        <f t="array" ref="E87">IF(A87="","",SMALL(IF(اضافه!$E$1:$E$1000=$C$4,ROW($1:$1000)),A87))</f>
        <v/>
      </c>
      <c r="F87" s="69" t="str">
        <f t="shared" si="31"/>
        <v/>
      </c>
      <c r="G87" s="70" t="str">
        <f t="shared" si="24"/>
        <v/>
      </c>
      <c r="H87" s="71" t="str">
        <f t="shared" si="25"/>
        <v/>
      </c>
      <c r="I87" s="71" t="str">
        <f t="shared" si="26"/>
        <v/>
      </c>
      <c r="J87" s="77" t="str">
        <f t="array" ref="J87">IF(F87="","",SMALL(IF(صرف!$E$1:$E$1000=$C$4,ROW($1:$1000)),F87))</f>
        <v/>
      </c>
      <c r="K87" s="69" t="str">
        <f t="shared" si="32"/>
        <v/>
      </c>
      <c r="L87" s="70" t="str">
        <f t="shared" si="27"/>
        <v/>
      </c>
      <c r="M87" s="71" t="str">
        <f t="shared" si="28"/>
        <v/>
      </c>
      <c r="N87" s="71" t="str">
        <f t="shared" si="29"/>
        <v/>
      </c>
      <c r="O87" s="77" t="str">
        <f t="array" ref="O87">IF(K87="","",SMALL(IF(تكهين!$E$1:$E$1000=$C$4,ROW($1:$1000)),K87))</f>
        <v/>
      </c>
    </row>
    <row r="88" spans="1:15" ht="20.25">
      <c r="A88" s="69" t="str">
        <f t="shared" si="30"/>
        <v/>
      </c>
      <c r="B88" s="70" t="str">
        <f t="shared" si="21"/>
        <v/>
      </c>
      <c r="C88" s="71" t="str">
        <f t="shared" si="22"/>
        <v/>
      </c>
      <c r="D88" s="71" t="str">
        <f t="shared" si="23"/>
        <v/>
      </c>
      <c r="E88" s="77" t="str">
        <f t="array" ref="E88">IF(A88="","",SMALL(IF(اضافه!$E$1:$E$1000=$C$4,ROW($1:$1000)),A88))</f>
        <v/>
      </c>
      <c r="F88" s="69" t="str">
        <f t="shared" si="31"/>
        <v/>
      </c>
      <c r="G88" s="70" t="str">
        <f t="shared" si="24"/>
        <v/>
      </c>
      <c r="H88" s="71" t="str">
        <f t="shared" si="25"/>
        <v/>
      </c>
      <c r="I88" s="71" t="str">
        <f t="shared" si="26"/>
        <v/>
      </c>
      <c r="J88" s="77" t="str">
        <f t="array" ref="J88">IF(F88="","",SMALL(IF(صرف!$E$1:$E$1000=$C$4,ROW($1:$1000)),F88))</f>
        <v/>
      </c>
      <c r="K88" s="69" t="str">
        <f t="shared" si="32"/>
        <v/>
      </c>
      <c r="L88" s="70" t="str">
        <f t="shared" si="27"/>
        <v/>
      </c>
      <c r="M88" s="71" t="str">
        <f t="shared" si="28"/>
        <v/>
      </c>
      <c r="N88" s="71" t="str">
        <f t="shared" si="29"/>
        <v/>
      </c>
      <c r="O88" s="77" t="str">
        <f t="array" ref="O88">IF(K88="","",SMALL(IF(تكهين!$E$1:$E$1000=$C$4,ROW($1:$1000)),K88))</f>
        <v/>
      </c>
    </row>
    <row r="89" spans="1:15" ht="20.25">
      <c r="A89" s="69" t="str">
        <f t="shared" si="30"/>
        <v/>
      </c>
      <c r="B89" s="70" t="str">
        <f t="shared" si="21"/>
        <v/>
      </c>
      <c r="C89" s="71" t="str">
        <f t="shared" si="22"/>
        <v/>
      </c>
      <c r="D89" s="71" t="str">
        <f t="shared" si="23"/>
        <v/>
      </c>
      <c r="E89" s="77" t="str">
        <f t="array" ref="E89">IF(A89="","",SMALL(IF(اضافه!$E$1:$E$1000=$C$4,ROW($1:$1000)),A89))</f>
        <v/>
      </c>
      <c r="F89" s="69" t="str">
        <f t="shared" si="31"/>
        <v/>
      </c>
      <c r="G89" s="70" t="str">
        <f t="shared" si="24"/>
        <v/>
      </c>
      <c r="H89" s="71" t="str">
        <f t="shared" si="25"/>
        <v/>
      </c>
      <c r="I89" s="71" t="str">
        <f t="shared" si="26"/>
        <v/>
      </c>
      <c r="J89" s="77" t="str">
        <f t="array" ref="J89">IF(F89="","",SMALL(IF(صرف!$E$1:$E$1000=$C$4,ROW($1:$1000)),F89))</f>
        <v/>
      </c>
      <c r="K89" s="69" t="str">
        <f t="shared" si="32"/>
        <v/>
      </c>
      <c r="L89" s="70" t="str">
        <f t="shared" si="27"/>
        <v/>
      </c>
      <c r="M89" s="71" t="str">
        <f t="shared" si="28"/>
        <v/>
      </c>
      <c r="N89" s="71" t="str">
        <f t="shared" si="29"/>
        <v/>
      </c>
      <c r="O89" s="77" t="str">
        <f t="array" ref="O89">IF(K89="","",SMALL(IF(تكهين!$E$1:$E$1000=$C$4,ROW($1:$1000)),K89))</f>
        <v/>
      </c>
    </row>
    <row r="90" spans="1:15" ht="20.25">
      <c r="A90" s="69" t="str">
        <f t="shared" si="30"/>
        <v/>
      </c>
      <c r="B90" s="70" t="str">
        <f t="shared" si="21"/>
        <v/>
      </c>
      <c r="C90" s="71" t="str">
        <f t="shared" si="22"/>
        <v/>
      </c>
      <c r="D90" s="71" t="str">
        <f t="shared" si="23"/>
        <v/>
      </c>
      <c r="E90" s="77" t="str">
        <f t="array" ref="E90">IF(A90="","",SMALL(IF(اضافه!$E$1:$E$1000=$C$4,ROW($1:$1000)),A90))</f>
        <v/>
      </c>
      <c r="F90" s="69" t="str">
        <f t="shared" si="31"/>
        <v/>
      </c>
      <c r="G90" s="70" t="str">
        <f t="shared" si="24"/>
        <v/>
      </c>
      <c r="H90" s="71" t="str">
        <f t="shared" si="25"/>
        <v/>
      </c>
      <c r="I90" s="71" t="str">
        <f t="shared" si="26"/>
        <v/>
      </c>
      <c r="J90" s="77" t="str">
        <f t="array" ref="J90">IF(F90="","",SMALL(IF(صرف!$E$1:$E$1000=$C$4,ROW($1:$1000)),F90))</f>
        <v/>
      </c>
      <c r="K90" s="69" t="str">
        <f t="shared" si="32"/>
        <v/>
      </c>
      <c r="L90" s="70" t="str">
        <f t="shared" si="27"/>
        <v/>
      </c>
      <c r="M90" s="71" t="str">
        <f t="shared" si="28"/>
        <v/>
      </c>
      <c r="N90" s="71" t="str">
        <f t="shared" si="29"/>
        <v/>
      </c>
      <c r="O90" s="77" t="str">
        <f t="array" ref="O90">IF(K90="","",SMALL(IF(تكهين!$E$1:$E$1000=$C$4,ROW($1:$1000)),K90))</f>
        <v/>
      </c>
    </row>
    <row r="91" spans="1:15" ht="20.25">
      <c r="A91" s="69" t="str">
        <f t="shared" si="30"/>
        <v/>
      </c>
      <c r="B91" s="70" t="str">
        <f t="shared" si="21"/>
        <v/>
      </c>
      <c r="C91" s="71" t="str">
        <f t="shared" si="22"/>
        <v/>
      </c>
      <c r="D91" s="71" t="str">
        <f t="shared" si="23"/>
        <v/>
      </c>
      <c r="E91" s="77" t="str">
        <f t="array" ref="E91">IF(A91="","",SMALL(IF(اضافه!$E$1:$E$1000=$C$4,ROW($1:$1000)),A91))</f>
        <v/>
      </c>
      <c r="F91" s="69" t="str">
        <f t="shared" si="31"/>
        <v/>
      </c>
      <c r="G91" s="70" t="str">
        <f t="shared" si="24"/>
        <v/>
      </c>
      <c r="H91" s="71" t="str">
        <f t="shared" si="25"/>
        <v/>
      </c>
      <c r="I91" s="71" t="str">
        <f t="shared" si="26"/>
        <v/>
      </c>
      <c r="J91" s="77" t="str">
        <f t="array" ref="J91">IF(F91="","",SMALL(IF(صرف!$E$1:$E$1000=$C$4,ROW($1:$1000)),F91))</f>
        <v/>
      </c>
      <c r="K91" s="69" t="str">
        <f t="shared" si="32"/>
        <v/>
      </c>
      <c r="L91" s="70" t="str">
        <f t="shared" si="27"/>
        <v/>
      </c>
      <c r="M91" s="71" t="str">
        <f t="shared" si="28"/>
        <v/>
      </c>
      <c r="N91" s="71" t="str">
        <f t="shared" si="29"/>
        <v/>
      </c>
      <c r="O91" s="77" t="str">
        <f t="array" ref="O91">IF(K91="","",SMALL(IF(تكهين!$E$1:$E$1000=$C$4,ROW($1:$1000)),K91))</f>
        <v/>
      </c>
    </row>
    <row r="92" spans="1:15" ht="20.25">
      <c r="A92" s="69" t="str">
        <f t="shared" si="30"/>
        <v/>
      </c>
      <c r="B92" s="70" t="str">
        <f t="shared" si="21"/>
        <v/>
      </c>
      <c r="C92" s="71" t="str">
        <f t="shared" si="22"/>
        <v/>
      </c>
      <c r="D92" s="71" t="str">
        <f t="shared" si="23"/>
        <v/>
      </c>
      <c r="E92" s="77" t="str">
        <f t="array" ref="E92">IF(A92="","",SMALL(IF(اضافه!$E$1:$E$1000=$C$4,ROW($1:$1000)),A92))</f>
        <v/>
      </c>
      <c r="F92" s="69" t="str">
        <f t="shared" si="31"/>
        <v/>
      </c>
      <c r="G92" s="70" t="str">
        <f t="shared" si="24"/>
        <v/>
      </c>
      <c r="H92" s="71" t="str">
        <f t="shared" si="25"/>
        <v/>
      </c>
      <c r="I92" s="71" t="str">
        <f t="shared" si="26"/>
        <v/>
      </c>
      <c r="J92" s="77" t="str">
        <f t="array" ref="J92">IF(F92="","",SMALL(IF(صرف!$E$1:$E$1000=$C$4,ROW($1:$1000)),F92))</f>
        <v/>
      </c>
      <c r="K92" s="69" t="str">
        <f t="shared" si="32"/>
        <v/>
      </c>
      <c r="L92" s="70" t="str">
        <f t="shared" si="27"/>
        <v/>
      </c>
      <c r="M92" s="71" t="str">
        <f t="shared" si="28"/>
        <v/>
      </c>
      <c r="N92" s="71" t="str">
        <f t="shared" si="29"/>
        <v/>
      </c>
      <c r="O92" s="77" t="str">
        <f t="array" ref="O92">IF(K92="","",SMALL(IF(تكهين!$E$1:$E$1000=$C$4,ROW($1:$1000)),K92))</f>
        <v/>
      </c>
    </row>
    <row r="93" spans="1:15" ht="20.25">
      <c r="A93" s="69" t="str">
        <f t="shared" si="30"/>
        <v/>
      </c>
      <c r="B93" s="70" t="str">
        <f t="shared" si="21"/>
        <v/>
      </c>
      <c r="C93" s="71" t="str">
        <f t="shared" si="22"/>
        <v/>
      </c>
      <c r="D93" s="71" t="str">
        <f t="shared" si="23"/>
        <v/>
      </c>
      <c r="E93" s="77" t="str">
        <f t="array" ref="E93">IF(A93="","",SMALL(IF(اضافه!$E$1:$E$1000=$C$4,ROW($1:$1000)),A93))</f>
        <v/>
      </c>
      <c r="F93" s="69" t="str">
        <f t="shared" si="31"/>
        <v/>
      </c>
      <c r="G93" s="70" t="str">
        <f t="shared" si="24"/>
        <v/>
      </c>
      <c r="H93" s="71" t="str">
        <f t="shared" si="25"/>
        <v/>
      </c>
      <c r="I93" s="71" t="str">
        <f t="shared" si="26"/>
        <v/>
      </c>
      <c r="J93" s="77" t="str">
        <f t="array" ref="J93">IF(F93="","",SMALL(IF(صرف!$E$1:$E$1000=$C$4,ROW($1:$1000)),F93))</f>
        <v/>
      </c>
      <c r="K93" s="69" t="str">
        <f t="shared" si="32"/>
        <v/>
      </c>
      <c r="L93" s="70" t="str">
        <f t="shared" si="27"/>
        <v/>
      </c>
      <c r="M93" s="71" t="str">
        <f t="shared" si="28"/>
        <v/>
      </c>
      <c r="N93" s="71" t="str">
        <f t="shared" si="29"/>
        <v/>
      </c>
      <c r="O93" s="77" t="str">
        <f t="array" ref="O93">IF(K93="","",SMALL(IF(تكهين!$E$1:$E$1000=$C$4,ROW($1:$1000)),K93))</f>
        <v/>
      </c>
    </row>
    <row r="94" spans="1:15" ht="20.25">
      <c r="A94" s="69" t="str">
        <f t="shared" si="30"/>
        <v/>
      </c>
      <c r="B94" s="70" t="str">
        <f t="shared" si="21"/>
        <v/>
      </c>
      <c r="C94" s="71" t="str">
        <f t="shared" si="22"/>
        <v/>
      </c>
      <c r="D94" s="71" t="str">
        <f t="shared" si="23"/>
        <v/>
      </c>
      <c r="E94" s="77" t="str">
        <f t="array" ref="E94">IF(A94="","",SMALL(IF(اضافه!$E$1:$E$1000=$C$4,ROW($1:$1000)),A94))</f>
        <v/>
      </c>
      <c r="F94" s="69" t="str">
        <f t="shared" si="31"/>
        <v/>
      </c>
      <c r="G94" s="70" t="str">
        <f t="shared" si="24"/>
        <v/>
      </c>
      <c r="H94" s="71" t="str">
        <f t="shared" si="25"/>
        <v/>
      </c>
      <c r="I94" s="71" t="str">
        <f t="shared" si="26"/>
        <v/>
      </c>
      <c r="J94" s="77" t="str">
        <f t="array" ref="J94">IF(F94="","",SMALL(IF(صرف!$E$1:$E$1000=$C$4,ROW($1:$1000)),F94))</f>
        <v/>
      </c>
      <c r="K94" s="69" t="str">
        <f t="shared" si="32"/>
        <v/>
      </c>
      <c r="L94" s="70" t="str">
        <f t="shared" si="27"/>
        <v/>
      </c>
      <c r="M94" s="71" t="str">
        <f t="shared" si="28"/>
        <v/>
      </c>
      <c r="N94" s="71" t="str">
        <f t="shared" si="29"/>
        <v/>
      </c>
      <c r="O94" s="77" t="str">
        <f t="array" ref="O94">IF(K94="","",SMALL(IF(تكهين!$E$1:$E$1000=$C$4,ROW($1:$1000)),K94))</f>
        <v/>
      </c>
    </row>
    <row r="95" spans="1:15" ht="20.25">
      <c r="A95" s="69" t="str">
        <f t="shared" si="30"/>
        <v/>
      </c>
      <c r="B95" s="70" t="str">
        <f t="shared" si="21"/>
        <v/>
      </c>
      <c r="C95" s="71" t="str">
        <f t="shared" si="22"/>
        <v/>
      </c>
      <c r="D95" s="71" t="str">
        <f t="shared" si="23"/>
        <v/>
      </c>
      <c r="E95" s="77" t="str">
        <f t="array" ref="E95">IF(A95="","",SMALL(IF(اضافه!$E$1:$E$1000=$C$4,ROW($1:$1000)),A95))</f>
        <v/>
      </c>
      <c r="F95" s="69" t="str">
        <f t="shared" si="31"/>
        <v/>
      </c>
      <c r="G95" s="70" t="str">
        <f t="shared" si="24"/>
        <v/>
      </c>
      <c r="H95" s="71" t="str">
        <f t="shared" si="25"/>
        <v/>
      </c>
      <c r="I95" s="71" t="str">
        <f t="shared" si="26"/>
        <v/>
      </c>
      <c r="J95" s="77" t="str">
        <f t="array" ref="J95">IF(F95="","",SMALL(IF(صرف!$E$1:$E$1000=$C$4,ROW($1:$1000)),F95))</f>
        <v/>
      </c>
      <c r="K95" s="69" t="str">
        <f t="shared" si="32"/>
        <v/>
      </c>
      <c r="L95" s="70" t="str">
        <f t="shared" si="27"/>
        <v/>
      </c>
      <c r="M95" s="71" t="str">
        <f t="shared" si="28"/>
        <v/>
      </c>
      <c r="N95" s="71" t="str">
        <f t="shared" si="29"/>
        <v/>
      </c>
      <c r="O95" s="77" t="str">
        <f t="array" ref="O95">IF(K95="","",SMALL(IF(تكهين!$E$1:$E$1000=$C$4,ROW($1:$1000)),K95))</f>
        <v/>
      </c>
    </row>
    <row r="96" spans="1:15" ht="20.25">
      <c r="A96" s="69" t="str">
        <f t="shared" si="30"/>
        <v/>
      </c>
      <c r="B96" s="70" t="str">
        <f t="shared" si="21"/>
        <v/>
      </c>
      <c r="C96" s="71" t="str">
        <f t="shared" si="22"/>
        <v/>
      </c>
      <c r="D96" s="71" t="str">
        <f t="shared" si="23"/>
        <v/>
      </c>
      <c r="E96" s="77" t="str">
        <f t="array" ref="E96">IF(A96="","",SMALL(IF(اضافه!$E$1:$E$1000=$C$4,ROW($1:$1000)),A96))</f>
        <v/>
      </c>
      <c r="F96" s="69" t="str">
        <f t="shared" si="31"/>
        <v/>
      </c>
      <c r="G96" s="70" t="str">
        <f t="shared" si="24"/>
        <v/>
      </c>
      <c r="H96" s="71" t="str">
        <f t="shared" si="25"/>
        <v/>
      </c>
      <c r="I96" s="71" t="str">
        <f t="shared" si="26"/>
        <v/>
      </c>
      <c r="J96" s="77" t="str">
        <f t="array" ref="J96">IF(F96="","",SMALL(IF(صرف!$E$1:$E$1000=$C$4,ROW($1:$1000)),F96))</f>
        <v/>
      </c>
      <c r="K96" s="69" t="str">
        <f t="shared" si="32"/>
        <v/>
      </c>
      <c r="L96" s="70" t="str">
        <f t="shared" si="27"/>
        <v/>
      </c>
      <c r="M96" s="71" t="str">
        <f t="shared" si="28"/>
        <v/>
      </c>
      <c r="N96" s="71" t="str">
        <f t="shared" si="29"/>
        <v/>
      </c>
      <c r="O96" s="77" t="str">
        <f t="array" ref="O96">IF(K96="","",SMALL(IF(تكهين!$E$1:$E$1000=$C$4,ROW($1:$1000)),K96))</f>
        <v/>
      </c>
    </row>
    <row r="97" spans="1:15" ht="20.25">
      <c r="A97" s="69" t="str">
        <f t="shared" si="30"/>
        <v/>
      </c>
      <c r="B97" s="70" t="str">
        <f t="shared" si="21"/>
        <v/>
      </c>
      <c r="C97" s="71" t="str">
        <f t="shared" si="22"/>
        <v/>
      </c>
      <c r="D97" s="71" t="str">
        <f t="shared" si="23"/>
        <v/>
      </c>
      <c r="E97" s="77" t="str">
        <f t="array" ref="E97">IF(A97="","",SMALL(IF(اضافه!$E$1:$E$1000=$C$4,ROW($1:$1000)),A97))</f>
        <v/>
      </c>
      <c r="F97" s="69" t="str">
        <f t="shared" si="31"/>
        <v/>
      </c>
      <c r="G97" s="70" t="str">
        <f t="shared" si="24"/>
        <v/>
      </c>
      <c r="H97" s="71" t="str">
        <f t="shared" si="25"/>
        <v/>
      </c>
      <c r="I97" s="71" t="str">
        <f t="shared" si="26"/>
        <v/>
      </c>
      <c r="J97" s="77" t="str">
        <f t="array" ref="J97">IF(F97="","",SMALL(IF(صرف!$E$1:$E$1000=$C$4,ROW($1:$1000)),F97))</f>
        <v/>
      </c>
      <c r="K97" s="69" t="str">
        <f t="shared" si="32"/>
        <v/>
      </c>
      <c r="L97" s="70" t="str">
        <f t="shared" si="27"/>
        <v/>
      </c>
      <c r="M97" s="71" t="str">
        <f t="shared" si="28"/>
        <v/>
      </c>
      <c r="N97" s="71" t="str">
        <f t="shared" si="29"/>
        <v/>
      </c>
      <c r="O97" s="77" t="str">
        <f t="array" ref="O97">IF(K97="","",SMALL(IF(تكهين!$E$1:$E$1000=$C$4,ROW($1:$1000)),K97))</f>
        <v/>
      </c>
    </row>
    <row r="98" spans="1:15" ht="20.25">
      <c r="A98" s="69" t="str">
        <f t="shared" si="30"/>
        <v/>
      </c>
      <c r="B98" s="70" t="str">
        <f t="shared" si="21"/>
        <v/>
      </c>
      <c r="C98" s="71" t="str">
        <f t="shared" si="22"/>
        <v/>
      </c>
      <c r="D98" s="71" t="str">
        <f t="shared" si="23"/>
        <v/>
      </c>
      <c r="E98" s="77" t="str">
        <f t="array" ref="E98">IF(A98="","",SMALL(IF(اضافه!$E$1:$E$1000=$C$4,ROW($1:$1000)),A98))</f>
        <v/>
      </c>
      <c r="F98" s="69" t="str">
        <f t="shared" si="31"/>
        <v/>
      </c>
      <c r="G98" s="70" t="str">
        <f t="shared" si="24"/>
        <v/>
      </c>
      <c r="H98" s="71" t="str">
        <f t="shared" si="25"/>
        <v/>
      </c>
      <c r="I98" s="71" t="str">
        <f t="shared" si="26"/>
        <v/>
      </c>
      <c r="J98" s="77" t="str">
        <f t="array" ref="J98">IF(F98="","",SMALL(IF(صرف!$E$1:$E$1000=$C$4,ROW($1:$1000)),F98))</f>
        <v/>
      </c>
      <c r="K98" s="69" t="str">
        <f t="shared" si="32"/>
        <v/>
      </c>
      <c r="L98" s="70" t="str">
        <f t="shared" si="27"/>
        <v/>
      </c>
      <c r="M98" s="71" t="str">
        <f t="shared" si="28"/>
        <v/>
      </c>
      <c r="N98" s="71" t="str">
        <f t="shared" si="29"/>
        <v/>
      </c>
      <c r="O98" s="77" t="str">
        <f t="array" ref="O98">IF(K98="","",SMALL(IF(تكهين!$E$1:$E$1000=$C$4,ROW($1:$1000)),K98))</f>
        <v/>
      </c>
    </row>
    <row r="99" spans="1:15" ht="20.25">
      <c r="A99" s="69" t="str">
        <f t="shared" si="30"/>
        <v/>
      </c>
      <c r="B99" s="70" t="str">
        <f t="shared" si="21"/>
        <v/>
      </c>
      <c r="C99" s="71" t="str">
        <f t="shared" si="22"/>
        <v/>
      </c>
      <c r="D99" s="71" t="str">
        <f t="shared" si="23"/>
        <v/>
      </c>
      <c r="E99" s="77" t="str">
        <f t="array" ref="E99">IF(A99="","",SMALL(IF(اضافه!$E$1:$E$1000=$C$4,ROW($1:$1000)),A99))</f>
        <v/>
      </c>
      <c r="F99" s="69" t="str">
        <f t="shared" si="31"/>
        <v/>
      </c>
      <c r="G99" s="70" t="str">
        <f t="shared" si="24"/>
        <v/>
      </c>
      <c r="H99" s="71" t="str">
        <f t="shared" si="25"/>
        <v/>
      </c>
      <c r="I99" s="71" t="str">
        <f t="shared" si="26"/>
        <v/>
      </c>
      <c r="J99" s="77" t="str">
        <f t="array" ref="J99">IF(F99="","",SMALL(IF(صرف!$E$1:$E$1000=$C$4,ROW($1:$1000)),F99))</f>
        <v/>
      </c>
      <c r="K99" s="69" t="str">
        <f t="shared" si="32"/>
        <v/>
      </c>
      <c r="L99" s="70" t="str">
        <f t="shared" si="27"/>
        <v/>
      </c>
      <c r="M99" s="71" t="str">
        <f t="shared" si="28"/>
        <v/>
      </c>
      <c r="N99" s="71" t="str">
        <f t="shared" si="29"/>
        <v/>
      </c>
      <c r="O99" s="77" t="str">
        <f t="array" ref="O99">IF(K99="","",SMALL(IF(تكهين!$E$1:$E$1000=$C$4,ROW($1:$1000)),K99))</f>
        <v/>
      </c>
    </row>
    <row r="100" spans="1:15" ht="20.25">
      <c r="A100" s="69" t="str">
        <f t="shared" si="30"/>
        <v/>
      </c>
      <c r="B100" s="70" t="str">
        <f t="shared" si="21"/>
        <v/>
      </c>
      <c r="C100" s="71" t="str">
        <f t="shared" si="22"/>
        <v/>
      </c>
      <c r="D100" s="71" t="str">
        <f t="shared" si="23"/>
        <v/>
      </c>
      <c r="E100" s="77" t="str">
        <f t="array" ref="E100">IF(A100="","",SMALL(IF(اضافه!$E$1:$E$1000=$C$4,ROW($1:$1000)),A100))</f>
        <v/>
      </c>
      <c r="F100" s="69" t="str">
        <f t="shared" si="31"/>
        <v/>
      </c>
      <c r="G100" s="70" t="str">
        <f t="shared" si="24"/>
        <v/>
      </c>
      <c r="H100" s="71" t="str">
        <f t="shared" si="25"/>
        <v/>
      </c>
      <c r="I100" s="71" t="str">
        <f t="shared" si="26"/>
        <v/>
      </c>
      <c r="J100" s="77" t="str">
        <f t="array" ref="J100">IF(F100="","",SMALL(IF(صرف!$E$1:$E$1000=$C$4,ROW($1:$1000)),F100))</f>
        <v/>
      </c>
      <c r="K100" s="69" t="str">
        <f t="shared" si="32"/>
        <v/>
      </c>
      <c r="L100" s="70" t="str">
        <f t="shared" si="27"/>
        <v/>
      </c>
      <c r="M100" s="71" t="str">
        <f t="shared" si="28"/>
        <v/>
      </c>
      <c r="N100" s="71" t="str">
        <f t="shared" si="29"/>
        <v/>
      </c>
      <c r="O100" s="77" t="str">
        <f t="array" ref="O100">IF(K100="","",SMALL(IF(تكهين!$E$1:$E$1000=$C$4,ROW($1:$1000)),K100))</f>
        <v/>
      </c>
    </row>
    <row r="101" spans="1:15" ht="20.25">
      <c r="A101" s="69" t="str">
        <f t="shared" si="30"/>
        <v/>
      </c>
      <c r="B101" s="70" t="str">
        <f t="shared" si="21"/>
        <v/>
      </c>
      <c r="C101" s="71" t="str">
        <f t="shared" si="22"/>
        <v/>
      </c>
      <c r="D101" s="71" t="str">
        <f t="shared" si="23"/>
        <v/>
      </c>
      <c r="E101" s="77" t="str">
        <f t="array" ref="E101">IF(A101="","",SMALL(IF(اضافه!$E$1:$E$1000=$C$4,ROW($1:$1000)),A101))</f>
        <v/>
      </c>
      <c r="F101" s="69" t="str">
        <f t="shared" si="31"/>
        <v/>
      </c>
      <c r="G101" s="70" t="str">
        <f t="shared" si="24"/>
        <v/>
      </c>
      <c r="H101" s="71" t="str">
        <f t="shared" si="25"/>
        <v/>
      </c>
      <c r="I101" s="71" t="str">
        <f t="shared" si="26"/>
        <v/>
      </c>
      <c r="J101" s="77" t="str">
        <f t="array" ref="J101">IF(F101="","",SMALL(IF(صرف!$E$1:$E$1000=$C$4,ROW($1:$1000)),F101))</f>
        <v/>
      </c>
      <c r="K101" s="69" t="str">
        <f t="shared" si="32"/>
        <v/>
      </c>
      <c r="L101" s="70" t="str">
        <f t="shared" si="27"/>
        <v/>
      </c>
      <c r="M101" s="71" t="str">
        <f t="shared" si="28"/>
        <v/>
      </c>
      <c r="N101" s="71" t="str">
        <f t="shared" si="29"/>
        <v/>
      </c>
      <c r="O101" s="77" t="str">
        <f t="array" ref="O101">IF(K101="","",SMALL(IF(تكهين!$E$1:$E$1000=$C$4,ROW($1:$1000)),K101))</f>
        <v/>
      </c>
    </row>
    <row r="102" spans="1:15" ht="20.25">
      <c r="A102" s="69" t="str">
        <f t="shared" si="30"/>
        <v/>
      </c>
      <c r="B102" s="70" t="str">
        <f t="shared" si="21"/>
        <v/>
      </c>
      <c r="C102" s="71" t="str">
        <f t="shared" si="22"/>
        <v/>
      </c>
      <c r="D102" s="71" t="str">
        <f t="shared" si="23"/>
        <v/>
      </c>
      <c r="E102" s="77" t="str">
        <f t="array" ref="E102">IF(A102="","",SMALL(IF(اضافه!$E$1:$E$1000=$C$4,ROW($1:$1000)),A102))</f>
        <v/>
      </c>
      <c r="F102" s="69" t="str">
        <f t="shared" si="31"/>
        <v/>
      </c>
      <c r="G102" s="70" t="str">
        <f t="shared" si="24"/>
        <v/>
      </c>
      <c r="H102" s="71" t="str">
        <f t="shared" si="25"/>
        <v/>
      </c>
      <c r="I102" s="71" t="str">
        <f t="shared" si="26"/>
        <v/>
      </c>
      <c r="J102" s="77" t="str">
        <f t="array" ref="J102">IF(F102="","",SMALL(IF(صرف!$E$1:$E$1000=$C$4,ROW($1:$1000)),F102))</f>
        <v/>
      </c>
      <c r="K102" s="69" t="str">
        <f t="shared" si="32"/>
        <v/>
      </c>
      <c r="L102" s="70" t="str">
        <f t="shared" si="27"/>
        <v/>
      </c>
      <c r="M102" s="71" t="str">
        <f t="shared" si="28"/>
        <v/>
      </c>
      <c r="N102" s="71" t="str">
        <f t="shared" si="29"/>
        <v/>
      </c>
      <c r="O102" s="77" t="str">
        <f t="array" ref="O102">IF(K102="","",SMALL(IF(تكهين!$E$1:$E$1000=$C$4,ROW($1:$1000)),K102))</f>
        <v/>
      </c>
    </row>
    <row r="103" spans="1:15" ht="20.25">
      <c r="A103" s="69" t="str">
        <f t="shared" si="30"/>
        <v/>
      </c>
      <c r="B103" s="70" t="str">
        <f t="shared" si="21"/>
        <v/>
      </c>
      <c r="C103" s="71" t="str">
        <f t="shared" si="22"/>
        <v/>
      </c>
      <c r="D103" s="71" t="str">
        <f t="shared" si="23"/>
        <v/>
      </c>
      <c r="E103" s="77" t="str">
        <f t="array" ref="E103">IF(A103="","",SMALL(IF(اضافه!$E$1:$E$1000=$C$4,ROW($1:$1000)),A103))</f>
        <v/>
      </c>
      <c r="F103" s="69" t="str">
        <f t="shared" si="31"/>
        <v/>
      </c>
      <c r="G103" s="70" t="str">
        <f t="shared" si="24"/>
        <v/>
      </c>
      <c r="H103" s="71" t="str">
        <f t="shared" si="25"/>
        <v/>
      </c>
      <c r="I103" s="71" t="str">
        <f t="shared" si="26"/>
        <v/>
      </c>
      <c r="J103" s="77" t="str">
        <f t="array" ref="J103">IF(F103="","",SMALL(IF(صرف!$E$1:$E$1000=$C$4,ROW($1:$1000)),F103))</f>
        <v/>
      </c>
      <c r="K103" s="69" t="str">
        <f t="shared" si="32"/>
        <v/>
      </c>
      <c r="L103" s="70" t="str">
        <f t="shared" si="27"/>
        <v/>
      </c>
      <c r="M103" s="71" t="str">
        <f t="shared" si="28"/>
        <v/>
      </c>
      <c r="N103" s="71" t="str">
        <f t="shared" si="29"/>
        <v/>
      </c>
      <c r="O103" s="77" t="str">
        <f t="array" ref="O103">IF(K103="","",SMALL(IF(تكهين!$E$1:$E$1000=$C$4,ROW($1:$1000)),K103))</f>
        <v/>
      </c>
    </row>
    <row r="104" spans="1:15" ht="20.25">
      <c r="A104" s="69" t="str">
        <f t="shared" si="30"/>
        <v/>
      </c>
      <c r="B104" s="70" t="str">
        <f t="shared" si="21"/>
        <v/>
      </c>
      <c r="C104" s="71" t="str">
        <f t="shared" si="22"/>
        <v/>
      </c>
      <c r="D104" s="71" t="str">
        <f t="shared" si="23"/>
        <v/>
      </c>
      <c r="E104" s="77" t="str">
        <f t="array" ref="E104">IF(A104="","",SMALL(IF(اضافه!$E$1:$E$1000=$C$4,ROW($1:$1000)),A104))</f>
        <v/>
      </c>
      <c r="F104" s="69" t="str">
        <f t="shared" si="31"/>
        <v/>
      </c>
      <c r="G104" s="70" t="str">
        <f t="shared" si="24"/>
        <v/>
      </c>
      <c r="H104" s="71" t="str">
        <f t="shared" si="25"/>
        <v/>
      </c>
      <c r="I104" s="71" t="str">
        <f t="shared" si="26"/>
        <v/>
      </c>
      <c r="J104" s="77" t="str">
        <f t="array" ref="J104">IF(F104="","",SMALL(IF(صرف!$E$1:$E$1000=$C$4,ROW($1:$1000)),F104))</f>
        <v/>
      </c>
      <c r="K104" s="69" t="str">
        <f t="shared" si="32"/>
        <v/>
      </c>
      <c r="L104" s="70" t="str">
        <f t="shared" si="27"/>
        <v/>
      </c>
      <c r="M104" s="71" t="str">
        <f t="shared" si="28"/>
        <v/>
      </c>
      <c r="N104" s="71" t="str">
        <f t="shared" si="29"/>
        <v/>
      </c>
      <c r="O104" s="77" t="str">
        <f t="array" ref="O104">IF(K104="","",SMALL(IF(تكهين!$E$1:$E$1000=$C$4,ROW($1:$1000)),K104))</f>
        <v/>
      </c>
    </row>
    <row r="105" spans="1:15" ht="20.25">
      <c r="A105" s="69" t="str">
        <f t="shared" si="30"/>
        <v/>
      </c>
      <c r="B105" s="70" t="str">
        <f t="shared" si="21"/>
        <v/>
      </c>
      <c r="C105" s="71" t="str">
        <f t="shared" si="22"/>
        <v/>
      </c>
      <c r="D105" s="71" t="str">
        <f t="shared" si="23"/>
        <v/>
      </c>
      <c r="E105" s="77" t="str">
        <f t="array" ref="E105">IF(A105="","",SMALL(IF(اضافه!$E$1:$E$1000=$C$4,ROW($1:$1000)),A105))</f>
        <v/>
      </c>
      <c r="F105" s="69" t="str">
        <f t="shared" si="31"/>
        <v/>
      </c>
      <c r="G105" s="70" t="str">
        <f t="shared" si="24"/>
        <v/>
      </c>
      <c r="H105" s="71" t="str">
        <f t="shared" si="25"/>
        <v/>
      </c>
      <c r="I105" s="71" t="str">
        <f t="shared" si="26"/>
        <v/>
      </c>
      <c r="J105" s="77" t="str">
        <f t="array" ref="J105">IF(F105="","",SMALL(IF(صرف!$E$1:$E$1000=$C$4,ROW($1:$1000)),F105))</f>
        <v/>
      </c>
      <c r="K105" s="69" t="str">
        <f t="shared" si="32"/>
        <v/>
      </c>
      <c r="L105" s="70" t="str">
        <f t="shared" si="27"/>
        <v/>
      </c>
      <c r="M105" s="71" t="str">
        <f t="shared" si="28"/>
        <v/>
      </c>
      <c r="N105" s="71" t="str">
        <f t="shared" si="29"/>
        <v/>
      </c>
      <c r="O105" s="77" t="str">
        <f t="array" ref="O105">IF(K105="","",SMALL(IF(تكهين!$E$1:$E$1000=$C$4,ROW($1:$1000)),K105))</f>
        <v/>
      </c>
    </row>
    <row r="106" spans="1:15" ht="20.25">
      <c r="A106" s="69" t="str">
        <f t="shared" si="30"/>
        <v/>
      </c>
      <c r="B106" s="70" t="str">
        <f t="shared" si="21"/>
        <v/>
      </c>
      <c r="C106" s="71" t="str">
        <f t="shared" si="22"/>
        <v/>
      </c>
      <c r="D106" s="71" t="str">
        <f t="shared" si="23"/>
        <v/>
      </c>
      <c r="E106" s="77" t="str">
        <f t="array" ref="E106">IF(A106="","",SMALL(IF(اضافه!$E$1:$E$1000=$C$4,ROW($1:$1000)),A106))</f>
        <v/>
      </c>
      <c r="F106" s="69" t="str">
        <f t="shared" si="31"/>
        <v/>
      </c>
      <c r="G106" s="70" t="str">
        <f t="shared" si="24"/>
        <v/>
      </c>
      <c r="H106" s="71" t="str">
        <f t="shared" si="25"/>
        <v/>
      </c>
      <c r="I106" s="71" t="str">
        <f t="shared" si="26"/>
        <v/>
      </c>
      <c r="J106" s="77" t="str">
        <f t="array" ref="J106">IF(F106="","",SMALL(IF(صرف!$E$1:$E$1000=$C$4,ROW($1:$1000)),F106))</f>
        <v/>
      </c>
      <c r="K106" s="69" t="str">
        <f t="shared" si="32"/>
        <v/>
      </c>
      <c r="L106" s="70" t="str">
        <f t="shared" si="27"/>
        <v/>
      </c>
      <c r="M106" s="71" t="str">
        <f t="shared" si="28"/>
        <v/>
      </c>
      <c r="N106" s="71" t="str">
        <f t="shared" si="29"/>
        <v/>
      </c>
      <c r="O106" s="77" t="str">
        <f t="array" ref="O106">IF(K106="","",SMALL(IF(تكهين!$E$1:$E$1000=$C$4,ROW($1:$1000)),K106))</f>
        <v/>
      </c>
    </row>
    <row r="107" spans="1:15" ht="20.25">
      <c r="A107" s="69" t="str">
        <f t="shared" si="30"/>
        <v/>
      </c>
      <c r="B107" s="70" t="str">
        <f t="shared" si="21"/>
        <v/>
      </c>
      <c r="C107" s="71" t="str">
        <f t="shared" si="22"/>
        <v/>
      </c>
      <c r="D107" s="71" t="str">
        <f t="shared" si="23"/>
        <v/>
      </c>
      <c r="E107" s="77" t="str">
        <f t="array" ref="E107">IF(A107="","",SMALL(IF(اضافه!$E$1:$E$1000=$C$4,ROW($1:$1000)),A107))</f>
        <v/>
      </c>
      <c r="F107" s="69" t="str">
        <f t="shared" si="31"/>
        <v/>
      </c>
      <c r="G107" s="70" t="str">
        <f t="shared" si="24"/>
        <v/>
      </c>
      <c r="H107" s="71" t="str">
        <f t="shared" si="25"/>
        <v/>
      </c>
      <c r="I107" s="71" t="str">
        <f t="shared" si="26"/>
        <v/>
      </c>
      <c r="J107" s="77" t="str">
        <f t="array" ref="J107">IF(F107="","",SMALL(IF(صرف!$E$1:$E$1000=$C$4,ROW($1:$1000)),F107))</f>
        <v/>
      </c>
      <c r="K107" s="69" t="str">
        <f t="shared" si="32"/>
        <v/>
      </c>
      <c r="L107" s="70" t="str">
        <f t="shared" si="27"/>
        <v/>
      </c>
      <c r="M107" s="71" t="str">
        <f t="shared" si="28"/>
        <v/>
      </c>
      <c r="N107" s="71" t="str">
        <f t="shared" si="29"/>
        <v/>
      </c>
      <c r="O107" s="77" t="str">
        <f t="array" ref="O107">IF(K107="","",SMALL(IF(تكهين!$E$1:$E$1000=$C$4,ROW($1:$1000)),K107))</f>
        <v/>
      </c>
    </row>
    <row r="108" spans="1:15" ht="20.25">
      <c r="A108" s="69" t="str">
        <f t="shared" si="30"/>
        <v/>
      </c>
      <c r="B108" s="70" t="str">
        <f t="shared" si="21"/>
        <v/>
      </c>
      <c r="C108" s="71" t="str">
        <f t="shared" si="22"/>
        <v/>
      </c>
      <c r="D108" s="71" t="str">
        <f t="shared" si="23"/>
        <v/>
      </c>
      <c r="E108" s="77" t="str">
        <f t="array" ref="E108">IF(A108="","",SMALL(IF(اضافه!$E$1:$E$1000=$C$4,ROW($1:$1000)),A108))</f>
        <v/>
      </c>
      <c r="F108" s="69" t="str">
        <f t="shared" si="31"/>
        <v/>
      </c>
      <c r="G108" s="70" t="str">
        <f t="shared" si="24"/>
        <v/>
      </c>
      <c r="H108" s="71" t="str">
        <f t="shared" si="25"/>
        <v/>
      </c>
      <c r="I108" s="71" t="str">
        <f t="shared" si="26"/>
        <v/>
      </c>
      <c r="J108" s="77" t="str">
        <f t="array" ref="J108">IF(F108="","",SMALL(IF(صرف!$E$1:$E$1000=$C$4,ROW($1:$1000)),F108))</f>
        <v/>
      </c>
      <c r="K108" s="69" t="str">
        <f t="shared" si="32"/>
        <v/>
      </c>
      <c r="L108" s="70" t="str">
        <f t="shared" si="27"/>
        <v/>
      </c>
      <c r="M108" s="71" t="str">
        <f t="shared" si="28"/>
        <v/>
      </c>
      <c r="N108" s="71" t="str">
        <f t="shared" si="29"/>
        <v/>
      </c>
      <c r="O108" s="77" t="str">
        <f t="array" ref="O108">IF(K108="","",SMALL(IF(تكهين!$E$1:$E$1000=$C$4,ROW($1:$1000)),K108))</f>
        <v/>
      </c>
    </row>
    <row r="109" spans="1:15" ht="20.25">
      <c r="A109" s="69" t="str">
        <f t="shared" si="30"/>
        <v/>
      </c>
      <c r="B109" s="70" t="str">
        <f t="shared" ref="B109:B140" si="33">IF(OR($C$4="",A109=""),"",INDEX(اضافة,E109,2))</f>
        <v/>
      </c>
      <c r="C109" s="71" t="str">
        <f t="shared" ref="C109:C140" si="34">IF(OR($C$4="",A109=""),"",INDEX(اضافة,E109,3))</f>
        <v/>
      </c>
      <c r="D109" s="71" t="str">
        <f t="shared" ref="D109:D140" si="35">IF(OR($C$4="",A109=""),"",INDEX(اضافة,E109,8))</f>
        <v/>
      </c>
      <c r="E109" s="77" t="str">
        <f t="array" ref="E109">IF(A109="","",SMALL(IF(اضافه!$E$1:$E$1000=$C$4,ROW($1:$1000)),A109))</f>
        <v/>
      </c>
      <c r="F109" s="69" t="str">
        <f t="shared" si="31"/>
        <v/>
      </c>
      <c r="G109" s="70" t="str">
        <f t="shared" ref="G109:G140" si="36">IF(OR($C$4="",F109=""),"",INDEX(صرف,J109,2))</f>
        <v/>
      </c>
      <c r="H109" s="71" t="str">
        <f t="shared" ref="H109:H140" si="37">IF(OR($C$4="",F109=""),"",INDEX(صرف,J109,3))</f>
        <v/>
      </c>
      <c r="I109" s="71" t="str">
        <f t="shared" ref="I109:I140" si="38">IF(OR($C$4="",F109=""),"",INDEX(صرف,J109,8))</f>
        <v/>
      </c>
      <c r="J109" s="77" t="str">
        <f t="array" ref="J109">IF(F109="","",SMALL(IF(صرف!$E$1:$E$1000=$C$4,ROW($1:$1000)),F109))</f>
        <v/>
      </c>
      <c r="K109" s="69" t="str">
        <f t="shared" si="32"/>
        <v/>
      </c>
      <c r="L109" s="70" t="str">
        <f t="shared" ref="L109:L140" si="39">IF(OR($C$4="",K109=""),"",INDEX(تكهين,O109,2))</f>
        <v/>
      </c>
      <c r="M109" s="71" t="str">
        <f t="shared" ref="M109:M140" si="40">IF(OR($C$4="",K109=""),"",INDEX(تكهين,O109,3))</f>
        <v/>
      </c>
      <c r="N109" s="71" t="str">
        <f t="shared" ref="N109:N140" si="41">IF(OR($C$4="",K109=""),"",INDEX(تكهين,O109,8))</f>
        <v/>
      </c>
      <c r="O109" s="77" t="str">
        <f t="array" ref="O109">IF(K109="","",SMALL(IF(تكهين!$E$1:$E$1000=$C$4,ROW($1:$1000)),K109))</f>
        <v/>
      </c>
    </row>
    <row r="110" spans="1:15" ht="20.25">
      <c r="A110" s="69" t="str">
        <f t="shared" si="30"/>
        <v/>
      </c>
      <c r="B110" s="70" t="str">
        <f t="shared" si="33"/>
        <v/>
      </c>
      <c r="C110" s="71" t="str">
        <f t="shared" si="34"/>
        <v/>
      </c>
      <c r="D110" s="71" t="str">
        <f t="shared" si="35"/>
        <v/>
      </c>
      <c r="E110" s="77" t="str">
        <f t="array" ref="E110">IF(A110="","",SMALL(IF(اضافه!$E$1:$E$1000=$C$4,ROW($1:$1000)),A110))</f>
        <v/>
      </c>
      <c r="F110" s="69" t="str">
        <f t="shared" si="31"/>
        <v/>
      </c>
      <c r="G110" s="70" t="str">
        <f t="shared" si="36"/>
        <v/>
      </c>
      <c r="H110" s="71" t="str">
        <f t="shared" si="37"/>
        <v/>
      </c>
      <c r="I110" s="71" t="str">
        <f t="shared" si="38"/>
        <v/>
      </c>
      <c r="J110" s="77" t="str">
        <f t="array" ref="J110">IF(F110="","",SMALL(IF(صرف!$E$1:$E$1000=$C$4,ROW($1:$1000)),F110))</f>
        <v/>
      </c>
      <c r="K110" s="69" t="str">
        <f t="shared" si="32"/>
        <v/>
      </c>
      <c r="L110" s="70" t="str">
        <f t="shared" si="39"/>
        <v/>
      </c>
      <c r="M110" s="71" t="str">
        <f t="shared" si="40"/>
        <v/>
      </c>
      <c r="N110" s="71" t="str">
        <f t="shared" si="41"/>
        <v/>
      </c>
      <c r="O110" s="77" t="str">
        <f t="array" ref="O110">IF(K110="","",SMALL(IF(تكهين!$E$1:$E$1000=$C$4,ROW($1:$1000)),K110))</f>
        <v/>
      </c>
    </row>
    <row r="111" spans="1:15" ht="20.25">
      <c r="A111" s="69" t="str">
        <f t="shared" si="30"/>
        <v/>
      </c>
      <c r="B111" s="70" t="str">
        <f t="shared" si="33"/>
        <v/>
      </c>
      <c r="C111" s="71" t="str">
        <f t="shared" si="34"/>
        <v/>
      </c>
      <c r="D111" s="71" t="str">
        <f t="shared" si="35"/>
        <v/>
      </c>
      <c r="E111" s="77" t="str">
        <f t="array" ref="E111">IF(A111="","",SMALL(IF(اضافه!$E$1:$E$1000=$C$4,ROW($1:$1000)),A111))</f>
        <v/>
      </c>
      <c r="F111" s="69" t="str">
        <f t="shared" si="31"/>
        <v/>
      </c>
      <c r="G111" s="70" t="str">
        <f t="shared" si="36"/>
        <v/>
      </c>
      <c r="H111" s="71" t="str">
        <f t="shared" si="37"/>
        <v/>
      </c>
      <c r="I111" s="71" t="str">
        <f t="shared" si="38"/>
        <v/>
      </c>
      <c r="J111" s="77" t="str">
        <f t="array" ref="J111">IF(F111="","",SMALL(IF(صرف!$E$1:$E$1000=$C$4,ROW($1:$1000)),F111))</f>
        <v/>
      </c>
      <c r="K111" s="69" t="str">
        <f t="shared" si="32"/>
        <v/>
      </c>
      <c r="L111" s="70" t="str">
        <f t="shared" si="39"/>
        <v/>
      </c>
      <c r="M111" s="71" t="str">
        <f t="shared" si="40"/>
        <v/>
      </c>
      <c r="N111" s="71" t="str">
        <f t="shared" si="41"/>
        <v/>
      </c>
      <c r="O111" s="77" t="str">
        <f t="array" ref="O111">IF(K111="","",SMALL(IF(تكهين!$E$1:$E$1000=$C$4,ROW($1:$1000)),K111))</f>
        <v/>
      </c>
    </row>
    <row r="112" spans="1:15" ht="20.25">
      <c r="A112" s="69" t="str">
        <f t="shared" si="30"/>
        <v/>
      </c>
      <c r="B112" s="70" t="str">
        <f t="shared" si="33"/>
        <v/>
      </c>
      <c r="C112" s="71" t="str">
        <f t="shared" si="34"/>
        <v/>
      </c>
      <c r="D112" s="71" t="str">
        <f t="shared" si="35"/>
        <v/>
      </c>
      <c r="E112" s="77" t="str">
        <f t="array" ref="E112">IF(A112="","",SMALL(IF(اضافه!$E$1:$E$1000=$C$4,ROW($1:$1000)),A112))</f>
        <v/>
      </c>
      <c r="F112" s="69" t="str">
        <f t="shared" si="31"/>
        <v/>
      </c>
      <c r="G112" s="70" t="str">
        <f t="shared" si="36"/>
        <v/>
      </c>
      <c r="H112" s="71" t="str">
        <f t="shared" si="37"/>
        <v/>
      </c>
      <c r="I112" s="71" t="str">
        <f t="shared" si="38"/>
        <v/>
      </c>
      <c r="J112" s="77" t="str">
        <f t="array" ref="J112">IF(F112="","",SMALL(IF(صرف!$E$1:$E$1000=$C$4,ROW($1:$1000)),F112))</f>
        <v/>
      </c>
      <c r="K112" s="69" t="str">
        <f t="shared" si="32"/>
        <v/>
      </c>
      <c r="L112" s="70" t="str">
        <f t="shared" si="39"/>
        <v/>
      </c>
      <c r="M112" s="71" t="str">
        <f t="shared" si="40"/>
        <v/>
      </c>
      <c r="N112" s="71" t="str">
        <f t="shared" si="41"/>
        <v/>
      </c>
      <c r="O112" s="77" t="str">
        <f t="array" ref="O112">IF(K112="","",SMALL(IF(تكهين!$E$1:$E$1000=$C$4,ROW($1:$1000)),K112))</f>
        <v/>
      </c>
    </row>
    <row r="113" spans="1:15" ht="20.25">
      <c r="A113" s="69" t="str">
        <f t="shared" si="30"/>
        <v/>
      </c>
      <c r="B113" s="70" t="str">
        <f t="shared" si="33"/>
        <v/>
      </c>
      <c r="C113" s="71" t="str">
        <f t="shared" si="34"/>
        <v/>
      </c>
      <c r="D113" s="71" t="str">
        <f t="shared" si="35"/>
        <v/>
      </c>
      <c r="E113" s="77" t="str">
        <f t="array" ref="E113">IF(A113="","",SMALL(IF(اضافه!$E$1:$E$1000=$C$4,ROW($1:$1000)),A113))</f>
        <v/>
      </c>
      <c r="F113" s="69" t="str">
        <f t="shared" si="31"/>
        <v/>
      </c>
      <c r="G113" s="70" t="str">
        <f t="shared" si="36"/>
        <v/>
      </c>
      <c r="H113" s="71" t="str">
        <f t="shared" si="37"/>
        <v/>
      </c>
      <c r="I113" s="71" t="str">
        <f t="shared" si="38"/>
        <v/>
      </c>
      <c r="J113" s="77" t="str">
        <f t="array" ref="J113">IF(F113="","",SMALL(IF(صرف!$E$1:$E$1000=$C$4,ROW($1:$1000)),F113))</f>
        <v/>
      </c>
      <c r="K113" s="69" t="str">
        <f t="shared" si="32"/>
        <v/>
      </c>
      <c r="L113" s="70" t="str">
        <f t="shared" si="39"/>
        <v/>
      </c>
      <c r="M113" s="71" t="str">
        <f t="shared" si="40"/>
        <v/>
      </c>
      <c r="N113" s="71" t="str">
        <f t="shared" si="41"/>
        <v/>
      </c>
      <c r="O113" s="77" t="str">
        <f t="array" ref="O113">IF(K113="","",SMALL(IF(تكهين!$E$1:$E$1000=$C$4,ROW($1:$1000)),K113))</f>
        <v/>
      </c>
    </row>
    <row r="114" spans="1:15" ht="20.25">
      <c r="A114" s="69" t="str">
        <f t="shared" si="30"/>
        <v/>
      </c>
      <c r="B114" s="70" t="str">
        <f t="shared" si="33"/>
        <v/>
      </c>
      <c r="C114" s="71" t="str">
        <f t="shared" si="34"/>
        <v/>
      </c>
      <c r="D114" s="71" t="str">
        <f t="shared" si="35"/>
        <v/>
      </c>
      <c r="E114" s="77" t="str">
        <f t="array" ref="E114">IF(A114="","",SMALL(IF(اضافه!$E$1:$E$1000=$C$4,ROW($1:$1000)),A114))</f>
        <v/>
      </c>
      <c r="F114" s="69" t="str">
        <f t="shared" si="31"/>
        <v/>
      </c>
      <c r="G114" s="70" t="str">
        <f t="shared" si="36"/>
        <v/>
      </c>
      <c r="H114" s="71" t="str">
        <f t="shared" si="37"/>
        <v/>
      </c>
      <c r="I114" s="71" t="str">
        <f t="shared" si="38"/>
        <v/>
      </c>
      <c r="J114" s="77" t="str">
        <f t="array" ref="J114">IF(F114="","",SMALL(IF(صرف!$E$1:$E$1000=$C$4,ROW($1:$1000)),F114))</f>
        <v/>
      </c>
      <c r="K114" s="69" t="str">
        <f t="shared" si="32"/>
        <v/>
      </c>
      <c r="L114" s="70" t="str">
        <f t="shared" si="39"/>
        <v/>
      </c>
      <c r="M114" s="71" t="str">
        <f t="shared" si="40"/>
        <v/>
      </c>
      <c r="N114" s="71" t="str">
        <f t="shared" si="41"/>
        <v/>
      </c>
      <c r="O114" s="77" t="str">
        <f t="array" ref="O114">IF(K114="","",SMALL(IF(تكهين!$E$1:$E$1000=$C$4,ROW($1:$1000)),K114))</f>
        <v/>
      </c>
    </row>
    <row r="115" spans="1:15" ht="20.25">
      <c r="A115" s="69" t="str">
        <f t="shared" si="30"/>
        <v/>
      </c>
      <c r="B115" s="70" t="str">
        <f t="shared" si="33"/>
        <v/>
      </c>
      <c r="C115" s="71" t="str">
        <f t="shared" si="34"/>
        <v/>
      </c>
      <c r="D115" s="71" t="str">
        <f t="shared" si="35"/>
        <v/>
      </c>
      <c r="E115" s="77" t="str">
        <f t="array" ref="E115">IF(A115="","",SMALL(IF(اضافه!$E$1:$E$1000=$C$4,ROW($1:$1000)),A115))</f>
        <v/>
      </c>
      <c r="F115" s="69" t="str">
        <f t="shared" si="31"/>
        <v/>
      </c>
      <c r="G115" s="70" t="str">
        <f t="shared" si="36"/>
        <v/>
      </c>
      <c r="H115" s="71" t="str">
        <f t="shared" si="37"/>
        <v/>
      </c>
      <c r="I115" s="71" t="str">
        <f t="shared" si="38"/>
        <v/>
      </c>
      <c r="J115" s="77" t="str">
        <f t="array" ref="J115">IF(F115="","",SMALL(IF(صرف!$E$1:$E$1000=$C$4,ROW($1:$1000)),F115))</f>
        <v/>
      </c>
      <c r="K115" s="69" t="str">
        <f t="shared" si="32"/>
        <v/>
      </c>
      <c r="L115" s="70" t="str">
        <f t="shared" si="39"/>
        <v/>
      </c>
      <c r="M115" s="71" t="str">
        <f t="shared" si="40"/>
        <v/>
      </c>
      <c r="N115" s="71" t="str">
        <f t="shared" si="41"/>
        <v/>
      </c>
      <c r="O115" s="77" t="str">
        <f t="array" ref="O115">IF(K115="","",SMALL(IF(تكهين!$E$1:$E$1000=$C$4,ROW($1:$1000)),K115))</f>
        <v/>
      </c>
    </row>
    <row r="116" spans="1:15" ht="20.25">
      <c r="A116" s="69" t="str">
        <f t="shared" si="30"/>
        <v/>
      </c>
      <c r="B116" s="70" t="str">
        <f t="shared" si="33"/>
        <v/>
      </c>
      <c r="C116" s="71" t="str">
        <f t="shared" si="34"/>
        <v/>
      </c>
      <c r="D116" s="71" t="str">
        <f t="shared" si="35"/>
        <v/>
      </c>
      <c r="E116" s="77" t="str">
        <f t="array" ref="E116">IF(A116="","",SMALL(IF(اضافه!$E$1:$E$1000=$C$4,ROW($1:$1000)),A116))</f>
        <v/>
      </c>
      <c r="F116" s="69" t="str">
        <f t="shared" si="31"/>
        <v/>
      </c>
      <c r="G116" s="70" t="str">
        <f t="shared" si="36"/>
        <v/>
      </c>
      <c r="H116" s="71" t="str">
        <f t="shared" si="37"/>
        <v/>
      </c>
      <c r="I116" s="71" t="str">
        <f t="shared" si="38"/>
        <v/>
      </c>
      <c r="J116" s="77" t="str">
        <f t="array" ref="J116">IF(F116="","",SMALL(IF(صرف!$E$1:$E$1000=$C$4,ROW($1:$1000)),F116))</f>
        <v/>
      </c>
      <c r="K116" s="69" t="str">
        <f t="shared" si="32"/>
        <v/>
      </c>
      <c r="L116" s="70" t="str">
        <f t="shared" si="39"/>
        <v/>
      </c>
      <c r="M116" s="71" t="str">
        <f t="shared" si="40"/>
        <v/>
      </c>
      <c r="N116" s="71" t="str">
        <f t="shared" si="41"/>
        <v/>
      </c>
      <c r="O116" s="77" t="str">
        <f t="array" ref="O116">IF(K116="","",SMALL(IF(تكهين!$E$1:$E$1000=$C$4,ROW($1:$1000)),K116))</f>
        <v/>
      </c>
    </row>
    <row r="117" spans="1:15" ht="20.25">
      <c r="A117" s="69" t="str">
        <f t="shared" si="30"/>
        <v/>
      </c>
      <c r="B117" s="70" t="str">
        <f t="shared" si="33"/>
        <v/>
      </c>
      <c r="C117" s="71" t="str">
        <f t="shared" si="34"/>
        <v/>
      </c>
      <c r="D117" s="71" t="str">
        <f t="shared" si="35"/>
        <v/>
      </c>
      <c r="E117" s="77" t="str">
        <f t="array" ref="E117">IF(A117="","",SMALL(IF(اضافه!$E$1:$E$1000=$C$4,ROW($1:$1000)),A117))</f>
        <v/>
      </c>
      <c r="F117" s="69" t="str">
        <f t="shared" si="31"/>
        <v/>
      </c>
      <c r="G117" s="70" t="str">
        <f t="shared" si="36"/>
        <v/>
      </c>
      <c r="H117" s="71" t="str">
        <f t="shared" si="37"/>
        <v/>
      </c>
      <c r="I117" s="71" t="str">
        <f t="shared" si="38"/>
        <v/>
      </c>
      <c r="J117" s="77" t="str">
        <f t="array" ref="J117">IF(F117="","",SMALL(IF(صرف!$E$1:$E$1000=$C$4,ROW($1:$1000)),F117))</f>
        <v/>
      </c>
      <c r="K117" s="69" t="str">
        <f t="shared" si="32"/>
        <v/>
      </c>
      <c r="L117" s="70" t="str">
        <f t="shared" si="39"/>
        <v/>
      </c>
      <c r="M117" s="71" t="str">
        <f t="shared" si="40"/>
        <v/>
      </c>
      <c r="N117" s="71" t="str">
        <f t="shared" si="41"/>
        <v/>
      </c>
      <c r="O117" s="77" t="str">
        <f t="array" ref="O117">IF(K117="","",SMALL(IF(تكهين!$E$1:$E$1000=$C$4,ROW($1:$1000)),K117))</f>
        <v/>
      </c>
    </row>
    <row r="118" spans="1:15" ht="20.25">
      <c r="A118" s="69" t="str">
        <f t="shared" si="30"/>
        <v/>
      </c>
      <c r="B118" s="70" t="str">
        <f t="shared" si="33"/>
        <v/>
      </c>
      <c r="C118" s="71" t="str">
        <f t="shared" si="34"/>
        <v/>
      </c>
      <c r="D118" s="71" t="str">
        <f t="shared" si="35"/>
        <v/>
      </c>
      <c r="E118" s="77" t="str">
        <f t="array" ref="E118">IF(A118="","",SMALL(IF(اضافه!$E$1:$E$1000=$C$4,ROW($1:$1000)),A118))</f>
        <v/>
      </c>
      <c r="F118" s="69" t="str">
        <f t="shared" si="31"/>
        <v/>
      </c>
      <c r="G118" s="70" t="str">
        <f t="shared" si="36"/>
        <v/>
      </c>
      <c r="H118" s="71" t="str">
        <f t="shared" si="37"/>
        <v/>
      </c>
      <c r="I118" s="71" t="str">
        <f t="shared" si="38"/>
        <v/>
      </c>
      <c r="J118" s="77" t="str">
        <f t="array" ref="J118">IF(F118="","",SMALL(IF(صرف!$E$1:$E$1000=$C$4,ROW($1:$1000)),F118))</f>
        <v/>
      </c>
      <c r="K118" s="69" t="str">
        <f t="shared" si="32"/>
        <v/>
      </c>
      <c r="L118" s="70" t="str">
        <f t="shared" si="39"/>
        <v/>
      </c>
      <c r="M118" s="71" t="str">
        <f t="shared" si="40"/>
        <v/>
      </c>
      <c r="N118" s="71" t="str">
        <f t="shared" si="41"/>
        <v/>
      </c>
      <c r="O118" s="77" t="str">
        <f t="array" ref="O118">IF(K118="","",SMALL(IF(تكهين!$E$1:$E$1000=$C$4,ROW($1:$1000)),K118))</f>
        <v/>
      </c>
    </row>
    <row r="119" spans="1:15" ht="20.25">
      <c r="A119" s="69" t="str">
        <f t="shared" si="30"/>
        <v/>
      </c>
      <c r="B119" s="70" t="str">
        <f t="shared" si="33"/>
        <v/>
      </c>
      <c r="C119" s="71" t="str">
        <f t="shared" si="34"/>
        <v/>
      </c>
      <c r="D119" s="71" t="str">
        <f t="shared" si="35"/>
        <v/>
      </c>
      <c r="E119" s="77" t="str">
        <f t="array" ref="E119">IF(A119="","",SMALL(IF(اضافه!$E$1:$E$1000=$C$4,ROW($1:$1000)),A119))</f>
        <v/>
      </c>
      <c r="F119" s="69" t="str">
        <f t="shared" si="31"/>
        <v/>
      </c>
      <c r="G119" s="70" t="str">
        <f t="shared" si="36"/>
        <v/>
      </c>
      <c r="H119" s="71" t="str">
        <f t="shared" si="37"/>
        <v/>
      </c>
      <c r="I119" s="71" t="str">
        <f t="shared" si="38"/>
        <v/>
      </c>
      <c r="J119" s="77" t="str">
        <f t="array" ref="J119">IF(F119="","",SMALL(IF(صرف!$E$1:$E$1000=$C$4,ROW($1:$1000)),F119))</f>
        <v/>
      </c>
      <c r="K119" s="69" t="str">
        <f t="shared" si="32"/>
        <v/>
      </c>
      <c r="L119" s="70" t="str">
        <f t="shared" si="39"/>
        <v/>
      </c>
      <c r="M119" s="71" t="str">
        <f t="shared" si="40"/>
        <v/>
      </c>
      <c r="N119" s="71" t="str">
        <f t="shared" si="41"/>
        <v/>
      </c>
      <c r="O119" s="77" t="str">
        <f t="array" ref="O119">IF(K119="","",SMALL(IF(تكهين!$E$1:$E$1000=$C$4,ROW($1:$1000)),K119))</f>
        <v/>
      </c>
    </row>
    <row r="120" spans="1:15" ht="20.25">
      <c r="A120" s="69" t="str">
        <f t="shared" si="30"/>
        <v/>
      </c>
      <c r="B120" s="70" t="str">
        <f t="shared" si="33"/>
        <v/>
      </c>
      <c r="C120" s="71" t="str">
        <f t="shared" si="34"/>
        <v/>
      </c>
      <c r="D120" s="71" t="str">
        <f t="shared" si="35"/>
        <v/>
      </c>
      <c r="E120" s="77" t="str">
        <f t="array" ref="E120">IF(A120="","",SMALL(IF(اضافه!$E$1:$E$1000=$C$4,ROW($1:$1000)),A120))</f>
        <v/>
      </c>
      <c r="F120" s="69" t="str">
        <f t="shared" si="31"/>
        <v/>
      </c>
      <c r="G120" s="70" t="str">
        <f t="shared" si="36"/>
        <v/>
      </c>
      <c r="H120" s="71" t="str">
        <f t="shared" si="37"/>
        <v/>
      </c>
      <c r="I120" s="71" t="str">
        <f t="shared" si="38"/>
        <v/>
      </c>
      <c r="J120" s="77" t="str">
        <f t="array" ref="J120">IF(F120="","",SMALL(IF(صرف!$E$1:$E$1000=$C$4,ROW($1:$1000)),F120))</f>
        <v/>
      </c>
      <c r="K120" s="69" t="str">
        <f t="shared" si="32"/>
        <v/>
      </c>
      <c r="L120" s="70" t="str">
        <f t="shared" si="39"/>
        <v/>
      </c>
      <c r="M120" s="71" t="str">
        <f t="shared" si="40"/>
        <v/>
      </c>
      <c r="N120" s="71" t="str">
        <f t="shared" si="41"/>
        <v/>
      </c>
      <c r="O120" s="77" t="str">
        <f t="array" ref="O120">IF(K120="","",SMALL(IF(تكهين!$E$1:$E$1000=$C$4,ROW($1:$1000)),K120))</f>
        <v/>
      </c>
    </row>
    <row r="121" spans="1:15" ht="20.25">
      <c r="A121" s="69" t="str">
        <f t="shared" si="30"/>
        <v/>
      </c>
      <c r="B121" s="70" t="str">
        <f t="shared" si="33"/>
        <v/>
      </c>
      <c r="C121" s="71" t="str">
        <f t="shared" si="34"/>
        <v/>
      </c>
      <c r="D121" s="71" t="str">
        <f t="shared" si="35"/>
        <v/>
      </c>
      <c r="E121" s="77" t="str">
        <f t="array" ref="E121">IF(A121="","",SMALL(IF(اضافه!$E$1:$E$1000=$C$4,ROW($1:$1000)),A121))</f>
        <v/>
      </c>
      <c r="F121" s="69" t="str">
        <f t="shared" si="31"/>
        <v/>
      </c>
      <c r="G121" s="70" t="str">
        <f t="shared" si="36"/>
        <v/>
      </c>
      <c r="H121" s="71" t="str">
        <f t="shared" si="37"/>
        <v/>
      </c>
      <c r="I121" s="71" t="str">
        <f t="shared" si="38"/>
        <v/>
      </c>
      <c r="J121" s="77" t="str">
        <f t="array" ref="J121">IF(F121="","",SMALL(IF(صرف!$E$1:$E$1000=$C$4,ROW($1:$1000)),F121))</f>
        <v/>
      </c>
      <c r="K121" s="69" t="str">
        <f t="shared" si="32"/>
        <v/>
      </c>
      <c r="L121" s="70" t="str">
        <f t="shared" si="39"/>
        <v/>
      </c>
      <c r="M121" s="71" t="str">
        <f t="shared" si="40"/>
        <v/>
      </c>
      <c r="N121" s="71" t="str">
        <f t="shared" si="41"/>
        <v/>
      </c>
      <c r="O121" s="77" t="str">
        <f t="array" ref="O121">IF(K121="","",SMALL(IF(تكهين!$E$1:$E$1000=$C$4,ROW($1:$1000)),K121))</f>
        <v/>
      </c>
    </row>
    <row r="122" spans="1:15" ht="20.25">
      <c r="A122" s="69" t="str">
        <f t="shared" si="30"/>
        <v/>
      </c>
      <c r="B122" s="70" t="str">
        <f t="shared" si="33"/>
        <v/>
      </c>
      <c r="C122" s="71" t="str">
        <f t="shared" si="34"/>
        <v/>
      </c>
      <c r="D122" s="71" t="str">
        <f t="shared" si="35"/>
        <v/>
      </c>
      <c r="E122" s="77" t="str">
        <f t="array" ref="E122">IF(A122="","",SMALL(IF(اضافه!$E$1:$E$1000=$C$4,ROW($1:$1000)),A122))</f>
        <v/>
      </c>
      <c r="F122" s="69" t="str">
        <f t="shared" si="31"/>
        <v/>
      </c>
      <c r="G122" s="70" t="str">
        <f t="shared" si="36"/>
        <v/>
      </c>
      <c r="H122" s="71" t="str">
        <f t="shared" si="37"/>
        <v/>
      </c>
      <c r="I122" s="71" t="str">
        <f t="shared" si="38"/>
        <v/>
      </c>
      <c r="J122" s="77" t="str">
        <f t="array" ref="J122">IF(F122="","",SMALL(IF(صرف!$E$1:$E$1000=$C$4,ROW($1:$1000)),F122))</f>
        <v/>
      </c>
      <c r="K122" s="69" t="str">
        <f t="shared" si="32"/>
        <v/>
      </c>
      <c r="L122" s="70" t="str">
        <f t="shared" si="39"/>
        <v/>
      </c>
      <c r="M122" s="71" t="str">
        <f t="shared" si="40"/>
        <v/>
      </c>
      <c r="N122" s="71" t="str">
        <f t="shared" si="41"/>
        <v/>
      </c>
      <c r="O122" s="77" t="str">
        <f t="array" ref="O122">IF(K122="","",SMALL(IF(تكهين!$E$1:$E$1000=$C$4,ROW($1:$1000)),K122))</f>
        <v/>
      </c>
    </row>
    <row r="123" spans="1:15" ht="20.25">
      <c r="A123" s="69" t="str">
        <f t="shared" si="30"/>
        <v/>
      </c>
      <c r="B123" s="70" t="str">
        <f t="shared" si="33"/>
        <v/>
      </c>
      <c r="C123" s="71" t="str">
        <f t="shared" si="34"/>
        <v/>
      </c>
      <c r="D123" s="71" t="str">
        <f t="shared" si="35"/>
        <v/>
      </c>
      <c r="E123" s="77" t="str">
        <f t="array" ref="E123">IF(A123="","",SMALL(IF(اضافه!$E$1:$E$1000=$C$4,ROW($1:$1000)),A123))</f>
        <v/>
      </c>
      <c r="F123" s="69" t="str">
        <f t="shared" si="31"/>
        <v/>
      </c>
      <c r="G123" s="70" t="str">
        <f t="shared" si="36"/>
        <v/>
      </c>
      <c r="H123" s="71" t="str">
        <f t="shared" si="37"/>
        <v/>
      </c>
      <c r="I123" s="71" t="str">
        <f t="shared" si="38"/>
        <v/>
      </c>
      <c r="J123" s="77" t="str">
        <f t="array" ref="J123">IF(F123="","",SMALL(IF(صرف!$E$1:$E$1000=$C$4,ROW($1:$1000)),F123))</f>
        <v/>
      </c>
      <c r="K123" s="69" t="str">
        <f t="shared" si="32"/>
        <v/>
      </c>
      <c r="L123" s="70" t="str">
        <f t="shared" si="39"/>
        <v/>
      </c>
      <c r="M123" s="71" t="str">
        <f t="shared" si="40"/>
        <v/>
      </c>
      <c r="N123" s="71" t="str">
        <f t="shared" si="41"/>
        <v/>
      </c>
      <c r="O123" s="77" t="str">
        <f t="array" ref="O123">IF(K123="","",SMALL(IF(تكهين!$E$1:$E$1000=$C$4,ROW($1:$1000)),K123))</f>
        <v/>
      </c>
    </row>
    <row r="124" spans="1:15" ht="20.25">
      <c r="A124" s="69" t="str">
        <f t="shared" si="30"/>
        <v/>
      </c>
      <c r="B124" s="70" t="str">
        <f t="shared" si="33"/>
        <v/>
      </c>
      <c r="C124" s="71" t="str">
        <f t="shared" si="34"/>
        <v/>
      </c>
      <c r="D124" s="71" t="str">
        <f t="shared" si="35"/>
        <v/>
      </c>
      <c r="E124" s="77" t="str">
        <f t="array" ref="E124">IF(A124="","",SMALL(IF(اضافه!$E$1:$E$1000=$C$4,ROW($1:$1000)),A124))</f>
        <v/>
      </c>
      <c r="F124" s="69" t="str">
        <f t="shared" si="31"/>
        <v/>
      </c>
      <c r="G124" s="70" t="str">
        <f t="shared" si="36"/>
        <v/>
      </c>
      <c r="H124" s="71" t="str">
        <f t="shared" si="37"/>
        <v/>
      </c>
      <c r="I124" s="71" t="str">
        <f t="shared" si="38"/>
        <v/>
      </c>
      <c r="J124" s="77" t="str">
        <f t="array" ref="J124">IF(F124="","",SMALL(IF(صرف!$E$1:$E$1000=$C$4,ROW($1:$1000)),F124))</f>
        <v/>
      </c>
      <c r="K124" s="69" t="str">
        <f t="shared" si="32"/>
        <v/>
      </c>
      <c r="L124" s="70" t="str">
        <f t="shared" si="39"/>
        <v/>
      </c>
      <c r="M124" s="71" t="str">
        <f t="shared" si="40"/>
        <v/>
      </c>
      <c r="N124" s="71" t="str">
        <f t="shared" si="41"/>
        <v/>
      </c>
      <c r="O124" s="77" t="str">
        <f t="array" ref="O124">IF(K124="","",SMALL(IF(تكهين!$E$1:$E$1000=$C$4,ROW($1:$1000)),K124))</f>
        <v/>
      </c>
    </row>
    <row r="125" spans="1:15" ht="20.25">
      <c r="A125" s="69" t="str">
        <f t="shared" si="30"/>
        <v/>
      </c>
      <c r="B125" s="70" t="str">
        <f t="shared" si="33"/>
        <v/>
      </c>
      <c r="C125" s="71" t="str">
        <f t="shared" si="34"/>
        <v/>
      </c>
      <c r="D125" s="71" t="str">
        <f t="shared" si="35"/>
        <v/>
      </c>
      <c r="E125" s="77" t="str">
        <f t="array" ref="E125">IF(A125="","",SMALL(IF(اضافه!$E$1:$E$1000=$C$4,ROW($1:$1000)),A125))</f>
        <v/>
      </c>
      <c r="F125" s="69" t="str">
        <f t="shared" si="31"/>
        <v/>
      </c>
      <c r="G125" s="70" t="str">
        <f t="shared" si="36"/>
        <v/>
      </c>
      <c r="H125" s="71" t="str">
        <f t="shared" si="37"/>
        <v/>
      </c>
      <c r="I125" s="71" t="str">
        <f t="shared" si="38"/>
        <v/>
      </c>
      <c r="J125" s="77" t="str">
        <f t="array" ref="J125">IF(F125="","",SMALL(IF(صرف!$E$1:$E$1000=$C$4,ROW($1:$1000)),F125))</f>
        <v/>
      </c>
      <c r="K125" s="69" t="str">
        <f t="shared" si="32"/>
        <v/>
      </c>
      <c r="L125" s="70" t="str">
        <f t="shared" si="39"/>
        <v/>
      </c>
      <c r="M125" s="71" t="str">
        <f t="shared" si="40"/>
        <v/>
      </c>
      <c r="N125" s="71" t="str">
        <f t="shared" si="41"/>
        <v/>
      </c>
      <c r="O125" s="77" t="str">
        <f t="array" ref="O125">IF(K125="","",SMALL(IF(تكهين!$E$1:$E$1000=$C$4,ROW($1:$1000)),K125))</f>
        <v/>
      </c>
    </row>
    <row r="126" spans="1:15" ht="20.25">
      <c r="A126" s="69" t="str">
        <f t="shared" si="30"/>
        <v/>
      </c>
      <c r="B126" s="70" t="str">
        <f t="shared" si="33"/>
        <v/>
      </c>
      <c r="C126" s="71" t="str">
        <f t="shared" si="34"/>
        <v/>
      </c>
      <c r="D126" s="71" t="str">
        <f t="shared" si="35"/>
        <v/>
      </c>
      <c r="E126" s="77" t="str">
        <f t="array" ref="E126">IF(A126="","",SMALL(IF(اضافه!$E$1:$E$1000=$C$4,ROW($1:$1000)),A126))</f>
        <v/>
      </c>
      <c r="F126" s="69" t="str">
        <f t="shared" si="31"/>
        <v/>
      </c>
      <c r="G126" s="70" t="str">
        <f t="shared" si="36"/>
        <v/>
      </c>
      <c r="H126" s="71" t="str">
        <f t="shared" si="37"/>
        <v/>
      </c>
      <c r="I126" s="71" t="str">
        <f t="shared" si="38"/>
        <v/>
      </c>
      <c r="J126" s="77" t="str">
        <f t="array" ref="J126">IF(F126="","",SMALL(IF(صرف!$E$1:$E$1000=$C$4,ROW($1:$1000)),F126))</f>
        <v/>
      </c>
      <c r="K126" s="69" t="str">
        <f t="shared" si="32"/>
        <v/>
      </c>
      <c r="L126" s="70" t="str">
        <f t="shared" si="39"/>
        <v/>
      </c>
      <c r="M126" s="71" t="str">
        <f t="shared" si="40"/>
        <v/>
      </c>
      <c r="N126" s="71" t="str">
        <f t="shared" si="41"/>
        <v/>
      </c>
      <c r="O126" s="77" t="str">
        <f t="array" ref="O126">IF(K126="","",SMALL(IF(تكهين!$E$1:$E$1000=$C$4,ROW($1:$1000)),K126))</f>
        <v/>
      </c>
    </row>
    <row r="127" spans="1:15" ht="20.25">
      <c r="A127" s="69" t="str">
        <f t="shared" si="30"/>
        <v/>
      </c>
      <c r="B127" s="70" t="str">
        <f t="shared" si="33"/>
        <v/>
      </c>
      <c r="C127" s="71" t="str">
        <f t="shared" si="34"/>
        <v/>
      </c>
      <c r="D127" s="71" t="str">
        <f t="shared" si="35"/>
        <v/>
      </c>
      <c r="E127" s="77" t="str">
        <f t="array" ref="E127">IF(A127="","",SMALL(IF(اضافه!$E$1:$E$1000=$C$4,ROW($1:$1000)),A127))</f>
        <v/>
      </c>
      <c r="F127" s="69" t="str">
        <f t="shared" si="31"/>
        <v/>
      </c>
      <c r="G127" s="70" t="str">
        <f t="shared" si="36"/>
        <v/>
      </c>
      <c r="H127" s="71" t="str">
        <f t="shared" si="37"/>
        <v/>
      </c>
      <c r="I127" s="71" t="str">
        <f t="shared" si="38"/>
        <v/>
      </c>
      <c r="J127" s="77" t="str">
        <f t="array" ref="J127">IF(F127="","",SMALL(IF(صرف!$E$1:$E$1000=$C$4,ROW($1:$1000)),F127))</f>
        <v/>
      </c>
      <c r="K127" s="69" t="str">
        <f t="shared" si="32"/>
        <v/>
      </c>
      <c r="L127" s="70" t="str">
        <f t="shared" si="39"/>
        <v/>
      </c>
      <c r="M127" s="71" t="str">
        <f t="shared" si="40"/>
        <v/>
      </c>
      <c r="N127" s="71" t="str">
        <f t="shared" si="41"/>
        <v/>
      </c>
      <c r="O127" s="77" t="str">
        <f t="array" ref="O127">IF(K127="","",SMALL(IF(تكهين!$E$1:$E$1000=$C$4,ROW($1:$1000)),K127))</f>
        <v/>
      </c>
    </row>
    <row r="128" spans="1:15" ht="20.25">
      <c r="A128" s="69" t="str">
        <f t="shared" si="30"/>
        <v/>
      </c>
      <c r="B128" s="70" t="str">
        <f t="shared" si="33"/>
        <v/>
      </c>
      <c r="C128" s="71" t="str">
        <f t="shared" si="34"/>
        <v/>
      </c>
      <c r="D128" s="71" t="str">
        <f t="shared" si="35"/>
        <v/>
      </c>
      <c r="E128" s="77" t="str">
        <f t="array" ref="E128">IF(A128="","",SMALL(IF(اضافه!$E$1:$E$1000=$C$4,ROW($1:$1000)),A128))</f>
        <v/>
      </c>
      <c r="F128" s="69" t="str">
        <f t="shared" si="31"/>
        <v/>
      </c>
      <c r="G128" s="70" t="str">
        <f t="shared" si="36"/>
        <v/>
      </c>
      <c r="H128" s="71" t="str">
        <f t="shared" si="37"/>
        <v/>
      </c>
      <c r="I128" s="71" t="str">
        <f t="shared" si="38"/>
        <v/>
      </c>
      <c r="J128" s="77" t="str">
        <f t="array" ref="J128">IF(F128="","",SMALL(IF(صرف!$E$1:$E$1000=$C$4,ROW($1:$1000)),F128))</f>
        <v/>
      </c>
      <c r="K128" s="69" t="str">
        <f t="shared" si="32"/>
        <v/>
      </c>
      <c r="L128" s="70" t="str">
        <f t="shared" si="39"/>
        <v/>
      </c>
      <c r="M128" s="71" t="str">
        <f t="shared" si="40"/>
        <v/>
      </c>
      <c r="N128" s="71" t="str">
        <f t="shared" si="41"/>
        <v/>
      </c>
      <c r="O128" s="77" t="str">
        <f t="array" ref="O128">IF(K128="","",SMALL(IF(تكهين!$E$1:$E$1000=$C$4,ROW($1:$1000)),K128))</f>
        <v/>
      </c>
    </row>
    <row r="129" spans="1:15" ht="20.25">
      <c r="A129" s="69" t="str">
        <f t="shared" si="30"/>
        <v/>
      </c>
      <c r="B129" s="70" t="str">
        <f t="shared" si="33"/>
        <v/>
      </c>
      <c r="C129" s="71" t="str">
        <f t="shared" si="34"/>
        <v/>
      </c>
      <c r="D129" s="71" t="str">
        <f t="shared" si="35"/>
        <v/>
      </c>
      <c r="E129" s="77" t="str">
        <f t="array" ref="E129">IF(A129="","",SMALL(IF(اضافه!$E$1:$E$1000=$C$4,ROW($1:$1000)),A129))</f>
        <v/>
      </c>
      <c r="F129" s="69" t="str">
        <f t="shared" si="31"/>
        <v/>
      </c>
      <c r="G129" s="70" t="str">
        <f t="shared" si="36"/>
        <v/>
      </c>
      <c r="H129" s="71" t="str">
        <f t="shared" si="37"/>
        <v/>
      </c>
      <c r="I129" s="71" t="str">
        <f t="shared" si="38"/>
        <v/>
      </c>
      <c r="J129" s="77" t="str">
        <f t="array" ref="J129">IF(F129="","",SMALL(IF(صرف!$E$1:$E$1000=$C$4,ROW($1:$1000)),F129))</f>
        <v/>
      </c>
      <c r="K129" s="69" t="str">
        <f t="shared" si="32"/>
        <v/>
      </c>
      <c r="L129" s="70" t="str">
        <f t="shared" si="39"/>
        <v/>
      </c>
      <c r="M129" s="71" t="str">
        <f t="shared" si="40"/>
        <v/>
      </c>
      <c r="N129" s="71" t="str">
        <f t="shared" si="41"/>
        <v/>
      </c>
      <c r="O129" s="77" t="str">
        <f t="array" ref="O129">IF(K129="","",SMALL(IF(تكهين!$E$1:$E$1000=$C$4,ROW($1:$1000)),K129))</f>
        <v/>
      </c>
    </row>
    <row r="130" spans="1:15" ht="20.25">
      <c r="A130" s="69" t="str">
        <f t="shared" si="30"/>
        <v/>
      </c>
      <c r="B130" s="70" t="str">
        <f t="shared" si="33"/>
        <v/>
      </c>
      <c r="C130" s="71" t="str">
        <f t="shared" si="34"/>
        <v/>
      </c>
      <c r="D130" s="71" t="str">
        <f t="shared" si="35"/>
        <v/>
      </c>
      <c r="E130" s="77" t="str">
        <f t="array" ref="E130">IF(A130="","",SMALL(IF(اضافه!$E$1:$E$1000=$C$4,ROW($1:$1000)),A130))</f>
        <v/>
      </c>
      <c r="F130" s="69" t="str">
        <f t="shared" si="31"/>
        <v/>
      </c>
      <c r="G130" s="70" t="str">
        <f t="shared" si="36"/>
        <v/>
      </c>
      <c r="H130" s="71" t="str">
        <f t="shared" si="37"/>
        <v/>
      </c>
      <c r="I130" s="71" t="str">
        <f t="shared" si="38"/>
        <v/>
      </c>
      <c r="J130" s="77" t="str">
        <f t="array" ref="J130">IF(F130="","",SMALL(IF(صرف!$E$1:$E$1000=$C$4,ROW($1:$1000)),F130))</f>
        <v/>
      </c>
      <c r="K130" s="69" t="str">
        <f t="shared" si="32"/>
        <v/>
      </c>
      <c r="L130" s="70" t="str">
        <f t="shared" si="39"/>
        <v/>
      </c>
      <c r="M130" s="71" t="str">
        <f t="shared" si="40"/>
        <v/>
      </c>
      <c r="N130" s="71" t="str">
        <f t="shared" si="41"/>
        <v/>
      </c>
      <c r="O130" s="77" t="str">
        <f t="array" ref="O130">IF(K130="","",SMALL(IF(تكهين!$E$1:$E$1000=$C$4,ROW($1:$1000)),K130))</f>
        <v/>
      </c>
    </row>
    <row r="131" spans="1:15" ht="20.25">
      <c r="A131" s="69" t="str">
        <f t="shared" si="30"/>
        <v/>
      </c>
      <c r="B131" s="70" t="str">
        <f t="shared" si="33"/>
        <v/>
      </c>
      <c r="C131" s="71" t="str">
        <f t="shared" si="34"/>
        <v/>
      </c>
      <c r="D131" s="71" t="str">
        <f t="shared" si="35"/>
        <v/>
      </c>
      <c r="E131" s="77" t="str">
        <f t="array" ref="E131">IF(A131="","",SMALL(IF(اضافه!$E$1:$E$1000=$C$4,ROW($1:$1000)),A131))</f>
        <v/>
      </c>
      <c r="F131" s="69" t="str">
        <f t="shared" si="31"/>
        <v/>
      </c>
      <c r="G131" s="70" t="str">
        <f t="shared" si="36"/>
        <v/>
      </c>
      <c r="H131" s="71" t="str">
        <f t="shared" si="37"/>
        <v/>
      </c>
      <c r="I131" s="71" t="str">
        <f t="shared" si="38"/>
        <v/>
      </c>
      <c r="J131" s="77" t="str">
        <f t="array" ref="J131">IF(F131="","",SMALL(IF(صرف!$E$1:$E$1000=$C$4,ROW($1:$1000)),F131))</f>
        <v/>
      </c>
      <c r="K131" s="69" t="str">
        <f t="shared" si="32"/>
        <v/>
      </c>
      <c r="L131" s="70" t="str">
        <f t="shared" si="39"/>
        <v/>
      </c>
      <c r="M131" s="71" t="str">
        <f t="shared" si="40"/>
        <v/>
      </c>
      <c r="N131" s="71" t="str">
        <f t="shared" si="41"/>
        <v/>
      </c>
      <c r="O131" s="77" t="str">
        <f t="array" ref="O131">IF(K131="","",SMALL(IF(تكهين!$E$1:$E$1000=$C$4,ROW($1:$1000)),K131))</f>
        <v/>
      </c>
    </row>
    <row r="132" spans="1:15" ht="20.25">
      <c r="A132" s="69" t="str">
        <f t="shared" si="30"/>
        <v/>
      </c>
      <c r="B132" s="70" t="str">
        <f t="shared" si="33"/>
        <v/>
      </c>
      <c r="C132" s="71" t="str">
        <f t="shared" si="34"/>
        <v/>
      </c>
      <c r="D132" s="71" t="str">
        <f t="shared" si="35"/>
        <v/>
      </c>
      <c r="E132" s="77" t="str">
        <f t="array" ref="E132">IF(A132="","",SMALL(IF(اضافه!$E$1:$E$1000=$C$4,ROW($1:$1000)),A132))</f>
        <v/>
      </c>
      <c r="F132" s="69" t="str">
        <f t="shared" si="31"/>
        <v/>
      </c>
      <c r="G132" s="70" t="str">
        <f t="shared" si="36"/>
        <v/>
      </c>
      <c r="H132" s="71" t="str">
        <f t="shared" si="37"/>
        <v/>
      </c>
      <c r="I132" s="71" t="str">
        <f t="shared" si="38"/>
        <v/>
      </c>
      <c r="J132" s="77" t="str">
        <f t="array" ref="J132">IF(F132="","",SMALL(IF(صرف!$E$1:$E$1000=$C$4,ROW($1:$1000)),F132))</f>
        <v/>
      </c>
      <c r="K132" s="69" t="str">
        <f t="shared" si="32"/>
        <v/>
      </c>
      <c r="L132" s="70" t="str">
        <f t="shared" si="39"/>
        <v/>
      </c>
      <c r="M132" s="71" t="str">
        <f t="shared" si="40"/>
        <v/>
      </c>
      <c r="N132" s="71" t="str">
        <f t="shared" si="41"/>
        <v/>
      </c>
      <c r="O132" s="77" t="str">
        <f t="array" ref="O132">IF(K132="","",SMALL(IF(تكهين!$E$1:$E$1000=$C$4,ROW($1:$1000)),K132))</f>
        <v/>
      </c>
    </row>
    <row r="133" spans="1:15" ht="20.25">
      <c r="A133" s="69" t="str">
        <f t="shared" si="30"/>
        <v/>
      </c>
      <c r="B133" s="70" t="str">
        <f t="shared" si="33"/>
        <v/>
      </c>
      <c r="C133" s="71" t="str">
        <f t="shared" si="34"/>
        <v/>
      </c>
      <c r="D133" s="71" t="str">
        <f t="shared" si="35"/>
        <v/>
      </c>
      <c r="E133" s="77" t="str">
        <f t="array" ref="E133">IF(A133="","",SMALL(IF(اضافه!$E$1:$E$1000=$C$4,ROW($1:$1000)),A133))</f>
        <v/>
      </c>
      <c r="F133" s="69" t="str">
        <f t="shared" si="31"/>
        <v/>
      </c>
      <c r="G133" s="70" t="str">
        <f t="shared" si="36"/>
        <v/>
      </c>
      <c r="H133" s="71" t="str">
        <f t="shared" si="37"/>
        <v/>
      </c>
      <c r="I133" s="71" t="str">
        <f t="shared" si="38"/>
        <v/>
      </c>
      <c r="J133" s="77" t="str">
        <f t="array" ref="J133">IF(F133="","",SMALL(IF(صرف!$E$1:$E$1000=$C$4,ROW($1:$1000)),F133))</f>
        <v/>
      </c>
      <c r="K133" s="69" t="str">
        <f t="shared" si="32"/>
        <v/>
      </c>
      <c r="L133" s="70" t="str">
        <f t="shared" si="39"/>
        <v/>
      </c>
      <c r="M133" s="71" t="str">
        <f t="shared" si="40"/>
        <v/>
      </c>
      <c r="N133" s="71" t="str">
        <f t="shared" si="41"/>
        <v/>
      </c>
      <c r="O133" s="77" t="str">
        <f t="array" ref="O133">IF(K133="","",SMALL(IF(تكهين!$E$1:$E$1000=$C$4,ROW($1:$1000)),K133))</f>
        <v/>
      </c>
    </row>
    <row r="134" spans="1:15" ht="20.25">
      <c r="A134" s="69" t="str">
        <f t="shared" si="30"/>
        <v/>
      </c>
      <c r="B134" s="70" t="str">
        <f t="shared" si="33"/>
        <v/>
      </c>
      <c r="C134" s="71" t="str">
        <f t="shared" si="34"/>
        <v/>
      </c>
      <c r="D134" s="71" t="str">
        <f t="shared" si="35"/>
        <v/>
      </c>
      <c r="E134" s="77" t="str">
        <f t="array" ref="E134">IF(A134="","",SMALL(IF(اضافه!$E$1:$E$1000=$C$4,ROW($1:$1000)),A134))</f>
        <v/>
      </c>
      <c r="F134" s="69" t="str">
        <f t="shared" si="31"/>
        <v/>
      </c>
      <c r="G134" s="70" t="str">
        <f t="shared" si="36"/>
        <v/>
      </c>
      <c r="H134" s="71" t="str">
        <f t="shared" si="37"/>
        <v/>
      </c>
      <c r="I134" s="71" t="str">
        <f t="shared" si="38"/>
        <v/>
      </c>
      <c r="J134" s="77" t="str">
        <f t="array" ref="J134">IF(F134="","",SMALL(IF(صرف!$E$1:$E$1000=$C$4,ROW($1:$1000)),F134))</f>
        <v/>
      </c>
      <c r="K134" s="69" t="str">
        <f t="shared" si="32"/>
        <v/>
      </c>
      <c r="L134" s="70" t="str">
        <f t="shared" si="39"/>
        <v/>
      </c>
      <c r="M134" s="71" t="str">
        <f t="shared" si="40"/>
        <v/>
      </c>
      <c r="N134" s="71" t="str">
        <f t="shared" si="41"/>
        <v/>
      </c>
      <c r="O134" s="77" t="str">
        <f t="array" ref="O134">IF(K134="","",SMALL(IF(تكهين!$E$1:$E$1000=$C$4,ROW($1:$1000)),K134))</f>
        <v/>
      </c>
    </row>
    <row r="135" spans="1:15" ht="20.25">
      <c r="A135" s="69" t="str">
        <f t="shared" si="30"/>
        <v/>
      </c>
      <c r="B135" s="70" t="str">
        <f t="shared" si="33"/>
        <v/>
      </c>
      <c r="C135" s="71" t="str">
        <f t="shared" si="34"/>
        <v/>
      </c>
      <c r="D135" s="71" t="str">
        <f t="shared" si="35"/>
        <v/>
      </c>
      <c r="E135" s="77" t="str">
        <f t="array" ref="E135">IF(A135="","",SMALL(IF(اضافه!$E$1:$E$1000=$C$4,ROW($1:$1000)),A135))</f>
        <v/>
      </c>
      <c r="F135" s="69" t="str">
        <f t="shared" si="31"/>
        <v/>
      </c>
      <c r="G135" s="70" t="str">
        <f t="shared" si="36"/>
        <v/>
      </c>
      <c r="H135" s="71" t="str">
        <f t="shared" si="37"/>
        <v/>
      </c>
      <c r="I135" s="71" t="str">
        <f t="shared" si="38"/>
        <v/>
      </c>
      <c r="J135" s="77" t="str">
        <f t="array" ref="J135">IF(F135="","",SMALL(IF(صرف!$E$1:$E$1000=$C$4,ROW($1:$1000)),F135))</f>
        <v/>
      </c>
      <c r="K135" s="69" t="str">
        <f t="shared" si="32"/>
        <v/>
      </c>
      <c r="L135" s="70" t="str">
        <f t="shared" si="39"/>
        <v/>
      </c>
      <c r="M135" s="71" t="str">
        <f t="shared" si="40"/>
        <v/>
      </c>
      <c r="N135" s="71" t="str">
        <f t="shared" si="41"/>
        <v/>
      </c>
      <c r="O135" s="77" t="str">
        <f t="array" ref="O135">IF(K135="","",SMALL(IF(تكهين!$E$1:$E$1000=$C$4,ROW($1:$1000)),K135))</f>
        <v/>
      </c>
    </row>
    <row r="136" spans="1:15" ht="20.25">
      <c r="A136" s="69" t="str">
        <f t="shared" ref="A136:A182" si="42">IF(A$11=0,"",IF(ROW($A124)&gt;A$11,"",ROW($A124)))</f>
        <v/>
      </c>
      <c r="B136" s="70" t="str">
        <f t="shared" si="33"/>
        <v/>
      </c>
      <c r="C136" s="71" t="str">
        <f t="shared" si="34"/>
        <v/>
      </c>
      <c r="D136" s="71" t="str">
        <f t="shared" si="35"/>
        <v/>
      </c>
      <c r="E136" s="77" t="str">
        <f t="array" ref="E136">IF(A136="","",SMALL(IF(اضافه!$E$1:$E$1000=$C$4,ROW($1:$1000)),A136))</f>
        <v/>
      </c>
      <c r="F136" s="69" t="str">
        <f t="shared" si="31"/>
        <v/>
      </c>
      <c r="G136" s="70" t="str">
        <f t="shared" si="36"/>
        <v/>
      </c>
      <c r="H136" s="71" t="str">
        <f t="shared" si="37"/>
        <v/>
      </c>
      <c r="I136" s="71" t="str">
        <f t="shared" si="38"/>
        <v/>
      </c>
      <c r="J136" s="77" t="str">
        <f t="array" ref="J136">IF(F136="","",SMALL(IF(صرف!$E$1:$E$1000=$C$4,ROW($1:$1000)),F136))</f>
        <v/>
      </c>
      <c r="K136" s="69" t="str">
        <f t="shared" si="32"/>
        <v/>
      </c>
      <c r="L136" s="70" t="str">
        <f t="shared" si="39"/>
        <v/>
      </c>
      <c r="M136" s="71" t="str">
        <f t="shared" si="40"/>
        <v/>
      </c>
      <c r="N136" s="71" t="str">
        <f t="shared" si="41"/>
        <v/>
      </c>
      <c r="O136" s="77" t="str">
        <f t="array" ref="O136">IF(K136="","",SMALL(IF(تكهين!$E$1:$E$1000=$C$4,ROW($1:$1000)),K136))</f>
        <v/>
      </c>
    </row>
    <row r="137" spans="1:15" ht="20.25">
      <c r="A137" s="69" t="str">
        <f t="shared" si="42"/>
        <v/>
      </c>
      <c r="B137" s="70" t="str">
        <f t="shared" si="33"/>
        <v/>
      </c>
      <c r="C137" s="71" t="str">
        <f t="shared" si="34"/>
        <v/>
      </c>
      <c r="D137" s="71" t="str">
        <f t="shared" si="35"/>
        <v/>
      </c>
      <c r="E137" s="77" t="str">
        <f t="array" ref="E137">IF(A137="","",SMALL(IF(اضافه!$E$1:$E$1000=$C$4,ROW($1:$1000)),A137))</f>
        <v/>
      </c>
      <c r="F137" s="69" t="str">
        <f t="shared" si="31"/>
        <v/>
      </c>
      <c r="G137" s="70" t="str">
        <f t="shared" si="36"/>
        <v/>
      </c>
      <c r="H137" s="71" t="str">
        <f t="shared" si="37"/>
        <v/>
      </c>
      <c r="I137" s="71" t="str">
        <f t="shared" si="38"/>
        <v/>
      </c>
      <c r="J137" s="77" t="str">
        <f t="array" ref="J137">IF(F137="","",SMALL(IF(صرف!$E$1:$E$1000=$C$4,ROW($1:$1000)),F137))</f>
        <v/>
      </c>
      <c r="K137" s="69" t="str">
        <f t="shared" si="32"/>
        <v/>
      </c>
      <c r="L137" s="70" t="str">
        <f t="shared" si="39"/>
        <v/>
      </c>
      <c r="M137" s="71" t="str">
        <f t="shared" si="40"/>
        <v/>
      </c>
      <c r="N137" s="71" t="str">
        <f t="shared" si="41"/>
        <v/>
      </c>
      <c r="O137" s="77" t="str">
        <f t="array" ref="O137">IF(K137="","",SMALL(IF(تكهين!$E$1:$E$1000=$C$4,ROW($1:$1000)),K137))</f>
        <v/>
      </c>
    </row>
    <row r="138" spans="1:15" ht="20.25">
      <c r="A138" s="69" t="str">
        <f t="shared" si="42"/>
        <v/>
      </c>
      <c r="B138" s="70" t="str">
        <f t="shared" si="33"/>
        <v/>
      </c>
      <c r="C138" s="71" t="str">
        <f t="shared" si="34"/>
        <v/>
      </c>
      <c r="D138" s="71" t="str">
        <f t="shared" si="35"/>
        <v/>
      </c>
      <c r="E138" s="77" t="str">
        <f t="array" ref="E138">IF(A138="","",SMALL(IF(اضافه!$E$1:$E$1000=$C$4,ROW($1:$1000)),A138))</f>
        <v/>
      </c>
      <c r="F138" s="69" t="str">
        <f t="shared" si="31"/>
        <v/>
      </c>
      <c r="G138" s="70" t="str">
        <f t="shared" si="36"/>
        <v/>
      </c>
      <c r="H138" s="71" t="str">
        <f t="shared" si="37"/>
        <v/>
      </c>
      <c r="I138" s="71" t="str">
        <f t="shared" si="38"/>
        <v/>
      </c>
      <c r="J138" s="77" t="str">
        <f t="array" ref="J138">IF(F138="","",SMALL(IF(صرف!$E$1:$E$1000=$C$4,ROW($1:$1000)),F138))</f>
        <v/>
      </c>
      <c r="K138" s="69" t="str">
        <f t="shared" si="32"/>
        <v/>
      </c>
      <c r="L138" s="70" t="str">
        <f t="shared" si="39"/>
        <v/>
      </c>
      <c r="M138" s="71" t="str">
        <f t="shared" si="40"/>
        <v/>
      </c>
      <c r="N138" s="71" t="str">
        <f t="shared" si="41"/>
        <v/>
      </c>
      <c r="O138" s="77" t="str">
        <f t="array" ref="O138">IF(K138="","",SMALL(IF(تكهين!$E$1:$E$1000=$C$4,ROW($1:$1000)),K138))</f>
        <v/>
      </c>
    </row>
    <row r="139" spans="1:15" ht="20.25">
      <c r="A139" s="69" t="str">
        <f t="shared" si="42"/>
        <v/>
      </c>
      <c r="B139" s="70" t="str">
        <f t="shared" si="33"/>
        <v/>
      </c>
      <c r="C139" s="71" t="str">
        <f t="shared" si="34"/>
        <v/>
      </c>
      <c r="D139" s="71" t="str">
        <f t="shared" si="35"/>
        <v/>
      </c>
      <c r="E139" s="77" t="str">
        <f t="array" ref="E139">IF(A139="","",SMALL(IF(اضافه!$E$1:$E$1000=$C$4,ROW($1:$1000)),A139))</f>
        <v/>
      </c>
      <c r="F139" s="69" t="str">
        <f t="shared" si="31"/>
        <v/>
      </c>
      <c r="G139" s="70" t="str">
        <f t="shared" si="36"/>
        <v/>
      </c>
      <c r="H139" s="71" t="str">
        <f t="shared" si="37"/>
        <v/>
      </c>
      <c r="I139" s="71" t="str">
        <f t="shared" si="38"/>
        <v/>
      </c>
      <c r="J139" s="77" t="str">
        <f t="array" ref="J139">IF(F139="","",SMALL(IF(صرف!$E$1:$E$1000=$C$4,ROW($1:$1000)),F139))</f>
        <v/>
      </c>
      <c r="K139" s="69" t="str">
        <f t="shared" si="32"/>
        <v/>
      </c>
      <c r="L139" s="70" t="str">
        <f t="shared" si="39"/>
        <v/>
      </c>
      <c r="M139" s="71" t="str">
        <f t="shared" si="40"/>
        <v/>
      </c>
      <c r="N139" s="71" t="str">
        <f t="shared" si="41"/>
        <v/>
      </c>
      <c r="O139" s="77" t="str">
        <f t="array" ref="O139">IF(K139="","",SMALL(IF(تكهين!$E$1:$E$1000=$C$4,ROW($1:$1000)),K139))</f>
        <v/>
      </c>
    </row>
    <row r="140" spans="1:15" ht="20.25">
      <c r="A140" s="69" t="str">
        <f t="shared" si="42"/>
        <v/>
      </c>
      <c r="B140" s="70" t="str">
        <f t="shared" si="33"/>
        <v/>
      </c>
      <c r="C140" s="71" t="str">
        <f t="shared" si="34"/>
        <v/>
      </c>
      <c r="D140" s="71" t="str">
        <f t="shared" si="35"/>
        <v/>
      </c>
      <c r="E140" s="77" t="str">
        <f t="array" ref="E140">IF(A140="","",SMALL(IF(اضافه!$E$1:$E$1000=$C$4,ROW($1:$1000)),A140))</f>
        <v/>
      </c>
      <c r="F140" s="69" t="str">
        <f t="shared" si="31"/>
        <v/>
      </c>
      <c r="G140" s="70" t="str">
        <f t="shared" si="36"/>
        <v/>
      </c>
      <c r="H140" s="71" t="str">
        <f t="shared" si="37"/>
        <v/>
      </c>
      <c r="I140" s="71" t="str">
        <f t="shared" si="38"/>
        <v/>
      </c>
      <c r="J140" s="77" t="str">
        <f t="array" ref="J140">IF(F140="","",SMALL(IF(صرف!$E$1:$E$1000=$C$4,ROW($1:$1000)),F140))</f>
        <v/>
      </c>
      <c r="K140" s="69" t="str">
        <f t="shared" si="32"/>
        <v/>
      </c>
      <c r="L140" s="70" t="str">
        <f t="shared" si="39"/>
        <v/>
      </c>
      <c r="M140" s="71" t="str">
        <f t="shared" si="40"/>
        <v/>
      </c>
      <c r="N140" s="71" t="str">
        <f t="shared" si="41"/>
        <v/>
      </c>
      <c r="O140" s="77" t="str">
        <f t="array" ref="O140">IF(K140="","",SMALL(IF(تكهين!$E$1:$E$1000=$C$4,ROW($1:$1000)),K140))</f>
        <v/>
      </c>
    </row>
    <row r="141" spans="1:15" ht="20.25">
      <c r="A141" s="69" t="str">
        <f t="shared" si="42"/>
        <v/>
      </c>
      <c r="B141" s="70" t="str">
        <f t="shared" ref="B141:B172" si="43">IF(OR($C$4="",A141=""),"",INDEX(اضافة,E141,2))</f>
        <v/>
      </c>
      <c r="C141" s="71" t="str">
        <f t="shared" ref="C141:C172" si="44">IF(OR($C$4="",A141=""),"",INDEX(اضافة,E141,3))</f>
        <v/>
      </c>
      <c r="D141" s="71" t="str">
        <f t="shared" ref="D141:D172" si="45">IF(OR($C$4="",A141=""),"",INDEX(اضافة,E141,8))</f>
        <v/>
      </c>
      <c r="E141" s="77" t="str">
        <f t="array" ref="E141">IF(A141="","",SMALL(IF(اضافه!$E$1:$E$1000=$C$4,ROW($1:$1000)),A141))</f>
        <v/>
      </c>
      <c r="F141" s="69" t="str">
        <f t="shared" si="31"/>
        <v/>
      </c>
      <c r="G141" s="70" t="str">
        <f t="shared" ref="G141:G172" si="46">IF(OR($C$4="",F141=""),"",INDEX(صرف,J141,2))</f>
        <v/>
      </c>
      <c r="H141" s="71" t="str">
        <f t="shared" ref="H141:H172" si="47">IF(OR($C$4="",F141=""),"",INDEX(صرف,J141,3))</f>
        <v/>
      </c>
      <c r="I141" s="71" t="str">
        <f t="shared" ref="I141:I172" si="48">IF(OR($C$4="",F141=""),"",INDEX(صرف,J141,8))</f>
        <v/>
      </c>
      <c r="J141" s="77" t="str">
        <f t="array" ref="J141">IF(F141="","",SMALL(IF(صرف!$E$1:$E$1000=$C$4,ROW($1:$1000)),F141))</f>
        <v/>
      </c>
      <c r="K141" s="69" t="str">
        <f t="shared" si="32"/>
        <v/>
      </c>
      <c r="L141" s="70" t="str">
        <f t="shared" ref="L141:L172" si="49">IF(OR($C$4="",K141=""),"",INDEX(تكهين,O141,2))</f>
        <v/>
      </c>
      <c r="M141" s="71" t="str">
        <f t="shared" ref="M141:M172" si="50">IF(OR($C$4="",K141=""),"",INDEX(تكهين,O141,3))</f>
        <v/>
      </c>
      <c r="N141" s="71" t="str">
        <f t="shared" ref="N141:N172" si="51">IF(OR($C$4="",K141=""),"",INDEX(تكهين,O141,8))</f>
        <v/>
      </c>
      <c r="O141" s="77" t="str">
        <f t="array" ref="O141">IF(K141="","",SMALL(IF(تكهين!$E$1:$E$1000=$C$4,ROW($1:$1000)),K141))</f>
        <v/>
      </c>
    </row>
    <row r="142" spans="1:15" ht="20.25">
      <c r="A142" s="69" t="str">
        <f t="shared" si="42"/>
        <v/>
      </c>
      <c r="B142" s="70" t="str">
        <f t="shared" si="43"/>
        <v/>
      </c>
      <c r="C142" s="71" t="str">
        <f t="shared" si="44"/>
        <v/>
      </c>
      <c r="D142" s="71" t="str">
        <f t="shared" si="45"/>
        <v/>
      </c>
      <c r="E142" s="77" t="str">
        <f t="array" ref="E142">IF(A142="","",SMALL(IF(اضافه!$E$1:$E$1000=$C$4,ROW($1:$1000)),A142))</f>
        <v/>
      </c>
      <c r="F142" s="69" t="str">
        <f t="shared" ref="F142:F182" si="52">IF(F$11=0,"",IF(ROW($A130)&gt;F$11,"",ROW($A130)))</f>
        <v/>
      </c>
      <c r="G142" s="70" t="str">
        <f t="shared" si="46"/>
        <v/>
      </c>
      <c r="H142" s="71" t="str">
        <f t="shared" si="47"/>
        <v/>
      </c>
      <c r="I142" s="71" t="str">
        <f t="shared" si="48"/>
        <v/>
      </c>
      <c r="J142" s="77" t="str">
        <f t="array" ref="J142">IF(F142="","",SMALL(IF(صرف!$E$1:$E$1000=$C$4,ROW($1:$1000)),F142))</f>
        <v/>
      </c>
      <c r="K142" s="69" t="str">
        <f t="shared" ref="K142:K182" si="53">IF(K$11=0,"",IF(ROW($A130)&gt;K$11,"",ROW($A130)))</f>
        <v/>
      </c>
      <c r="L142" s="70" t="str">
        <f t="shared" si="49"/>
        <v/>
      </c>
      <c r="M142" s="71" t="str">
        <f t="shared" si="50"/>
        <v/>
      </c>
      <c r="N142" s="71" t="str">
        <f t="shared" si="51"/>
        <v/>
      </c>
      <c r="O142" s="77" t="str">
        <f t="array" ref="O142">IF(K142="","",SMALL(IF(تكهين!$E$1:$E$1000=$C$4,ROW($1:$1000)),K142))</f>
        <v/>
      </c>
    </row>
    <row r="143" spans="1:15" ht="20.25">
      <c r="A143" s="69" t="str">
        <f t="shared" si="42"/>
        <v/>
      </c>
      <c r="B143" s="70" t="str">
        <f t="shared" si="43"/>
        <v/>
      </c>
      <c r="C143" s="71" t="str">
        <f t="shared" si="44"/>
        <v/>
      </c>
      <c r="D143" s="71" t="str">
        <f t="shared" si="45"/>
        <v/>
      </c>
      <c r="E143" s="77" t="str">
        <f t="array" ref="E143">IF(A143="","",SMALL(IF(اضافه!$E$1:$E$1000=$C$4,ROW($1:$1000)),A143))</f>
        <v/>
      </c>
      <c r="F143" s="69" t="str">
        <f t="shared" si="52"/>
        <v/>
      </c>
      <c r="G143" s="70" t="str">
        <f t="shared" si="46"/>
        <v/>
      </c>
      <c r="H143" s="71" t="str">
        <f t="shared" si="47"/>
        <v/>
      </c>
      <c r="I143" s="71" t="str">
        <f t="shared" si="48"/>
        <v/>
      </c>
      <c r="J143" s="77" t="str">
        <f t="array" ref="J143">IF(F143="","",SMALL(IF(صرف!$E$1:$E$1000=$C$4,ROW($1:$1000)),F143))</f>
        <v/>
      </c>
      <c r="K143" s="69" t="str">
        <f t="shared" si="53"/>
        <v/>
      </c>
      <c r="L143" s="70" t="str">
        <f t="shared" si="49"/>
        <v/>
      </c>
      <c r="M143" s="71" t="str">
        <f t="shared" si="50"/>
        <v/>
      </c>
      <c r="N143" s="71" t="str">
        <f t="shared" si="51"/>
        <v/>
      </c>
      <c r="O143" s="77" t="str">
        <f t="array" ref="O143">IF(K143="","",SMALL(IF(تكهين!$E$1:$E$1000=$C$4,ROW($1:$1000)),K143))</f>
        <v/>
      </c>
    </row>
    <row r="144" spans="1:15" ht="20.25">
      <c r="A144" s="69" t="str">
        <f t="shared" si="42"/>
        <v/>
      </c>
      <c r="B144" s="70" t="str">
        <f t="shared" si="43"/>
        <v/>
      </c>
      <c r="C144" s="71" t="str">
        <f t="shared" si="44"/>
        <v/>
      </c>
      <c r="D144" s="71" t="str">
        <f t="shared" si="45"/>
        <v/>
      </c>
      <c r="E144" s="77" t="str">
        <f t="array" ref="E144">IF(A144="","",SMALL(IF(اضافه!$E$1:$E$1000=$C$4,ROW($1:$1000)),A144))</f>
        <v/>
      </c>
      <c r="F144" s="69" t="str">
        <f t="shared" si="52"/>
        <v/>
      </c>
      <c r="G144" s="70" t="str">
        <f t="shared" si="46"/>
        <v/>
      </c>
      <c r="H144" s="71" t="str">
        <f t="shared" si="47"/>
        <v/>
      </c>
      <c r="I144" s="71" t="str">
        <f t="shared" si="48"/>
        <v/>
      </c>
      <c r="J144" s="77" t="str">
        <f t="array" ref="J144">IF(F144="","",SMALL(IF(صرف!$E$1:$E$1000=$C$4,ROW($1:$1000)),F144))</f>
        <v/>
      </c>
      <c r="K144" s="69" t="str">
        <f t="shared" si="53"/>
        <v/>
      </c>
      <c r="L144" s="70" t="str">
        <f t="shared" si="49"/>
        <v/>
      </c>
      <c r="M144" s="71" t="str">
        <f t="shared" si="50"/>
        <v/>
      </c>
      <c r="N144" s="71" t="str">
        <f t="shared" si="51"/>
        <v/>
      </c>
      <c r="O144" s="77" t="str">
        <f t="array" ref="O144">IF(K144="","",SMALL(IF(تكهين!$E$1:$E$1000=$C$4,ROW($1:$1000)),K144))</f>
        <v/>
      </c>
    </row>
    <row r="145" spans="1:15" ht="20.25">
      <c r="A145" s="69" t="str">
        <f t="shared" si="42"/>
        <v/>
      </c>
      <c r="B145" s="70" t="str">
        <f t="shared" si="43"/>
        <v/>
      </c>
      <c r="C145" s="71" t="str">
        <f t="shared" si="44"/>
        <v/>
      </c>
      <c r="D145" s="71" t="str">
        <f t="shared" si="45"/>
        <v/>
      </c>
      <c r="E145" s="77" t="str">
        <f t="array" ref="E145">IF(A145="","",SMALL(IF(اضافه!$E$1:$E$1000=$C$4,ROW($1:$1000)),A145))</f>
        <v/>
      </c>
      <c r="F145" s="69" t="str">
        <f t="shared" si="52"/>
        <v/>
      </c>
      <c r="G145" s="70" t="str">
        <f t="shared" si="46"/>
        <v/>
      </c>
      <c r="H145" s="71" t="str">
        <f t="shared" si="47"/>
        <v/>
      </c>
      <c r="I145" s="71" t="str">
        <f t="shared" si="48"/>
        <v/>
      </c>
      <c r="J145" s="77" t="str">
        <f t="array" ref="J145">IF(F145="","",SMALL(IF(صرف!$E$1:$E$1000=$C$4,ROW($1:$1000)),F145))</f>
        <v/>
      </c>
      <c r="K145" s="69" t="str">
        <f t="shared" si="53"/>
        <v/>
      </c>
      <c r="L145" s="70" t="str">
        <f t="shared" si="49"/>
        <v/>
      </c>
      <c r="M145" s="71" t="str">
        <f t="shared" si="50"/>
        <v/>
      </c>
      <c r="N145" s="71" t="str">
        <f t="shared" si="51"/>
        <v/>
      </c>
      <c r="O145" s="77" t="str">
        <f t="array" ref="O145">IF(K145="","",SMALL(IF(تكهين!$E$1:$E$1000=$C$4,ROW($1:$1000)),K145))</f>
        <v/>
      </c>
    </row>
    <row r="146" spans="1:15" ht="20.25">
      <c r="A146" s="69" t="str">
        <f t="shared" si="42"/>
        <v/>
      </c>
      <c r="B146" s="70" t="str">
        <f t="shared" si="43"/>
        <v/>
      </c>
      <c r="C146" s="71" t="str">
        <f t="shared" si="44"/>
        <v/>
      </c>
      <c r="D146" s="71" t="str">
        <f t="shared" si="45"/>
        <v/>
      </c>
      <c r="E146" s="77" t="str">
        <f t="array" ref="E146">IF(A146="","",SMALL(IF(اضافه!$E$1:$E$1000=$C$4,ROW($1:$1000)),A146))</f>
        <v/>
      </c>
      <c r="F146" s="69" t="str">
        <f t="shared" si="52"/>
        <v/>
      </c>
      <c r="G146" s="70" t="str">
        <f t="shared" si="46"/>
        <v/>
      </c>
      <c r="H146" s="71" t="str">
        <f t="shared" si="47"/>
        <v/>
      </c>
      <c r="I146" s="71" t="str">
        <f t="shared" si="48"/>
        <v/>
      </c>
      <c r="J146" s="77" t="str">
        <f t="array" ref="J146">IF(F146="","",SMALL(IF(صرف!$E$1:$E$1000=$C$4,ROW($1:$1000)),F146))</f>
        <v/>
      </c>
      <c r="K146" s="69" t="str">
        <f t="shared" si="53"/>
        <v/>
      </c>
      <c r="L146" s="70" t="str">
        <f t="shared" si="49"/>
        <v/>
      </c>
      <c r="M146" s="71" t="str">
        <f t="shared" si="50"/>
        <v/>
      </c>
      <c r="N146" s="71" t="str">
        <f t="shared" si="51"/>
        <v/>
      </c>
      <c r="O146" s="77" t="str">
        <f t="array" ref="O146">IF(K146="","",SMALL(IF(تكهين!$E$1:$E$1000=$C$4,ROW($1:$1000)),K146))</f>
        <v/>
      </c>
    </row>
    <row r="147" spans="1:15" ht="20.25">
      <c r="A147" s="69" t="str">
        <f t="shared" si="42"/>
        <v/>
      </c>
      <c r="B147" s="70" t="str">
        <f t="shared" si="43"/>
        <v/>
      </c>
      <c r="C147" s="71" t="str">
        <f t="shared" si="44"/>
        <v/>
      </c>
      <c r="D147" s="71" t="str">
        <f t="shared" si="45"/>
        <v/>
      </c>
      <c r="E147" s="77" t="str">
        <f t="array" ref="E147">IF(A147="","",SMALL(IF(اضافه!$E$1:$E$1000=$C$4,ROW($1:$1000)),A147))</f>
        <v/>
      </c>
      <c r="F147" s="69" t="str">
        <f t="shared" si="52"/>
        <v/>
      </c>
      <c r="G147" s="70" t="str">
        <f t="shared" si="46"/>
        <v/>
      </c>
      <c r="H147" s="71" t="str">
        <f t="shared" si="47"/>
        <v/>
      </c>
      <c r="I147" s="71" t="str">
        <f t="shared" si="48"/>
        <v/>
      </c>
      <c r="J147" s="77" t="str">
        <f t="array" ref="J147">IF(F147="","",SMALL(IF(صرف!$E$1:$E$1000=$C$4,ROW($1:$1000)),F147))</f>
        <v/>
      </c>
      <c r="K147" s="69" t="str">
        <f t="shared" si="53"/>
        <v/>
      </c>
      <c r="L147" s="70" t="str">
        <f t="shared" si="49"/>
        <v/>
      </c>
      <c r="M147" s="71" t="str">
        <f t="shared" si="50"/>
        <v/>
      </c>
      <c r="N147" s="71" t="str">
        <f t="shared" si="51"/>
        <v/>
      </c>
      <c r="O147" s="77" t="str">
        <f t="array" ref="O147">IF(K147="","",SMALL(IF(تكهين!$E$1:$E$1000=$C$4,ROW($1:$1000)),K147))</f>
        <v/>
      </c>
    </row>
    <row r="148" spans="1:15" ht="20.25">
      <c r="A148" s="69" t="str">
        <f t="shared" si="42"/>
        <v/>
      </c>
      <c r="B148" s="70" t="str">
        <f t="shared" si="43"/>
        <v/>
      </c>
      <c r="C148" s="71" t="str">
        <f t="shared" si="44"/>
        <v/>
      </c>
      <c r="D148" s="71" t="str">
        <f t="shared" si="45"/>
        <v/>
      </c>
      <c r="E148" s="77" t="str">
        <f t="array" ref="E148">IF(A148="","",SMALL(IF(اضافه!$E$1:$E$1000=$C$4,ROW($1:$1000)),A148))</f>
        <v/>
      </c>
      <c r="F148" s="69" t="str">
        <f t="shared" si="52"/>
        <v/>
      </c>
      <c r="G148" s="70" t="str">
        <f t="shared" si="46"/>
        <v/>
      </c>
      <c r="H148" s="71" t="str">
        <f t="shared" si="47"/>
        <v/>
      </c>
      <c r="I148" s="71" t="str">
        <f t="shared" si="48"/>
        <v/>
      </c>
      <c r="J148" s="77" t="str">
        <f t="array" ref="J148">IF(F148="","",SMALL(IF(صرف!$E$1:$E$1000=$C$4,ROW($1:$1000)),F148))</f>
        <v/>
      </c>
      <c r="K148" s="69" t="str">
        <f t="shared" si="53"/>
        <v/>
      </c>
      <c r="L148" s="70" t="str">
        <f t="shared" si="49"/>
        <v/>
      </c>
      <c r="M148" s="71" t="str">
        <f t="shared" si="50"/>
        <v/>
      </c>
      <c r="N148" s="71" t="str">
        <f t="shared" si="51"/>
        <v/>
      </c>
      <c r="O148" s="77" t="str">
        <f t="array" ref="O148">IF(K148="","",SMALL(IF(تكهين!$E$1:$E$1000=$C$4,ROW($1:$1000)),K148))</f>
        <v/>
      </c>
    </row>
    <row r="149" spans="1:15" ht="20.25">
      <c r="A149" s="69" t="str">
        <f t="shared" si="42"/>
        <v/>
      </c>
      <c r="B149" s="70" t="str">
        <f t="shared" si="43"/>
        <v/>
      </c>
      <c r="C149" s="71" t="str">
        <f t="shared" si="44"/>
        <v/>
      </c>
      <c r="D149" s="71" t="str">
        <f t="shared" si="45"/>
        <v/>
      </c>
      <c r="E149" s="77" t="str">
        <f t="array" ref="E149">IF(A149="","",SMALL(IF(اضافه!$E$1:$E$1000=$C$4,ROW($1:$1000)),A149))</f>
        <v/>
      </c>
      <c r="F149" s="69" t="str">
        <f t="shared" si="52"/>
        <v/>
      </c>
      <c r="G149" s="70" t="str">
        <f t="shared" si="46"/>
        <v/>
      </c>
      <c r="H149" s="71" t="str">
        <f t="shared" si="47"/>
        <v/>
      </c>
      <c r="I149" s="71" t="str">
        <f t="shared" si="48"/>
        <v/>
      </c>
      <c r="J149" s="77" t="str">
        <f t="array" ref="J149">IF(F149="","",SMALL(IF(صرف!$E$1:$E$1000=$C$4,ROW($1:$1000)),F149))</f>
        <v/>
      </c>
      <c r="K149" s="69" t="str">
        <f t="shared" si="53"/>
        <v/>
      </c>
      <c r="L149" s="70" t="str">
        <f t="shared" si="49"/>
        <v/>
      </c>
      <c r="M149" s="71" t="str">
        <f t="shared" si="50"/>
        <v/>
      </c>
      <c r="N149" s="71" t="str">
        <f t="shared" si="51"/>
        <v/>
      </c>
      <c r="O149" s="77" t="str">
        <f t="array" ref="O149">IF(K149="","",SMALL(IF(تكهين!$E$1:$E$1000=$C$4,ROW($1:$1000)),K149))</f>
        <v/>
      </c>
    </row>
    <row r="150" spans="1:15" ht="20.25">
      <c r="A150" s="69" t="str">
        <f t="shared" si="42"/>
        <v/>
      </c>
      <c r="B150" s="70" t="str">
        <f t="shared" si="43"/>
        <v/>
      </c>
      <c r="C150" s="71" t="str">
        <f t="shared" si="44"/>
        <v/>
      </c>
      <c r="D150" s="71" t="str">
        <f t="shared" si="45"/>
        <v/>
      </c>
      <c r="E150" s="77" t="str">
        <f t="array" ref="E150">IF(A150="","",SMALL(IF(اضافه!$E$1:$E$1000=$C$4,ROW($1:$1000)),A150))</f>
        <v/>
      </c>
      <c r="F150" s="69" t="str">
        <f t="shared" si="52"/>
        <v/>
      </c>
      <c r="G150" s="70" t="str">
        <f t="shared" si="46"/>
        <v/>
      </c>
      <c r="H150" s="71" t="str">
        <f t="shared" si="47"/>
        <v/>
      </c>
      <c r="I150" s="71" t="str">
        <f t="shared" si="48"/>
        <v/>
      </c>
      <c r="J150" s="77" t="str">
        <f t="array" ref="J150">IF(F150="","",SMALL(IF(صرف!$E$1:$E$1000=$C$4,ROW($1:$1000)),F150))</f>
        <v/>
      </c>
      <c r="K150" s="69" t="str">
        <f t="shared" si="53"/>
        <v/>
      </c>
      <c r="L150" s="70" t="str">
        <f t="shared" si="49"/>
        <v/>
      </c>
      <c r="M150" s="71" t="str">
        <f t="shared" si="50"/>
        <v/>
      </c>
      <c r="N150" s="71" t="str">
        <f t="shared" si="51"/>
        <v/>
      </c>
      <c r="O150" s="77" t="str">
        <f t="array" ref="O150">IF(K150="","",SMALL(IF(تكهين!$E$1:$E$1000=$C$4,ROW($1:$1000)),K150))</f>
        <v/>
      </c>
    </row>
    <row r="151" spans="1:15" ht="20.25">
      <c r="A151" s="69" t="str">
        <f t="shared" si="42"/>
        <v/>
      </c>
      <c r="B151" s="70" t="str">
        <f t="shared" si="43"/>
        <v/>
      </c>
      <c r="C151" s="71" t="str">
        <f t="shared" si="44"/>
        <v/>
      </c>
      <c r="D151" s="71" t="str">
        <f t="shared" si="45"/>
        <v/>
      </c>
      <c r="E151" s="77" t="str">
        <f t="array" ref="E151">IF(A151="","",SMALL(IF(اضافه!$E$1:$E$1000=$C$4,ROW($1:$1000)),A151))</f>
        <v/>
      </c>
      <c r="F151" s="69" t="str">
        <f t="shared" si="52"/>
        <v/>
      </c>
      <c r="G151" s="70" t="str">
        <f t="shared" si="46"/>
        <v/>
      </c>
      <c r="H151" s="71" t="str">
        <f t="shared" si="47"/>
        <v/>
      </c>
      <c r="I151" s="71" t="str">
        <f t="shared" si="48"/>
        <v/>
      </c>
      <c r="J151" s="77" t="str">
        <f t="array" ref="J151">IF(F151="","",SMALL(IF(صرف!$E$1:$E$1000=$C$4,ROW($1:$1000)),F151))</f>
        <v/>
      </c>
      <c r="K151" s="69" t="str">
        <f t="shared" si="53"/>
        <v/>
      </c>
      <c r="L151" s="70" t="str">
        <f t="shared" si="49"/>
        <v/>
      </c>
      <c r="M151" s="71" t="str">
        <f t="shared" si="50"/>
        <v/>
      </c>
      <c r="N151" s="71" t="str">
        <f t="shared" si="51"/>
        <v/>
      </c>
      <c r="O151" s="77" t="str">
        <f t="array" ref="O151">IF(K151="","",SMALL(IF(تكهين!$E$1:$E$1000=$C$4,ROW($1:$1000)),K151))</f>
        <v/>
      </c>
    </row>
    <row r="152" spans="1:15" ht="20.25">
      <c r="A152" s="69" t="str">
        <f t="shared" si="42"/>
        <v/>
      </c>
      <c r="B152" s="70" t="str">
        <f t="shared" si="43"/>
        <v/>
      </c>
      <c r="C152" s="71" t="str">
        <f t="shared" si="44"/>
        <v/>
      </c>
      <c r="D152" s="71" t="str">
        <f t="shared" si="45"/>
        <v/>
      </c>
      <c r="E152" s="77" t="str">
        <f t="array" ref="E152">IF(A152="","",SMALL(IF(اضافه!$E$1:$E$1000=$C$4,ROW($1:$1000)),A152))</f>
        <v/>
      </c>
      <c r="F152" s="69" t="str">
        <f t="shared" si="52"/>
        <v/>
      </c>
      <c r="G152" s="70" t="str">
        <f t="shared" si="46"/>
        <v/>
      </c>
      <c r="H152" s="71" t="str">
        <f t="shared" si="47"/>
        <v/>
      </c>
      <c r="I152" s="71" t="str">
        <f t="shared" si="48"/>
        <v/>
      </c>
      <c r="J152" s="77" t="str">
        <f t="array" ref="J152">IF(F152="","",SMALL(IF(صرف!$E$1:$E$1000=$C$4,ROW($1:$1000)),F152))</f>
        <v/>
      </c>
      <c r="K152" s="69" t="str">
        <f t="shared" si="53"/>
        <v/>
      </c>
      <c r="L152" s="70" t="str">
        <f t="shared" si="49"/>
        <v/>
      </c>
      <c r="M152" s="71" t="str">
        <f t="shared" si="50"/>
        <v/>
      </c>
      <c r="N152" s="71" t="str">
        <f t="shared" si="51"/>
        <v/>
      </c>
      <c r="O152" s="77" t="str">
        <f t="array" ref="O152">IF(K152="","",SMALL(IF(تكهين!$E$1:$E$1000=$C$4,ROW($1:$1000)),K152))</f>
        <v/>
      </c>
    </row>
    <row r="153" spans="1:15" ht="20.25">
      <c r="A153" s="69" t="str">
        <f t="shared" si="42"/>
        <v/>
      </c>
      <c r="B153" s="70" t="str">
        <f t="shared" si="43"/>
        <v/>
      </c>
      <c r="C153" s="71" t="str">
        <f t="shared" si="44"/>
        <v/>
      </c>
      <c r="D153" s="71" t="str">
        <f t="shared" si="45"/>
        <v/>
      </c>
      <c r="E153" s="77" t="str">
        <f t="array" ref="E153">IF(A153="","",SMALL(IF(اضافه!$E$1:$E$1000=$C$4,ROW($1:$1000)),A153))</f>
        <v/>
      </c>
      <c r="F153" s="69" t="str">
        <f t="shared" si="52"/>
        <v/>
      </c>
      <c r="G153" s="70" t="str">
        <f t="shared" si="46"/>
        <v/>
      </c>
      <c r="H153" s="71" t="str">
        <f t="shared" si="47"/>
        <v/>
      </c>
      <c r="I153" s="71" t="str">
        <f t="shared" si="48"/>
        <v/>
      </c>
      <c r="J153" s="77" t="str">
        <f t="array" ref="J153">IF(F153="","",SMALL(IF(صرف!$E$1:$E$1000=$C$4,ROW($1:$1000)),F153))</f>
        <v/>
      </c>
      <c r="K153" s="69" t="str">
        <f t="shared" si="53"/>
        <v/>
      </c>
      <c r="L153" s="70" t="str">
        <f t="shared" si="49"/>
        <v/>
      </c>
      <c r="M153" s="71" t="str">
        <f t="shared" si="50"/>
        <v/>
      </c>
      <c r="N153" s="71" t="str">
        <f t="shared" si="51"/>
        <v/>
      </c>
      <c r="O153" s="77" t="str">
        <f t="array" ref="O153">IF(K153="","",SMALL(IF(تكهين!$E$1:$E$1000=$C$4,ROW($1:$1000)),K153))</f>
        <v/>
      </c>
    </row>
    <row r="154" spans="1:15" ht="20.25">
      <c r="A154" s="69" t="str">
        <f t="shared" si="42"/>
        <v/>
      </c>
      <c r="B154" s="70" t="str">
        <f t="shared" si="43"/>
        <v/>
      </c>
      <c r="C154" s="71" t="str">
        <f t="shared" si="44"/>
        <v/>
      </c>
      <c r="D154" s="71" t="str">
        <f t="shared" si="45"/>
        <v/>
      </c>
      <c r="E154" s="77" t="str">
        <f t="array" ref="E154">IF(A154="","",SMALL(IF(اضافه!$E$1:$E$1000=$C$4,ROW($1:$1000)),A154))</f>
        <v/>
      </c>
      <c r="F154" s="69" t="str">
        <f t="shared" si="52"/>
        <v/>
      </c>
      <c r="G154" s="70" t="str">
        <f t="shared" si="46"/>
        <v/>
      </c>
      <c r="H154" s="71" t="str">
        <f t="shared" si="47"/>
        <v/>
      </c>
      <c r="I154" s="71" t="str">
        <f t="shared" si="48"/>
        <v/>
      </c>
      <c r="J154" s="77" t="str">
        <f t="array" ref="J154">IF(F154="","",SMALL(IF(صرف!$E$1:$E$1000=$C$4,ROW($1:$1000)),F154))</f>
        <v/>
      </c>
      <c r="K154" s="69" t="str">
        <f t="shared" si="53"/>
        <v/>
      </c>
      <c r="L154" s="70" t="str">
        <f t="shared" si="49"/>
        <v/>
      </c>
      <c r="M154" s="71" t="str">
        <f t="shared" si="50"/>
        <v/>
      </c>
      <c r="N154" s="71" t="str">
        <f t="shared" si="51"/>
        <v/>
      </c>
      <c r="O154" s="77" t="str">
        <f t="array" ref="O154">IF(K154="","",SMALL(IF(تكهين!$E$1:$E$1000=$C$4,ROW($1:$1000)),K154))</f>
        <v/>
      </c>
    </row>
    <row r="155" spans="1:15" ht="20.25">
      <c r="A155" s="69" t="str">
        <f t="shared" si="42"/>
        <v/>
      </c>
      <c r="B155" s="70" t="str">
        <f t="shared" si="43"/>
        <v/>
      </c>
      <c r="C155" s="71" t="str">
        <f t="shared" si="44"/>
        <v/>
      </c>
      <c r="D155" s="71" t="str">
        <f t="shared" si="45"/>
        <v/>
      </c>
      <c r="E155" s="77" t="str">
        <f t="array" ref="E155">IF(A155="","",SMALL(IF(اضافه!$E$1:$E$1000=$C$4,ROW($1:$1000)),A155))</f>
        <v/>
      </c>
      <c r="F155" s="69" t="str">
        <f t="shared" si="52"/>
        <v/>
      </c>
      <c r="G155" s="70" t="str">
        <f t="shared" si="46"/>
        <v/>
      </c>
      <c r="H155" s="71" t="str">
        <f t="shared" si="47"/>
        <v/>
      </c>
      <c r="I155" s="71" t="str">
        <f t="shared" si="48"/>
        <v/>
      </c>
      <c r="J155" s="77" t="str">
        <f t="array" ref="J155">IF(F155="","",SMALL(IF(صرف!$E$1:$E$1000=$C$4,ROW($1:$1000)),F155))</f>
        <v/>
      </c>
      <c r="K155" s="69" t="str">
        <f t="shared" si="53"/>
        <v/>
      </c>
      <c r="L155" s="70" t="str">
        <f t="shared" si="49"/>
        <v/>
      </c>
      <c r="M155" s="71" t="str">
        <f t="shared" si="50"/>
        <v/>
      </c>
      <c r="N155" s="71" t="str">
        <f t="shared" si="51"/>
        <v/>
      </c>
      <c r="O155" s="77" t="str">
        <f t="array" ref="O155">IF(K155="","",SMALL(IF(تكهين!$E$1:$E$1000=$C$4,ROW($1:$1000)),K155))</f>
        <v/>
      </c>
    </row>
    <row r="156" spans="1:15" ht="20.25">
      <c r="A156" s="69" t="str">
        <f t="shared" si="42"/>
        <v/>
      </c>
      <c r="B156" s="70" t="str">
        <f t="shared" si="43"/>
        <v/>
      </c>
      <c r="C156" s="71" t="str">
        <f t="shared" si="44"/>
        <v/>
      </c>
      <c r="D156" s="71" t="str">
        <f t="shared" si="45"/>
        <v/>
      </c>
      <c r="E156" s="77" t="str">
        <f t="array" ref="E156">IF(A156="","",SMALL(IF(اضافه!$E$1:$E$1000=$C$4,ROW($1:$1000)),A156))</f>
        <v/>
      </c>
      <c r="F156" s="69" t="str">
        <f t="shared" si="52"/>
        <v/>
      </c>
      <c r="G156" s="70" t="str">
        <f t="shared" si="46"/>
        <v/>
      </c>
      <c r="H156" s="71" t="str">
        <f t="shared" si="47"/>
        <v/>
      </c>
      <c r="I156" s="71" t="str">
        <f t="shared" si="48"/>
        <v/>
      </c>
      <c r="J156" s="77" t="str">
        <f t="array" ref="J156">IF(F156="","",SMALL(IF(صرف!$E$1:$E$1000=$C$4,ROW($1:$1000)),F156))</f>
        <v/>
      </c>
      <c r="K156" s="69" t="str">
        <f t="shared" si="53"/>
        <v/>
      </c>
      <c r="L156" s="70" t="str">
        <f t="shared" si="49"/>
        <v/>
      </c>
      <c r="M156" s="71" t="str">
        <f t="shared" si="50"/>
        <v/>
      </c>
      <c r="N156" s="71" t="str">
        <f t="shared" si="51"/>
        <v/>
      </c>
      <c r="O156" s="77" t="str">
        <f t="array" ref="O156">IF(K156="","",SMALL(IF(تكهين!$E$1:$E$1000=$C$4,ROW($1:$1000)),K156))</f>
        <v/>
      </c>
    </row>
    <row r="157" spans="1:15" ht="20.25">
      <c r="A157" s="69" t="str">
        <f t="shared" si="42"/>
        <v/>
      </c>
      <c r="B157" s="70" t="str">
        <f t="shared" si="43"/>
        <v/>
      </c>
      <c r="C157" s="71" t="str">
        <f t="shared" si="44"/>
        <v/>
      </c>
      <c r="D157" s="71" t="str">
        <f t="shared" si="45"/>
        <v/>
      </c>
      <c r="E157" s="77" t="str">
        <f t="array" ref="E157">IF(A157="","",SMALL(IF(اضافه!$E$1:$E$1000=$C$4,ROW($1:$1000)),A157))</f>
        <v/>
      </c>
      <c r="F157" s="69" t="str">
        <f t="shared" si="52"/>
        <v/>
      </c>
      <c r="G157" s="70" t="str">
        <f t="shared" si="46"/>
        <v/>
      </c>
      <c r="H157" s="71" t="str">
        <f t="shared" si="47"/>
        <v/>
      </c>
      <c r="I157" s="71" t="str">
        <f t="shared" si="48"/>
        <v/>
      </c>
      <c r="J157" s="77" t="str">
        <f t="array" ref="J157">IF(F157="","",SMALL(IF(صرف!$E$1:$E$1000=$C$4,ROW($1:$1000)),F157))</f>
        <v/>
      </c>
      <c r="K157" s="69" t="str">
        <f t="shared" si="53"/>
        <v/>
      </c>
      <c r="L157" s="70" t="str">
        <f t="shared" si="49"/>
        <v/>
      </c>
      <c r="M157" s="71" t="str">
        <f t="shared" si="50"/>
        <v/>
      </c>
      <c r="N157" s="71" t="str">
        <f t="shared" si="51"/>
        <v/>
      </c>
      <c r="O157" s="77" t="str">
        <f t="array" ref="O157">IF(K157="","",SMALL(IF(تكهين!$E$1:$E$1000=$C$4,ROW($1:$1000)),K157))</f>
        <v/>
      </c>
    </row>
    <row r="158" spans="1:15" ht="20.25">
      <c r="A158" s="69" t="str">
        <f t="shared" si="42"/>
        <v/>
      </c>
      <c r="B158" s="70" t="str">
        <f t="shared" si="43"/>
        <v/>
      </c>
      <c r="C158" s="71" t="str">
        <f t="shared" si="44"/>
        <v/>
      </c>
      <c r="D158" s="71" t="str">
        <f t="shared" si="45"/>
        <v/>
      </c>
      <c r="E158" s="77" t="str">
        <f t="array" ref="E158">IF(A158="","",SMALL(IF(اضافه!$E$1:$E$1000=$C$4,ROW($1:$1000)),A158))</f>
        <v/>
      </c>
      <c r="F158" s="69" t="str">
        <f t="shared" si="52"/>
        <v/>
      </c>
      <c r="G158" s="70" t="str">
        <f t="shared" si="46"/>
        <v/>
      </c>
      <c r="H158" s="71" t="str">
        <f t="shared" si="47"/>
        <v/>
      </c>
      <c r="I158" s="71" t="str">
        <f t="shared" si="48"/>
        <v/>
      </c>
      <c r="J158" s="77" t="str">
        <f t="array" ref="J158">IF(F158="","",SMALL(IF(صرف!$E$1:$E$1000=$C$4,ROW($1:$1000)),F158))</f>
        <v/>
      </c>
      <c r="K158" s="69" t="str">
        <f t="shared" si="53"/>
        <v/>
      </c>
      <c r="L158" s="70" t="str">
        <f t="shared" si="49"/>
        <v/>
      </c>
      <c r="M158" s="71" t="str">
        <f t="shared" si="50"/>
        <v/>
      </c>
      <c r="N158" s="71" t="str">
        <f t="shared" si="51"/>
        <v/>
      </c>
      <c r="O158" s="77" t="str">
        <f t="array" ref="O158">IF(K158="","",SMALL(IF(تكهين!$E$1:$E$1000=$C$4,ROW($1:$1000)),K158))</f>
        <v/>
      </c>
    </row>
    <row r="159" spans="1:15" ht="20.25">
      <c r="A159" s="69" t="str">
        <f t="shared" si="42"/>
        <v/>
      </c>
      <c r="B159" s="70" t="str">
        <f t="shared" si="43"/>
        <v/>
      </c>
      <c r="C159" s="71" t="str">
        <f t="shared" si="44"/>
        <v/>
      </c>
      <c r="D159" s="71" t="str">
        <f t="shared" si="45"/>
        <v/>
      </c>
      <c r="E159" s="77" t="str">
        <f t="array" ref="E159">IF(A159="","",SMALL(IF(اضافه!$E$1:$E$1000=$C$4,ROW($1:$1000)),A159))</f>
        <v/>
      </c>
      <c r="F159" s="69" t="str">
        <f t="shared" si="52"/>
        <v/>
      </c>
      <c r="G159" s="70" t="str">
        <f t="shared" si="46"/>
        <v/>
      </c>
      <c r="H159" s="71" t="str">
        <f t="shared" si="47"/>
        <v/>
      </c>
      <c r="I159" s="71" t="str">
        <f t="shared" si="48"/>
        <v/>
      </c>
      <c r="J159" s="77" t="str">
        <f t="array" ref="J159">IF(F159="","",SMALL(IF(صرف!$E$1:$E$1000=$C$4,ROW($1:$1000)),F159))</f>
        <v/>
      </c>
      <c r="K159" s="69" t="str">
        <f t="shared" si="53"/>
        <v/>
      </c>
      <c r="L159" s="70" t="str">
        <f t="shared" si="49"/>
        <v/>
      </c>
      <c r="M159" s="71" t="str">
        <f t="shared" si="50"/>
        <v/>
      </c>
      <c r="N159" s="71" t="str">
        <f t="shared" si="51"/>
        <v/>
      </c>
      <c r="O159" s="77" t="str">
        <f t="array" ref="O159">IF(K159="","",SMALL(IF(تكهين!$E$1:$E$1000=$C$4,ROW($1:$1000)),K159))</f>
        <v/>
      </c>
    </row>
    <row r="160" spans="1:15" ht="20.25">
      <c r="A160" s="69" t="str">
        <f t="shared" si="42"/>
        <v/>
      </c>
      <c r="B160" s="70" t="str">
        <f t="shared" si="43"/>
        <v/>
      </c>
      <c r="C160" s="71" t="str">
        <f t="shared" si="44"/>
        <v/>
      </c>
      <c r="D160" s="71" t="str">
        <f t="shared" si="45"/>
        <v/>
      </c>
      <c r="E160" s="77" t="str">
        <f t="array" ref="E160">IF(A160="","",SMALL(IF(اضافه!$E$1:$E$1000=$C$4,ROW($1:$1000)),A160))</f>
        <v/>
      </c>
      <c r="F160" s="69" t="str">
        <f t="shared" si="52"/>
        <v/>
      </c>
      <c r="G160" s="70" t="str">
        <f t="shared" si="46"/>
        <v/>
      </c>
      <c r="H160" s="71" t="str">
        <f t="shared" si="47"/>
        <v/>
      </c>
      <c r="I160" s="71" t="str">
        <f t="shared" si="48"/>
        <v/>
      </c>
      <c r="J160" s="77" t="str">
        <f t="array" ref="J160">IF(F160="","",SMALL(IF(صرف!$E$1:$E$1000=$C$4,ROW($1:$1000)),F160))</f>
        <v/>
      </c>
      <c r="K160" s="69" t="str">
        <f t="shared" si="53"/>
        <v/>
      </c>
      <c r="L160" s="70" t="str">
        <f t="shared" si="49"/>
        <v/>
      </c>
      <c r="M160" s="71" t="str">
        <f t="shared" si="50"/>
        <v/>
      </c>
      <c r="N160" s="71" t="str">
        <f t="shared" si="51"/>
        <v/>
      </c>
      <c r="O160" s="77" t="str">
        <f t="array" ref="O160">IF(K160="","",SMALL(IF(تكهين!$E$1:$E$1000=$C$4,ROW($1:$1000)),K160))</f>
        <v/>
      </c>
    </row>
    <row r="161" spans="1:15" ht="20.25">
      <c r="A161" s="69" t="str">
        <f t="shared" si="42"/>
        <v/>
      </c>
      <c r="B161" s="70" t="str">
        <f t="shared" si="43"/>
        <v/>
      </c>
      <c r="C161" s="71" t="str">
        <f t="shared" si="44"/>
        <v/>
      </c>
      <c r="D161" s="71" t="str">
        <f t="shared" si="45"/>
        <v/>
      </c>
      <c r="E161" s="77" t="str">
        <f t="array" ref="E161">IF(A161="","",SMALL(IF(اضافه!$E$1:$E$1000=$C$4,ROW($1:$1000)),A161))</f>
        <v/>
      </c>
      <c r="F161" s="69" t="str">
        <f t="shared" si="52"/>
        <v/>
      </c>
      <c r="G161" s="70" t="str">
        <f t="shared" si="46"/>
        <v/>
      </c>
      <c r="H161" s="71" t="str">
        <f t="shared" si="47"/>
        <v/>
      </c>
      <c r="I161" s="71" t="str">
        <f t="shared" si="48"/>
        <v/>
      </c>
      <c r="J161" s="77" t="str">
        <f t="array" ref="J161">IF(F161="","",SMALL(IF(صرف!$E$1:$E$1000=$C$4,ROW($1:$1000)),F161))</f>
        <v/>
      </c>
      <c r="K161" s="69" t="str">
        <f t="shared" si="53"/>
        <v/>
      </c>
      <c r="L161" s="70" t="str">
        <f t="shared" si="49"/>
        <v/>
      </c>
      <c r="M161" s="71" t="str">
        <f t="shared" si="50"/>
        <v/>
      </c>
      <c r="N161" s="71" t="str">
        <f t="shared" si="51"/>
        <v/>
      </c>
      <c r="O161" s="77" t="str">
        <f t="array" ref="O161">IF(K161="","",SMALL(IF(تكهين!$E$1:$E$1000=$C$4,ROW($1:$1000)),K161))</f>
        <v/>
      </c>
    </row>
    <row r="162" spans="1:15" ht="20.25">
      <c r="A162" s="69" t="str">
        <f t="shared" si="42"/>
        <v/>
      </c>
      <c r="B162" s="70" t="str">
        <f t="shared" si="43"/>
        <v/>
      </c>
      <c r="C162" s="71" t="str">
        <f t="shared" si="44"/>
        <v/>
      </c>
      <c r="D162" s="71" t="str">
        <f t="shared" si="45"/>
        <v/>
      </c>
      <c r="E162" s="77" t="str">
        <f t="array" ref="E162">IF(A162="","",SMALL(IF(اضافه!$E$1:$E$1000=$C$4,ROW($1:$1000)),A162))</f>
        <v/>
      </c>
      <c r="F162" s="69" t="str">
        <f t="shared" si="52"/>
        <v/>
      </c>
      <c r="G162" s="70" t="str">
        <f t="shared" si="46"/>
        <v/>
      </c>
      <c r="H162" s="71" t="str">
        <f t="shared" si="47"/>
        <v/>
      </c>
      <c r="I162" s="71" t="str">
        <f t="shared" si="48"/>
        <v/>
      </c>
      <c r="J162" s="77" t="str">
        <f t="array" ref="J162">IF(F162="","",SMALL(IF(صرف!$E$1:$E$1000=$C$4,ROW($1:$1000)),F162))</f>
        <v/>
      </c>
      <c r="K162" s="69" t="str">
        <f t="shared" si="53"/>
        <v/>
      </c>
      <c r="L162" s="70" t="str">
        <f t="shared" si="49"/>
        <v/>
      </c>
      <c r="M162" s="71" t="str">
        <f t="shared" si="50"/>
        <v/>
      </c>
      <c r="N162" s="71" t="str">
        <f t="shared" si="51"/>
        <v/>
      </c>
      <c r="O162" s="77" t="str">
        <f t="array" ref="O162">IF(K162="","",SMALL(IF(تكهين!$E$1:$E$1000=$C$4,ROW($1:$1000)),K162))</f>
        <v/>
      </c>
    </row>
    <row r="163" spans="1:15" ht="20.25">
      <c r="A163" s="69" t="str">
        <f t="shared" si="42"/>
        <v/>
      </c>
      <c r="B163" s="70" t="str">
        <f t="shared" si="43"/>
        <v/>
      </c>
      <c r="C163" s="71" t="str">
        <f t="shared" si="44"/>
        <v/>
      </c>
      <c r="D163" s="71" t="str">
        <f t="shared" si="45"/>
        <v/>
      </c>
      <c r="E163" s="77" t="str">
        <f t="array" ref="E163">IF(A163="","",SMALL(IF(اضافه!$E$1:$E$1000=$C$4,ROW($1:$1000)),A163))</f>
        <v/>
      </c>
      <c r="F163" s="69" t="str">
        <f t="shared" si="52"/>
        <v/>
      </c>
      <c r="G163" s="70" t="str">
        <f t="shared" si="46"/>
        <v/>
      </c>
      <c r="H163" s="71" t="str">
        <f t="shared" si="47"/>
        <v/>
      </c>
      <c r="I163" s="71" t="str">
        <f t="shared" si="48"/>
        <v/>
      </c>
      <c r="J163" s="77" t="str">
        <f t="array" ref="J163">IF(F163="","",SMALL(IF(صرف!$E$1:$E$1000=$C$4,ROW($1:$1000)),F163))</f>
        <v/>
      </c>
      <c r="K163" s="69" t="str">
        <f t="shared" si="53"/>
        <v/>
      </c>
      <c r="L163" s="70" t="str">
        <f t="shared" si="49"/>
        <v/>
      </c>
      <c r="M163" s="71" t="str">
        <f t="shared" si="50"/>
        <v/>
      </c>
      <c r="N163" s="71" t="str">
        <f t="shared" si="51"/>
        <v/>
      </c>
      <c r="O163" s="77" t="str">
        <f t="array" ref="O163">IF(K163="","",SMALL(IF(تكهين!$E$1:$E$1000=$C$4,ROW($1:$1000)),K163))</f>
        <v/>
      </c>
    </row>
    <row r="164" spans="1:15" ht="20.25">
      <c r="A164" s="69" t="str">
        <f t="shared" si="42"/>
        <v/>
      </c>
      <c r="B164" s="70" t="str">
        <f t="shared" si="43"/>
        <v/>
      </c>
      <c r="C164" s="71" t="str">
        <f t="shared" si="44"/>
        <v/>
      </c>
      <c r="D164" s="71" t="str">
        <f t="shared" si="45"/>
        <v/>
      </c>
      <c r="E164" s="77" t="str">
        <f t="array" ref="E164">IF(A164="","",SMALL(IF(اضافه!$E$1:$E$1000=$C$4,ROW($1:$1000)),A164))</f>
        <v/>
      </c>
      <c r="F164" s="69" t="str">
        <f t="shared" si="52"/>
        <v/>
      </c>
      <c r="G164" s="70" t="str">
        <f t="shared" si="46"/>
        <v/>
      </c>
      <c r="H164" s="71" t="str">
        <f t="shared" si="47"/>
        <v/>
      </c>
      <c r="I164" s="71" t="str">
        <f t="shared" si="48"/>
        <v/>
      </c>
      <c r="J164" s="77" t="str">
        <f t="array" ref="J164">IF(F164="","",SMALL(IF(صرف!$E$1:$E$1000=$C$4,ROW($1:$1000)),F164))</f>
        <v/>
      </c>
      <c r="K164" s="69" t="str">
        <f t="shared" si="53"/>
        <v/>
      </c>
      <c r="L164" s="70" t="str">
        <f t="shared" si="49"/>
        <v/>
      </c>
      <c r="M164" s="71" t="str">
        <f t="shared" si="50"/>
        <v/>
      </c>
      <c r="N164" s="71" t="str">
        <f t="shared" si="51"/>
        <v/>
      </c>
      <c r="O164" s="77" t="str">
        <f t="array" ref="O164">IF(K164="","",SMALL(IF(تكهين!$E$1:$E$1000=$C$4,ROW($1:$1000)),K164))</f>
        <v/>
      </c>
    </row>
    <row r="165" spans="1:15" ht="20.25">
      <c r="A165" s="69" t="str">
        <f t="shared" si="42"/>
        <v/>
      </c>
      <c r="B165" s="70" t="str">
        <f t="shared" si="43"/>
        <v/>
      </c>
      <c r="C165" s="71" t="str">
        <f t="shared" si="44"/>
        <v/>
      </c>
      <c r="D165" s="71" t="str">
        <f t="shared" si="45"/>
        <v/>
      </c>
      <c r="E165" s="77" t="str">
        <f t="array" ref="E165">IF(A165="","",SMALL(IF(اضافه!$E$1:$E$1000=$C$4,ROW($1:$1000)),A165))</f>
        <v/>
      </c>
      <c r="F165" s="69" t="str">
        <f t="shared" si="52"/>
        <v/>
      </c>
      <c r="G165" s="70" t="str">
        <f t="shared" si="46"/>
        <v/>
      </c>
      <c r="H165" s="71" t="str">
        <f t="shared" si="47"/>
        <v/>
      </c>
      <c r="I165" s="71" t="str">
        <f t="shared" si="48"/>
        <v/>
      </c>
      <c r="J165" s="77" t="str">
        <f t="array" ref="J165">IF(F165="","",SMALL(IF(صرف!$E$1:$E$1000=$C$4,ROW($1:$1000)),F165))</f>
        <v/>
      </c>
      <c r="K165" s="69" t="str">
        <f t="shared" si="53"/>
        <v/>
      </c>
      <c r="L165" s="70" t="str">
        <f t="shared" si="49"/>
        <v/>
      </c>
      <c r="M165" s="71" t="str">
        <f t="shared" si="50"/>
        <v/>
      </c>
      <c r="N165" s="71" t="str">
        <f t="shared" si="51"/>
        <v/>
      </c>
      <c r="O165" s="77" t="str">
        <f t="array" ref="O165">IF(K165="","",SMALL(IF(تكهين!$E$1:$E$1000=$C$4,ROW($1:$1000)),K165))</f>
        <v/>
      </c>
    </row>
    <row r="166" spans="1:15" ht="20.25">
      <c r="A166" s="69" t="str">
        <f t="shared" si="42"/>
        <v/>
      </c>
      <c r="B166" s="70" t="str">
        <f t="shared" si="43"/>
        <v/>
      </c>
      <c r="C166" s="71" t="str">
        <f t="shared" si="44"/>
        <v/>
      </c>
      <c r="D166" s="71" t="str">
        <f t="shared" si="45"/>
        <v/>
      </c>
      <c r="E166" s="77" t="str">
        <f t="array" ref="E166">IF(A166="","",SMALL(IF(اضافه!$E$1:$E$1000=$C$4,ROW($1:$1000)),A166))</f>
        <v/>
      </c>
      <c r="F166" s="69" t="str">
        <f t="shared" si="52"/>
        <v/>
      </c>
      <c r="G166" s="70" t="str">
        <f t="shared" si="46"/>
        <v/>
      </c>
      <c r="H166" s="71" t="str">
        <f t="shared" si="47"/>
        <v/>
      </c>
      <c r="I166" s="71" t="str">
        <f t="shared" si="48"/>
        <v/>
      </c>
      <c r="J166" s="77" t="str">
        <f t="array" ref="J166">IF(F166="","",SMALL(IF(صرف!$E$1:$E$1000=$C$4,ROW($1:$1000)),F166))</f>
        <v/>
      </c>
      <c r="K166" s="69" t="str">
        <f t="shared" si="53"/>
        <v/>
      </c>
      <c r="L166" s="70" t="str">
        <f t="shared" si="49"/>
        <v/>
      </c>
      <c r="M166" s="71" t="str">
        <f t="shared" si="50"/>
        <v/>
      </c>
      <c r="N166" s="71" t="str">
        <f t="shared" si="51"/>
        <v/>
      </c>
      <c r="O166" s="77" t="str">
        <f t="array" ref="O166">IF(K166="","",SMALL(IF(تكهين!$E$1:$E$1000=$C$4,ROW($1:$1000)),K166))</f>
        <v/>
      </c>
    </row>
    <row r="167" spans="1:15" ht="20.25">
      <c r="A167" s="69" t="str">
        <f t="shared" si="42"/>
        <v/>
      </c>
      <c r="B167" s="70" t="str">
        <f t="shared" si="43"/>
        <v/>
      </c>
      <c r="C167" s="71" t="str">
        <f t="shared" si="44"/>
        <v/>
      </c>
      <c r="D167" s="71" t="str">
        <f t="shared" si="45"/>
        <v/>
      </c>
      <c r="E167" s="77" t="str">
        <f t="array" ref="E167">IF(A167="","",SMALL(IF(اضافه!$E$1:$E$1000=$C$4,ROW($1:$1000)),A167))</f>
        <v/>
      </c>
      <c r="F167" s="69" t="str">
        <f t="shared" si="52"/>
        <v/>
      </c>
      <c r="G167" s="70" t="str">
        <f t="shared" si="46"/>
        <v/>
      </c>
      <c r="H167" s="71" t="str">
        <f t="shared" si="47"/>
        <v/>
      </c>
      <c r="I167" s="71" t="str">
        <f t="shared" si="48"/>
        <v/>
      </c>
      <c r="J167" s="77" t="str">
        <f t="array" ref="J167">IF(F167="","",SMALL(IF(صرف!$E$1:$E$1000=$C$4,ROW($1:$1000)),F167))</f>
        <v/>
      </c>
      <c r="K167" s="69" t="str">
        <f t="shared" si="53"/>
        <v/>
      </c>
      <c r="L167" s="70" t="str">
        <f t="shared" si="49"/>
        <v/>
      </c>
      <c r="M167" s="71" t="str">
        <f t="shared" si="50"/>
        <v/>
      </c>
      <c r="N167" s="71" t="str">
        <f t="shared" si="51"/>
        <v/>
      </c>
      <c r="O167" s="77" t="str">
        <f t="array" ref="O167">IF(K167="","",SMALL(IF(تكهين!$E$1:$E$1000=$C$4,ROW($1:$1000)),K167))</f>
        <v/>
      </c>
    </row>
    <row r="168" spans="1:15" ht="20.25">
      <c r="A168" s="69" t="str">
        <f t="shared" si="42"/>
        <v/>
      </c>
      <c r="B168" s="70" t="str">
        <f t="shared" si="43"/>
        <v/>
      </c>
      <c r="C168" s="71" t="str">
        <f t="shared" si="44"/>
        <v/>
      </c>
      <c r="D168" s="71" t="str">
        <f t="shared" si="45"/>
        <v/>
      </c>
      <c r="E168" s="77" t="str">
        <f t="array" ref="E168">IF(A168="","",SMALL(IF(اضافه!$E$1:$E$1000=$C$4,ROW($1:$1000)),A168))</f>
        <v/>
      </c>
      <c r="F168" s="69" t="str">
        <f t="shared" si="52"/>
        <v/>
      </c>
      <c r="G168" s="70" t="str">
        <f t="shared" si="46"/>
        <v/>
      </c>
      <c r="H168" s="71" t="str">
        <f t="shared" si="47"/>
        <v/>
      </c>
      <c r="I168" s="71" t="str">
        <f t="shared" si="48"/>
        <v/>
      </c>
      <c r="J168" s="77" t="str">
        <f t="array" ref="J168">IF(F168="","",SMALL(IF(صرف!$E$1:$E$1000=$C$4,ROW($1:$1000)),F168))</f>
        <v/>
      </c>
      <c r="K168" s="69" t="str">
        <f t="shared" si="53"/>
        <v/>
      </c>
      <c r="L168" s="70" t="str">
        <f t="shared" si="49"/>
        <v/>
      </c>
      <c r="M168" s="71" t="str">
        <f t="shared" si="50"/>
        <v/>
      </c>
      <c r="N168" s="71" t="str">
        <f t="shared" si="51"/>
        <v/>
      </c>
      <c r="O168" s="77" t="str">
        <f t="array" ref="O168">IF(K168="","",SMALL(IF(تكهين!$E$1:$E$1000=$C$4,ROW($1:$1000)),K168))</f>
        <v/>
      </c>
    </row>
    <row r="169" spans="1:15" ht="20.25">
      <c r="A169" s="69" t="str">
        <f t="shared" si="42"/>
        <v/>
      </c>
      <c r="B169" s="70" t="str">
        <f t="shared" si="43"/>
        <v/>
      </c>
      <c r="C169" s="71" t="str">
        <f t="shared" si="44"/>
        <v/>
      </c>
      <c r="D169" s="71" t="str">
        <f t="shared" si="45"/>
        <v/>
      </c>
      <c r="E169" s="77" t="str">
        <f t="array" ref="E169">IF(A169="","",SMALL(IF(اضافه!$E$1:$E$1000=$C$4,ROW($1:$1000)),A169))</f>
        <v/>
      </c>
      <c r="F169" s="69" t="str">
        <f t="shared" si="52"/>
        <v/>
      </c>
      <c r="G169" s="70" t="str">
        <f t="shared" si="46"/>
        <v/>
      </c>
      <c r="H169" s="71" t="str">
        <f t="shared" si="47"/>
        <v/>
      </c>
      <c r="I169" s="71" t="str">
        <f t="shared" si="48"/>
        <v/>
      </c>
      <c r="J169" s="77" t="str">
        <f t="array" ref="J169">IF(F169="","",SMALL(IF(صرف!$E$1:$E$1000=$C$4,ROW($1:$1000)),F169))</f>
        <v/>
      </c>
      <c r="K169" s="69" t="str">
        <f t="shared" si="53"/>
        <v/>
      </c>
      <c r="L169" s="70" t="str">
        <f t="shared" si="49"/>
        <v/>
      </c>
      <c r="M169" s="71" t="str">
        <f t="shared" si="50"/>
        <v/>
      </c>
      <c r="N169" s="71" t="str">
        <f t="shared" si="51"/>
        <v/>
      </c>
      <c r="O169" s="77" t="str">
        <f t="array" ref="O169">IF(K169="","",SMALL(IF(تكهين!$E$1:$E$1000=$C$4,ROW($1:$1000)),K169))</f>
        <v/>
      </c>
    </row>
    <row r="170" spans="1:15" ht="20.25">
      <c r="A170" s="69" t="str">
        <f t="shared" si="42"/>
        <v/>
      </c>
      <c r="B170" s="70" t="str">
        <f t="shared" si="43"/>
        <v/>
      </c>
      <c r="C170" s="71" t="str">
        <f t="shared" si="44"/>
        <v/>
      </c>
      <c r="D170" s="71" t="str">
        <f t="shared" si="45"/>
        <v/>
      </c>
      <c r="E170" s="77" t="str">
        <f t="array" ref="E170">IF(A170="","",SMALL(IF(اضافه!$E$1:$E$1000=$C$4,ROW($1:$1000)),A170))</f>
        <v/>
      </c>
      <c r="F170" s="69" t="str">
        <f t="shared" si="52"/>
        <v/>
      </c>
      <c r="G170" s="70" t="str">
        <f t="shared" si="46"/>
        <v/>
      </c>
      <c r="H170" s="71" t="str">
        <f t="shared" si="47"/>
        <v/>
      </c>
      <c r="I170" s="71" t="str">
        <f t="shared" si="48"/>
        <v/>
      </c>
      <c r="J170" s="77" t="str">
        <f t="array" ref="J170">IF(F170="","",SMALL(IF(صرف!$E$1:$E$1000=$C$4,ROW($1:$1000)),F170))</f>
        <v/>
      </c>
      <c r="K170" s="69" t="str">
        <f t="shared" si="53"/>
        <v/>
      </c>
      <c r="L170" s="70" t="str">
        <f t="shared" si="49"/>
        <v/>
      </c>
      <c r="M170" s="71" t="str">
        <f t="shared" si="50"/>
        <v/>
      </c>
      <c r="N170" s="71" t="str">
        <f t="shared" si="51"/>
        <v/>
      </c>
      <c r="O170" s="77" t="str">
        <f t="array" ref="O170">IF(K170="","",SMALL(IF(تكهين!$E$1:$E$1000=$C$4,ROW($1:$1000)),K170))</f>
        <v/>
      </c>
    </row>
    <row r="171" spans="1:15" ht="20.25">
      <c r="A171" s="69" t="str">
        <f t="shared" si="42"/>
        <v/>
      </c>
      <c r="B171" s="70" t="str">
        <f t="shared" si="43"/>
        <v/>
      </c>
      <c r="C171" s="71" t="str">
        <f t="shared" si="44"/>
        <v/>
      </c>
      <c r="D171" s="71" t="str">
        <f t="shared" si="45"/>
        <v/>
      </c>
      <c r="E171" s="77" t="str">
        <f t="array" ref="E171">IF(A171="","",SMALL(IF(اضافه!$E$1:$E$1000=$C$4,ROW($1:$1000)),A171))</f>
        <v/>
      </c>
      <c r="F171" s="69" t="str">
        <f t="shared" si="52"/>
        <v/>
      </c>
      <c r="G171" s="70" t="str">
        <f t="shared" si="46"/>
        <v/>
      </c>
      <c r="H171" s="71" t="str">
        <f t="shared" si="47"/>
        <v/>
      </c>
      <c r="I171" s="71" t="str">
        <f t="shared" si="48"/>
        <v/>
      </c>
      <c r="J171" s="77" t="str">
        <f t="array" ref="J171">IF(F171="","",SMALL(IF(صرف!$E$1:$E$1000=$C$4,ROW($1:$1000)),F171))</f>
        <v/>
      </c>
      <c r="K171" s="69" t="str">
        <f t="shared" si="53"/>
        <v/>
      </c>
      <c r="L171" s="70" t="str">
        <f t="shared" si="49"/>
        <v/>
      </c>
      <c r="M171" s="71" t="str">
        <f t="shared" si="50"/>
        <v/>
      </c>
      <c r="N171" s="71" t="str">
        <f t="shared" si="51"/>
        <v/>
      </c>
      <c r="O171" s="77" t="str">
        <f t="array" ref="O171">IF(K171="","",SMALL(IF(تكهين!$E$1:$E$1000=$C$4,ROW($1:$1000)),K171))</f>
        <v/>
      </c>
    </row>
    <row r="172" spans="1:15" ht="20.25">
      <c r="A172" s="69" t="str">
        <f t="shared" si="42"/>
        <v/>
      </c>
      <c r="B172" s="70" t="str">
        <f t="shared" si="43"/>
        <v/>
      </c>
      <c r="C172" s="71" t="str">
        <f t="shared" si="44"/>
        <v/>
      </c>
      <c r="D172" s="71" t="str">
        <f t="shared" si="45"/>
        <v/>
      </c>
      <c r="E172" s="77" t="str">
        <f t="array" ref="E172">IF(A172="","",SMALL(IF(اضافه!$E$1:$E$1000=$C$4,ROW($1:$1000)),A172))</f>
        <v/>
      </c>
      <c r="F172" s="69" t="str">
        <f t="shared" si="52"/>
        <v/>
      </c>
      <c r="G172" s="70" t="str">
        <f t="shared" si="46"/>
        <v/>
      </c>
      <c r="H172" s="71" t="str">
        <f t="shared" si="47"/>
        <v/>
      </c>
      <c r="I172" s="71" t="str">
        <f t="shared" si="48"/>
        <v/>
      </c>
      <c r="J172" s="77" t="str">
        <f t="array" ref="J172">IF(F172="","",SMALL(IF(صرف!$E$1:$E$1000=$C$4,ROW($1:$1000)),F172))</f>
        <v/>
      </c>
      <c r="K172" s="69" t="str">
        <f t="shared" si="53"/>
        <v/>
      </c>
      <c r="L172" s="70" t="str">
        <f t="shared" si="49"/>
        <v/>
      </c>
      <c r="M172" s="71" t="str">
        <f t="shared" si="50"/>
        <v/>
      </c>
      <c r="N172" s="71" t="str">
        <f t="shared" si="51"/>
        <v/>
      </c>
      <c r="O172" s="77" t="str">
        <f t="array" ref="O172">IF(K172="","",SMALL(IF(تكهين!$E$1:$E$1000=$C$4,ROW($1:$1000)),K172))</f>
        <v/>
      </c>
    </row>
    <row r="173" spans="1:15" ht="20.25">
      <c r="A173" s="69" t="str">
        <f t="shared" si="42"/>
        <v/>
      </c>
      <c r="B173" s="70" t="str">
        <f t="shared" ref="B173:B182" si="54">IF(OR($C$4="",A173=""),"",INDEX(اضافة,E173,2))</f>
        <v/>
      </c>
      <c r="C173" s="71" t="str">
        <f t="shared" ref="C173:C182" si="55">IF(OR($C$4="",A173=""),"",INDEX(اضافة,E173,3))</f>
        <v/>
      </c>
      <c r="D173" s="71" t="str">
        <f t="shared" ref="D173:D182" si="56">IF(OR($C$4="",A173=""),"",INDEX(اضافة,E173,8))</f>
        <v/>
      </c>
      <c r="E173" s="77" t="str">
        <f t="array" ref="E173">IF(A173="","",SMALL(IF(اضافه!$E$1:$E$1000=$C$4,ROW($1:$1000)),A173))</f>
        <v/>
      </c>
      <c r="F173" s="69" t="str">
        <f t="shared" si="52"/>
        <v/>
      </c>
      <c r="G173" s="70" t="str">
        <f t="shared" ref="G173:G182" si="57">IF(OR($C$4="",F173=""),"",INDEX(صرف,J173,2))</f>
        <v/>
      </c>
      <c r="H173" s="71" t="str">
        <f t="shared" ref="H173:H182" si="58">IF(OR($C$4="",F173=""),"",INDEX(صرف,J173,3))</f>
        <v/>
      </c>
      <c r="I173" s="71" t="str">
        <f t="shared" ref="I173:I182" si="59">IF(OR($C$4="",F173=""),"",INDEX(صرف,J173,8))</f>
        <v/>
      </c>
      <c r="J173" s="77" t="str">
        <f t="array" ref="J173">IF(F173="","",SMALL(IF(صرف!$E$1:$E$1000=$C$4,ROW($1:$1000)),F173))</f>
        <v/>
      </c>
      <c r="K173" s="69" t="str">
        <f t="shared" si="53"/>
        <v/>
      </c>
      <c r="L173" s="70" t="str">
        <f t="shared" ref="L173:L182" si="60">IF(OR($C$4="",K173=""),"",INDEX(تكهين,O173,2))</f>
        <v/>
      </c>
      <c r="M173" s="71" t="str">
        <f t="shared" ref="M173:M182" si="61">IF(OR($C$4="",K173=""),"",INDEX(تكهين,O173,3))</f>
        <v/>
      </c>
      <c r="N173" s="71" t="str">
        <f t="shared" ref="N173:N182" si="62">IF(OR($C$4="",K173=""),"",INDEX(تكهين,O173,8))</f>
        <v/>
      </c>
      <c r="O173" s="77" t="str">
        <f t="array" ref="O173">IF(K173="","",SMALL(IF(تكهين!$E$1:$E$1000=$C$4,ROW($1:$1000)),K173))</f>
        <v/>
      </c>
    </row>
    <row r="174" spans="1:15" ht="20.25">
      <c r="A174" s="69" t="str">
        <f t="shared" si="42"/>
        <v/>
      </c>
      <c r="B174" s="70" t="str">
        <f t="shared" si="54"/>
        <v/>
      </c>
      <c r="C174" s="71" t="str">
        <f t="shared" si="55"/>
        <v/>
      </c>
      <c r="D174" s="71" t="str">
        <f t="shared" si="56"/>
        <v/>
      </c>
      <c r="E174" s="77" t="str">
        <f t="array" ref="E174">IF(A174="","",SMALL(IF(اضافه!$E$1:$E$1000=$C$4,ROW($1:$1000)),A174))</f>
        <v/>
      </c>
      <c r="F174" s="69" t="str">
        <f t="shared" si="52"/>
        <v/>
      </c>
      <c r="G174" s="70" t="str">
        <f t="shared" si="57"/>
        <v/>
      </c>
      <c r="H174" s="71" t="str">
        <f t="shared" si="58"/>
        <v/>
      </c>
      <c r="I174" s="71" t="str">
        <f t="shared" si="59"/>
        <v/>
      </c>
      <c r="J174" s="77" t="str">
        <f t="array" ref="J174">IF(F174="","",SMALL(IF(صرف!$E$1:$E$1000=$C$4,ROW($1:$1000)),F174))</f>
        <v/>
      </c>
      <c r="K174" s="69" t="str">
        <f t="shared" si="53"/>
        <v/>
      </c>
      <c r="L174" s="70" t="str">
        <f t="shared" si="60"/>
        <v/>
      </c>
      <c r="M174" s="71" t="str">
        <f t="shared" si="61"/>
        <v/>
      </c>
      <c r="N174" s="71" t="str">
        <f t="shared" si="62"/>
        <v/>
      </c>
      <c r="O174" s="77" t="str">
        <f t="array" ref="O174">IF(K174="","",SMALL(IF(تكهين!$E$1:$E$1000=$C$4,ROW($1:$1000)),K174))</f>
        <v/>
      </c>
    </row>
    <row r="175" spans="1:15" ht="20.25">
      <c r="A175" s="69" t="str">
        <f t="shared" si="42"/>
        <v/>
      </c>
      <c r="B175" s="70" t="str">
        <f t="shared" si="54"/>
        <v/>
      </c>
      <c r="C175" s="71" t="str">
        <f t="shared" si="55"/>
        <v/>
      </c>
      <c r="D175" s="71" t="str">
        <f t="shared" si="56"/>
        <v/>
      </c>
      <c r="E175" s="77" t="str">
        <f t="array" ref="E175">IF(A175="","",SMALL(IF(اضافه!$E$1:$E$1000=$C$4,ROW($1:$1000)),A175))</f>
        <v/>
      </c>
      <c r="F175" s="69" t="str">
        <f t="shared" si="52"/>
        <v/>
      </c>
      <c r="G175" s="70" t="str">
        <f t="shared" si="57"/>
        <v/>
      </c>
      <c r="H175" s="71" t="str">
        <f t="shared" si="58"/>
        <v/>
      </c>
      <c r="I175" s="71" t="str">
        <f t="shared" si="59"/>
        <v/>
      </c>
      <c r="J175" s="77" t="str">
        <f t="array" ref="J175">IF(F175="","",SMALL(IF(صرف!$E$1:$E$1000=$C$4,ROW($1:$1000)),F175))</f>
        <v/>
      </c>
      <c r="K175" s="69" t="str">
        <f t="shared" si="53"/>
        <v/>
      </c>
      <c r="L175" s="70" t="str">
        <f t="shared" si="60"/>
        <v/>
      </c>
      <c r="M175" s="71" t="str">
        <f t="shared" si="61"/>
        <v/>
      </c>
      <c r="N175" s="71" t="str">
        <f t="shared" si="62"/>
        <v/>
      </c>
      <c r="O175" s="77" t="str">
        <f t="array" ref="O175">IF(K175="","",SMALL(IF(تكهين!$E$1:$E$1000=$C$4,ROW($1:$1000)),K175))</f>
        <v/>
      </c>
    </row>
    <row r="176" spans="1:15" ht="20.25">
      <c r="A176" s="69" t="str">
        <f t="shared" si="42"/>
        <v/>
      </c>
      <c r="B176" s="70" t="str">
        <f t="shared" si="54"/>
        <v/>
      </c>
      <c r="C176" s="71" t="str">
        <f t="shared" si="55"/>
        <v/>
      </c>
      <c r="D176" s="71" t="str">
        <f t="shared" si="56"/>
        <v/>
      </c>
      <c r="E176" s="77" t="str">
        <f t="array" ref="E176">IF(A176="","",SMALL(IF(اضافه!$E$1:$E$1000=$C$4,ROW($1:$1000)),A176))</f>
        <v/>
      </c>
      <c r="F176" s="69" t="str">
        <f t="shared" si="52"/>
        <v/>
      </c>
      <c r="G176" s="70" t="str">
        <f t="shared" si="57"/>
        <v/>
      </c>
      <c r="H176" s="71" t="str">
        <f t="shared" si="58"/>
        <v/>
      </c>
      <c r="I176" s="71" t="str">
        <f t="shared" si="59"/>
        <v/>
      </c>
      <c r="J176" s="77" t="str">
        <f t="array" ref="J176">IF(F176="","",SMALL(IF(صرف!$E$1:$E$1000=$C$4,ROW($1:$1000)),F176))</f>
        <v/>
      </c>
      <c r="K176" s="69" t="str">
        <f t="shared" si="53"/>
        <v/>
      </c>
      <c r="L176" s="70" t="str">
        <f t="shared" si="60"/>
        <v/>
      </c>
      <c r="M176" s="71" t="str">
        <f t="shared" si="61"/>
        <v/>
      </c>
      <c r="N176" s="71" t="str">
        <f t="shared" si="62"/>
        <v/>
      </c>
      <c r="O176" s="77" t="str">
        <f t="array" ref="O176">IF(K176="","",SMALL(IF(تكهين!$E$1:$E$1000=$C$4,ROW($1:$1000)),K176))</f>
        <v/>
      </c>
    </row>
    <row r="177" spans="1:15" ht="20.25">
      <c r="A177" s="69" t="str">
        <f t="shared" si="42"/>
        <v/>
      </c>
      <c r="B177" s="70" t="str">
        <f t="shared" si="54"/>
        <v/>
      </c>
      <c r="C177" s="71" t="str">
        <f t="shared" si="55"/>
        <v/>
      </c>
      <c r="D177" s="71" t="str">
        <f t="shared" si="56"/>
        <v/>
      </c>
      <c r="E177" s="77" t="str">
        <f t="array" ref="E177">IF(A177="","",SMALL(IF(اضافه!$E$1:$E$1000=$C$4,ROW($1:$1000)),A177))</f>
        <v/>
      </c>
      <c r="F177" s="69" t="str">
        <f t="shared" si="52"/>
        <v/>
      </c>
      <c r="G177" s="70" t="str">
        <f t="shared" si="57"/>
        <v/>
      </c>
      <c r="H177" s="71" t="str">
        <f t="shared" si="58"/>
        <v/>
      </c>
      <c r="I177" s="71" t="str">
        <f t="shared" si="59"/>
        <v/>
      </c>
      <c r="J177" s="77" t="str">
        <f t="array" ref="J177">IF(F177="","",SMALL(IF(صرف!$E$1:$E$1000=$C$4,ROW($1:$1000)),F177))</f>
        <v/>
      </c>
      <c r="K177" s="69" t="str">
        <f t="shared" si="53"/>
        <v/>
      </c>
      <c r="L177" s="70" t="str">
        <f t="shared" si="60"/>
        <v/>
      </c>
      <c r="M177" s="71" t="str">
        <f t="shared" si="61"/>
        <v/>
      </c>
      <c r="N177" s="71" t="str">
        <f t="shared" si="62"/>
        <v/>
      </c>
      <c r="O177" s="77" t="str">
        <f t="array" ref="O177">IF(K177="","",SMALL(IF(تكهين!$E$1:$E$1000=$C$4,ROW($1:$1000)),K177))</f>
        <v/>
      </c>
    </row>
    <row r="178" spans="1:15" ht="20.25">
      <c r="A178" s="69" t="str">
        <f t="shared" si="42"/>
        <v/>
      </c>
      <c r="B178" s="70" t="str">
        <f t="shared" si="54"/>
        <v/>
      </c>
      <c r="C178" s="71" t="str">
        <f t="shared" si="55"/>
        <v/>
      </c>
      <c r="D178" s="71" t="str">
        <f t="shared" si="56"/>
        <v/>
      </c>
      <c r="E178" s="77" t="str">
        <f t="array" ref="E178">IF(A178="","",SMALL(IF(اضافه!$E$1:$E$1000=$C$4,ROW($1:$1000)),A178))</f>
        <v/>
      </c>
      <c r="F178" s="69" t="str">
        <f t="shared" si="52"/>
        <v/>
      </c>
      <c r="G178" s="70" t="str">
        <f t="shared" si="57"/>
        <v/>
      </c>
      <c r="H178" s="71" t="str">
        <f t="shared" si="58"/>
        <v/>
      </c>
      <c r="I178" s="71" t="str">
        <f t="shared" si="59"/>
        <v/>
      </c>
      <c r="J178" s="77" t="str">
        <f t="array" ref="J178">IF(F178="","",SMALL(IF(صرف!$E$1:$E$1000=$C$4,ROW($1:$1000)),F178))</f>
        <v/>
      </c>
      <c r="K178" s="69" t="str">
        <f t="shared" si="53"/>
        <v/>
      </c>
      <c r="L178" s="70" t="str">
        <f t="shared" si="60"/>
        <v/>
      </c>
      <c r="M178" s="71" t="str">
        <f t="shared" si="61"/>
        <v/>
      </c>
      <c r="N178" s="71" t="str">
        <f t="shared" si="62"/>
        <v/>
      </c>
      <c r="O178" s="77" t="str">
        <f t="array" ref="O178">IF(K178="","",SMALL(IF(تكهين!$E$1:$E$1000=$C$4,ROW($1:$1000)),K178))</f>
        <v/>
      </c>
    </row>
    <row r="179" spans="1:15" ht="20.25">
      <c r="A179" s="69" t="str">
        <f t="shared" si="42"/>
        <v/>
      </c>
      <c r="B179" s="70" t="str">
        <f t="shared" si="54"/>
        <v/>
      </c>
      <c r="C179" s="71" t="str">
        <f t="shared" si="55"/>
        <v/>
      </c>
      <c r="D179" s="71" t="str">
        <f t="shared" si="56"/>
        <v/>
      </c>
      <c r="E179" s="77" t="str">
        <f t="array" ref="E179">IF(A179="","",SMALL(IF(اضافه!$E$1:$E$1000=$C$4,ROW($1:$1000)),A179))</f>
        <v/>
      </c>
      <c r="F179" s="69" t="str">
        <f t="shared" si="52"/>
        <v/>
      </c>
      <c r="G179" s="70" t="str">
        <f t="shared" si="57"/>
        <v/>
      </c>
      <c r="H179" s="71" t="str">
        <f t="shared" si="58"/>
        <v/>
      </c>
      <c r="I179" s="71" t="str">
        <f t="shared" si="59"/>
        <v/>
      </c>
      <c r="J179" s="77" t="str">
        <f t="array" ref="J179">IF(F179="","",SMALL(IF(صرف!$E$1:$E$1000=$C$4,ROW($1:$1000)),F179))</f>
        <v/>
      </c>
      <c r="K179" s="69" t="str">
        <f t="shared" si="53"/>
        <v/>
      </c>
      <c r="L179" s="70" t="str">
        <f t="shared" si="60"/>
        <v/>
      </c>
      <c r="M179" s="71" t="str">
        <f t="shared" si="61"/>
        <v/>
      </c>
      <c r="N179" s="71" t="str">
        <f t="shared" si="62"/>
        <v/>
      </c>
      <c r="O179" s="77" t="str">
        <f t="array" ref="O179">IF(K179="","",SMALL(IF(تكهين!$E$1:$E$1000=$C$4,ROW($1:$1000)),K179))</f>
        <v/>
      </c>
    </row>
    <row r="180" spans="1:15" ht="20.25">
      <c r="A180" s="69" t="str">
        <f t="shared" si="42"/>
        <v/>
      </c>
      <c r="B180" s="70" t="str">
        <f t="shared" si="54"/>
        <v/>
      </c>
      <c r="C180" s="71" t="str">
        <f t="shared" si="55"/>
        <v/>
      </c>
      <c r="D180" s="71" t="str">
        <f t="shared" si="56"/>
        <v/>
      </c>
      <c r="E180" s="77" t="str">
        <f t="array" ref="E180">IF(A180="","",SMALL(IF(اضافه!$E$1:$E$1000=$C$4,ROW($1:$1000)),A180))</f>
        <v/>
      </c>
      <c r="F180" s="69" t="str">
        <f t="shared" si="52"/>
        <v/>
      </c>
      <c r="G180" s="70" t="str">
        <f t="shared" si="57"/>
        <v/>
      </c>
      <c r="H180" s="71" t="str">
        <f t="shared" si="58"/>
        <v/>
      </c>
      <c r="I180" s="71" t="str">
        <f t="shared" si="59"/>
        <v/>
      </c>
      <c r="J180" s="77" t="str">
        <f t="array" ref="J180">IF(F180="","",SMALL(IF(صرف!$E$1:$E$1000=$C$4,ROW($1:$1000)),F180))</f>
        <v/>
      </c>
      <c r="K180" s="69" t="str">
        <f t="shared" si="53"/>
        <v/>
      </c>
      <c r="L180" s="70" t="str">
        <f t="shared" si="60"/>
        <v/>
      </c>
      <c r="M180" s="71" t="str">
        <f t="shared" si="61"/>
        <v/>
      </c>
      <c r="N180" s="71" t="str">
        <f t="shared" si="62"/>
        <v/>
      </c>
      <c r="O180" s="77" t="str">
        <f t="array" ref="O180">IF(K180="","",SMALL(IF(تكهين!$E$1:$E$1000=$C$4,ROW($1:$1000)),K180))</f>
        <v/>
      </c>
    </row>
    <row r="181" spans="1:15" ht="20.25">
      <c r="A181" s="69" t="str">
        <f t="shared" si="42"/>
        <v/>
      </c>
      <c r="B181" s="70" t="str">
        <f t="shared" si="54"/>
        <v/>
      </c>
      <c r="C181" s="71" t="str">
        <f t="shared" si="55"/>
        <v/>
      </c>
      <c r="D181" s="71" t="str">
        <f t="shared" si="56"/>
        <v/>
      </c>
      <c r="E181" s="77" t="str">
        <f t="array" ref="E181">IF(A181="","",SMALL(IF(اضافه!$E$1:$E$1000=$C$4,ROW($1:$1000)),A181))</f>
        <v/>
      </c>
      <c r="F181" s="69" t="str">
        <f t="shared" si="52"/>
        <v/>
      </c>
      <c r="G181" s="70" t="str">
        <f t="shared" si="57"/>
        <v/>
      </c>
      <c r="H181" s="71" t="str">
        <f t="shared" si="58"/>
        <v/>
      </c>
      <c r="I181" s="71" t="str">
        <f t="shared" si="59"/>
        <v/>
      </c>
      <c r="J181" s="77" t="str">
        <f t="array" ref="J181">IF(F181="","",SMALL(IF(صرف!$E$1:$E$1000=$C$4,ROW($1:$1000)),F181))</f>
        <v/>
      </c>
      <c r="K181" s="69" t="str">
        <f t="shared" si="53"/>
        <v/>
      </c>
      <c r="L181" s="70" t="str">
        <f t="shared" si="60"/>
        <v/>
      </c>
      <c r="M181" s="71" t="str">
        <f t="shared" si="61"/>
        <v/>
      </c>
      <c r="N181" s="71" t="str">
        <f t="shared" si="62"/>
        <v/>
      </c>
      <c r="O181" s="77" t="str">
        <f t="array" ref="O181">IF(K181="","",SMALL(IF(تكهين!$E$1:$E$1000=$C$4,ROW($1:$1000)),K181))</f>
        <v/>
      </c>
    </row>
    <row r="182" spans="1:15" ht="20.25">
      <c r="A182" s="69" t="str">
        <f t="shared" si="42"/>
        <v/>
      </c>
      <c r="B182" s="70" t="str">
        <f t="shared" si="54"/>
        <v/>
      </c>
      <c r="C182" s="71" t="str">
        <f t="shared" si="55"/>
        <v/>
      </c>
      <c r="D182" s="71" t="str">
        <f t="shared" si="56"/>
        <v/>
      </c>
      <c r="E182" s="77" t="str">
        <f t="array" ref="E182">IF(A182="","",SMALL(IF(اضافه!$E$1:$E$1000=$C$4,ROW($1:$1000)),A182))</f>
        <v/>
      </c>
      <c r="F182" s="69" t="str">
        <f t="shared" si="52"/>
        <v/>
      </c>
      <c r="G182" s="70" t="str">
        <f t="shared" si="57"/>
        <v/>
      </c>
      <c r="H182" s="71" t="str">
        <f t="shared" si="58"/>
        <v/>
      </c>
      <c r="I182" s="71" t="str">
        <f t="shared" si="59"/>
        <v/>
      </c>
      <c r="J182" s="77" t="str">
        <f t="array" ref="J182">IF(F182="","",SMALL(IF(صرف!$E$1:$E$1000=$C$4,ROW($1:$1000)),F182))</f>
        <v/>
      </c>
      <c r="K182" s="69" t="str">
        <f t="shared" si="53"/>
        <v/>
      </c>
      <c r="L182" s="70" t="str">
        <f t="shared" si="60"/>
        <v/>
      </c>
      <c r="M182" s="71" t="str">
        <f t="shared" si="61"/>
        <v/>
      </c>
      <c r="N182" s="71" t="str">
        <f t="shared" si="62"/>
        <v/>
      </c>
      <c r="O182" s="77" t="str">
        <f t="array" ref="O182">IF(K182="","",SMALL(IF(تكهين!$E$1:$E$1000=$C$4,ROW($1:$1000)),K182))</f>
        <v/>
      </c>
    </row>
  </sheetData>
  <sheetCalcPr fullCalcOnLoad="1"/>
  <mergeCells count="2">
    <mergeCell ref="D4:F4"/>
    <mergeCell ref="D3:F3"/>
  </mergeCells>
  <phoneticPr fontId="44" type="noConversion"/>
  <conditionalFormatting sqref="A13:D182">
    <cfRule type="expression" dxfId="4" priority="3" stopIfTrue="1">
      <formula>$A13&lt;&gt;""</formula>
    </cfRule>
  </conditionalFormatting>
  <conditionalFormatting sqref="B4">
    <cfRule type="cellIs" dxfId="3" priority="2" stopIfTrue="1" operator="equal">
      <formula>0</formula>
    </cfRule>
  </conditionalFormatting>
  <conditionalFormatting sqref="E13:E182 J13:J182 O13:O182">
    <cfRule type="containsErrors" dxfId="2" priority="1">
      <formula>ISERROR(E13)</formula>
    </cfRule>
  </conditionalFormatting>
  <conditionalFormatting sqref="F13:I182">
    <cfRule type="expression" dxfId="1" priority="6" stopIfTrue="1">
      <formula>$F13&lt;&gt;""</formula>
    </cfRule>
  </conditionalFormatting>
  <conditionalFormatting sqref="K13:N182">
    <cfRule type="expression" dxfId="0" priority="7" stopIfTrue="1">
      <formula>$K13&lt;&gt;""</formula>
    </cfRule>
  </conditionalFormatting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ورقة</vt:lpstr>
      <vt:lpstr>اضافه</vt:lpstr>
      <vt:lpstr>صرف</vt:lpstr>
      <vt:lpstr>تكهين</vt:lpstr>
      <vt:lpstr>نقل</vt:lpstr>
      <vt:lpstr>يوميه</vt:lpstr>
      <vt:lpstr>مخزن</vt:lpstr>
      <vt:lpstr>مسئول</vt:lpstr>
      <vt:lpstr>صنف</vt:lpstr>
      <vt:lpstr>تقرير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2017-05-23T21:12:15Z</dcterms:modified>
</cp:coreProperties>
</file>