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tham\Desktop\"/>
    </mc:Choice>
  </mc:AlternateContent>
  <bookViews>
    <workbookView xWindow="0" yWindow="0" windowWidth="20490" windowHeight="7530" firstSheet="2" activeTab="9"/>
  </bookViews>
  <sheets>
    <sheet name="C110" sheetId="2" r:id="rId1"/>
    <sheet name="C110 (2)" sheetId="9" r:id="rId2"/>
    <sheet name="C110 (3)" sheetId="10" r:id="rId3"/>
    <sheet name="C110 (4)" sheetId="11" r:id="rId4"/>
    <sheet name="C110 (5)" sheetId="12" r:id="rId5"/>
    <sheet name="C110 (6)" sheetId="13" r:id="rId6"/>
    <sheet name="C110 (7)" sheetId="14" r:id="rId7"/>
    <sheet name="C110 (8)" sheetId="15" r:id="rId8"/>
    <sheet name="C110 (9)" sheetId="16" r:id="rId9"/>
    <sheet name="C110 (10)" sheetId="17" r:id="rId10"/>
  </sheets>
  <definedNames>
    <definedName name="_xlnm.Print_Area" localSheetId="0">'C110'!$A$1:$K$29</definedName>
    <definedName name="_xlnm.Print_Area" localSheetId="9">'C110 (10)'!$A$1:$K$29</definedName>
    <definedName name="_xlnm.Print_Area" localSheetId="1">'C110 (2)'!$A$1:$K$29</definedName>
    <definedName name="_xlnm.Print_Area" localSheetId="2">'C110 (3)'!$A$1:$K$29</definedName>
    <definedName name="_xlnm.Print_Area" localSheetId="3">'C110 (4)'!$A$1:$K$29</definedName>
    <definedName name="_xlnm.Print_Area" localSheetId="4">'C110 (5)'!$A$1:$K$29</definedName>
    <definedName name="_xlnm.Print_Area" localSheetId="5">'C110 (6)'!$A$1:$K$29</definedName>
    <definedName name="_xlnm.Print_Area" localSheetId="6">'C110 (7)'!$A$1:$K$29</definedName>
    <definedName name="_xlnm.Print_Area" localSheetId="7">'C110 (8)'!$A$1:$K$29</definedName>
    <definedName name="_xlnm.Print_Area" localSheetId="8">'C110 (9)'!$A$1:$K$29</definedName>
    <definedName name="_xlnm.Print_Titles" localSheetId="0">'C110'!$1:$1</definedName>
    <definedName name="_xlnm.Print_Titles" localSheetId="9">'C110 (10)'!$1:$1</definedName>
    <definedName name="_xlnm.Print_Titles" localSheetId="1">'C110 (2)'!$1:$1</definedName>
    <definedName name="_xlnm.Print_Titles" localSheetId="2">'C110 (3)'!$1:$1</definedName>
    <definedName name="_xlnm.Print_Titles" localSheetId="3">'C110 (4)'!$1:$1</definedName>
    <definedName name="_xlnm.Print_Titles" localSheetId="4">'C110 (5)'!$1:$1</definedName>
    <definedName name="_xlnm.Print_Titles" localSheetId="5">'C110 (6)'!$1:$1</definedName>
    <definedName name="_xlnm.Print_Titles" localSheetId="6">'C110 (7)'!$1:$1</definedName>
    <definedName name="_xlnm.Print_Titles" localSheetId="7">'C110 (8)'!$1:$1</definedName>
    <definedName name="_xlnm.Print_Titles" localSheetId="8">'C110 (9)'!$1:$1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7" l="1"/>
  <c r="H25" i="17"/>
  <c r="L25" i="17" s="1"/>
  <c r="H24" i="17"/>
  <c r="L24" i="17" s="1"/>
  <c r="L23" i="17"/>
  <c r="H23" i="17"/>
  <c r="J23" i="17" s="1"/>
  <c r="L22" i="17"/>
  <c r="J22" i="17"/>
  <c r="H22" i="17"/>
  <c r="J21" i="17"/>
  <c r="H21" i="17"/>
  <c r="L21" i="17" s="1"/>
  <c r="H20" i="17"/>
  <c r="L20" i="17" s="1"/>
  <c r="L19" i="17"/>
  <c r="H19" i="17"/>
  <c r="J19" i="17" s="1"/>
  <c r="L18" i="17"/>
  <c r="J18" i="17"/>
  <c r="H18" i="17"/>
  <c r="J17" i="17"/>
  <c r="H17" i="17"/>
  <c r="L17" i="17" s="1"/>
  <c r="G17" i="17"/>
  <c r="J16" i="17"/>
  <c r="H16" i="17"/>
  <c r="L16" i="17" s="1"/>
  <c r="L26" i="17" s="1"/>
  <c r="L13" i="17"/>
  <c r="L12" i="17"/>
  <c r="H11" i="17"/>
  <c r="L11" i="17" s="1"/>
  <c r="L10" i="17"/>
  <c r="H10" i="17"/>
  <c r="J10" i="17" s="1"/>
  <c r="L9" i="17"/>
  <c r="J9" i="17"/>
  <c r="H9" i="17"/>
  <c r="L6" i="17"/>
  <c r="L5" i="17"/>
  <c r="H5" i="17"/>
  <c r="J5" i="17" s="1"/>
  <c r="L4" i="17"/>
  <c r="J4" i="17"/>
  <c r="H4" i="17"/>
  <c r="H3" i="17"/>
  <c r="L3" i="17" s="1"/>
  <c r="H2" i="17"/>
  <c r="J2" i="17" s="1"/>
  <c r="J25" i="16"/>
  <c r="H25" i="16"/>
  <c r="L25" i="16" s="1"/>
  <c r="H24" i="16"/>
  <c r="L24" i="16" s="1"/>
  <c r="L23" i="16"/>
  <c r="H23" i="16"/>
  <c r="J23" i="16" s="1"/>
  <c r="L22" i="16"/>
  <c r="J22" i="16"/>
  <c r="H22" i="16"/>
  <c r="J21" i="16"/>
  <c r="H21" i="16"/>
  <c r="L21" i="16" s="1"/>
  <c r="H20" i="16"/>
  <c r="L20" i="16" s="1"/>
  <c r="L19" i="16"/>
  <c r="H19" i="16"/>
  <c r="J19" i="16" s="1"/>
  <c r="L18" i="16"/>
  <c r="J18" i="16"/>
  <c r="H18" i="16"/>
  <c r="J17" i="16"/>
  <c r="H17" i="16"/>
  <c r="L17" i="16" s="1"/>
  <c r="G17" i="16"/>
  <c r="J16" i="16"/>
  <c r="H16" i="16"/>
  <c r="L16" i="16" s="1"/>
  <c r="L26" i="16" s="1"/>
  <c r="L13" i="16"/>
  <c r="L12" i="16"/>
  <c r="L11" i="16"/>
  <c r="H11" i="16"/>
  <c r="J11" i="16" s="1"/>
  <c r="L10" i="16"/>
  <c r="J10" i="16"/>
  <c r="H10" i="16"/>
  <c r="J9" i="16"/>
  <c r="J12" i="16" s="1"/>
  <c r="H9" i="16"/>
  <c r="L9" i="16" s="1"/>
  <c r="L6" i="16"/>
  <c r="L5" i="16"/>
  <c r="J5" i="16"/>
  <c r="H5" i="16"/>
  <c r="J4" i="16"/>
  <c r="H4" i="16"/>
  <c r="L4" i="16" s="1"/>
  <c r="H3" i="16"/>
  <c r="L3" i="16" s="1"/>
  <c r="J2" i="16"/>
  <c r="H2" i="16"/>
  <c r="J25" i="15"/>
  <c r="H25" i="15"/>
  <c r="L25" i="15" s="1"/>
  <c r="H24" i="15"/>
  <c r="L24" i="15" s="1"/>
  <c r="L23" i="15"/>
  <c r="H23" i="15"/>
  <c r="J23" i="15" s="1"/>
  <c r="L22" i="15"/>
  <c r="J22" i="15"/>
  <c r="H22" i="15"/>
  <c r="J21" i="15"/>
  <c r="H21" i="15"/>
  <c r="L21" i="15" s="1"/>
  <c r="H20" i="15"/>
  <c r="L20" i="15" s="1"/>
  <c r="L19" i="15"/>
  <c r="H19" i="15"/>
  <c r="J19" i="15" s="1"/>
  <c r="L18" i="15"/>
  <c r="J18" i="15"/>
  <c r="H18" i="15"/>
  <c r="J17" i="15"/>
  <c r="H17" i="15"/>
  <c r="L17" i="15" s="1"/>
  <c r="G17" i="15"/>
  <c r="J16" i="15"/>
  <c r="H16" i="15"/>
  <c r="L16" i="15" s="1"/>
  <c r="L13" i="15"/>
  <c r="L12" i="15"/>
  <c r="L11" i="15"/>
  <c r="H11" i="15"/>
  <c r="J11" i="15" s="1"/>
  <c r="L10" i="15"/>
  <c r="J10" i="15"/>
  <c r="H10" i="15"/>
  <c r="J9" i="15"/>
  <c r="J12" i="15" s="1"/>
  <c r="H9" i="15"/>
  <c r="L9" i="15" s="1"/>
  <c r="L6" i="15"/>
  <c r="L5" i="15"/>
  <c r="J5" i="15"/>
  <c r="H5" i="15"/>
  <c r="J4" i="15"/>
  <c r="H4" i="15"/>
  <c r="L4" i="15" s="1"/>
  <c r="H3" i="15"/>
  <c r="L3" i="15" s="1"/>
  <c r="J2" i="15"/>
  <c r="H2" i="15"/>
  <c r="L25" i="14"/>
  <c r="J25" i="14"/>
  <c r="H25" i="14"/>
  <c r="H24" i="14"/>
  <c r="J24" i="14" s="1"/>
  <c r="H23" i="14"/>
  <c r="L23" i="14" s="1"/>
  <c r="L22" i="14"/>
  <c r="J22" i="14"/>
  <c r="H22" i="14"/>
  <c r="L21" i="14"/>
  <c r="J21" i="14"/>
  <c r="H21" i="14"/>
  <c r="H20" i="14"/>
  <c r="J20" i="14" s="1"/>
  <c r="H19" i="14"/>
  <c r="L19" i="14" s="1"/>
  <c r="L18" i="14"/>
  <c r="J18" i="14"/>
  <c r="H18" i="14"/>
  <c r="L17" i="14"/>
  <c r="J17" i="14"/>
  <c r="H17" i="14"/>
  <c r="G17" i="14"/>
  <c r="L16" i="14"/>
  <c r="J16" i="14"/>
  <c r="H16" i="14"/>
  <c r="L13" i="14"/>
  <c r="L12" i="14"/>
  <c r="H11" i="14"/>
  <c r="L11" i="14" s="1"/>
  <c r="L10" i="14"/>
  <c r="H10" i="14"/>
  <c r="J10" i="14" s="1"/>
  <c r="L9" i="14"/>
  <c r="J9" i="14"/>
  <c r="H9" i="14"/>
  <c r="L6" i="14"/>
  <c r="L5" i="14"/>
  <c r="H5" i="14"/>
  <c r="J5" i="14" s="1"/>
  <c r="L4" i="14"/>
  <c r="J4" i="14"/>
  <c r="H4" i="14"/>
  <c r="H3" i="14"/>
  <c r="J3" i="14" s="1"/>
  <c r="H2" i="14"/>
  <c r="J2" i="14" s="1"/>
  <c r="J6" i="14" s="1"/>
  <c r="J25" i="13"/>
  <c r="H25" i="13"/>
  <c r="L25" i="13" s="1"/>
  <c r="H24" i="13"/>
  <c r="L24" i="13" s="1"/>
  <c r="H23" i="13"/>
  <c r="L23" i="13" s="1"/>
  <c r="L22" i="13"/>
  <c r="J22" i="13"/>
  <c r="H22" i="13"/>
  <c r="J21" i="13"/>
  <c r="H21" i="13"/>
  <c r="L21" i="13" s="1"/>
  <c r="H20" i="13"/>
  <c r="L20" i="13" s="1"/>
  <c r="H19" i="13"/>
  <c r="L19" i="13" s="1"/>
  <c r="L18" i="13"/>
  <c r="J18" i="13"/>
  <c r="H18" i="13"/>
  <c r="J17" i="13"/>
  <c r="H17" i="13"/>
  <c r="L17" i="13" s="1"/>
  <c r="G17" i="13"/>
  <c r="J16" i="13"/>
  <c r="H16" i="13"/>
  <c r="L16" i="13" s="1"/>
  <c r="L26" i="13" s="1"/>
  <c r="L13" i="13"/>
  <c r="L12" i="13"/>
  <c r="H11" i="13"/>
  <c r="L11" i="13" s="1"/>
  <c r="L10" i="13"/>
  <c r="H10" i="13"/>
  <c r="J10" i="13" s="1"/>
  <c r="L9" i="13"/>
  <c r="J9" i="13"/>
  <c r="H9" i="13"/>
  <c r="L6" i="13"/>
  <c r="L5" i="13"/>
  <c r="H5" i="13"/>
  <c r="J5" i="13" s="1"/>
  <c r="L4" i="13"/>
  <c r="J4" i="13"/>
  <c r="H4" i="13"/>
  <c r="H3" i="13"/>
  <c r="L3" i="13" s="1"/>
  <c r="H2" i="13"/>
  <c r="J2" i="13" s="1"/>
  <c r="J25" i="12"/>
  <c r="H25" i="12"/>
  <c r="L25" i="12" s="1"/>
  <c r="H24" i="12"/>
  <c r="L24" i="12" s="1"/>
  <c r="L23" i="12"/>
  <c r="H23" i="12"/>
  <c r="J23" i="12" s="1"/>
  <c r="L22" i="12"/>
  <c r="J22" i="12"/>
  <c r="H22" i="12"/>
  <c r="J21" i="12"/>
  <c r="H21" i="12"/>
  <c r="L21" i="12" s="1"/>
  <c r="H20" i="12"/>
  <c r="L20" i="12" s="1"/>
  <c r="L19" i="12"/>
  <c r="H19" i="12"/>
  <c r="J19" i="12" s="1"/>
  <c r="L18" i="12"/>
  <c r="J18" i="12"/>
  <c r="H18" i="12"/>
  <c r="J17" i="12"/>
  <c r="H17" i="12"/>
  <c r="L17" i="12" s="1"/>
  <c r="G17" i="12"/>
  <c r="J16" i="12"/>
  <c r="H16" i="12"/>
  <c r="L16" i="12" s="1"/>
  <c r="L13" i="12"/>
  <c r="L12" i="12"/>
  <c r="L11" i="12"/>
  <c r="H11" i="12"/>
  <c r="J11" i="12" s="1"/>
  <c r="L10" i="12"/>
  <c r="J10" i="12"/>
  <c r="H10" i="12"/>
  <c r="J9" i="12"/>
  <c r="J12" i="12" s="1"/>
  <c r="H9" i="12"/>
  <c r="L9" i="12" s="1"/>
  <c r="L6" i="12"/>
  <c r="L5" i="12"/>
  <c r="J5" i="12"/>
  <c r="H5" i="12"/>
  <c r="J4" i="12"/>
  <c r="H4" i="12"/>
  <c r="L4" i="12" s="1"/>
  <c r="H3" i="12"/>
  <c r="L3" i="12" s="1"/>
  <c r="J2" i="12"/>
  <c r="H2" i="12"/>
  <c r="L25" i="11"/>
  <c r="J25" i="11"/>
  <c r="H25" i="11"/>
  <c r="H24" i="11"/>
  <c r="L24" i="11" s="1"/>
  <c r="H23" i="11"/>
  <c r="L23" i="11" s="1"/>
  <c r="L22" i="11"/>
  <c r="J22" i="11"/>
  <c r="H22" i="11"/>
  <c r="L21" i="11"/>
  <c r="J21" i="11"/>
  <c r="H21" i="11"/>
  <c r="H20" i="11"/>
  <c r="J20" i="11" s="1"/>
  <c r="H19" i="11"/>
  <c r="L19" i="11" s="1"/>
  <c r="L18" i="11"/>
  <c r="J18" i="11"/>
  <c r="H18" i="11"/>
  <c r="L17" i="11"/>
  <c r="J17" i="11"/>
  <c r="H17" i="11"/>
  <c r="G17" i="11"/>
  <c r="L16" i="11"/>
  <c r="J16" i="11"/>
  <c r="H16" i="11"/>
  <c r="L13" i="11"/>
  <c r="L12" i="11"/>
  <c r="H11" i="11"/>
  <c r="L11" i="11" s="1"/>
  <c r="L10" i="11"/>
  <c r="H10" i="11"/>
  <c r="J10" i="11" s="1"/>
  <c r="L9" i="11"/>
  <c r="J9" i="11"/>
  <c r="H9" i="11"/>
  <c r="L6" i="11"/>
  <c r="L5" i="11"/>
  <c r="H5" i="11"/>
  <c r="J5" i="11" s="1"/>
  <c r="L4" i="11"/>
  <c r="J4" i="11"/>
  <c r="H4" i="11"/>
  <c r="H3" i="11"/>
  <c r="J3" i="11" s="1"/>
  <c r="H2" i="11"/>
  <c r="J2" i="11" s="1"/>
  <c r="J6" i="11" s="1"/>
  <c r="J25" i="10"/>
  <c r="H25" i="10"/>
  <c r="L25" i="10" s="1"/>
  <c r="H24" i="10"/>
  <c r="L24" i="10" s="1"/>
  <c r="L23" i="10"/>
  <c r="H23" i="10"/>
  <c r="J23" i="10" s="1"/>
  <c r="L22" i="10"/>
  <c r="J22" i="10"/>
  <c r="H22" i="10"/>
  <c r="J21" i="10"/>
  <c r="H21" i="10"/>
  <c r="L21" i="10" s="1"/>
  <c r="H20" i="10"/>
  <c r="L20" i="10" s="1"/>
  <c r="L19" i="10"/>
  <c r="H19" i="10"/>
  <c r="J19" i="10" s="1"/>
  <c r="L18" i="10"/>
  <c r="J18" i="10"/>
  <c r="H18" i="10"/>
  <c r="J17" i="10"/>
  <c r="H17" i="10"/>
  <c r="L17" i="10" s="1"/>
  <c r="G17" i="10"/>
  <c r="J16" i="10"/>
  <c r="H16" i="10"/>
  <c r="L16" i="10" s="1"/>
  <c r="L13" i="10"/>
  <c r="L12" i="10"/>
  <c r="H11" i="10"/>
  <c r="L11" i="10" s="1"/>
  <c r="L10" i="10"/>
  <c r="H10" i="10"/>
  <c r="J10" i="10" s="1"/>
  <c r="J9" i="10"/>
  <c r="H9" i="10"/>
  <c r="L9" i="10" s="1"/>
  <c r="L6" i="10"/>
  <c r="L5" i="10"/>
  <c r="H5" i="10"/>
  <c r="J5" i="10" s="1"/>
  <c r="L4" i="10"/>
  <c r="J4" i="10"/>
  <c r="H4" i="10"/>
  <c r="H3" i="10"/>
  <c r="L3" i="10" s="1"/>
  <c r="H2" i="10"/>
  <c r="J2" i="10" s="1"/>
  <c r="J25" i="9"/>
  <c r="H25" i="9"/>
  <c r="L25" i="9" s="1"/>
  <c r="H24" i="9"/>
  <c r="L24" i="9" s="1"/>
  <c r="L23" i="9"/>
  <c r="H23" i="9"/>
  <c r="J23" i="9" s="1"/>
  <c r="L22" i="9"/>
  <c r="J22" i="9"/>
  <c r="H22" i="9"/>
  <c r="J21" i="9"/>
  <c r="H21" i="9"/>
  <c r="L21" i="9" s="1"/>
  <c r="H20" i="9"/>
  <c r="L20" i="9" s="1"/>
  <c r="L19" i="9"/>
  <c r="H19" i="9"/>
  <c r="J19" i="9" s="1"/>
  <c r="L18" i="9"/>
  <c r="J18" i="9"/>
  <c r="H18" i="9"/>
  <c r="J17" i="9"/>
  <c r="H17" i="9"/>
  <c r="L17" i="9" s="1"/>
  <c r="G17" i="9"/>
  <c r="J16" i="9"/>
  <c r="H16" i="9"/>
  <c r="L16" i="9" s="1"/>
  <c r="L13" i="9"/>
  <c r="L12" i="9"/>
  <c r="L11" i="9"/>
  <c r="H11" i="9"/>
  <c r="J11" i="9" s="1"/>
  <c r="L10" i="9"/>
  <c r="J10" i="9"/>
  <c r="H10" i="9"/>
  <c r="J9" i="9"/>
  <c r="J12" i="9" s="1"/>
  <c r="H9" i="9"/>
  <c r="L9" i="9" s="1"/>
  <c r="L6" i="9"/>
  <c r="L5" i="9"/>
  <c r="J5" i="9"/>
  <c r="H5" i="9"/>
  <c r="J4" i="9"/>
  <c r="H4" i="9"/>
  <c r="L4" i="9" s="1"/>
  <c r="H3" i="9"/>
  <c r="L3" i="9" s="1"/>
  <c r="J2" i="9"/>
  <c r="H2" i="9"/>
  <c r="J3" i="17" l="1"/>
  <c r="J6" i="17" s="1"/>
  <c r="J20" i="17"/>
  <c r="J26" i="17" s="1"/>
  <c r="J24" i="17"/>
  <c r="J11" i="17"/>
  <c r="J12" i="17" s="1"/>
  <c r="J3" i="16"/>
  <c r="J6" i="16" s="1"/>
  <c r="J20" i="16"/>
  <c r="J26" i="16" s="1"/>
  <c r="J24" i="16"/>
  <c r="L26" i="15"/>
  <c r="J3" i="15"/>
  <c r="J6" i="15" s="1"/>
  <c r="J20" i="15"/>
  <c r="J26" i="15" s="1"/>
  <c r="J24" i="15"/>
  <c r="L3" i="14"/>
  <c r="J11" i="14"/>
  <c r="J12" i="14" s="1"/>
  <c r="J19" i="14"/>
  <c r="J26" i="14" s="1"/>
  <c r="L20" i="14"/>
  <c r="L26" i="14" s="1"/>
  <c r="J23" i="14"/>
  <c r="L24" i="14"/>
  <c r="J3" i="13"/>
  <c r="J6" i="13" s="1"/>
  <c r="J20" i="13"/>
  <c r="J24" i="13"/>
  <c r="J11" i="13"/>
  <c r="J12" i="13" s="1"/>
  <c r="J19" i="13"/>
  <c r="J26" i="13" s="1"/>
  <c r="J23" i="13"/>
  <c r="L26" i="12"/>
  <c r="J3" i="12"/>
  <c r="J6" i="12" s="1"/>
  <c r="J20" i="12"/>
  <c r="J26" i="12" s="1"/>
  <c r="J24" i="12"/>
  <c r="J24" i="11"/>
  <c r="L3" i="11"/>
  <c r="J11" i="11"/>
  <c r="J12" i="11" s="1"/>
  <c r="J19" i="11"/>
  <c r="J26" i="11" s="1"/>
  <c r="L20" i="11"/>
  <c r="L26" i="11" s="1"/>
  <c r="J23" i="11"/>
  <c r="L26" i="10"/>
  <c r="J3" i="10"/>
  <c r="J6" i="10" s="1"/>
  <c r="J20" i="10"/>
  <c r="J26" i="10" s="1"/>
  <c r="J24" i="10"/>
  <c r="J11" i="10"/>
  <c r="J12" i="10" s="1"/>
  <c r="L26" i="9"/>
  <c r="J3" i="9"/>
  <c r="J6" i="9" s="1"/>
  <c r="J20" i="9"/>
  <c r="J26" i="9" s="1"/>
  <c r="J24" i="9"/>
  <c r="H25" i="2"/>
  <c r="J25" i="2" s="1"/>
  <c r="H24" i="2"/>
  <c r="J24" i="2" s="1"/>
  <c r="H23" i="2"/>
  <c r="L23" i="2" s="1"/>
  <c r="H22" i="2"/>
  <c r="J22" i="2" s="1"/>
  <c r="H21" i="2"/>
  <c r="L21" i="2" s="1"/>
  <c r="H20" i="2"/>
  <c r="J20" i="2" s="1"/>
  <c r="H19" i="2"/>
  <c r="L19" i="2" s="1"/>
  <c r="L18" i="2"/>
  <c r="H18" i="2"/>
  <c r="J18" i="2" s="1"/>
  <c r="G17" i="2"/>
  <c r="H17" i="2" s="1"/>
  <c r="J16" i="2"/>
  <c r="H16" i="2"/>
  <c r="L16" i="2" s="1"/>
  <c r="L13" i="2"/>
  <c r="L12" i="2"/>
  <c r="H11" i="2"/>
  <c r="L11" i="2" s="1"/>
  <c r="H10" i="2"/>
  <c r="J10" i="2" s="1"/>
  <c r="H9" i="2"/>
  <c r="J9" i="2" s="1"/>
  <c r="L6" i="2"/>
  <c r="H5" i="2"/>
  <c r="J5" i="2" s="1"/>
  <c r="J4" i="2"/>
  <c r="H4" i="2"/>
  <c r="L4" i="2" s="1"/>
  <c r="H3" i="2"/>
  <c r="L3" i="2" s="1"/>
  <c r="H2" i="2"/>
  <c r="J2" i="2" s="1"/>
  <c r="J21" i="2" l="1"/>
  <c r="L9" i="2"/>
  <c r="L10" i="2"/>
  <c r="L5" i="2"/>
  <c r="L22" i="2"/>
  <c r="L25" i="2"/>
  <c r="L17" i="2"/>
  <c r="J17" i="2"/>
  <c r="J11" i="2"/>
  <c r="L20" i="2"/>
  <c r="J23" i="2"/>
  <c r="L24" i="2"/>
  <c r="J3" i="2"/>
  <c r="J6" i="2" s="1"/>
  <c r="J12" i="2" s="1"/>
  <c r="J19" i="2"/>
  <c r="L26" i="2" l="1"/>
  <c r="J26" i="2"/>
</calcChain>
</file>

<file path=xl/sharedStrings.xml><?xml version="1.0" encoding="utf-8"?>
<sst xmlns="http://schemas.openxmlformats.org/spreadsheetml/2006/main" count="490" uniqueCount="32">
  <si>
    <t>ا</t>
  </si>
  <si>
    <t>item no</t>
  </si>
  <si>
    <t>Description</t>
  </si>
  <si>
    <t>Unit</t>
  </si>
  <si>
    <t>Qty</t>
  </si>
  <si>
    <t>Previous</t>
  </si>
  <si>
    <t>current</t>
  </si>
  <si>
    <t>Total</t>
  </si>
  <si>
    <t>unit price</t>
  </si>
  <si>
    <t>total price</t>
  </si>
  <si>
    <t>remarks</t>
  </si>
  <si>
    <t>sub project</t>
  </si>
  <si>
    <t>Item 1</t>
  </si>
  <si>
    <t>Item 2</t>
  </si>
  <si>
    <t>Item 3</t>
  </si>
  <si>
    <t>Item 4</t>
  </si>
  <si>
    <t>Item 5</t>
  </si>
  <si>
    <t>Item 6</t>
  </si>
  <si>
    <t>Item 7</t>
  </si>
  <si>
    <t>item8</t>
  </si>
  <si>
    <t>item9</t>
  </si>
  <si>
    <t>item10</t>
  </si>
  <si>
    <t>item11</t>
  </si>
  <si>
    <t>item12</t>
  </si>
  <si>
    <t>item13</t>
  </si>
  <si>
    <t>item14</t>
  </si>
  <si>
    <t>item15</t>
  </si>
  <si>
    <t>item16</t>
  </si>
  <si>
    <t>item17</t>
  </si>
  <si>
    <t>no</t>
  </si>
  <si>
    <t>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</si>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</sst>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2000401]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8"/>
      <color rgb="FFFF0000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1" fillId="0" borderId="0" xfId="0" applyFont="1"/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64" fontId="1" fillId="0" borderId="8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3" fontId="1" fillId="0" borderId="9" xfId="1" applyNumberFormat="1" applyFont="1" applyBorder="1" applyAlignment="1">
      <alignment horizontal="center" vertical="center" readingOrder="2"/>
    </xf>
    <xf numFmtId="4" fontId="1" fillId="0" borderId="9" xfId="1" applyNumberFormat="1" applyFont="1" applyBorder="1" applyAlignment="1">
      <alignment horizontal="center" vertical="center" readingOrder="2"/>
    </xf>
    <xf numFmtId="4" fontId="1" fillId="0" borderId="10" xfId="1" applyNumberFormat="1" applyFont="1" applyBorder="1" applyAlignment="1">
      <alignment horizontal="center" vertical="center" readingOrder="2"/>
    </xf>
    <xf numFmtId="4" fontId="3" fillId="0" borderId="0" xfId="0" applyNumberFormat="1" applyFont="1"/>
    <xf numFmtId="164" fontId="1" fillId="0" borderId="11" xfId="1" applyNumberFormat="1" applyFont="1" applyBorder="1" applyAlignment="1">
      <alignment horizontal="center" vertical="center"/>
    </xf>
    <xf numFmtId="3" fontId="1" fillId="0" borderId="12" xfId="1" applyNumberFormat="1" applyFont="1" applyBorder="1" applyAlignment="1">
      <alignment horizontal="center" vertical="center" readingOrder="2"/>
    </xf>
    <xf numFmtId="4" fontId="0" fillId="0" borderId="0" xfId="0" applyNumberFormat="1"/>
    <xf numFmtId="0" fontId="1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3" fontId="1" fillId="0" borderId="14" xfId="1" applyNumberFormat="1" applyFont="1" applyBorder="1" applyAlignment="1">
      <alignment horizontal="center" vertical="center" readingOrder="2"/>
    </xf>
    <xf numFmtId="3" fontId="1" fillId="0" borderId="14" xfId="1" applyNumberFormat="1" applyFont="1" applyBorder="1" applyAlignment="1">
      <alignment horizontal="center" vertical="center" wrapText="1" readingOrder="2"/>
    </xf>
    <xf numFmtId="4" fontId="1" fillId="0" borderId="14" xfId="1" applyNumberFormat="1" applyFont="1" applyBorder="1" applyAlignment="1">
      <alignment horizontal="center" vertical="center" readingOrder="2"/>
    </xf>
    <xf numFmtId="4" fontId="1" fillId="0" borderId="15" xfId="1" applyNumberFormat="1" applyFont="1" applyBorder="1" applyAlignment="1">
      <alignment horizontal="center" vertical="center" wrapText="1" readingOrder="2"/>
    </xf>
    <xf numFmtId="4" fontId="1" fillId="0" borderId="0" xfId="1" applyNumberFormat="1" applyFont="1" applyBorder="1" applyAlignment="1">
      <alignment horizontal="center" vertical="center" wrapText="1" readingOrder="2"/>
    </xf>
    <xf numFmtId="164" fontId="1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4" fontId="1" fillId="0" borderId="0" xfId="1" applyNumberFormat="1" applyFont="1" applyBorder="1" applyAlignment="1">
      <alignment horizontal="center" vertical="center" readingOrder="2"/>
    </xf>
    <xf numFmtId="4" fontId="1" fillId="0" borderId="14" xfId="1" applyNumberFormat="1" applyFont="1" applyBorder="1" applyAlignment="1">
      <alignment horizontal="center" vertical="center" wrapText="1" readingOrder="2"/>
    </xf>
    <xf numFmtId="164" fontId="4" fillId="0" borderId="8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 readingOrder="2"/>
    </xf>
    <xf numFmtId="4" fontId="4" fillId="0" borderId="10" xfId="1" applyNumberFormat="1" applyFont="1" applyBorder="1" applyAlignment="1">
      <alignment horizontal="center" vertical="center" readingOrder="2"/>
    </xf>
    <xf numFmtId="164" fontId="4" fillId="0" borderId="11" xfId="1" applyNumberFormat="1" applyFont="1" applyBorder="1" applyAlignment="1">
      <alignment horizontal="center" vertical="center"/>
    </xf>
    <xf numFmtId="3" fontId="4" fillId="0" borderId="12" xfId="1" applyNumberFormat="1" applyFont="1" applyBorder="1" applyAlignment="1">
      <alignment horizontal="center" vertical="center" readingOrder="2"/>
    </xf>
    <xf numFmtId="164" fontId="4" fillId="0" borderId="16" xfId="1" applyNumberFormat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 readingOrder="2"/>
    </xf>
    <xf numFmtId="4" fontId="1" fillId="0" borderId="0" xfId="0" applyNumberFormat="1" applyFont="1" applyAlignment="1">
      <alignment readingOrder="2"/>
    </xf>
    <xf numFmtId="0" fontId="1" fillId="0" borderId="12" xfId="0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 readingOrder="2"/>
    </xf>
    <xf numFmtId="164" fontId="4" fillId="0" borderId="11" xfId="1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3" fontId="4" fillId="0" borderId="12" xfId="1" applyNumberFormat="1" applyFont="1" applyFill="1" applyBorder="1" applyAlignment="1">
      <alignment horizontal="center" vertical="center" readingOrder="2"/>
    </xf>
    <xf numFmtId="4" fontId="1" fillId="0" borderId="9" xfId="1" applyNumberFormat="1" applyFont="1" applyFill="1" applyBorder="1" applyAlignment="1">
      <alignment horizontal="center" vertical="center" readingOrder="2"/>
    </xf>
    <xf numFmtId="3" fontId="1" fillId="0" borderId="9" xfId="1" applyNumberFormat="1" applyFont="1" applyFill="1" applyBorder="1" applyAlignment="1">
      <alignment horizontal="center" vertical="center" readingOrder="2"/>
    </xf>
    <xf numFmtId="4" fontId="4" fillId="0" borderId="18" xfId="1" applyNumberFormat="1" applyFont="1" applyFill="1" applyBorder="1" applyAlignment="1">
      <alignment horizontal="center" vertical="center" readingOrder="2"/>
    </xf>
    <xf numFmtId="4" fontId="0" fillId="0" borderId="0" xfId="0" applyNumberFormat="1" applyFill="1"/>
    <xf numFmtId="0" fontId="0" fillId="0" borderId="0" xfId="0" applyFill="1"/>
    <xf numFmtId="3" fontId="1" fillId="0" borderId="14" xfId="1" applyNumberFormat="1" applyFont="1" applyBorder="1" applyAlignment="1">
      <alignment horizontal="center" vertical="center"/>
    </xf>
    <xf numFmtId="3" fontId="4" fillId="0" borderId="14" xfId="1" applyNumberFormat="1" applyFont="1" applyBorder="1" applyAlignment="1">
      <alignment horizontal="center" vertical="center" readingOrder="2"/>
    </xf>
    <xf numFmtId="43" fontId="0" fillId="0" borderId="0" xfId="0" applyNumberFormat="1"/>
    <xf numFmtId="0" fontId="1" fillId="0" borderId="19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3" fontId="4" fillId="0" borderId="20" xfId="1" applyNumberFormat="1" applyFont="1" applyBorder="1" applyAlignment="1">
      <alignment horizontal="center" vertical="center" readingOrder="2"/>
    </xf>
    <xf numFmtId="0" fontId="1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4" t="s">
        <v>1</v>
      </c>
      <c r="C1" s="57" t="s">
        <v>2</v>
      </c>
      <c r="D1" s="55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3"/>
      <c r="C7" s="58"/>
      <c r="D7" s="53"/>
      <c r="E7" s="53"/>
      <c r="F7" s="59"/>
      <c r="G7" s="59"/>
      <c r="H7" s="1"/>
      <c r="I7" s="1"/>
      <c r="J7" s="53"/>
      <c r="K7" s="23"/>
      <c r="L7" s="16"/>
    </row>
    <row r="8" spans="1:12" ht="16.5" thickTop="1" thickBot="1" x14ac:dyDescent="0.3">
      <c r="A8" s="51"/>
      <c r="B8" s="24"/>
      <c r="C8" s="25"/>
      <c r="D8" s="53"/>
      <c r="E8" s="24"/>
      <c r="F8" s="59"/>
      <c r="G8" s="59"/>
      <c r="H8" s="1"/>
      <c r="I8" s="1"/>
      <c r="J8" s="53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3"/>
      <c r="C13" s="58"/>
      <c r="D13" s="53"/>
      <c r="E13" s="53"/>
      <c r="F13" s="53"/>
      <c r="G13" s="53"/>
      <c r="H13" s="53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3"/>
      <c r="C14" s="58"/>
      <c r="D14" s="53"/>
      <c r="E14" s="53"/>
      <c r="F14" s="59"/>
      <c r="G14" s="59"/>
      <c r="H14" s="1"/>
      <c r="I14" s="1"/>
      <c r="J14" s="53"/>
      <c r="K14" s="23"/>
      <c r="L14" s="16"/>
    </row>
    <row r="15" spans="1:12" ht="16.5" thickTop="1" thickBot="1" x14ac:dyDescent="0.3">
      <c r="A15" s="51"/>
      <c r="B15" s="24"/>
      <c r="C15" s="25"/>
      <c r="D15" s="53"/>
      <c r="E15" s="24"/>
      <c r="F15" s="59"/>
      <c r="G15" s="59"/>
      <c r="H15" s="1"/>
      <c r="I15" s="1"/>
      <c r="J15" s="53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3"/>
      <c r="C27" s="58"/>
      <c r="D27" s="53"/>
      <c r="E27" s="53"/>
      <c r="F27" s="53"/>
      <c r="G27" s="53"/>
      <c r="H27" s="53"/>
      <c r="I27" s="25"/>
      <c r="J27" s="25"/>
      <c r="K27" s="1"/>
    </row>
    <row r="28" spans="1:12" x14ac:dyDescent="0.25">
      <c r="A28" s="53"/>
      <c r="B28" s="53"/>
      <c r="C28" s="58"/>
      <c r="D28" s="53"/>
      <c r="E28" s="53"/>
      <c r="F28" s="59"/>
      <c r="G28" s="59"/>
      <c r="H28" s="1"/>
      <c r="I28" s="1"/>
      <c r="J28" s="53"/>
      <c r="K28" s="25"/>
    </row>
    <row r="29" spans="1:12" x14ac:dyDescent="0.25">
      <c r="A29" s="53"/>
      <c r="B29" s="24"/>
      <c r="C29" s="25"/>
      <c r="D29" s="53"/>
      <c r="E29" s="24"/>
      <c r="F29" s="59"/>
      <c r="G29" s="59"/>
      <c r="H29" s="1"/>
      <c r="I29" s="1"/>
      <c r="J29" s="53"/>
      <c r="K29" s="53"/>
    </row>
    <row r="30" spans="1:12" ht="6" customHeight="1" x14ac:dyDescent="0.25"/>
    <row r="36" spans="5:5" x14ac:dyDescent="0.25">
      <c r="E36" t="s">
        <v>0</v>
      </c>
    </row>
  </sheetData>
  <mergeCells count="6">
    <mergeCell ref="F29:G29"/>
    <mergeCell ref="F7:G7"/>
    <mergeCell ref="F8:G8"/>
    <mergeCell ref="F14:G14"/>
    <mergeCell ref="F15:G15"/>
    <mergeCell ref="F28:G28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100" zoomScaleSheetLayoutView="100" zoomScalePageLayoutView="85" workbookViewId="0">
      <selection activeCell="B34" sqref="B34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tabSelected="1" view="pageBreakPreview" zoomScaleNormal="100" zoomScaleSheetLayoutView="100" zoomScalePageLayoutView="85" workbookViewId="0">
      <selection activeCell="E13" sqref="E13"/>
    </sheetView>
  </sheetViews>
  <sheetFormatPr defaultRowHeight="15" x14ac:dyDescent="0.25"/>
  <cols>
    <col min="1" max="1" width="16" customWidth="1"/>
    <col min="3" max="3" width="35.140625" style="62" customWidth="1"/>
    <col min="4" max="4" width="5.5703125" customWidth="1"/>
    <col min="5" max="5" width="9.7109375" customWidth="1"/>
    <col min="6" max="6" width="10.28515625" customWidth="1"/>
    <col min="7" max="7" width="10.42578125" customWidth="1"/>
    <col min="8" max="8" width="12.5703125" customWidth="1"/>
    <col min="9" max="9" width="11.7109375" customWidth="1"/>
    <col min="10" max="10" width="16" customWidth="1"/>
    <col min="11" max="11" width="15.42578125" customWidth="1"/>
    <col min="12" max="12" width="11.5703125" customWidth="1"/>
  </cols>
  <sheetData>
    <row r="1" spans="1:12" ht="16.5" thickTop="1" thickBot="1" x14ac:dyDescent="0.3">
      <c r="A1" s="50" t="s">
        <v>11</v>
      </c>
      <c r="B1" s="56" t="s">
        <v>1</v>
      </c>
      <c r="C1" s="57" t="s">
        <v>2</v>
      </c>
      <c r="D1" s="57" t="s">
        <v>3</v>
      </c>
      <c r="E1" s="7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</row>
    <row r="2" spans="1:12" ht="24.75" thickTop="1" thickBot="1" x14ac:dyDescent="0.4">
      <c r="A2" s="51">
        <v>2</v>
      </c>
      <c r="B2" s="8">
        <v>1</v>
      </c>
      <c r="C2" s="60" t="s">
        <v>12</v>
      </c>
      <c r="D2" s="9" t="s">
        <v>29</v>
      </c>
      <c r="E2" s="10">
        <v>1</v>
      </c>
      <c r="F2" s="11">
        <v>0.8</v>
      </c>
      <c r="G2" s="11">
        <v>0.1</v>
      </c>
      <c r="H2" s="11">
        <f>G2+F2</f>
        <v>0.9</v>
      </c>
      <c r="I2" s="10">
        <v>600000</v>
      </c>
      <c r="J2" s="11">
        <f>I2*H2</f>
        <v>540000</v>
      </c>
      <c r="K2" s="12"/>
      <c r="L2" s="13"/>
    </row>
    <row r="3" spans="1:12" ht="16.5" thickTop="1" thickBot="1" x14ac:dyDescent="0.3">
      <c r="A3" s="51">
        <v>2</v>
      </c>
      <c r="B3" s="14">
        <v>2</v>
      </c>
      <c r="C3" s="60" t="s">
        <v>13</v>
      </c>
      <c r="D3" s="9" t="s">
        <v>29</v>
      </c>
      <c r="E3" s="15">
        <v>1</v>
      </c>
      <c r="F3" s="11">
        <v>0.7</v>
      </c>
      <c r="G3" s="11">
        <v>0.15</v>
      </c>
      <c r="H3" s="11">
        <f>G3+F3</f>
        <v>0.85</v>
      </c>
      <c r="I3" s="10">
        <v>600000</v>
      </c>
      <c r="J3" s="11">
        <f>I3*H3</f>
        <v>510000</v>
      </c>
      <c r="K3" s="12"/>
      <c r="L3" s="16">
        <f t="shared" ref="L3:L25" si="0">H3-E3</f>
        <v>-0.15000000000000002</v>
      </c>
    </row>
    <row r="4" spans="1:12" ht="16.5" thickTop="1" thickBot="1" x14ac:dyDescent="0.3">
      <c r="A4" s="51">
        <v>2</v>
      </c>
      <c r="B4" s="14">
        <v>3</v>
      </c>
      <c r="C4" s="60" t="s">
        <v>14</v>
      </c>
      <c r="D4" s="9" t="s">
        <v>29</v>
      </c>
      <c r="E4" s="15">
        <v>1</v>
      </c>
      <c r="F4" s="11">
        <v>0.9</v>
      </c>
      <c r="G4" s="11">
        <v>0.1</v>
      </c>
      <c r="H4" s="11">
        <f>G4+F4</f>
        <v>1</v>
      </c>
      <c r="I4" s="10">
        <v>162000</v>
      </c>
      <c r="J4" s="11">
        <f>I4*H4</f>
        <v>162000</v>
      </c>
      <c r="K4" s="12"/>
      <c r="L4" s="16">
        <f t="shared" si="0"/>
        <v>0</v>
      </c>
    </row>
    <row r="5" spans="1:12" ht="16.5" thickTop="1" thickBot="1" x14ac:dyDescent="0.3">
      <c r="A5" s="51">
        <v>2</v>
      </c>
      <c r="B5" s="14">
        <v>4</v>
      </c>
      <c r="C5" s="60" t="s">
        <v>15</v>
      </c>
      <c r="D5" s="9" t="s">
        <v>29</v>
      </c>
      <c r="E5" s="15">
        <v>2</v>
      </c>
      <c r="F5" s="11">
        <v>1.9</v>
      </c>
      <c r="G5" s="11">
        <v>0.1</v>
      </c>
      <c r="H5" s="11">
        <f>F5+G5</f>
        <v>2</v>
      </c>
      <c r="I5" s="10">
        <v>42000</v>
      </c>
      <c r="J5" s="11">
        <f>I5*H5</f>
        <v>84000</v>
      </c>
      <c r="K5" s="12"/>
      <c r="L5" s="16">
        <f t="shared" si="0"/>
        <v>0</v>
      </c>
    </row>
    <row r="6" spans="1:12" ht="16.5" thickTop="1" thickBot="1" x14ac:dyDescent="0.3">
      <c r="A6" s="51">
        <v>2</v>
      </c>
      <c r="B6" s="17"/>
      <c r="C6" s="18" t="s">
        <v>7</v>
      </c>
      <c r="D6" s="18"/>
      <c r="E6" s="19"/>
      <c r="F6" s="19"/>
      <c r="G6" s="19"/>
      <c r="H6" s="19"/>
      <c r="I6" s="20"/>
      <c r="J6" s="21">
        <f>SUM(J2:J5)</f>
        <v>1296000</v>
      </c>
      <c r="K6" s="22"/>
      <c r="L6" s="16">
        <f t="shared" si="0"/>
        <v>0</v>
      </c>
    </row>
    <row r="7" spans="1:12" ht="16.5" thickTop="1" thickBot="1" x14ac:dyDescent="0.3">
      <c r="A7" s="51"/>
      <c r="B7" s="58"/>
      <c r="C7" s="58"/>
      <c r="D7" s="58"/>
      <c r="E7" s="58"/>
      <c r="F7" s="59"/>
      <c r="G7" s="59"/>
      <c r="H7" s="1"/>
      <c r="I7" s="1"/>
      <c r="J7" s="58"/>
      <c r="K7" s="23"/>
      <c r="L7" s="16"/>
    </row>
    <row r="8" spans="1:12" ht="16.5" thickTop="1" thickBot="1" x14ac:dyDescent="0.3">
      <c r="A8" s="51"/>
      <c r="B8" s="24"/>
      <c r="C8" s="25"/>
      <c r="D8" s="58"/>
      <c r="E8" s="24"/>
      <c r="F8" s="59"/>
      <c r="G8" s="59"/>
      <c r="H8" s="1"/>
      <c r="I8" s="1"/>
      <c r="J8" s="58"/>
      <c r="K8" s="26"/>
      <c r="L8" s="16"/>
    </row>
    <row r="9" spans="1:12" ht="16.5" thickTop="1" thickBot="1" x14ac:dyDescent="0.3">
      <c r="A9" s="51">
        <v>2</v>
      </c>
      <c r="B9" s="28">
        <v>5</v>
      </c>
      <c r="C9" s="60" t="s">
        <v>16</v>
      </c>
      <c r="D9" s="29" t="s">
        <v>29</v>
      </c>
      <c r="E9" s="30">
        <v>1</v>
      </c>
      <c r="F9" s="11">
        <v>0.75</v>
      </c>
      <c r="G9" s="11">
        <v>0.25</v>
      </c>
      <c r="H9" s="11">
        <f>F9+G9</f>
        <v>1</v>
      </c>
      <c r="I9" s="10">
        <v>7200</v>
      </c>
      <c r="J9" s="11">
        <f>H9*I9</f>
        <v>7200</v>
      </c>
      <c r="K9" s="31"/>
      <c r="L9" s="16">
        <f t="shared" si="0"/>
        <v>0</v>
      </c>
    </row>
    <row r="10" spans="1:12" ht="16.5" thickTop="1" thickBot="1" x14ac:dyDescent="0.3">
      <c r="A10" s="51">
        <v>2</v>
      </c>
      <c r="B10" s="32">
        <v>6</v>
      </c>
      <c r="C10" s="60" t="s">
        <v>17</v>
      </c>
      <c r="D10" s="29" t="s">
        <v>29</v>
      </c>
      <c r="E10" s="33">
        <v>2</v>
      </c>
      <c r="F10" s="11">
        <v>1.9</v>
      </c>
      <c r="G10" s="11">
        <v>0.1</v>
      </c>
      <c r="H10" s="11">
        <f>F10+G10</f>
        <v>2</v>
      </c>
      <c r="I10" s="10">
        <v>132000</v>
      </c>
      <c r="J10" s="11">
        <f>H10*I10</f>
        <v>264000</v>
      </c>
      <c r="K10" s="31"/>
      <c r="L10" s="16">
        <f t="shared" si="0"/>
        <v>0</v>
      </c>
    </row>
    <row r="11" spans="1:12" ht="16.5" thickTop="1" thickBot="1" x14ac:dyDescent="0.3">
      <c r="A11" s="51">
        <v>2</v>
      </c>
      <c r="B11" s="34">
        <v>7</v>
      </c>
      <c r="C11" s="60" t="s">
        <v>18</v>
      </c>
      <c r="D11" s="29" t="s">
        <v>29</v>
      </c>
      <c r="E11" s="35">
        <v>1</v>
      </c>
      <c r="F11" s="11">
        <v>0.75</v>
      </c>
      <c r="G11" s="11">
        <v>0.25</v>
      </c>
      <c r="H11" s="11">
        <f>F11+G11</f>
        <v>1</v>
      </c>
      <c r="I11" s="10">
        <v>600000</v>
      </c>
      <c r="J11" s="11">
        <f>H11*I11</f>
        <v>600000</v>
      </c>
      <c r="K11" s="31"/>
      <c r="L11" s="16">
        <f t="shared" si="0"/>
        <v>0</v>
      </c>
    </row>
    <row r="12" spans="1:12" ht="16.5" thickTop="1" thickBot="1" x14ac:dyDescent="0.3">
      <c r="A12" s="51">
        <v>2</v>
      </c>
      <c r="B12" s="17"/>
      <c r="C12" s="18" t="s">
        <v>31</v>
      </c>
      <c r="D12" s="18"/>
      <c r="E12" s="19"/>
      <c r="F12" s="19"/>
      <c r="G12" s="19"/>
      <c r="H12" s="19"/>
      <c r="I12" s="20"/>
      <c r="J12" s="27">
        <f>SUM(J9:J11)</f>
        <v>871200</v>
      </c>
      <c r="K12" s="22"/>
      <c r="L12" s="16">
        <f t="shared" si="0"/>
        <v>0</v>
      </c>
    </row>
    <row r="13" spans="1:12" ht="16.5" thickTop="1" thickBot="1" x14ac:dyDescent="0.3">
      <c r="A13" s="51">
        <v>2</v>
      </c>
      <c r="B13" s="58"/>
      <c r="C13" s="58"/>
      <c r="D13" s="58"/>
      <c r="E13" s="58"/>
      <c r="F13" s="58"/>
      <c r="G13" s="58"/>
      <c r="H13" s="58"/>
      <c r="I13" s="25"/>
      <c r="J13" s="25"/>
      <c r="K13" s="36"/>
      <c r="L13" s="16">
        <f t="shared" si="0"/>
        <v>0</v>
      </c>
    </row>
    <row r="14" spans="1:12" ht="16.5" thickTop="1" thickBot="1" x14ac:dyDescent="0.3">
      <c r="A14" s="51"/>
      <c r="B14" s="58"/>
      <c r="C14" s="58"/>
      <c r="D14" s="58"/>
      <c r="E14" s="58"/>
      <c r="F14" s="59"/>
      <c r="G14" s="59"/>
      <c r="H14" s="1"/>
      <c r="I14" s="1"/>
      <c r="J14" s="58"/>
      <c r="K14" s="23"/>
      <c r="L14" s="16"/>
    </row>
    <row r="15" spans="1:12" ht="16.5" thickTop="1" thickBot="1" x14ac:dyDescent="0.3">
      <c r="A15" s="51"/>
      <c r="B15" s="24"/>
      <c r="C15" s="25"/>
      <c r="D15" s="58"/>
      <c r="E15" s="24"/>
      <c r="F15" s="59"/>
      <c r="G15" s="59"/>
      <c r="H15" s="1"/>
      <c r="I15" s="1"/>
      <c r="J15" s="58"/>
      <c r="K15" s="26"/>
      <c r="L15" s="16"/>
    </row>
    <row r="16" spans="1:12" ht="16.5" thickTop="1" thickBot="1" x14ac:dyDescent="0.3">
      <c r="A16" s="51">
        <v>2</v>
      </c>
      <c r="B16" s="32">
        <v>8</v>
      </c>
      <c r="C16" s="61" t="s">
        <v>19</v>
      </c>
      <c r="D16" s="37" t="s">
        <v>29</v>
      </c>
      <c r="E16" s="33">
        <v>1</v>
      </c>
      <c r="F16" s="11">
        <v>0.75</v>
      </c>
      <c r="G16" s="11">
        <v>0.25</v>
      </c>
      <c r="H16" s="11">
        <f t="shared" ref="H16:H25" si="1">F16+G16</f>
        <v>1</v>
      </c>
      <c r="I16" s="10">
        <v>7200</v>
      </c>
      <c r="J16" s="11">
        <f>I16*H16</f>
        <v>7200</v>
      </c>
      <c r="K16" s="38"/>
      <c r="L16" s="16">
        <f t="shared" si="0"/>
        <v>0</v>
      </c>
    </row>
    <row r="17" spans="1:12" s="46" customFormat="1" ht="16.5" thickTop="1" thickBot="1" x14ac:dyDescent="0.3">
      <c r="A17" s="51">
        <v>2</v>
      </c>
      <c r="B17" s="39">
        <v>9</v>
      </c>
      <c r="C17" s="61" t="s">
        <v>20</v>
      </c>
      <c r="D17" s="40" t="s">
        <v>30</v>
      </c>
      <c r="E17" s="41">
        <v>30</v>
      </c>
      <c r="F17" s="42">
        <v>18</v>
      </c>
      <c r="G17" s="42">
        <f>30-F17</f>
        <v>12</v>
      </c>
      <c r="H17" s="42">
        <f t="shared" si="1"/>
        <v>30</v>
      </c>
      <c r="I17" s="43">
        <v>89</v>
      </c>
      <c r="J17" s="11">
        <f t="shared" ref="J17:J25" si="2">I17*H17</f>
        <v>2670</v>
      </c>
      <c r="K17" s="44"/>
      <c r="L17" s="45">
        <f t="shared" si="0"/>
        <v>0</v>
      </c>
    </row>
    <row r="18" spans="1:12" ht="16.5" thickTop="1" thickBot="1" x14ac:dyDescent="0.3">
      <c r="A18" s="51">
        <v>2</v>
      </c>
      <c r="B18" s="32">
        <v>10</v>
      </c>
      <c r="C18" s="61" t="s">
        <v>21</v>
      </c>
      <c r="D18" s="37" t="s">
        <v>30</v>
      </c>
      <c r="E18" s="33">
        <v>59</v>
      </c>
      <c r="F18" s="11">
        <v>52</v>
      </c>
      <c r="G18" s="11">
        <v>7</v>
      </c>
      <c r="H18" s="11">
        <f t="shared" si="1"/>
        <v>59</v>
      </c>
      <c r="I18" s="10">
        <v>89</v>
      </c>
      <c r="J18" s="11">
        <f t="shared" si="2"/>
        <v>5251</v>
      </c>
      <c r="K18" s="38"/>
      <c r="L18" s="16">
        <f t="shared" si="0"/>
        <v>0</v>
      </c>
    </row>
    <row r="19" spans="1:12" ht="16.5" thickTop="1" thickBot="1" x14ac:dyDescent="0.3">
      <c r="A19" s="51">
        <v>2</v>
      </c>
      <c r="B19" s="32">
        <v>11</v>
      </c>
      <c r="C19" s="61" t="s">
        <v>22</v>
      </c>
      <c r="D19" s="40" t="s">
        <v>30</v>
      </c>
      <c r="E19" s="33">
        <v>77</v>
      </c>
      <c r="F19" s="11">
        <v>79</v>
      </c>
      <c r="G19" s="11">
        <v>-2</v>
      </c>
      <c r="H19" s="11">
        <f t="shared" si="1"/>
        <v>77</v>
      </c>
      <c r="I19" s="10">
        <v>89</v>
      </c>
      <c r="J19" s="11">
        <f t="shared" si="2"/>
        <v>6853</v>
      </c>
      <c r="K19" s="38"/>
      <c r="L19" s="16">
        <f t="shared" si="0"/>
        <v>0</v>
      </c>
    </row>
    <row r="20" spans="1:12" ht="16.5" thickTop="1" thickBot="1" x14ac:dyDescent="0.3">
      <c r="A20" s="51">
        <v>2</v>
      </c>
      <c r="B20" s="32">
        <v>12</v>
      </c>
      <c r="C20" s="61" t="s">
        <v>23</v>
      </c>
      <c r="D20" s="37" t="s">
        <v>30</v>
      </c>
      <c r="E20" s="33">
        <v>76</v>
      </c>
      <c r="F20" s="11">
        <v>5</v>
      </c>
      <c r="G20" s="11">
        <v>24</v>
      </c>
      <c r="H20" s="11">
        <f t="shared" si="1"/>
        <v>29</v>
      </c>
      <c r="I20" s="10">
        <v>300</v>
      </c>
      <c r="J20" s="11">
        <f t="shared" si="2"/>
        <v>8700</v>
      </c>
      <c r="K20" s="38"/>
      <c r="L20" s="16">
        <f t="shared" si="0"/>
        <v>-47</v>
      </c>
    </row>
    <row r="21" spans="1:12" ht="16.5" thickTop="1" thickBot="1" x14ac:dyDescent="0.3">
      <c r="A21" s="51">
        <v>2</v>
      </c>
      <c r="B21" s="32">
        <v>13</v>
      </c>
      <c r="C21" s="61" t="s">
        <v>24</v>
      </c>
      <c r="D21" s="40" t="s">
        <v>30</v>
      </c>
      <c r="E21" s="33">
        <v>1</v>
      </c>
      <c r="F21" s="11">
        <v>0.9</v>
      </c>
      <c r="G21" s="11">
        <v>0.1</v>
      </c>
      <c r="H21" s="11">
        <f t="shared" si="1"/>
        <v>1</v>
      </c>
      <c r="I21" s="10">
        <v>664800</v>
      </c>
      <c r="J21" s="11">
        <f t="shared" si="2"/>
        <v>664800</v>
      </c>
      <c r="K21" s="38"/>
      <c r="L21" s="16">
        <f t="shared" si="0"/>
        <v>0</v>
      </c>
    </row>
    <row r="22" spans="1:12" ht="16.5" thickTop="1" thickBot="1" x14ac:dyDescent="0.3">
      <c r="A22" s="51">
        <v>2</v>
      </c>
      <c r="B22" s="32">
        <v>14</v>
      </c>
      <c r="C22" s="61" t="s">
        <v>25</v>
      </c>
      <c r="D22" s="37" t="s">
        <v>30</v>
      </c>
      <c r="E22" s="33">
        <v>75</v>
      </c>
      <c r="F22" s="11">
        <v>45</v>
      </c>
      <c r="G22" s="11">
        <v>24</v>
      </c>
      <c r="H22" s="11">
        <f t="shared" si="1"/>
        <v>69</v>
      </c>
      <c r="I22" s="10">
        <v>89</v>
      </c>
      <c r="J22" s="11">
        <f t="shared" si="2"/>
        <v>6141</v>
      </c>
      <c r="K22" s="38"/>
      <c r="L22" s="16">
        <f t="shared" si="0"/>
        <v>-6</v>
      </c>
    </row>
    <row r="23" spans="1:12" ht="16.5" thickTop="1" thickBot="1" x14ac:dyDescent="0.3">
      <c r="A23" s="51">
        <v>2</v>
      </c>
      <c r="B23" s="32">
        <v>15</v>
      </c>
      <c r="C23" s="61" t="s">
        <v>26</v>
      </c>
      <c r="D23" s="40" t="s">
        <v>30</v>
      </c>
      <c r="E23" s="33">
        <v>1</v>
      </c>
      <c r="F23" s="11">
        <v>1</v>
      </c>
      <c r="G23" s="11">
        <v>0</v>
      </c>
      <c r="H23" s="11">
        <f t="shared" si="1"/>
        <v>1</v>
      </c>
      <c r="I23" s="10">
        <v>18000</v>
      </c>
      <c r="J23" s="11">
        <f t="shared" si="2"/>
        <v>18000</v>
      </c>
      <c r="K23" s="38"/>
      <c r="L23" s="16">
        <f t="shared" si="0"/>
        <v>0</v>
      </c>
    </row>
    <row r="24" spans="1:12" ht="16.5" thickTop="1" thickBot="1" x14ac:dyDescent="0.3">
      <c r="A24" s="51">
        <v>2</v>
      </c>
      <c r="B24" s="32">
        <v>16</v>
      </c>
      <c r="C24" s="61" t="s">
        <v>27</v>
      </c>
      <c r="D24" s="37" t="s">
        <v>30</v>
      </c>
      <c r="E24" s="33">
        <v>2</v>
      </c>
      <c r="F24" s="11">
        <v>1.9</v>
      </c>
      <c r="G24" s="11">
        <v>0.1</v>
      </c>
      <c r="H24" s="11">
        <f t="shared" si="1"/>
        <v>2</v>
      </c>
      <c r="I24" s="10">
        <v>15600</v>
      </c>
      <c r="J24" s="11">
        <f t="shared" si="2"/>
        <v>31200</v>
      </c>
      <c r="K24" s="38"/>
      <c r="L24" s="16">
        <f t="shared" si="0"/>
        <v>0</v>
      </c>
    </row>
    <row r="25" spans="1:12" ht="16.5" thickTop="1" thickBot="1" x14ac:dyDescent="0.3">
      <c r="A25" s="51">
        <v>2</v>
      </c>
      <c r="B25" s="32">
        <v>17</v>
      </c>
      <c r="C25" s="61" t="s">
        <v>28</v>
      </c>
      <c r="D25" s="40" t="s">
        <v>30</v>
      </c>
      <c r="E25" s="33">
        <v>46800</v>
      </c>
      <c r="F25" s="10">
        <v>46800</v>
      </c>
      <c r="G25" s="10">
        <v>0</v>
      </c>
      <c r="H25" s="11">
        <f t="shared" si="1"/>
        <v>46800</v>
      </c>
      <c r="I25" s="33">
        <v>60</v>
      </c>
      <c r="J25" s="11">
        <f t="shared" si="2"/>
        <v>2808000</v>
      </c>
      <c r="K25" s="38"/>
      <c r="L25" s="16">
        <f t="shared" si="0"/>
        <v>0</v>
      </c>
    </row>
    <row r="26" spans="1:12" ht="16.5" thickTop="1" thickBot="1" x14ac:dyDescent="0.3">
      <c r="A26" s="52"/>
      <c r="B26" s="17"/>
      <c r="C26" s="18" t="s">
        <v>31</v>
      </c>
      <c r="D26" s="18"/>
      <c r="E26" s="47"/>
      <c r="F26" s="47"/>
      <c r="G26" s="47"/>
      <c r="H26" s="47"/>
      <c r="I26" s="20"/>
      <c r="J26" s="48">
        <f>SUM(J16:J25)</f>
        <v>3558815</v>
      </c>
      <c r="K26" s="22"/>
      <c r="L26" s="49">
        <f>SUM(L16:L25)</f>
        <v>-53</v>
      </c>
    </row>
    <row r="27" spans="1:12" ht="15.75" thickTop="1" x14ac:dyDescent="0.25">
      <c r="A27" s="25"/>
      <c r="B27" s="58"/>
      <c r="C27" s="58"/>
      <c r="D27" s="58"/>
      <c r="E27" s="58"/>
      <c r="F27" s="58"/>
      <c r="G27" s="58"/>
      <c r="H27" s="58"/>
      <c r="I27" s="25"/>
      <c r="J27" s="25"/>
      <c r="K27" s="1"/>
    </row>
    <row r="28" spans="1:12" x14ac:dyDescent="0.25">
      <c r="A28" s="58"/>
      <c r="B28" s="58"/>
      <c r="C28" s="58"/>
      <c r="D28" s="58"/>
      <c r="E28" s="58"/>
      <c r="F28" s="59"/>
      <c r="G28" s="59"/>
      <c r="H28" s="1"/>
      <c r="I28" s="1"/>
      <c r="J28" s="58"/>
      <c r="K28" s="25"/>
    </row>
    <row r="29" spans="1:12" x14ac:dyDescent="0.25">
      <c r="A29" s="58"/>
      <c r="B29" s="24"/>
      <c r="C29" s="25"/>
      <c r="D29" s="58"/>
      <c r="E29" s="24"/>
      <c r="F29" s="59"/>
      <c r="G29" s="59"/>
      <c r="H29" s="1"/>
      <c r="I29" s="1"/>
      <c r="J29" s="58"/>
      <c r="K29" s="58"/>
    </row>
    <row r="30" spans="1:12" ht="6" customHeight="1" x14ac:dyDescent="0.25"/>
    <row r="36" spans="5:5" x14ac:dyDescent="0.25">
      <c r="E36" t="s">
        <v>0</v>
      </c>
    </row>
  </sheetData>
  <mergeCells count="6">
    <mergeCell ref="F7:G7"/>
    <mergeCell ref="F8:G8"/>
    <mergeCell ref="F14:G14"/>
    <mergeCell ref="F15:G15"/>
    <mergeCell ref="F28:G28"/>
    <mergeCell ref="F29:G29"/>
  </mergeCells>
  <printOptions horizontalCentered="1"/>
  <pageMargins left="0.11811023622047245" right="0.11811023622047245" top="0.7693307086614174" bottom="0.35433070866141736" header="0.31496062992125984" footer="0.31496062992125984"/>
  <pageSetup scale="79" fitToHeight="0" orientation="landscape" r:id="rId1"/>
  <headerFooter>
    <oddFooter>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C110</vt:lpstr>
      <vt:lpstr>C110 (2)</vt:lpstr>
      <vt:lpstr>C110 (3)</vt:lpstr>
      <vt:lpstr>C110 (4)</vt:lpstr>
      <vt:lpstr>C110 (5)</vt:lpstr>
      <vt:lpstr>C110 (6)</vt:lpstr>
      <vt:lpstr>C110 (7)</vt:lpstr>
      <vt:lpstr>C110 (8)</vt:lpstr>
      <vt:lpstr>C110 (9)</vt:lpstr>
      <vt:lpstr>C110 (10)</vt:lpstr>
      <vt:lpstr>'C110'!Print_Area</vt:lpstr>
      <vt:lpstr>'C110 (10)'!Print_Area</vt:lpstr>
      <vt:lpstr>'C110 (2)'!Print_Area</vt:lpstr>
      <vt:lpstr>'C110 (3)'!Print_Area</vt:lpstr>
      <vt:lpstr>'C110 (4)'!Print_Area</vt:lpstr>
      <vt:lpstr>'C110 (5)'!Print_Area</vt:lpstr>
      <vt:lpstr>'C110 (6)'!Print_Area</vt:lpstr>
      <vt:lpstr>'C110 (7)'!Print_Area</vt:lpstr>
      <vt:lpstr>'C110 (8)'!Print_Area</vt:lpstr>
      <vt:lpstr>'C110 (9)'!Print_Area</vt:lpstr>
      <vt:lpstr>'C110'!Print_Titles</vt:lpstr>
      <vt:lpstr>'C110 (10)'!Print_Titles</vt:lpstr>
      <vt:lpstr>'C110 (2)'!Print_Titles</vt:lpstr>
      <vt:lpstr>'C110 (3)'!Print_Titles</vt:lpstr>
      <vt:lpstr>'C110 (4)'!Print_Titles</vt:lpstr>
      <vt:lpstr>'C110 (5)'!Print_Titles</vt:lpstr>
      <vt:lpstr>'C110 (6)'!Print_Titles</vt:lpstr>
      <vt:lpstr>'C110 (7)'!Print_Titles</vt:lpstr>
      <vt:lpstr>'C110 (8)'!Print_Titles</vt:lpstr>
      <vt:lpstr>'C110 (9)'!Print_Titles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haitham moftah</dc:creator>
  <cp:lastModifiedBy>haitham moftah</cp:lastModifiedBy>
  <dcterms:created xsi:type="dcterms:W3CDTF">2017-05-14T09:35:28Z</dcterms:created>
  <dcterms:modified xsi:type="dcterms:W3CDTF">2017-06-28T13:09:10Z</dcterms:modified>
</cp:coreProperties>
</file>