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Sheet1" sheetId="1" r:id="rId1"/>
    <sheet name="Sheet2" sheetId="2" r:id="rId2"/>
    <sheet name="Sheet3" sheetId="3" r:id="rId3"/>
  </sheets>
  <calcPr calcId="144525"/>
  <fileRecoveryPr repairLoad="1"/>
</workbook>
</file>

<file path=xl/calcChain.xml><?xml version="1.0" encoding="utf-8"?>
<calcChain xmlns="http://schemas.openxmlformats.org/spreadsheetml/2006/main">
  <c r="E3" i="3" l="1"/>
  <c r="E6" i="2" l="1"/>
  <c r="C2" i="2"/>
  <c r="C5" i="2"/>
  <c r="F21" i="1"/>
  <c r="G21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2" i="1" l="1"/>
  <c r="E3" i="1"/>
  <c r="H3" i="1" s="1"/>
  <c r="E4" i="1"/>
  <c r="H4" i="1" s="1"/>
  <c r="E5" i="1"/>
  <c r="H5" i="1" s="1"/>
  <c r="E6" i="1"/>
  <c r="H6" i="1" s="1"/>
  <c r="E7" i="1"/>
  <c r="H7" i="1" s="1"/>
  <c r="E8" i="1"/>
  <c r="H8" i="1" s="1"/>
  <c r="E9" i="1"/>
  <c r="H9" i="1" s="1"/>
  <c r="E10" i="1"/>
  <c r="H10" i="1" s="1"/>
  <c r="E11" i="1"/>
  <c r="H11" i="1" s="1"/>
  <c r="E12" i="1"/>
  <c r="H12" i="1" s="1"/>
  <c r="E13" i="1"/>
  <c r="H13" i="1" s="1"/>
  <c r="E14" i="1"/>
  <c r="H14" i="1" s="1"/>
  <c r="E15" i="1"/>
  <c r="H15" i="1" s="1"/>
  <c r="E16" i="1"/>
  <c r="H16" i="1" s="1"/>
  <c r="E2" i="1"/>
  <c r="H2" i="1" s="1"/>
</calcChain>
</file>

<file path=xl/sharedStrings.xml><?xml version="1.0" encoding="utf-8"?>
<sst xmlns="http://schemas.openxmlformats.org/spreadsheetml/2006/main" count="58" uniqueCount="45">
  <si>
    <t>ژماره‌</t>
  </si>
  <si>
    <t>ده‌رمان</t>
  </si>
  <si>
    <t>به‌رواری ده‌رچوون</t>
  </si>
  <si>
    <t>به‌رواری به‌سه‌رچوون</t>
  </si>
  <si>
    <t>ئه‌نجام</t>
  </si>
  <si>
    <t>ئاگاداركردنه‌وه‌</t>
  </si>
  <si>
    <t>امپیسیلین</t>
  </si>
  <si>
    <t>ڤۆڵتارین</t>
  </si>
  <si>
    <t>پانادۆڵ</t>
  </si>
  <si>
    <t>day</t>
  </si>
  <si>
    <t>d-today</t>
  </si>
  <si>
    <t>baqy</t>
  </si>
  <si>
    <t>expire</t>
  </si>
  <si>
    <t>alarm</t>
  </si>
  <si>
    <t>end</t>
  </si>
  <si>
    <t>No.</t>
  </si>
  <si>
    <t>Expiration Period</t>
  </si>
  <si>
    <t>Formula</t>
  </si>
  <si>
    <t>Expiration date</t>
  </si>
  <si>
    <t>45 Days</t>
  </si>
  <si>
    <t>9/28/2015</t>
  </si>
  <si>
    <t>3 Months</t>
  </si>
  <si>
    <t>=EDATE(A2,3)</t>
  </si>
  <si>
    <t>11/14/2015</t>
  </si>
  <si>
    <t>2 Years</t>
  </si>
  <si>
    <t>=DATE(YEAR(A2)+2,MONTH(A2),DAY(A2))</t>
  </si>
  <si>
    <t>8/14/2017</t>
  </si>
  <si>
    <t>10 weeks</t>
  </si>
  <si>
    <t>10/23/2015</t>
  </si>
  <si>
    <t>=IF(F5&lt;0,"Expired",IF(F5&lt;30,"Expiring soon",""))</t>
  </si>
  <si>
    <t>الرقم</t>
  </si>
  <si>
    <t>تاریخ الانتاج</t>
  </si>
  <si>
    <t>الاسم</t>
  </si>
  <si>
    <t>تاریخ الانتهاء</t>
  </si>
  <si>
    <t>عدد ایام المنتج</t>
  </si>
  <si>
    <t>امبسیلین</t>
  </si>
  <si>
    <t>اذا كان عدد الایام اكبر من عشرة فلیشغل الضوء الاخضر</t>
  </si>
  <si>
    <t>اما اذا كان اقل من واحد فلیعمل الضوء الاحمر</t>
  </si>
  <si>
    <t>اما اذا كان بین 1-10 فلیعمل الضوء الاصفر</t>
  </si>
  <si>
    <t>النتیجة</t>
  </si>
  <si>
    <t>ملاحظة: الاضواء فی هذه الصورة</t>
  </si>
  <si>
    <t>والطلب هكذا:</t>
  </si>
  <si>
    <t>بین (ئی الی ئو) أعمدة مخفیة</t>
  </si>
  <si>
    <t>التنبیه</t>
  </si>
  <si>
    <t>عدد الایام الباقیة او الفائتة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</si>
</sst>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2"/>
      <color rgb="FF0A0101"/>
      <name val="Arial"/>
      <family val="2"/>
      <scheme val="minor"/>
    </font>
    <font>
      <b/>
      <sz val="12"/>
      <color rgb="FF0A0101"/>
      <name val="Arial"/>
      <family val="2"/>
      <scheme val="minor"/>
    </font>
    <font>
      <sz val="14"/>
      <color rgb="FF2C2C2D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Protection="1">
      <protection locked="0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2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6</xdr:row>
      <xdr:rowOff>9525</xdr:rowOff>
    </xdr:from>
    <xdr:to>
      <xdr:col>7</xdr:col>
      <xdr:colOff>1562100</xdr:colOff>
      <xdr:row>28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3375425" y="1095375"/>
          <a:ext cx="4191000" cy="3981450"/>
        </a:xfrm>
        <a:prstGeom prst="rect">
          <a:avLst/>
        </a:prstGeom>
      </xdr:spPr>
    </xdr:pic>
    <xdr:clientData/>
  </xdr:twoCellAnchor>
  <xdr:twoCellAnchor editAs="oneCell">
    <xdr:from>
      <xdr:col>7</xdr:col>
      <xdr:colOff>1638299</xdr:colOff>
      <xdr:row>3</xdr:row>
      <xdr:rowOff>1343</xdr:rowOff>
    </xdr:from>
    <xdr:to>
      <xdr:col>12</xdr:col>
      <xdr:colOff>114300</xdr:colOff>
      <xdr:row>23</xdr:row>
      <xdr:rowOff>66675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803300" y="544268"/>
          <a:ext cx="4810126" cy="3684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rightToLeft="1" workbookViewId="0">
      <selection activeCell="H19" sqref="H19"/>
    </sheetView>
  </sheetViews>
  <sheetFormatPr defaultRowHeight="14.25" x14ac:dyDescent="0.2"/>
  <cols>
    <col min="1" max="1" width="4.25" bestFit="1" customWidth="1"/>
    <col min="2" max="2" width="6.375" bestFit="1" customWidth="1"/>
    <col min="3" max="3" width="12.25" bestFit="1" customWidth="1"/>
    <col min="4" max="4" width="14.25" bestFit="1" customWidth="1"/>
    <col min="5" max="6" width="9.875" bestFit="1" customWidth="1"/>
    <col min="7" max="7" width="7.875" style="2" bestFit="1" customWidth="1"/>
    <col min="13" max="13" width="7.87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F1" t="s">
        <v>10</v>
      </c>
      <c r="G1" s="2" t="s">
        <v>9</v>
      </c>
      <c r="I1" t="s">
        <v>11</v>
      </c>
      <c r="J1" t="s">
        <v>12</v>
      </c>
      <c r="K1" t="s">
        <v>13</v>
      </c>
      <c r="N1" t="s">
        <v>4</v>
      </c>
      <c r="O1" t="s">
        <v>5</v>
      </c>
    </row>
    <row r="2" spans="1:15" x14ac:dyDescent="0.2">
      <c r="A2">
        <v>1</v>
      </c>
      <c r="B2" t="s">
        <v>6</v>
      </c>
      <c r="C2" s="1">
        <v>42370</v>
      </c>
      <c r="D2" s="1">
        <v>42736</v>
      </c>
      <c r="E2" s="1">
        <f ca="1">TODAY()</f>
        <v>42889</v>
      </c>
      <c r="F2" s="1"/>
      <c r="G2" s="2">
        <f>D2-C2</f>
        <v>366</v>
      </c>
      <c r="H2">
        <f ca="1">D2-E2</f>
        <v>-153</v>
      </c>
    </row>
    <row r="3" spans="1:15" x14ac:dyDescent="0.2">
      <c r="A3">
        <v>2</v>
      </c>
      <c r="B3" t="s">
        <v>8</v>
      </c>
      <c r="C3" s="1">
        <v>42371</v>
      </c>
      <c r="D3" s="1">
        <v>42860</v>
      </c>
      <c r="E3" s="1">
        <f t="shared" ref="E3:E16" ca="1" si="0">TODAY()</f>
        <v>42889</v>
      </c>
      <c r="F3" s="1"/>
      <c r="G3" s="2">
        <f t="shared" ref="G3:G16" si="1">D3-C3</f>
        <v>489</v>
      </c>
      <c r="H3">
        <f t="shared" ref="H3:H16" ca="1" si="2">D3-E3</f>
        <v>-29</v>
      </c>
    </row>
    <row r="4" spans="1:15" x14ac:dyDescent="0.2">
      <c r="A4">
        <v>3</v>
      </c>
      <c r="B4" t="s">
        <v>7</v>
      </c>
      <c r="C4" s="1">
        <v>42372</v>
      </c>
      <c r="D4" s="1">
        <v>43081</v>
      </c>
      <c r="E4" s="1">
        <f t="shared" ca="1" si="0"/>
        <v>42889</v>
      </c>
      <c r="F4" s="1"/>
      <c r="G4" s="2">
        <f t="shared" si="1"/>
        <v>709</v>
      </c>
      <c r="H4">
        <f t="shared" ca="1" si="2"/>
        <v>192</v>
      </c>
    </row>
    <row r="5" spans="1:15" x14ac:dyDescent="0.2">
      <c r="A5">
        <v>4</v>
      </c>
      <c r="B5" t="s">
        <v>6</v>
      </c>
      <c r="C5" s="1">
        <v>42373</v>
      </c>
      <c r="D5" s="1">
        <v>43101</v>
      </c>
      <c r="E5" s="1">
        <f t="shared" ca="1" si="0"/>
        <v>42889</v>
      </c>
      <c r="F5" s="1"/>
      <c r="G5" s="2">
        <f t="shared" si="1"/>
        <v>728</v>
      </c>
      <c r="H5">
        <f t="shared" ca="1" si="2"/>
        <v>212</v>
      </c>
      <c r="K5" s="3"/>
    </row>
    <row r="6" spans="1:15" x14ac:dyDescent="0.2">
      <c r="A6">
        <v>5</v>
      </c>
      <c r="B6" t="s">
        <v>8</v>
      </c>
      <c r="C6" s="1">
        <v>42374</v>
      </c>
      <c r="D6" s="1">
        <v>43466</v>
      </c>
      <c r="E6" s="1">
        <f t="shared" ca="1" si="0"/>
        <v>42889</v>
      </c>
      <c r="F6" s="1"/>
      <c r="G6" s="2">
        <f t="shared" si="1"/>
        <v>1092</v>
      </c>
      <c r="H6">
        <f t="shared" ca="1" si="2"/>
        <v>577</v>
      </c>
    </row>
    <row r="7" spans="1:15" x14ac:dyDescent="0.2">
      <c r="A7">
        <v>6</v>
      </c>
      <c r="B7" t="s">
        <v>7</v>
      </c>
      <c r="C7" s="1">
        <v>42375</v>
      </c>
      <c r="D7" s="1">
        <v>42401</v>
      </c>
      <c r="E7" s="1">
        <f t="shared" ca="1" si="0"/>
        <v>42889</v>
      </c>
      <c r="F7" s="1"/>
      <c r="G7" s="2">
        <f t="shared" si="1"/>
        <v>26</v>
      </c>
      <c r="H7">
        <f t="shared" ca="1" si="2"/>
        <v>-488</v>
      </c>
    </row>
    <row r="8" spans="1:15" x14ac:dyDescent="0.2">
      <c r="A8">
        <v>7</v>
      </c>
      <c r="B8" t="s">
        <v>6</v>
      </c>
      <c r="C8" s="1">
        <v>42376</v>
      </c>
      <c r="D8" s="1">
        <v>42389</v>
      </c>
      <c r="E8" s="1">
        <f t="shared" ca="1" si="0"/>
        <v>42889</v>
      </c>
      <c r="F8" s="1"/>
      <c r="G8" s="2">
        <f t="shared" si="1"/>
        <v>13</v>
      </c>
      <c r="H8">
        <f t="shared" ca="1" si="2"/>
        <v>-500</v>
      </c>
    </row>
    <row r="9" spans="1:15" x14ac:dyDescent="0.2">
      <c r="A9">
        <v>8</v>
      </c>
      <c r="B9" t="s">
        <v>8</v>
      </c>
      <c r="C9" s="1">
        <v>42377</v>
      </c>
      <c r="D9" s="1">
        <v>42736</v>
      </c>
      <c r="E9" s="1">
        <f t="shared" ca="1" si="0"/>
        <v>42889</v>
      </c>
      <c r="F9" s="1"/>
      <c r="G9" s="2">
        <f t="shared" si="1"/>
        <v>359</v>
      </c>
      <c r="H9">
        <f t="shared" ca="1" si="2"/>
        <v>-153</v>
      </c>
    </row>
    <row r="10" spans="1:15" x14ac:dyDescent="0.2">
      <c r="A10">
        <v>9</v>
      </c>
      <c r="B10" t="s">
        <v>7</v>
      </c>
      <c r="C10" s="1">
        <v>42378</v>
      </c>
      <c r="D10" s="1">
        <v>42860</v>
      </c>
      <c r="E10" s="1">
        <f t="shared" ca="1" si="0"/>
        <v>42889</v>
      </c>
      <c r="F10" s="1"/>
      <c r="G10" s="2">
        <f t="shared" si="1"/>
        <v>482</v>
      </c>
      <c r="H10">
        <f t="shared" ca="1" si="2"/>
        <v>-29</v>
      </c>
    </row>
    <row r="11" spans="1:15" x14ac:dyDescent="0.2">
      <c r="A11">
        <v>10</v>
      </c>
      <c r="B11" t="s">
        <v>6</v>
      </c>
      <c r="C11" s="1">
        <v>42379</v>
      </c>
      <c r="D11" s="1">
        <v>43081</v>
      </c>
      <c r="E11" s="1">
        <f t="shared" ca="1" si="0"/>
        <v>42889</v>
      </c>
      <c r="F11" s="1"/>
      <c r="G11" s="2">
        <f t="shared" si="1"/>
        <v>702</v>
      </c>
      <c r="H11">
        <f t="shared" ca="1" si="2"/>
        <v>192</v>
      </c>
    </row>
    <row r="12" spans="1:15" x14ac:dyDescent="0.2">
      <c r="A12">
        <v>11</v>
      </c>
      <c r="B12" t="s">
        <v>8</v>
      </c>
      <c r="C12" s="1">
        <v>42380</v>
      </c>
      <c r="D12" s="1">
        <v>43101</v>
      </c>
      <c r="E12" s="1">
        <f t="shared" ca="1" si="0"/>
        <v>42889</v>
      </c>
      <c r="F12" s="1"/>
      <c r="G12" s="2">
        <f t="shared" si="1"/>
        <v>721</v>
      </c>
      <c r="H12">
        <f t="shared" ca="1" si="2"/>
        <v>212</v>
      </c>
    </row>
    <row r="13" spans="1:15" x14ac:dyDescent="0.2">
      <c r="A13">
        <v>12</v>
      </c>
      <c r="B13" t="s">
        <v>7</v>
      </c>
      <c r="C13" s="1">
        <v>42381</v>
      </c>
      <c r="D13" s="1">
        <v>43466</v>
      </c>
      <c r="E13" s="1">
        <f t="shared" ca="1" si="0"/>
        <v>42889</v>
      </c>
      <c r="F13" s="1"/>
      <c r="G13" s="2">
        <f t="shared" si="1"/>
        <v>1085</v>
      </c>
      <c r="H13">
        <f t="shared" ca="1" si="2"/>
        <v>577</v>
      </c>
    </row>
    <row r="14" spans="1:15" x14ac:dyDescent="0.2">
      <c r="A14">
        <v>13</v>
      </c>
      <c r="B14" t="s">
        <v>6</v>
      </c>
      <c r="C14" s="1">
        <v>42382</v>
      </c>
      <c r="D14" s="1">
        <v>42386</v>
      </c>
      <c r="E14" s="1">
        <f t="shared" ca="1" si="0"/>
        <v>42889</v>
      </c>
      <c r="F14" s="1"/>
      <c r="G14" s="2">
        <f t="shared" si="1"/>
        <v>4</v>
      </c>
      <c r="H14">
        <f t="shared" ca="1" si="2"/>
        <v>-503</v>
      </c>
    </row>
    <row r="15" spans="1:15" x14ac:dyDescent="0.2">
      <c r="A15">
        <v>14</v>
      </c>
      <c r="B15" t="s">
        <v>8</v>
      </c>
      <c r="C15" s="1">
        <v>42383</v>
      </c>
      <c r="D15" s="1">
        <v>42370</v>
      </c>
      <c r="E15" s="1">
        <f t="shared" ca="1" si="0"/>
        <v>42889</v>
      </c>
      <c r="F15" s="1"/>
      <c r="G15" s="2">
        <f t="shared" si="1"/>
        <v>-13</v>
      </c>
      <c r="H15">
        <f t="shared" ca="1" si="2"/>
        <v>-519</v>
      </c>
    </row>
    <row r="16" spans="1:15" x14ac:dyDescent="0.2">
      <c r="A16">
        <v>15</v>
      </c>
      <c r="B16" t="s">
        <v>7</v>
      </c>
      <c r="C16" s="1">
        <v>42384</v>
      </c>
      <c r="D16" s="1">
        <v>42736</v>
      </c>
      <c r="E16" s="1">
        <f t="shared" ca="1" si="0"/>
        <v>42889</v>
      </c>
      <c r="F16" s="1"/>
      <c r="G16" s="2">
        <f t="shared" si="1"/>
        <v>352</v>
      </c>
      <c r="H16">
        <f t="shared" ca="1" si="2"/>
        <v>-153</v>
      </c>
    </row>
    <row r="20" spans="6:7" x14ac:dyDescent="0.2">
      <c r="F20" t="s">
        <v>13</v>
      </c>
      <c r="G20" s="2" t="s">
        <v>14</v>
      </c>
    </row>
    <row r="21" spans="6:7" x14ac:dyDescent="0.2">
      <c r="F21" t="e">
        <f ca="1">AND((A1-TODAY())&lt;10,TODAY()&lt;A1)</f>
        <v>#VALUE!</v>
      </c>
      <c r="G21" s="2" t="b">
        <f ca="1">TODAY()&gt;=A1</f>
        <v>0</v>
      </c>
    </row>
  </sheetData>
  <sheetProtection selectLockedCells="1" selectUnlockedCells="1"/>
  <conditionalFormatting sqref="I2">
    <cfRule type="iconSet" priority="3">
      <iconSet iconSet="3TrafficLights2">
        <cfvo type="percent" val="0"/>
        <cfvo type="percent" val="33"/>
        <cfvo type="percent" val="67"/>
      </iconSet>
    </cfRule>
  </conditionalFormatting>
  <conditionalFormatting sqref="L2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workbookViewId="0">
      <selection activeCell="E8" sqref="E8"/>
    </sheetView>
  </sheetViews>
  <sheetFormatPr defaultRowHeight="14.25" x14ac:dyDescent="0.2"/>
  <cols>
    <col min="1" max="1" width="4.375" bestFit="1" customWidth="1"/>
    <col min="2" max="2" width="8.875" bestFit="1" customWidth="1"/>
    <col min="4" max="4" width="8.375" bestFit="1" customWidth="1"/>
    <col min="5" max="5" width="15" bestFit="1" customWidth="1"/>
  </cols>
  <sheetData>
    <row r="1" spans="1:5" ht="47.25" x14ac:dyDescent="0.2">
      <c r="A1" s="4" t="s">
        <v>15</v>
      </c>
      <c r="B1" s="5" t="s">
        <v>16</v>
      </c>
      <c r="C1" s="5" t="s">
        <v>17</v>
      </c>
      <c r="D1" s="5" t="s">
        <v>18</v>
      </c>
    </row>
    <row r="2" spans="1:5" ht="30" x14ac:dyDescent="0.2">
      <c r="A2" s="6">
        <v>1</v>
      </c>
      <c r="B2" s="7" t="s">
        <v>19</v>
      </c>
      <c r="C2" s="7">
        <f>A2+45</f>
        <v>46</v>
      </c>
      <c r="D2" s="7" t="s">
        <v>20</v>
      </c>
    </row>
    <row r="3" spans="1:5" ht="30" x14ac:dyDescent="0.2">
      <c r="A3" s="6">
        <v>2</v>
      </c>
      <c r="B3" s="7" t="s">
        <v>21</v>
      </c>
      <c r="C3" s="7" t="s">
        <v>22</v>
      </c>
      <c r="D3" s="7" t="s">
        <v>23</v>
      </c>
    </row>
    <row r="4" spans="1:5" ht="90" x14ac:dyDescent="0.2">
      <c r="A4" s="6">
        <v>3</v>
      </c>
      <c r="B4" s="7" t="s">
        <v>24</v>
      </c>
      <c r="C4" s="7" t="s">
        <v>25</v>
      </c>
      <c r="D4" s="7" t="s">
        <v>26</v>
      </c>
    </row>
    <row r="5" spans="1:5" ht="30" x14ac:dyDescent="0.2">
      <c r="A5" s="6">
        <v>4</v>
      </c>
      <c r="B5" s="7" t="s">
        <v>27</v>
      </c>
      <c r="C5" s="7">
        <f>A2+10*7</f>
        <v>71</v>
      </c>
      <c r="D5" s="7" t="s">
        <v>28</v>
      </c>
    </row>
    <row r="6" spans="1:5" x14ac:dyDescent="0.2">
      <c r="E6" s="8">
        <f ca="1">NOW()+30</f>
        <v>42919.565300925926</v>
      </c>
    </row>
    <row r="7" spans="1:5" ht="18.75" x14ac:dyDescent="0.3">
      <c r="E7" s="9" t="s">
        <v>29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"/>
  <sheetViews>
    <sheetView rightToLeft="1" tabSelected="1" workbookViewId="0">
      <selection activeCell="F6" sqref="F6"/>
    </sheetView>
  </sheetViews>
  <sheetFormatPr defaultRowHeight="14.25" x14ac:dyDescent="0.2"/>
  <cols>
    <col min="3" max="4" width="9.875" bestFit="1" customWidth="1"/>
    <col min="6" max="6" width="16" bestFit="1" customWidth="1"/>
    <col min="7" max="7" width="35.25" bestFit="1" customWidth="1"/>
    <col min="8" max="8" width="28.5" bestFit="1" customWidth="1"/>
    <col min="9" max="9" width="27.625" bestFit="1" customWidth="1"/>
  </cols>
  <sheetData>
    <row r="2" spans="1:9" x14ac:dyDescent="0.2">
      <c r="A2" t="s">
        <v>30</v>
      </c>
      <c r="B2" t="s">
        <v>32</v>
      </c>
      <c r="C2" t="s">
        <v>31</v>
      </c>
      <c r="D2" t="s">
        <v>33</v>
      </c>
      <c r="E2" t="s">
        <v>34</v>
      </c>
      <c r="F2" t="s">
        <v>39</v>
      </c>
      <c r="G2" t="s">
        <v>43</v>
      </c>
      <c r="I2" t="s">
        <v>42</v>
      </c>
    </row>
    <row r="3" spans="1:9" x14ac:dyDescent="0.2">
      <c r="A3">
        <v>1</v>
      </c>
      <c r="B3" t="s">
        <v>35</v>
      </c>
      <c r="C3" s="1">
        <v>42370</v>
      </c>
      <c r="D3" s="1">
        <v>43101</v>
      </c>
      <c r="E3">
        <f>D3-C3</f>
        <v>731</v>
      </c>
      <c r="F3" t="s">
        <v>44</v>
      </c>
      <c r="G3" t="s">
        <v>36</v>
      </c>
      <c r="I3" t="s">
        <v>41</v>
      </c>
    </row>
    <row r="4" spans="1:9" x14ac:dyDescent="0.2">
      <c r="G4" t="s">
        <v>37</v>
      </c>
    </row>
    <row r="5" spans="1:9" x14ac:dyDescent="0.2">
      <c r="G5" t="s">
        <v>38</v>
      </c>
    </row>
    <row r="6" spans="1:9" x14ac:dyDescent="0.2">
      <c r="G6" t="s">
        <v>40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HAWRE</dc:creator>
  <cp:lastModifiedBy>HAWRE</cp:lastModifiedBy>
  <dcterms:created xsi:type="dcterms:W3CDTF">2017-06-03T07:03:55Z</dcterms:created>
  <dcterms:modified xsi:type="dcterms:W3CDTF">2017-06-03T10:34:07Z</dcterms:modified>
</cp:coreProperties>
</file>