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-30" windowWidth="17925" windowHeight="8910" tabRatio="549"/>
  </bookViews>
  <sheets>
    <sheet name="Full Journal" sheetId="16" r:id="rId1"/>
    <sheet name="ABC" sheetId="13" r:id="rId2"/>
    <sheet name="DEF" sheetId="14" r:id="rId3"/>
  </sheets>
  <definedNames>
    <definedName name="_1_troy_ounce">#REF!</definedName>
    <definedName name="_xlnm._FilterDatabase" localSheetId="1" hidden="1">ABC!$A$3:$I$27</definedName>
    <definedName name="grame">#REF!</definedName>
    <definedName name="tola">#REF!</definedName>
  </definedNames>
  <calcPr calcId="145621"/>
</workbook>
</file>

<file path=xl/calcChain.xml><?xml version="1.0" encoding="utf-8"?>
<calcChain xmlns="http://schemas.openxmlformats.org/spreadsheetml/2006/main">
  <c r="S26" i="16" l="1"/>
  <c r="G26" i="13" l="1"/>
  <c r="E26" i="13"/>
  <c r="H26" i="13" l="1"/>
  <c r="F26" i="13"/>
  <c r="S26" i="14"/>
  <c r="Q26" i="14"/>
  <c r="G26" i="14"/>
  <c r="E26" i="14"/>
  <c r="T26" i="14"/>
  <c r="R26" i="14"/>
  <c r="H26" i="14"/>
  <c r="S26" i="13"/>
  <c r="Q26" i="13"/>
  <c r="T5" i="16"/>
  <c r="U5" i="16" s="1"/>
  <c r="T6" i="16"/>
  <c r="U6" i="16" s="1"/>
  <c r="T7" i="16"/>
  <c r="U7" i="16" s="1"/>
  <c r="T8" i="16"/>
  <c r="U8" i="16" s="1"/>
  <c r="T9" i="16"/>
  <c r="U9" i="16" s="1"/>
  <c r="T10" i="16"/>
  <c r="U10" i="16" s="1"/>
  <c r="T4" i="16"/>
  <c r="R4" i="16"/>
  <c r="R5" i="16"/>
  <c r="R6" i="16"/>
  <c r="R7" i="16"/>
  <c r="R8" i="16"/>
  <c r="R9" i="16"/>
  <c r="R10" i="16"/>
  <c r="Q26" i="16"/>
  <c r="G26" i="16"/>
  <c r="H5" i="16"/>
  <c r="H6" i="16"/>
  <c r="H7" i="16"/>
  <c r="H8" i="16"/>
  <c r="H9" i="16"/>
  <c r="H10" i="16"/>
  <c r="H11" i="16"/>
  <c r="H12" i="16"/>
  <c r="H13" i="16"/>
  <c r="H14" i="16"/>
  <c r="H4" i="16"/>
  <c r="E26" i="16"/>
  <c r="F5" i="16"/>
  <c r="F6" i="16"/>
  <c r="F7" i="16"/>
  <c r="F8" i="16"/>
  <c r="F9" i="16"/>
  <c r="F10" i="16"/>
  <c r="F11" i="16"/>
  <c r="F12" i="16"/>
  <c r="F13" i="16"/>
  <c r="F14" i="16"/>
  <c r="F4" i="16"/>
  <c r="F26" i="14" l="1"/>
  <c r="U26" i="14"/>
  <c r="I13" i="16"/>
  <c r="I9" i="16"/>
  <c r="I4" i="16"/>
  <c r="I11" i="16"/>
  <c r="I7" i="16"/>
  <c r="U4" i="16"/>
  <c r="U26" i="16" s="1"/>
  <c r="T26" i="16"/>
  <c r="I12" i="16"/>
  <c r="I8" i="16"/>
  <c r="I14" i="16"/>
  <c r="I10" i="16"/>
  <c r="I6" i="16"/>
  <c r="I26" i="14"/>
  <c r="T26" i="13"/>
  <c r="R26" i="13"/>
  <c r="U26" i="13"/>
  <c r="H26" i="16"/>
  <c r="I5" i="16"/>
  <c r="R26" i="16"/>
  <c r="F26" i="16"/>
  <c r="I26" i="16" l="1"/>
  <c r="I26" i="13"/>
</calcChain>
</file>

<file path=xl/connections.xml><?xml version="1.0" encoding="utf-8"?>
<connections xmlns="http://schemas.openxmlformats.org/spreadsheetml/2006/main">
  <connection id="1" interval="3" name="Connection" type="4" refreshedVersion="4" background="1" saveData="1">
    <webPr sourceData="1" parsePre="1" consecutive="1" xl2000="1" url="http://cashforgoldcalculator.com"/>
  </connection>
  <connection id="2" odcFile="C:\Program Files\Microsoft Office\Office14\QUERIES\MSN MoneyCentral Investor Currency Rates.iqy" name="MSN MoneyCentral Investor Currency Rates" type="4" refreshedVersion="4" background="1" saveData="1">
    <webPr parsePre="1" consecutive="1" xl2000="1" url="http://moneycentral.msn.com/investor/external/excel/rates.asp"/>
  </connection>
  <connection id="3" odcFile="C:\Program Files\Microsoft Office\Office14\QUERIES\MSN MoneyCentral Investor Currency Rates.iqy" name="MSN MoneyCentral Investor Currency Rates1" type="4" refreshedVersion="4" background="1">
    <webPr parsePre="1" consecutive="1" xl2000="1" url="http://moneycentral.msn.com/investor/external/excel/rates.asp" htmlFormat="all"/>
  </connection>
</connections>
</file>

<file path=xl/sharedStrings.xml><?xml version="1.0" encoding="utf-8"?>
<sst xmlns="http://schemas.openxmlformats.org/spreadsheetml/2006/main" count="173" uniqueCount="27">
  <si>
    <t xml:space="preserve">Total </t>
  </si>
  <si>
    <t>Grand Total</t>
  </si>
  <si>
    <t xml:space="preserve">Amount </t>
  </si>
  <si>
    <t>Ounces</t>
  </si>
  <si>
    <t>Client ID</t>
  </si>
  <si>
    <t xml:space="preserve">Client Name </t>
  </si>
  <si>
    <t>Transaction ID</t>
  </si>
  <si>
    <t xml:space="preserve">Sale price </t>
  </si>
  <si>
    <t>Fees$ (7%)</t>
  </si>
  <si>
    <t>peter</t>
  </si>
  <si>
    <t>ABC</t>
  </si>
  <si>
    <t>DEF</t>
  </si>
  <si>
    <t>JACK</t>
  </si>
  <si>
    <t xml:space="preserve">Date </t>
  </si>
  <si>
    <t>01/05/2017</t>
  </si>
  <si>
    <t>SAD</t>
  </si>
  <si>
    <t>KIO</t>
  </si>
  <si>
    <t>LOK</t>
  </si>
  <si>
    <t>POL</t>
  </si>
  <si>
    <t>OPL</t>
  </si>
  <si>
    <t>KOL</t>
  </si>
  <si>
    <t>LOIU</t>
  </si>
  <si>
    <t>KIJU</t>
  </si>
  <si>
    <t>HUJ</t>
  </si>
  <si>
    <t>1ABC</t>
  </si>
  <si>
    <t>2DEF</t>
  </si>
  <si>
    <t>1+2/ABC+DEF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</si>
</sst>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;\-&quot;$&quot;#,##0.00"/>
    <numFmt numFmtId="44" formatCode="_-&quot;$&quot;* #,##0.00_-;\-&quot;$&quot;* #,##0.00_-;_-&quot;$&quot;* &quot;-&quot;??_-;_-@_-"/>
    <numFmt numFmtId="167" formatCode="&quot;$&quot;#,##0.00"/>
    <numFmt numFmtId="169" formatCode="d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24"/>
      <color theme="3"/>
      <name val="Cambria"/>
      <family val="2"/>
      <scheme val="major"/>
    </font>
    <font>
      <b/>
      <sz val="24"/>
      <color rgb="FF002060"/>
      <name val="Cambria"/>
      <family val="2"/>
      <scheme val="major"/>
    </font>
    <font>
      <b/>
      <sz val="24"/>
      <name val="Cambria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" fillId="4" borderId="3"/>
  </cellStyleXfs>
  <cellXfs count="39">
    <xf numFmtId="0" fontId="0" fillId="0" borderId="0" xfId="0"/>
    <xf numFmtId="9" fontId="0" fillId="0" borderId="0" xfId="0" applyNumberForma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4" borderId="2" xfId="2" applyFont="1" applyFill="1" applyBorder="1"/>
    <xf numFmtId="0" fontId="8" fillId="4" borderId="1" xfId="2" applyFont="1" applyFill="1" applyBorder="1"/>
    <xf numFmtId="0" fontId="0" fillId="0" borderId="1" xfId="0" applyBorder="1" applyAlignment="1">
      <alignment horizontal="center" vertical="center"/>
    </xf>
    <xf numFmtId="7" fontId="0" fillId="0" borderId="1" xfId="1" applyNumberFormat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7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169" fontId="0" fillId="0" borderId="1" xfId="0" applyNumberFormat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7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167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7" fontId="5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169" fontId="0" fillId="7" borderId="1" xfId="0" applyNumberFormat="1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7" fontId="0" fillId="7" borderId="1" xfId="1" applyNumberFormat="1" applyFont="1" applyFill="1" applyBorder="1" applyAlignment="1">
      <alignment horizontal="center" vertical="center"/>
    </xf>
    <xf numFmtId="2" fontId="0" fillId="7" borderId="1" xfId="1" applyNumberFormat="1" applyFont="1" applyFill="1" applyBorder="1" applyAlignment="1">
      <alignment horizontal="center" vertical="center"/>
    </xf>
    <xf numFmtId="167" fontId="0" fillId="7" borderId="1" xfId="1" applyNumberFormat="1" applyFont="1" applyFill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10" fillId="2" borderId="1" xfId="2" applyFont="1" applyFill="1" applyBorder="1"/>
    <xf numFmtId="0" fontId="8" fillId="4" borderId="1" xfId="2" applyFont="1" applyFill="1" applyBorder="1" applyAlignment="1">
      <alignment horizontal="left"/>
    </xf>
  </cellXfs>
  <cellStyles count="4">
    <cellStyle name="Currency" xfId="1" builtinId="4"/>
    <cellStyle name="Normal" xfId="0" builtinId="0"/>
    <cellStyle name="Style 1" xfId="3"/>
    <cellStyle name="Title" xfId="2" builtinId="15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1" defaultTableStyle="TableStyleMedium2" defaultPivotStyle="PivotStyleMedium9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9" name="Table9" displayName="Table9" ref="A3:I27" totalsRowShown="0" headerRowDxfId="1">
  <autoFilter ref="A3:I27"/>
  <tableColumns count="9">
    <tableColumn id="1" name="Date "/>
    <tableColumn id="2" name="Client ID"/>
    <tableColumn id="3" name="Transaction ID"/>
    <tableColumn id="4" name="Client Name "/>
    <tableColumn id="5" name="Amount "/>
    <tableColumn id="6" name="Ounces"/>
    <tableColumn id="7" name="Sale price "/>
    <tableColumn id="8" name="Total "/>
    <tableColumn id="9" name="Fees$ (7%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5" name="Table916" displayName="Table916" ref="M3:U27" totalsRowShown="0">
  <autoFilter ref="M3:U27"/>
  <tableColumns count="9">
    <tableColumn id="1" name="Date "/>
    <tableColumn id="2" name="Client ID"/>
    <tableColumn id="3" name="Transaction ID"/>
    <tableColumn id="4" name="Client Name "/>
    <tableColumn id="5" name="Amount "/>
    <tableColumn id="6" name="Ounces"/>
    <tableColumn id="7" name="Sale price "/>
    <tableColumn id="8" name="Total "/>
    <tableColumn id="9" name="Fees$ (7%)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21" name="Table91622" displayName="Table91622" ref="M3:U27" totalsRowShown="0">
  <autoFilter ref="M3:U27"/>
  <tableColumns count="9">
    <tableColumn id="1" name="Date "/>
    <tableColumn id="2" name="Client ID"/>
    <tableColumn id="3" name="Transaction ID"/>
    <tableColumn id="4" name="Client Name "/>
    <tableColumn id="5" name="Amount "/>
    <tableColumn id="6" name="Ounces"/>
    <tableColumn id="7" name="Sale price "/>
    <tableColumn id="8" name="Total "/>
    <tableColumn id="9" name="Fees$ (7%)"/>
  </tableColumns>
  <tableStyleInfo name="TableStyleMedium10" showFirstColumn="0" showLastColumn="0" showRowStripes="1" showColumnStripes="0"/>
</table>
</file>

<file path=xl/tables/table4.xml><?xml version="1.0" encoding="utf-8"?>
<table xmlns="http://schemas.openxmlformats.org/spreadsheetml/2006/main" id="24" name="Table925" displayName="Table925" ref="A3:I27" totalsRowShown="0" headerRowDxfId="0">
  <autoFilter ref="A3:I27"/>
  <tableColumns count="9">
    <tableColumn id="1" name="Date "/>
    <tableColumn id="2" name="Client ID"/>
    <tableColumn id="3" name="Transaction ID"/>
    <tableColumn id="4" name="Client Name "/>
    <tableColumn id="5" name="Amount "/>
    <tableColumn id="6" name="Ounces"/>
    <tableColumn id="7" name="Sale price "/>
    <tableColumn id="8" name="Total "/>
    <tableColumn id="9" name="Fees$ (7%)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5" name="Table91626" displayName="Table91626" ref="M3:U27" totalsRowShown="0">
  <autoFilter ref="M3:U27"/>
  <tableColumns count="9">
    <tableColumn id="1" name="Date "/>
    <tableColumn id="2" name="Client ID"/>
    <tableColumn id="3" name="Transaction ID"/>
    <tableColumn id="4" name="Client Name "/>
    <tableColumn id="5" name="Amount "/>
    <tableColumn id="6" name="Ounces"/>
    <tableColumn id="7" name="Sale price "/>
    <tableColumn id="8" name="Total "/>
    <tableColumn id="9" name="Fees$ (7%)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U26"/>
  <sheetViews>
    <sheetView tabSelected="1" zoomScale="80" zoomScaleNormal="80" workbookViewId="0">
      <selection activeCell="E29" sqref="E29"/>
    </sheetView>
  </sheetViews>
  <sheetFormatPr defaultRowHeight="15" x14ac:dyDescent="0.25"/>
  <cols>
    <col min="1" max="1" width="17.7109375" customWidth="1"/>
    <col min="2" max="2" width="12.42578125" customWidth="1"/>
    <col min="3" max="3" width="15.5703125" customWidth="1"/>
    <col min="4" max="4" width="14.5703125" customWidth="1"/>
    <col min="5" max="5" width="15.5703125" customWidth="1"/>
    <col min="6" max="6" width="20.5703125" customWidth="1"/>
    <col min="7" max="7" width="12.140625" customWidth="1"/>
    <col min="8" max="8" width="15.28515625" customWidth="1"/>
    <col min="9" max="9" width="18.42578125" customWidth="1"/>
    <col min="12" max="12" width="2.85546875" customWidth="1"/>
    <col min="13" max="13" width="22.85546875" customWidth="1"/>
    <col min="14" max="14" width="18.140625" customWidth="1"/>
    <col min="15" max="15" width="18" customWidth="1"/>
    <col min="16" max="16" width="15.28515625" customWidth="1"/>
    <col min="17" max="17" width="14.5703125" customWidth="1"/>
    <col min="18" max="18" width="20.140625" customWidth="1"/>
    <col min="19" max="19" width="14.85546875" customWidth="1"/>
    <col min="20" max="21" width="16" customWidth="1"/>
  </cols>
  <sheetData>
    <row r="1" spans="1:21" ht="30.75" thickBot="1" x14ac:dyDescent="0.45">
      <c r="A1" s="37" t="s">
        <v>26</v>
      </c>
      <c r="M1" s="5" t="s">
        <v>26</v>
      </c>
    </row>
    <row r="2" spans="1:21" x14ac:dyDescent="0.25">
      <c r="I2" s="1">
        <v>7.0000000000000007E-2</v>
      </c>
      <c r="U2" s="1">
        <v>7.0000000000000007E-2</v>
      </c>
    </row>
    <row r="3" spans="1:21" ht="25.5" customHeight="1" x14ac:dyDescent="0.25">
      <c r="A3" s="4" t="s">
        <v>13</v>
      </c>
      <c r="B3" s="4" t="s">
        <v>4</v>
      </c>
      <c r="C3" s="4" t="s">
        <v>6</v>
      </c>
      <c r="D3" s="4" t="s">
        <v>5</v>
      </c>
      <c r="E3" s="4" t="s">
        <v>2</v>
      </c>
      <c r="F3" s="4" t="s">
        <v>3</v>
      </c>
      <c r="G3" s="4" t="s">
        <v>7</v>
      </c>
      <c r="H3" s="4" t="s">
        <v>0</v>
      </c>
      <c r="I3" s="4" t="s">
        <v>8</v>
      </c>
      <c r="M3" t="s">
        <v>13</v>
      </c>
      <c r="N3" t="s">
        <v>4</v>
      </c>
      <c r="O3" t="s">
        <v>6</v>
      </c>
      <c r="P3" t="s">
        <v>5</v>
      </c>
      <c r="Q3" t="s">
        <v>2</v>
      </c>
      <c r="R3" t="s">
        <v>3</v>
      </c>
      <c r="S3" t="s">
        <v>7</v>
      </c>
      <c r="T3" t="s">
        <v>0</v>
      </c>
      <c r="U3" t="s">
        <v>8</v>
      </c>
    </row>
    <row r="4" spans="1:21" x14ac:dyDescent="0.25">
      <c r="A4" s="15" t="s">
        <v>14</v>
      </c>
      <c r="B4" s="7" t="s">
        <v>10</v>
      </c>
      <c r="C4" s="7">
        <v>123456</v>
      </c>
      <c r="D4" s="7" t="s">
        <v>9</v>
      </c>
      <c r="E4" s="8">
        <v>500</v>
      </c>
      <c r="F4" s="9">
        <f>Table9[[#This Row],[Amount ]]/Table9[[#This Row],[Sale price ]]</f>
        <v>28.506271379703538</v>
      </c>
      <c r="G4" s="9">
        <v>17.54</v>
      </c>
      <c r="H4" s="10">
        <f>Table9[[#This Row],[Amount ]]</f>
        <v>500</v>
      </c>
      <c r="I4" s="8">
        <f>Table9[[#This Row],[Total ]]*$I$2</f>
        <v>35</v>
      </c>
      <c r="M4" s="15" t="s">
        <v>14</v>
      </c>
      <c r="N4" s="7" t="s">
        <v>10</v>
      </c>
      <c r="O4" s="7">
        <v>123456</v>
      </c>
      <c r="P4" s="7" t="s">
        <v>9</v>
      </c>
      <c r="Q4" s="8">
        <v>500</v>
      </c>
      <c r="R4" s="9">
        <f>Table916[[#This Row],[Amount ]]/Table916[[#This Row],[Sale price ]]</f>
        <v>0.390625</v>
      </c>
      <c r="S4" s="9">
        <v>1280</v>
      </c>
      <c r="T4" s="10">
        <f>Table916[[#This Row],[Amount ]]</f>
        <v>500</v>
      </c>
      <c r="U4" s="8">
        <f>Table916[[#This Row],[Total ]]*$U$2</f>
        <v>35</v>
      </c>
    </row>
    <row r="5" spans="1:21" x14ac:dyDescent="0.25">
      <c r="A5" s="15" t="s">
        <v>14</v>
      </c>
      <c r="B5" s="7" t="s">
        <v>11</v>
      </c>
      <c r="C5" s="7">
        <v>789123</v>
      </c>
      <c r="D5" s="7" t="s">
        <v>12</v>
      </c>
      <c r="E5" s="8">
        <v>120</v>
      </c>
      <c r="F5" s="9">
        <f>Table9[[#This Row],[Amount ]]/Table9[[#This Row],[Sale price ]]</f>
        <v>6.8415051311288488</v>
      </c>
      <c r="G5" s="9">
        <v>17.54</v>
      </c>
      <c r="H5" s="10">
        <f>Table9[[#This Row],[Amount ]]</f>
        <v>120</v>
      </c>
      <c r="I5" s="8">
        <f>Table9[[#This Row],[Total ]]*$I$2</f>
        <v>8.4</v>
      </c>
      <c r="M5" s="15" t="s">
        <v>14</v>
      </c>
      <c r="N5" s="7" t="s">
        <v>11</v>
      </c>
      <c r="O5" s="7">
        <v>789123</v>
      </c>
      <c r="P5" s="7" t="s">
        <v>12</v>
      </c>
      <c r="Q5" s="8">
        <v>120</v>
      </c>
      <c r="R5" s="9">
        <f>Table916[[#This Row],[Amount ]]/Table916[[#This Row],[Sale price ]]</f>
        <v>9.375E-2</v>
      </c>
      <c r="S5" s="9">
        <v>1280</v>
      </c>
      <c r="T5" s="10">
        <f>Table916[[#This Row],[Amount ]]</f>
        <v>120</v>
      </c>
      <c r="U5" s="8">
        <f>Table916[[#This Row],[Total ]]*$U$2</f>
        <v>8.4</v>
      </c>
    </row>
    <row r="6" spans="1:21" x14ac:dyDescent="0.25">
      <c r="A6" s="15" t="s">
        <v>14</v>
      </c>
      <c r="B6" s="7" t="s">
        <v>10</v>
      </c>
      <c r="C6" s="7">
        <v>56555</v>
      </c>
      <c r="D6" s="7" t="s">
        <v>15</v>
      </c>
      <c r="E6" s="8">
        <v>500</v>
      </c>
      <c r="F6" s="9">
        <f>Table9[[#This Row],[Amount ]]/Table9[[#This Row],[Sale price ]]</f>
        <v>28.506271379703538</v>
      </c>
      <c r="G6" s="9">
        <v>17.54</v>
      </c>
      <c r="H6" s="10">
        <f>Table9[[#This Row],[Amount ]]</f>
        <v>500</v>
      </c>
      <c r="I6" s="8">
        <f>Table9[[#This Row],[Total ]]*$I$2</f>
        <v>35</v>
      </c>
      <c r="M6" s="15" t="s">
        <v>14</v>
      </c>
      <c r="N6" s="7" t="s">
        <v>10</v>
      </c>
      <c r="O6" s="7">
        <v>56555</v>
      </c>
      <c r="P6" s="7" t="s">
        <v>15</v>
      </c>
      <c r="Q6" s="8">
        <v>500</v>
      </c>
      <c r="R6" s="9">
        <f>Table916[[#This Row],[Amount ]]/Table916[[#This Row],[Sale price ]]</f>
        <v>0.390625</v>
      </c>
      <c r="S6" s="9">
        <v>1280</v>
      </c>
      <c r="T6" s="10">
        <f>Table916[[#This Row],[Amount ]]</f>
        <v>500</v>
      </c>
      <c r="U6" s="8">
        <f>Table916[[#This Row],[Total ]]*$U$2</f>
        <v>35</v>
      </c>
    </row>
    <row r="7" spans="1:21" x14ac:dyDescent="0.25">
      <c r="A7" s="15" t="s">
        <v>14</v>
      </c>
      <c r="B7" s="7" t="s">
        <v>11</v>
      </c>
      <c r="C7" s="7">
        <v>5222</v>
      </c>
      <c r="D7" s="7" t="s">
        <v>16</v>
      </c>
      <c r="E7" s="8">
        <v>300</v>
      </c>
      <c r="F7" s="9">
        <f>Table9[[#This Row],[Amount ]]/Table9[[#This Row],[Sale price ]]</f>
        <v>17.103762827822123</v>
      </c>
      <c r="G7" s="9">
        <v>17.54</v>
      </c>
      <c r="H7" s="10">
        <f>Table9[[#This Row],[Amount ]]</f>
        <v>300</v>
      </c>
      <c r="I7" s="8">
        <f>Table9[[#This Row],[Total ]]*$I$2</f>
        <v>21.000000000000004</v>
      </c>
      <c r="M7" s="15" t="s">
        <v>14</v>
      </c>
      <c r="N7" s="7" t="s">
        <v>11</v>
      </c>
      <c r="O7" s="7">
        <v>5222</v>
      </c>
      <c r="P7" s="7" t="s">
        <v>16</v>
      </c>
      <c r="Q7" s="8">
        <v>300</v>
      </c>
      <c r="R7" s="9">
        <f>Table916[[#This Row],[Amount ]]/Table916[[#This Row],[Sale price ]]</f>
        <v>0.234375</v>
      </c>
      <c r="S7" s="9">
        <v>1280</v>
      </c>
      <c r="T7" s="10">
        <f>Table916[[#This Row],[Amount ]]</f>
        <v>300</v>
      </c>
      <c r="U7" s="8">
        <f>Table916[[#This Row],[Total ]]*$U$2</f>
        <v>21.000000000000004</v>
      </c>
    </row>
    <row r="8" spans="1:21" x14ac:dyDescent="0.25">
      <c r="A8" s="15" t="s">
        <v>14</v>
      </c>
      <c r="B8" s="7" t="s">
        <v>10</v>
      </c>
      <c r="C8" s="7">
        <v>2145</v>
      </c>
      <c r="D8" s="7" t="s">
        <v>17</v>
      </c>
      <c r="E8" s="8">
        <v>520</v>
      </c>
      <c r="F8" s="9">
        <f>Table9[[#This Row],[Amount ]]/Table9[[#This Row],[Sale price ]]</f>
        <v>29.646522234891677</v>
      </c>
      <c r="G8" s="9">
        <v>17.54</v>
      </c>
      <c r="H8" s="10">
        <f>Table9[[#This Row],[Amount ]]</f>
        <v>520</v>
      </c>
      <c r="I8" s="8">
        <f>Table9[[#This Row],[Total ]]*$I$2</f>
        <v>36.400000000000006</v>
      </c>
      <c r="M8" s="15" t="s">
        <v>14</v>
      </c>
      <c r="N8" s="7" t="s">
        <v>10</v>
      </c>
      <c r="O8" s="7">
        <v>2145</v>
      </c>
      <c r="P8" s="7" t="s">
        <v>17</v>
      </c>
      <c r="Q8" s="8">
        <v>520</v>
      </c>
      <c r="R8" s="9">
        <f>Table916[[#This Row],[Amount ]]/Table916[[#This Row],[Sale price ]]</f>
        <v>0.40625</v>
      </c>
      <c r="S8" s="9">
        <v>1280</v>
      </c>
      <c r="T8" s="10">
        <f>Table916[[#This Row],[Amount ]]</f>
        <v>520</v>
      </c>
      <c r="U8" s="8">
        <f>Table916[[#This Row],[Total ]]*$U$2</f>
        <v>36.400000000000006</v>
      </c>
    </row>
    <row r="9" spans="1:21" x14ac:dyDescent="0.25">
      <c r="A9" s="15" t="s">
        <v>14</v>
      </c>
      <c r="B9" s="7" t="s">
        <v>11</v>
      </c>
      <c r="C9" s="7">
        <v>2541</v>
      </c>
      <c r="D9" s="7" t="s">
        <v>18</v>
      </c>
      <c r="E9" s="8">
        <v>1500</v>
      </c>
      <c r="F9" s="9">
        <f>Table9[[#This Row],[Amount ]]/Table9[[#This Row],[Sale price ]]</f>
        <v>85.518814139110603</v>
      </c>
      <c r="G9" s="9">
        <v>17.54</v>
      </c>
      <c r="H9" s="10">
        <f>Table9[[#This Row],[Amount ]]</f>
        <v>1500</v>
      </c>
      <c r="I9" s="8">
        <f>Table9[[#This Row],[Total ]]*$I$2</f>
        <v>105.00000000000001</v>
      </c>
      <c r="M9" s="15" t="s">
        <v>14</v>
      </c>
      <c r="N9" s="7" t="s">
        <v>11</v>
      </c>
      <c r="O9" s="7">
        <v>2541</v>
      </c>
      <c r="P9" s="7" t="s">
        <v>18</v>
      </c>
      <c r="Q9" s="8">
        <v>1500</v>
      </c>
      <c r="R9" s="9">
        <f>Table916[[#This Row],[Amount ]]/Table916[[#This Row],[Sale price ]]</f>
        <v>1.171875</v>
      </c>
      <c r="S9" s="9">
        <v>1280</v>
      </c>
      <c r="T9" s="10">
        <f>Table916[[#This Row],[Amount ]]</f>
        <v>1500</v>
      </c>
      <c r="U9" s="8">
        <f>Table916[[#This Row],[Total ]]*$U$2</f>
        <v>105.00000000000001</v>
      </c>
    </row>
    <row r="10" spans="1:21" x14ac:dyDescent="0.25">
      <c r="A10" s="15" t="s">
        <v>14</v>
      </c>
      <c r="B10" s="7" t="s">
        <v>10</v>
      </c>
      <c r="C10" s="7">
        <v>3254</v>
      </c>
      <c r="D10" s="7" t="s">
        <v>19</v>
      </c>
      <c r="E10" s="8">
        <v>9500</v>
      </c>
      <c r="F10" s="9">
        <f>Table9[[#This Row],[Amount ]]/Table9[[#This Row],[Sale price ]]</f>
        <v>541.61915621436719</v>
      </c>
      <c r="G10" s="9">
        <v>17.54</v>
      </c>
      <c r="H10" s="10">
        <f>Table9[[#This Row],[Amount ]]</f>
        <v>9500</v>
      </c>
      <c r="I10" s="8">
        <f>Table9[[#This Row],[Total ]]*$I$2</f>
        <v>665.00000000000011</v>
      </c>
      <c r="M10" s="15" t="s">
        <v>14</v>
      </c>
      <c r="N10" s="7" t="s">
        <v>10</v>
      </c>
      <c r="O10" s="7">
        <v>3254</v>
      </c>
      <c r="P10" s="7" t="s">
        <v>19</v>
      </c>
      <c r="Q10" s="8">
        <v>9500</v>
      </c>
      <c r="R10" s="9">
        <f>Table916[[#This Row],[Amount ]]/Table916[[#This Row],[Sale price ]]</f>
        <v>7.421875</v>
      </c>
      <c r="S10" s="9">
        <v>1280</v>
      </c>
      <c r="T10" s="10">
        <f>Table916[[#This Row],[Amount ]]</f>
        <v>9500</v>
      </c>
      <c r="U10" s="8">
        <f>Table916[[#This Row],[Total ]]*$U$2</f>
        <v>665.00000000000011</v>
      </c>
    </row>
    <row r="11" spans="1:21" x14ac:dyDescent="0.25">
      <c r="A11" s="15" t="s">
        <v>14</v>
      </c>
      <c r="B11" s="7" t="s">
        <v>11</v>
      </c>
      <c r="C11" s="7">
        <v>12365</v>
      </c>
      <c r="D11" s="7" t="s">
        <v>20</v>
      </c>
      <c r="E11" s="8">
        <v>1200</v>
      </c>
      <c r="F11" s="9">
        <f>Table9[[#This Row],[Amount ]]/Table9[[#This Row],[Sale price ]]</f>
        <v>68.415051311288494</v>
      </c>
      <c r="G11" s="9">
        <v>17.54</v>
      </c>
      <c r="H11" s="10">
        <f>Table9[[#This Row],[Amount ]]</f>
        <v>1200</v>
      </c>
      <c r="I11" s="8">
        <f>Table9[[#This Row],[Total ]]*$I$2</f>
        <v>84.000000000000014</v>
      </c>
      <c r="M11" s="15"/>
      <c r="N11" s="7"/>
      <c r="O11" s="7"/>
      <c r="P11" s="7"/>
      <c r="Q11" s="8"/>
      <c r="R11" s="9"/>
      <c r="S11" s="9"/>
      <c r="T11" s="10"/>
      <c r="U11" s="8"/>
    </row>
    <row r="12" spans="1:21" x14ac:dyDescent="0.25">
      <c r="A12" s="15" t="s">
        <v>14</v>
      </c>
      <c r="B12" s="7" t="s">
        <v>10</v>
      </c>
      <c r="C12" s="7">
        <v>852369</v>
      </c>
      <c r="D12" s="7" t="s">
        <v>21</v>
      </c>
      <c r="E12" s="8">
        <v>6500</v>
      </c>
      <c r="F12" s="9">
        <f>Table9[[#This Row],[Amount ]]/Table9[[#This Row],[Sale price ]]</f>
        <v>370.58152793614596</v>
      </c>
      <c r="G12" s="9">
        <v>17.54</v>
      </c>
      <c r="H12" s="10">
        <f>Table9[[#This Row],[Amount ]]</f>
        <v>6500</v>
      </c>
      <c r="I12" s="8">
        <f>Table9[[#This Row],[Total ]]*$I$2</f>
        <v>455.00000000000006</v>
      </c>
      <c r="M12" s="15"/>
      <c r="N12" s="7"/>
      <c r="O12" s="7"/>
      <c r="P12" s="7"/>
      <c r="Q12" s="8"/>
      <c r="R12" s="9"/>
      <c r="S12" s="9"/>
      <c r="T12" s="10"/>
      <c r="U12" s="8"/>
    </row>
    <row r="13" spans="1:21" x14ac:dyDescent="0.25">
      <c r="A13" s="15" t="s">
        <v>14</v>
      </c>
      <c r="B13" s="7" t="s">
        <v>11</v>
      </c>
      <c r="C13" s="7">
        <v>9852</v>
      </c>
      <c r="D13" s="7" t="s">
        <v>22</v>
      </c>
      <c r="E13" s="8">
        <v>36200</v>
      </c>
      <c r="F13" s="9">
        <f>Table9[[#This Row],[Amount ]]/Table9[[#This Row],[Sale price ]]</f>
        <v>2063.8540478905361</v>
      </c>
      <c r="G13" s="9">
        <v>17.54</v>
      </c>
      <c r="H13" s="10">
        <f>Table9[[#This Row],[Amount ]]</f>
        <v>36200</v>
      </c>
      <c r="I13" s="8">
        <f>Table9[[#This Row],[Total ]]*$I$2</f>
        <v>2534.0000000000005</v>
      </c>
      <c r="M13" s="15"/>
      <c r="N13" s="7"/>
      <c r="O13" s="7"/>
      <c r="P13" s="7"/>
      <c r="Q13" s="8"/>
      <c r="R13" s="9"/>
      <c r="S13" s="9"/>
      <c r="T13" s="10"/>
      <c r="U13" s="8"/>
    </row>
    <row r="14" spans="1:21" x14ac:dyDescent="0.25">
      <c r="A14" s="15" t="s">
        <v>14</v>
      </c>
      <c r="B14" s="7" t="s">
        <v>10</v>
      </c>
      <c r="C14" s="7">
        <v>45698</v>
      </c>
      <c r="D14" s="7" t="s">
        <v>23</v>
      </c>
      <c r="E14" s="8">
        <v>5200</v>
      </c>
      <c r="F14" s="9">
        <f>Table9[[#This Row],[Amount ]]/Table9[[#This Row],[Sale price ]]</f>
        <v>296.46522234891677</v>
      </c>
      <c r="G14" s="9">
        <v>17.54</v>
      </c>
      <c r="H14" s="10">
        <f>Table9[[#This Row],[Amount ]]</f>
        <v>5200</v>
      </c>
      <c r="I14" s="8">
        <f>Table9[[#This Row],[Total ]]*$I$2</f>
        <v>364.00000000000006</v>
      </c>
      <c r="M14" s="15"/>
      <c r="N14" s="7"/>
      <c r="O14" s="7"/>
      <c r="P14" s="7"/>
      <c r="Q14" s="8"/>
      <c r="R14" s="9"/>
      <c r="S14" s="9"/>
      <c r="T14" s="10"/>
      <c r="U14" s="8"/>
    </row>
    <row r="15" spans="1:21" x14ac:dyDescent="0.25">
      <c r="A15" s="15"/>
      <c r="B15" s="7"/>
      <c r="C15" s="7"/>
      <c r="D15" s="7"/>
      <c r="E15" s="8"/>
      <c r="F15" s="9"/>
      <c r="G15" s="9"/>
      <c r="H15" s="10"/>
      <c r="I15" s="8"/>
      <c r="M15" s="15"/>
      <c r="N15" s="7"/>
      <c r="O15" s="7"/>
      <c r="P15" s="7"/>
      <c r="Q15" s="8"/>
      <c r="R15" s="9"/>
      <c r="S15" s="9"/>
      <c r="T15" s="10"/>
      <c r="U15" s="8"/>
    </row>
    <row r="16" spans="1:21" x14ac:dyDescent="0.25">
      <c r="A16" s="15"/>
      <c r="B16" s="7"/>
      <c r="C16" s="7"/>
      <c r="D16" s="7"/>
      <c r="E16" s="8"/>
      <c r="F16" s="9"/>
      <c r="G16" s="9"/>
      <c r="H16" s="10"/>
      <c r="I16" s="8"/>
      <c r="M16" s="15"/>
      <c r="N16" s="7"/>
      <c r="O16" s="7"/>
      <c r="P16" s="7"/>
      <c r="Q16" s="8"/>
      <c r="R16" s="9"/>
      <c r="S16" s="9"/>
      <c r="T16" s="10"/>
      <c r="U16" s="8"/>
    </row>
    <row r="17" spans="1:21" x14ac:dyDescent="0.25">
      <c r="A17" s="15"/>
      <c r="B17" s="7"/>
      <c r="C17" s="7"/>
      <c r="D17" s="7"/>
      <c r="E17" s="8"/>
      <c r="F17" s="9"/>
      <c r="G17" s="9"/>
      <c r="H17" s="10"/>
      <c r="I17" s="8"/>
      <c r="M17" s="15"/>
      <c r="N17" s="7"/>
      <c r="O17" s="7"/>
      <c r="P17" s="7"/>
      <c r="Q17" s="8"/>
      <c r="R17" s="9"/>
      <c r="S17" s="9"/>
      <c r="T17" s="10"/>
      <c r="U17" s="8"/>
    </row>
    <row r="18" spans="1:21" x14ac:dyDescent="0.25">
      <c r="A18" s="15"/>
      <c r="B18" s="7"/>
      <c r="C18" s="7"/>
      <c r="D18" s="7"/>
      <c r="E18" s="8"/>
      <c r="F18" s="9"/>
      <c r="G18" s="9"/>
      <c r="H18" s="10"/>
      <c r="I18" s="8"/>
      <c r="M18" s="15"/>
      <c r="N18" s="7"/>
      <c r="O18" s="7"/>
      <c r="P18" s="7"/>
      <c r="Q18" s="8"/>
      <c r="R18" s="9"/>
      <c r="S18" s="9"/>
      <c r="T18" s="10"/>
      <c r="U18" s="8"/>
    </row>
    <row r="19" spans="1:21" x14ac:dyDescent="0.25">
      <c r="A19" s="15"/>
      <c r="B19" s="7"/>
      <c r="C19" s="7"/>
      <c r="D19" s="7"/>
      <c r="E19" s="8"/>
      <c r="F19" s="9"/>
      <c r="G19" s="9"/>
      <c r="H19" s="10"/>
      <c r="I19" s="8"/>
      <c r="M19" s="15"/>
      <c r="N19" s="7"/>
      <c r="O19" s="7"/>
      <c r="P19" s="7"/>
      <c r="Q19" s="8"/>
      <c r="R19" s="9"/>
      <c r="S19" s="9"/>
      <c r="T19" s="10"/>
      <c r="U19" s="8"/>
    </row>
    <row r="20" spans="1:21" x14ac:dyDescent="0.25">
      <c r="A20" s="15"/>
      <c r="B20" s="7"/>
      <c r="C20" s="7"/>
      <c r="D20" s="7"/>
      <c r="E20" s="8"/>
      <c r="F20" s="9"/>
      <c r="G20" s="9"/>
      <c r="H20" s="10"/>
      <c r="I20" s="8"/>
      <c r="M20" s="15"/>
      <c r="N20" s="7"/>
      <c r="O20" s="7"/>
      <c r="P20" s="7"/>
      <c r="Q20" s="8"/>
      <c r="R20" s="9"/>
      <c r="S20" s="9"/>
      <c r="T20" s="10"/>
      <c r="U20" s="8"/>
    </row>
    <row r="21" spans="1:21" x14ac:dyDescent="0.25">
      <c r="A21" s="15"/>
      <c r="B21" s="7"/>
      <c r="C21" s="7"/>
      <c r="D21" s="7"/>
      <c r="E21" s="8"/>
      <c r="F21" s="9"/>
      <c r="G21" s="9"/>
      <c r="H21" s="10"/>
      <c r="I21" s="8"/>
      <c r="M21" s="15"/>
      <c r="N21" s="7"/>
      <c r="O21" s="7"/>
      <c r="P21" s="7"/>
      <c r="Q21" s="8"/>
      <c r="R21" s="9"/>
      <c r="S21" s="9"/>
      <c r="T21" s="10"/>
      <c r="U21" s="8"/>
    </row>
    <row r="22" spans="1:21" x14ac:dyDescent="0.25">
      <c r="A22" s="15"/>
      <c r="B22" s="7"/>
      <c r="C22" s="7"/>
      <c r="D22" s="7"/>
      <c r="E22" s="8"/>
      <c r="F22" s="9"/>
      <c r="G22" s="9"/>
      <c r="H22" s="10"/>
      <c r="I22" s="8"/>
      <c r="M22" s="15"/>
      <c r="N22" s="7"/>
      <c r="O22" s="7"/>
      <c r="P22" s="7"/>
      <c r="Q22" s="8"/>
      <c r="R22" s="9"/>
      <c r="S22" s="9"/>
      <c r="T22" s="10"/>
      <c r="U22" s="8"/>
    </row>
    <row r="23" spans="1:21" x14ac:dyDescent="0.25">
      <c r="A23" s="15"/>
      <c r="B23" s="7"/>
      <c r="C23" s="7"/>
      <c r="D23" s="7"/>
      <c r="E23" s="8"/>
      <c r="F23" s="9"/>
      <c r="G23" s="9"/>
      <c r="H23" s="10"/>
      <c r="I23" s="8"/>
      <c r="M23" s="15"/>
      <c r="N23" s="7"/>
      <c r="O23" s="7"/>
      <c r="P23" s="7"/>
      <c r="Q23" s="8"/>
      <c r="R23" s="9"/>
      <c r="S23" s="9"/>
      <c r="T23" s="10"/>
      <c r="U23" s="8"/>
    </row>
    <row r="24" spans="1:21" x14ac:dyDescent="0.25">
      <c r="A24" s="15"/>
      <c r="B24" s="7"/>
      <c r="C24" s="7"/>
      <c r="D24" s="7"/>
      <c r="E24" s="8"/>
      <c r="F24" s="9"/>
      <c r="G24" s="9"/>
      <c r="H24" s="10"/>
      <c r="I24" s="8"/>
      <c r="M24" s="15"/>
      <c r="N24" s="7"/>
      <c r="O24" s="7"/>
      <c r="P24" s="7"/>
      <c r="Q24" s="8"/>
      <c r="R24" s="9"/>
      <c r="S24" s="9"/>
      <c r="T24" s="10"/>
      <c r="U24" s="8"/>
    </row>
    <row r="25" spans="1:21" x14ac:dyDescent="0.25">
      <c r="A25" s="15"/>
      <c r="B25" s="7"/>
      <c r="C25" s="7"/>
      <c r="D25" s="7"/>
      <c r="E25" s="8"/>
      <c r="F25" s="9"/>
      <c r="G25" s="9"/>
      <c r="H25" s="10"/>
      <c r="I25" s="8"/>
      <c r="M25" s="15"/>
      <c r="N25" s="7"/>
      <c r="O25" s="7"/>
      <c r="P25" s="7"/>
      <c r="Q25" s="8"/>
      <c r="R25" s="9"/>
      <c r="S25" s="9"/>
      <c r="T25" s="10"/>
      <c r="U25" s="8"/>
    </row>
    <row r="26" spans="1:21" ht="15.75" x14ac:dyDescent="0.25">
      <c r="A26" s="3" t="s">
        <v>1</v>
      </c>
      <c r="B26" s="11"/>
      <c r="C26" s="11"/>
      <c r="D26" s="11"/>
      <c r="E26" s="12">
        <f>SUM(E4:E25)</f>
        <v>62040</v>
      </c>
      <c r="F26" s="13">
        <f>SUM(F4:F25)</f>
        <v>3537.0581527936147</v>
      </c>
      <c r="G26" s="13">
        <f>AVERAGE(G4:G25)</f>
        <v>17.539999999999996</v>
      </c>
      <c r="H26" s="14">
        <f>SUM(H4:H25)</f>
        <v>62040</v>
      </c>
      <c r="I26" s="12">
        <f>SUM(I4:I25)</f>
        <v>4342.8000000000011</v>
      </c>
      <c r="M26" s="3" t="s">
        <v>1</v>
      </c>
      <c r="N26" s="11"/>
      <c r="O26" s="11"/>
      <c r="P26" s="11"/>
      <c r="Q26" s="12">
        <f>SUM(Q4:Q25)</f>
        <v>12940</v>
      </c>
      <c r="R26" s="13">
        <f>SUM(R4:R25)</f>
        <v>10.109375</v>
      </c>
      <c r="S26" s="13">
        <f>AVERAGE(S4:S25)</f>
        <v>1280</v>
      </c>
      <c r="T26" s="14">
        <f>SUM(T4:T25)</f>
        <v>12940</v>
      </c>
      <c r="U26" s="12">
        <f>SUM(U4:U25)</f>
        <v>905.80000000000018</v>
      </c>
    </row>
  </sheetData>
  <pageMargins left="0.7" right="0.7" top="0.75" bottom="0.75" header="0.3" footer="0.3"/>
  <pageSetup orientation="portrait" horizontalDpi="4294967293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6"/>
  <sheetViews>
    <sheetView zoomScale="80" zoomScaleNormal="80" workbookViewId="0">
      <selection activeCell="M1" sqref="M1"/>
    </sheetView>
  </sheetViews>
  <sheetFormatPr defaultColWidth="17.140625" defaultRowHeight="15" x14ac:dyDescent="0.25"/>
  <cols>
    <col min="6" max="6" width="20.5703125" customWidth="1"/>
  </cols>
  <sheetData>
    <row r="1" spans="1:21" ht="30.75" thickBot="1" x14ac:dyDescent="0.45">
      <c r="A1" s="38" t="s">
        <v>24</v>
      </c>
      <c r="M1" s="5" t="s">
        <v>24</v>
      </c>
    </row>
    <row r="2" spans="1:21" x14ac:dyDescent="0.25">
      <c r="I2" s="1">
        <v>7.0000000000000007E-2</v>
      </c>
      <c r="U2" s="1">
        <v>7.0000000000000007E-2</v>
      </c>
    </row>
    <row r="3" spans="1:21" ht="25.5" customHeight="1" x14ac:dyDescent="0.25">
      <c r="A3" s="26" t="s">
        <v>13</v>
      </c>
      <c r="B3" s="27" t="s">
        <v>4</v>
      </c>
      <c r="C3" s="27" t="s">
        <v>6</v>
      </c>
      <c r="D3" s="27" t="s">
        <v>5</v>
      </c>
      <c r="E3" s="27" t="s">
        <v>2</v>
      </c>
      <c r="F3" s="27" t="s">
        <v>3</v>
      </c>
      <c r="G3" s="27" t="s">
        <v>7</v>
      </c>
      <c r="H3" s="27" t="s">
        <v>0</v>
      </c>
      <c r="I3" s="28" t="s">
        <v>8</v>
      </c>
      <c r="M3" t="s">
        <v>13</v>
      </c>
      <c r="N3" t="s">
        <v>4</v>
      </c>
      <c r="O3" t="s">
        <v>6</v>
      </c>
      <c r="P3" t="s">
        <v>5</v>
      </c>
      <c r="Q3" t="s">
        <v>2</v>
      </c>
      <c r="R3" t="s">
        <v>3</v>
      </c>
      <c r="S3" t="s">
        <v>7</v>
      </c>
      <c r="T3" t="s">
        <v>0</v>
      </c>
      <c r="U3" t="s">
        <v>8</v>
      </c>
    </row>
    <row r="4" spans="1:21" x14ac:dyDescent="0.25">
      <c r="A4" s="29" t="s">
        <v>14</v>
      </c>
      <c r="B4" s="30" t="s">
        <v>10</v>
      </c>
      <c r="C4" s="30">
        <v>123456</v>
      </c>
      <c r="D4" s="30" t="s">
        <v>9</v>
      </c>
      <c r="E4" s="31">
        <v>500</v>
      </c>
      <c r="F4" s="32">
        <v>28.506271379703538</v>
      </c>
      <c r="G4" s="32">
        <v>17.54</v>
      </c>
      <c r="H4" s="33">
        <v>500</v>
      </c>
      <c r="I4" s="31">
        <v>35</v>
      </c>
      <c r="M4" s="15" t="s">
        <v>14</v>
      </c>
      <c r="N4" s="7" t="s">
        <v>10</v>
      </c>
      <c r="O4" s="7">
        <v>123456</v>
      </c>
      <c r="P4" s="7" t="s">
        <v>9</v>
      </c>
      <c r="Q4" s="8">
        <v>500</v>
      </c>
      <c r="R4" s="9">
        <v>0.390625</v>
      </c>
      <c r="S4" s="9">
        <v>1280</v>
      </c>
      <c r="T4" s="10">
        <v>500</v>
      </c>
      <c r="U4" s="8">
        <v>35</v>
      </c>
    </row>
    <row r="5" spans="1:21" x14ac:dyDescent="0.25">
      <c r="A5" s="34" t="s">
        <v>14</v>
      </c>
      <c r="B5" s="35" t="s">
        <v>10</v>
      </c>
      <c r="C5" s="35">
        <v>56555</v>
      </c>
      <c r="D5" s="35" t="s">
        <v>15</v>
      </c>
      <c r="E5" s="8">
        <v>500</v>
      </c>
      <c r="F5" s="9">
        <v>28.506271379703538</v>
      </c>
      <c r="G5" s="9">
        <v>17.54</v>
      </c>
      <c r="H5" s="10">
        <v>500</v>
      </c>
      <c r="I5" s="8">
        <v>35</v>
      </c>
      <c r="M5" s="15" t="s">
        <v>14</v>
      </c>
      <c r="N5" s="7" t="s">
        <v>10</v>
      </c>
      <c r="O5" s="7">
        <v>56555</v>
      </c>
      <c r="P5" s="7" t="s">
        <v>15</v>
      </c>
      <c r="Q5" s="8">
        <v>500</v>
      </c>
      <c r="R5" s="9">
        <v>0.390625</v>
      </c>
      <c r="S5" s="9">
        <v>1280</v>
      </c>
      <c r="T5" s="10">
        <v>500</v>
      </c>
      <c r="U5" s="8">
        <v>35</v>
      </c>
    </row>
    <row r="6" spans="1:21" x14ac:dyDescent="0.25">
      <c r="A6" s="29" t="s">
        <v>14</v>
      </c>
      <c r="B6" s="30" t="s">
        <v>10</v>
      </c>
      <c r="C6" s="30">
        <v>2145</v>
      </c>
      <c r="D6" s="30" t="s">
        <v>17</v>
      </c>
      <c r="E6" s="31">
        <v>520</v>
      </c>
      <c r="F6" s="32">
        <v>29.646522234891677</v>
      </c>
      <c r="G6" s="32">
        <v>17.54</v>
      </c>
      <c r="H6" s="33">
        <v>520</v>
      </c>
      <c r="I6" s="31">
        <v>36.400000000000006</v>
      </c>
      <c r="M6" s="15" t="s">
        <v>14</v>
      </c>
      <c r="N6" s="7" t="s">
        <v>10</v>
      </c>
      <c r="O6" s="7">
        <v>2145</v>
      </c>
      <c r="P6" s="7" t="s">
        <v>17</v>
      </c>
      <c r="Q6" s="8">
        <v>520</v>
      </c>
      <c r="R6" s="9">
        <v>0.40625</v>
      </c>
      <c r="S6" s="9">
        <v>1280</v>
      </c>
      <c r="T6" s="10">
        <v>520</v>
      </c>
      <c r="U6" s="8">
        <v>36.400000000000006</v>
      </c>
    </row>
    <row r="7" spans="1:21" x14ac:dyDescent="0.25">
      <c r="A7" s="34" t="s">
        <v>14</v>
      </c>
      <c r="B7" s="35" t="s">
        <v>10</v>
      </c>
      <c r="C7" s="35">
        <v>3254</v>
      </c>
      <c r="D7" s="35" t="s">
        <v>19</v>
      </c>
      <c r="E7" s="8">
        <v>9500</v>
      </c>
      <c r="F7" s="9">
        <v>541.61915621436719</v>
      </c>
      <c r="G7" s="9">
        <v>17.54</v>
      </c>
      <c r="H7" s="10">
        <v>9500</v>
      </c>
      <c r="I7" s="8">
        <v>665.00000000000011</v>
      </c>
      <c r="M7" s="15" t="s">
        <v>14</v>
      </c>
      <c r="N7" s="7" t="s">
        <v>10</v>
      </c>
      <c r="O7" s="7">
        <v>3254</v>
      </c>
      <c r="P7" s="7" t="s">
        <v>19</v>
      </c>
      <c r="Q7" s="8">
        <v>9500</v>
      </c>
      <c r="R7" s="9">
        <v>7.421875</v>
      </c>
      <c r="S7" s="9">
        <v>1280</v>
      </c>
      <c r="T7" s="10">
        <v>9500</v>
      </c>
      <c r="U7" s="8">
        <v>665.00000000000011</v>
      </c>
    </row>
    <row r="8" spans="1:21" x14ac:dyDescent="0.25">
      <c r="A8" s="29" t="s">
        <v>14</v>
      </c>
      <c r="B8" s="30" t="s">
        <v>10</v>
      </c>
      <c r="C8" s="30">
        <v>852369</v>
      </c>
      <c r="D8" s="30" t="s">
        <v>21</v>
      </c>
      <c r="E8" s="31">
        <v>6500</v>
      </c>
      <c r="F8" s="32">
        <v>370.58152793614596</v>
      </c>
      <c r="G8" s="32">
        <v>17.54</v>
      </c>
      <c r="H8" s="33">
        <v>6500</v>
      </c>
      <c r="I8" s="31">
        <v>455.00000000000006</v>
      </c>
      <c r="M8" s="15"/>
      <c r="N8" s="7"/>
      <c r="O8" s="7"/>
      <c r="P8" s="7"/>
      <c r="Q8" s="8"/>
      <c r="R8" s="9"/>
      <c r="S8" s="9"/>
      <c r="T8" s="10"/>
      <c r="U8" s="8"/>
    </row>
    <row r="9" spans="1:21" x14ac:dyDescent="0.25">
      <c r="A9" s="34" t="s">
        <v>14</v>
      </c>
      <c r="B9" s="35" t="s">
        <v>10</v>
      </c>
      <c r="C9" s="35">
        <v>45698</v>
      </c>
      <c r="D9" s="35" t="s">
        <v>23</v>
      </c>
      <c r="E9" s="8">
        <v>5200</v>
      </c>
      <c r="F9" s="9">
        <v>296.46522234891677</v>
      </c>
      <c r="G9" s="9">
        <v>17.54</v>
      </c>
      <c r="H9" s="10">
        <v>5200</v>
      </c>
      <c r="I9" s="8">
        <v>364.00000000000006</v>
      </c>
      <c r="M9" s="15"/>
      <c r="N9" s="7"/>
      <c r="O9" s="7"/>
      <c r="P9" s="7"/>
      <c r="Q9" s="8"/>
      <c r="R9" s="9"/>
      <c r="S9" s="9"/>
      <c r="T9" s="10"/>
      <c r="U9" s="8"/>
    </row>
    <row r="10" spans="1:21" x14ac:dyDescent="0.25">
      <c r="A10" s="29"/>
      <c r="B10" s="30"/>
      <c r="C10" s="30"/>
      <c r="D10" s="30"/>
      <c r="E10" s="31"/>
      <c r="F10" s="32"/>
      <c r="G10" s="32"/>
      <c r="H10" s="33"/>
      <c r="I10" s="31"/>
      <c r="M10" s="15"/>
      <c r="N10" s="7"/>
      <c r="O10" s="7"/>
      <c r="P10" s="7"/>
      <c r="Q10" s="8"/>
      <c r="R10" s="9"/>
      <c r="S10" s="9"/>
      <c r="T10" s="10"/>
      <c r="U10" s="8"/>
    </row>
    <row r="11" spans="1:21" x14ac:dyDescent="0.25">
      <c r="A11" s="34"/>
      <c r="B11" s="35"/>
      <c r="C11" s="35"/>
      <c r="D11" s="35"/>
      <c r="E11" s="8"/>
      <c r="F11" s="9"/>
      <c r="G11" s="9"/>
      <c r="H11" s="10"/>
      <c r="I11" s="8"/>
      <c r="M11" s="15"/>
      <c r="N11" s="7"/>
      <c r="O11" s="7"/>
      <c r="P11" s="7"/>
      <c r="Q11" s="8"/>
      <c r="R11" s="9"/>
      <c r="S11" s="9"/>
      <c r="T11" s="10"/>
      <c r="U11" s="8"/>
    </row>
    <row r="12" spans="1:21" x14ac:dyDescent="0.25">
      <c r="A12" s="29"/>
      <c r="B12" s="30"/>
      <c r="C12" s="30"/>
      <c r="D12" s="30"/>
      <c r="E12" s="31"/>
      <c r="F12" s="32"/>
      <c r="G12" s="32"/>
      <c r="H12" s="33"/>
      <c r="I12" s="31"/>
      <c r="M12" s="15"/>
      <c r="N12" s="7"/>
      <c r="O12" s="7"/>
      <c r="P12" s="7"/>
      <c r="Q12" s="8"/>
      <c r="R12" s="9"/>
      <c r="S12" s="9"/>
      <c r="T12" s="10"/>
      <c r="U12" s="8"/>
    </row>
    <row r="13" spans="1:21" x14ac:dyDescent="0.25">
      <c r="A13" s="34"/>
      <c r="B13" s="35"/>
      <c r="C13" s="35"/>
      <c r="D13" s="35"/>
      <c r="E13" s="8"/>
      <c r="F13" s="9"/>
      <c r="G13" s="9"/>
      <c r="H13" s="10"/>
      <c r="I13" s="8"/>
      <c r="M13" s="15"/>
      <c r="N13" s="7"/>
      <c r="O13" s="7"/>
      <c r="P13" s="7"/>
      <c r="Q13" s="8"/>
      <c r="R13" s="9"/>
      <c r="S13" s="9"/>
      <c r="T13" s="10"/>
      <c r="U13" s="8"/>
    </row>
    <row r="14" spans="1:21" x14ac:dyDescent="0.25">
      <c r="A14" s="29"/>
      <c r="B14" s="30"/>
      <c r="C14" s="30"/>
      <c r="D14" s="30"/>
      <c r="E14" s="31"/>
      <c r="F14" s="32"/>
      <c r="G14" s="32"/>
      <c r="H14" s="33"/>
      <c r="I14" s="31"/>
      <c r="M14" s="15"/>
      <c r="N14" s="7"/>
      <c r="O14" s="7"/>
      <c r="P14" s="7"/>
      <c r="Q14" s="8"/>
      <c r="R14" s="9"/>
      <c r="S14" s="9"/>
      <c r="T14" s="10"/>
      <c r="U14" s="8"/>
    </row>
    <row r="15" spans="1:21" x14ac:dyDescent="0.25">
      <c r="A15" s="34"/>
      <c r="B15" s="35"/>
      <c r="C15" s="35"/>
      <c r="D15" s="35"/>
      <c r="E15" s="8"/>
      <c r="F15" s="9"/>
      <c r="G15" s="9"/>
      <c r="H15" s="10"/>
      <c r="I15" s="8"/>
      <c r="M15" s="15"/>
      <c r="N15" s="7"/>
      <c r="O15" s="7"/>
      <c r="P15" s="7"/>
      <c r="Q15" s="8"/>
      <c r="R15" s="9"/>
      <c r="S15" s="9"/>
      <c r="T15" s="10"/>
      <c r="U15" s="8"/>
    </row>
    <row r="16" spans="1:21" x14ac:dyDescent="0.25">
      <c r="A16" s="29"/>
      <c r="B16" s="30"/>
      <c r="C16" s="30"/>
      <c r="D16" s="30"/>
      <c r="E16" s="31"/>
      <c r="F16" s="32"/>
      <c r="G16" s="32"/>
      <c r="H16" s="33"/>
      <c r="I16" s="31"/>
      <c r="M16" s="15"/>
      <c r="N16" s="7"/>
      <c r="O16" s="7"/>
      <c r="P16" s="7"/>
      <c r="Q16" s="8"/>
      <c r="R16" s="9"/>
      <c r="S16" s="9"/>
      <c r="T16" s="10"/>
      <c r="U16" s="8"/>
    </row>
    <row r="17" spans="1:21" x14ac:dyDescent="0.25">
      <c r="A17" s="34"/>
      <c r="B17" s="35"/>
      <c r="C17" s="35"/>
      <c r="D17" s="35"/>
      <c r="E17" s="8"/>
      <c r="F17" s="9"/>
      <c r="G17" s="9"/>
      <c r="H17" s="10"/>
      <c r="I17" s="8"/>
      <c r="M17" s="15"/>
      <c r="N17" s="7"/>
      <c r="O17" s="7"/>
      <c r="P17" s="7"/>
      <c r="Q17" s="8"/>
      <c r="R17" s="9"/>
      <c r="S17" s="9"/>
      <c r="T17" s="10"/>
      <c r="U17" s="8"/>
    </row>
    <row r="18" spans="1:21" x14ac:dyDescent="0.25">
      <c r="A18" s="29"/>
      <c r="B18" s="30"/>
      <c r="C18" s="30"/>
      <c r="D18" s="30"/>
      <c r="E18" s="31"/>
      <c r="F18" s="32"/>
      <c r="G18" s="32"/>
      <c r="H18" s="33"/>
      <c r="I18" s="31"/>
      <c r="M18" s="15"/>
      <c r="N18" s="7"/>
      <c r="O18" s="7"/>
      <c r="P18" s="7"/>
      <c r="Q18" s="8"/>
      <c r="R18" s="9"/>
      <c r="S18" s="9"/>
      <c r="T18" s="10"/>
      <c r="U18" s="8"/>
    </row>
    <row r="19" spans="1:21" x14ac:dyDescent="0.25">
      <c r="A19" s="34"/>
      <c r="B19" s="35"/>
      <c r="C19" s="35"/>
      <c r="D19" s="35"/>
      <c r="E19" s="8"/>
      <c r="F19" s="9"/>
      <c r="G19" s="9"/>
      <c r="H19" s="10"/>
      <c r="I19" s="8"/>
      <c r="M19" s="15"/>
      <c r="N19" s="7"/>
      <c r="O19" s="7"/>
      <c r="P19" s="7"/>
      <c r="Q19" s="8"/>
      <c r="R19" s="9"/>
      <c r="S19" s="9"/>
      <c r="T19" s="10"/>
      <c r="U19" s="8"/>
    </row>
    <row r="20" spans="1:21" x14ac:dyDescent="0.25">
      <c r="A20" s="29"/>
      <c r="B20" s="30"/>
      <c r="C20" s="30"/>
      <c r="D20" s="30"/>
      <c r="E20" s="31"/>
      <c r="F20" s="32"/>
      <c r="G20" s="32"/>
      <c r="H20" s="33"/>
      <c r="I20" s="31"/>
      <c r="M20" s="15"/>
      <c r="N20" s="7"/>
      <c r="O20" s="7"/>
      <c r="P20" s="7"/>
      <c r="Q20" s="8"/>
      <c r="R20" s="9"/>
      <c r="S20" s="9"/>
      <c r="T20" s="10"/>
      <c r="U20" s="8"/>
    </row>
    <row r="21" spans="1:21" x14ac:dyDescent="0.25">
      <c r="A21" s="34"/>
      <c r="B21" s="35"/>
      <c r="C21" s="35"/>
      <c r="D21" s="35"/>
      <c r="E21" s="8"/>
      <c r="F21" s="9"/>
      <c r="G21" s="9"/>
      <c r="H21" s="10"/>
      <c r="I21" s="8"/>
      <c r="M21" s="15"/>
      <c r="N21" s="7"/>
      <c r="O21" s="7"/>
      <c r="P21" s="7"/>
      <c r="Q21" s="8"/>
      <c r="R21" s="9"/>
      <c r="S21" s="9"/>
      <c r="T21" s="10"/>
      <c r="U21" s="8"/>
    </row>
    <row r="22" spans="1:21" x14ac:dyDescent="0.25">
      <c r="A22" s="29"/>
      <c r="B22" s="30"/>
      <c r="C22" s="30"/>
      <c r="D22" s="30"/>
      <c r="E22" s="31"/>
      <c r="F22" s="32"/>
      <c r="G22" s="32"/>
      <c r="H22" s="33"/>
      <c r="I22" s="31"/>
      <c r="M22" s="15"/>
      <c r="N22" s="7"/>
      <c r="O22" s="7"/>
      <c r="P22" s="7"/>
      <c r="Q22" s="8"/>
      <c r="R22" s="9"/>
      <c r="S22" s="9"/>
      <c r="T22" s="10"/>
      <c r="U22" s="8"/>
    </row>
    <row r="23" spans="1:21" x14ac:dyDescent="0.25">
      <c r="A23" s="34"/>
      <c r="B23" s="35"/>
      <c r="C23" s="35"/>
      <c r="D23" s="35"/>
      <c r="E23" s="8"/>
      <c r="F23" s="9"/>
      <c r="G23" s="9"/>
      <c r="H23" s="10"/>
      <c r="I23" s="8"/>
      <c r="M23" s="15"/>
      <c r="N23" s="7"/>
      <c r="O23" s="7"/>
      <c r="P23" s="7"/>
      <c r="Q23" s="8"/>
      <c r="R23" s="9"/>
      <c r="S23" s="9"/>
      <c r="T23" s="10"/>
      <c r="U23" s="8"/>
    </row>
    <row r="24" spans="1:21" x14ac:dyDescent="0.25">
      <c r="A24" s="29"/>
      <c r="B24" s="30"/>
      <c r="C24" s="30"/>
      <c r="D24" s="30"/>
      <c r="E24" s="31"/>
      <c r="F24" s="32"/>
      <c r="G24" s="32"/>
      <c r="H24" s="33"/>
      <c r="I24" s="31"/>
      <c r="M24" s="15"/>
      <c r="N24" s="7"/>
      <c r="O24" s="7"/>
      <c r="P24" s="7"/>
      <c r="Q24" s="8"/>
      <c r="R24" s="9"/>
      <c r="S24" s="9"/>
      <c r="T24" s="10"/>
      <c r="U24" s="8"/>
    </row>
    <row r="25" spans="1:21" x14ac:dyDescent="0.25">
      <c r="A25" s="34"/>
      <c r="B25" s="35"/>
      <c r="C25" s="35"/>
      <c r="D25" s="35"/>
      <c r="E25" s="8"/>
      <c r="F25" s="9"/>
      <c r="G25" s="9"/>
      <c r="H25" s="10"/>
      <c r="I25" s="8"/>
      <c r="M25" s="15"/>
      <c r="N25" s="7"/>
      <c r="O25" s="7"/>
      <c r="P25" s="7"/>
      <c r="Q25" s="8"/>
      <c r="R25" s="9"/>
      <c r="S25" s="9"/>
      <c r="T25" s="10"/>
      <c r="U25" s="8"/>
    </row>
    <row r="26" spans="1:21" ht="29.25" customHeight="1" x14ac:dyDescent="0.3">
      <c r="A26" s="36" t="s">
        <v>1</v>
      </c>
      <c r="B26" s="11"/>
      <c r="C26" s="11"/>
      <c r="D26" s="11"/>
      <c r="E26" s="12">
        <f>SUM(E4:E25)</f>
        <v>22720</v>
      </c>
      <c r="F26" s="13">
        <f>SUM(F4:F25)</f>
        <v>1295.3249714937288</v>
      </c>
      <c r="G26" s="13">
        <f>AVERAGE(G4:G25)</f>
        <v>17.539999999999996</v>
      </c>
      <c r="H26" s="14">
        <f>SUM(H4:H25)</f>
        <v>22720</v>
      </c>
      <c r="I26" s="12">
        <f>SUM(I4:I25)</f>
        <v>1590.4</v>
      </c>
      <c r="M26" s="20" t="s">
        <v>1</v>
      </c>
      <c r="N26" s="16"/>
      <c r="O26" s="16"/>
      <c r="P26" s="16"/>
      <c r="Q26" s="17">
        <f>SUM(Q4:Q25)</f>
        <v>11020</v>
      </c>
      <c r="R26" s="18">
        <f>SUM(R4:R25)</f>
        <v>8.609375</v>
      </c>
      <c r="S26" s="18">
        <f>AVERAGE(S4:S25)</f>
        <v>1280</v>
      </c>
      <c r="T26" s="19">
        <f>SUM(T4:T25)</f>
        <v>11020</v>
      </c>
      <c r="U26" s="17">
        <f>SUM(U4:U25)</f>
        <v>771.40000000000009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6"/>
  <sheetViews>
    <sheetView zoomScale="70" zoomScaleNormal="70" workbookViewId="0">
      <selection activeCell="E36" sqref="E36"/>
    </sheetView>
  </sheetViews>
  <sheetFormatPr defaultRowHeight="15" x14ac:dyDescent="0.25"/>
  <cols>
    <col min="1" max="1" width="17.7109375" customWidth="1"/>
    <col min="2" max="2" width="12.42578125" customWidth="1"/>
    <col min="3" max="3" width="15.5703125" customWidth="1"/>
    <col min="4" max="4" width="14.5703125" customWidth="1"/>
    <col min="5" max="5" width="15.5703125" customWidth="1"/>
    <col min="6" max="6" width="20.5703125" customWidth="1"/>
    <col min="7" max="7" width="12.140625" customWidth="1"/>
    <col min="8" max="8" width="15.28515625" customWidth="1"/>
    <col min="9" max="9" width="18.42578125" customWidth="1"/>
    <col min="12" max="12" width="2.85546875" customWidth="1"/>
    <col min="13" max="13" width="22.85546875" customWidth="1"/>
    <col min="14" max="14" width="18.140625" customWidth="1"/>
    <col min="15" max="15" width="18" customWidth="1"/>
    <col min="16" max="16" width="15.28515625" customWidth="1"/>
    <col min="17" max="17" width="14.5703125" customWidth="1"/>
    <col min="18" max="18" width="20.140625" customWidth="1"/>
    <col min="19" max="19" width="14.85546875" customWidth="1"/>
    <col min="20" max="21" width="16" customWidth="1"/>
  </cols>
  <sheetData>
    <row r="1" spans="1:21" ht="30.75" thickBot="1" x14ac:dyDescent="0.45">
      <c r="A1" s="6" t="s">
        <v>25</v>
      </c>
      <c r="M1" s="5" t="s">
        <v>25</v>
      </c>
    </row>
    <row r="2" spans="1:21" x14ac:dyDescent="0.25">
      <c r="I2" s="1">
        <v>7.0000000000000007E-2</v>
      </c>
      <c r="U2" s="1">
        <v>7.0000000000000007E-2</v>
      </c>
    </row>
    <row r="3" spans="1:21" ht="25.5" customHeight="1" x14ac:dyDescent="0.25">
      <c r="A3" s="4" t="s">
        <v>13</v>
      </c>
      <c r="B3" s="4" t="s">
        <v>4</v>
      </c>
      <c r="C3" s="4" t="s">
        <v>6</v>
      </c>
      <c r="D3" s="4" t="s">
        <v>5</v>
      </c>
      <c r="E3" s="4" t="s">
        <v>2</v>
      </c>
      <c r="F3" s="4" t="s">
        <v>3</v>
      </c>
      <c r="G3" s="4" t="s">
        <v>7</v>
      </c>
      <c r="H3" s="4" t="s">
        <v>0</v>
      </c>
      <c r="I3" s="4" t="s">
        <v>8</v>
      </c>
      <c r="M3" t="s">
        <v>13</v>
      </c>
      <c r="N3" t="s">
        <v>4</v>
      </c>
      <c r="O3" t="s">
        <v>6</v>
      </c>
      <c r="P3" t="s">
        <v>5</v>
      </c>
      <c r="Q3" t="s">
        <v>2</v>
      </c>
      <c r="R3" t="s">
        <v>3</v>
      </c>
      <c r="S3" t="s">
        <v>7</v>
      </c>
      <c r="T3" t="s">
        <v>0</v>
      </c>
      <c r="U3" t="s">
        <v>8</v>
      </c>
    </row>
    <row r="4" spans="1:21" x14ac:dyDescent="0.25">
      <c r="A4" s="15" t="s">
        <v>14</v>
      </c>
      <c r="B4" s="7" t="s">
        <v>11</v>
      </c>
      <c r="C4" s="7">
        <v>789123</v>
      </c>
      <c r="D4" s="7" t="s">
        <v>12</v>
      </c>
      <c r="E4" s="8">
        <v>120</v>
      </c>
      <c r="F4" s="9">
        <v>6.8415051311288488</v>
      </c>
      <c r="G4" s="9">
        <v>17.54</v>
      </c>
      <c r="H4" s="10">
        <v>120</v>
      </c>
      <c r="I4" s="8">
        <v>8.4</v>
      </c>
      <c r="M4" s="15" t="s">
        <v>14</v>
      </c>
      <c r="N4" s="7" t="s">
        <v>11</v>
      </c>
      <c r="O4" s="7">
        <v>789123</v>
      </c>
      <c r="P4" s="7" t="s">
        <v>12</v>
      </c>
      <c r="Q4" s="8">
        <v>120</v>
      </c>
      <c r="R4" s="9">
        <v>9.375E-2</v>
      </c>
      <c r="S4" s="9">
        <v>1280</v>
      </c>
      <c r="T4" s="10">
        <v>120</v>
      </c>
      <c r="U4" s="8">
        <v>8.4</v>
      </c>
    </row>
    <row r="5" spans="1:21" x14ac:dyDescent="0.25">
      <c r="A5" s="15" t="s">
        <v>14</v>
      </c>
      <c r="B5" s="7" t="s">
        <v>11</v>
      </c>
      <c r="C5" s="7">
        <v>5222</v>
      </c>
      <c r="D5" s="7" t="s">
        <v>16</v>
      </c>
      <c r="E5" s="8">
        <v>300</v>
      </c>
      <c r="F5" s="9">
        <v>17.103762827822123</v>
      </c>
      <c r="G5" s="9">
        <v>17.54</v>
      </c>
      <c r="H5" s="10">
        <v>300</v>
      </c>
      <c r="I5" s="8">
        <v>21.000000000000004</v>
      </c>
      <c r="M5" s="15" t="s">
        <v>14</v>
      </c>
      <c r="N5" s="7" t="s">
        <v>11</v>
      </c>
      <c r="O5" s="7">
        <v>5222</v>
      </c>
      <c r="P5" s="7" t="s">
        <v>16</v>
      </c>
      <c r="Q5" s="8">
        <v>300</v>
      </c>
      <c r="R5" s="9">
        <v>0.234375</v>
      </c>
      <c r="S5" s="9">
        <v>1280</v>
      </c>
      <c r="T5" s="10">
        <v>300</v>
      </c>
      <c r="U5" s="8">
        <v>21.000000000000004</v>
      </c>
    </row>
    <row r="6" spans="1:21" x14ac:dyDescent="0.25">
      <c r="A6" s="15" t="s">
        <v>14</v>
      </c>
      <c r="B6" s="7" t="s">
        <v>11</v>
      </c>
      <c r="C6" s="7">
        <v>2541</v>
      </c>
      <c r="D6" s="7" t="s">
        <v>18</v>
      </c>
      <c r="E6" s="8">
        <v>1500</v>
      </c>
      <c r="F6" s="9">
        <v>85.518814139110603</v>
      </c>
      <c r="G6" s="9">
        <v>17.54</v>
      </c>
      <c r="H6" s="10">
        <v>1500</v>
      </c>
      <c r="I6" s="8">
        <v>105.00000000000001</v>
      </c>
      <c r="M6" s="15" t="s">
        <v>14</v>
      </c>
      <c r="N6" s="7" t="s">
        <v>11</v>
      </c>
      <c r="O6" s="7">
        <v>2541</v>
      </c>
      <c r="P6" s="7" t="s">
        <v>18</v>
      </c>
      <c r="Q6" s="8">
        <v>1500</v>
      </c>
      <c r="R6" s="9">
        <v>1.171875</v>
      </c>
      <c r="S6" s="9">
        <v>1280</v>
      </c>
      <c r="T6" s="10">
        <v>1500</v>
      </c>
      <c r="U6" s="8">
        <v>105.00000000000001</v>
      </c>
    </row>
    <row r="7" spans="1:21" x14ac:dyDescent="0.25">
      <c r="A7" s="15" t="s">
        <v>14</v>
      </c>
      <c r="B7" s="7" t="s">
        <v>11</v>
      </c>
      <c r="C7" s="7">
        <v>12365</v>
      </c>
      <c r="D7" s="7" t="s">
        <v>20</v>
      </c>
      <c r="E7" s="8">
        <v>1200</v>
      </c>
      <c r="F7" s="9">
        <v>68.415051311288494</v>
      </c>
      <c r="G7" s="9">
        <v>17.54</v>
      </c>
      <c r="H7" s="10">
        <v>1200</v>
      </c>
      <c r="I7" s="8">
        <v>84.000000000000014</v>
      </c>
      <c r="M7" s="15"/>
      <c r="N7" s="21"/>
      <c r="O7" s="7"/>
      <c r="P7" s="7"/>
      <c r="Q7" s="8"/>
      <c r="R7" s="9"/>
      <c r="S7" s="9"/>
      <c r="T7" s="10"/>
      <c r="U7" s="8"/>
    </row>
    <row r="8" spans="1:21" x14ac:dyDescent="0.25">
      <c r="A8" s="15" t="s">
        <v>14</v>
      </c>
      <c r="B8" s="7" t="s">
        <v>11</v>
      </c>
      <c r="C8" s="7">
        <v>9852</v>
      </c>
      <c r="D8" s="7" t="s">
        <v>22</v>
      </c>
      <c r="E8" s="8">
        <v>36200</v>
      </c>
      <c r="F8" s="9">
        <v>2063.8540478905361</v>
      </c>
      <c r="G8" s="9">
        <v>17.54</v>
      </c>
      <c r="H8" s="10">
        <v>36200</v>
      </c>
      <c r="I8" s="8">
        <v>2534.0000000000005</v>
      </c>
      <c r="M8" s="15"/>
      <c r="N8" s="21"/>
      <c r="O8" s="7"/>
      <c r="P8" s="7"/>
      <c r="Q8" s="8"/>
      <c r="R8" s="9"/>
      <c r="S8" s="9"/>
      <c r="T8" s="10"/>
      <c r="U8" s="8"/>
    </row>
    <row r="9" spans="1:21" x14ac:dyDescent="0.25">
      <c r="A9" s="15"/>
      <c r="B9" s="21"/>
      <c r="C9" s="7"/>
      <c r="D9" s="7"/>
      <c r="E9" s="8"/>
      <c r="F9" s="9"/>
      <c r="G9" s="9"/>
      <c r="H9" s="10"/>
      <c r="I9" s="8"/>
      <c r="M9" s="15"/>
      <c r="N9" s="21"/>
      <c r="O9" s="7"/>
      <c r="P9" s="7"/>
      <c r="Q9" s="8"/>
      <c r="R9" s="9"/>
      <c r="S9" s="9"/>
      <c r="T9" s="10"/>
      <c r="U9" s="8"/>
    </row>
    <row r="10" spans="1:21" x14ac:dyDescent="0.25">
      <c r="A10" s="15"/>
      <c r="B10" s="21"/>
      <c r="C10" s="7"/>
      <c r="D10" s="7"/>
      <c r="E10" s="8"/>
      <c r="F10" s="9"/>
      <c r="G10" s="9"/>
      <c r="H10" s="10"/>
      <c r="I10" s="8"/>
      <c r="M10" s="15"/>
      <c r="N10" s="21"/>
      <c r="O10" s="7"/>
      <c r="P10" s="7"/>
      <c r="Q10" s="8"/>
      <c r="R10" s="9"/>
      <c r="S10" s="9"/>
      <c r="T10" s="10"/>
      <c r="U10" s="8"/>
    </row>
    <row r="11" spans="1:21" x14ac:dyDescent="0.25">
      <c r="A11" s="15"/>
      <c r="B11" s="21"/>
      <c r="C11" s="7"/>
      <c r="D11" s="7"/>
      <c r="E11" s="8"/>
      <c r="F11" s="9"/>
      <c r="G11" s="9"/>
      <c r="H11" s="10"/>
      <c r="I11" s="8"/>
      <c r="M11" s="15"/>
      <c r="N11" s="21"/>
      <c r="O11" s="7"/>
      <c r="P11" s="7"/>
      <c r="Q11" s="8"/>
      <c r="R11" s="9"/>
      <c r="S11" s="9"/>
      <c r="T11" s="10"/>
      <c r="U11" s="8"/>
    </row>
    <row r="12" spans="1:21" x14ac:dyDescent="0.25">
      <c r="A12" s="15"/>
      <c r="B12" s="21"/>
      <c r="C12" s="7"/>
      <c r="D12" s="7"/>
      <c r="E12" s="8"/>
      <c r="F12" s="9"/>
      <c r="G12" s="9"/>
      <c r="H12" s="10"/>
      <c r="I12" s="8"/>
      <c r="M12" s="15"/>
      <c r="N12" s="21"/>
      <c r="O12" s="7"/>
      <c r="P12" s="7"/>
      <c r="Q12" s="8"/>
      <c r="R12" s="9"/>
      <c r="S12" s="9"/>
      <c r="T12" s="10"/>
      <c r="U12" s="8"/>
    </row>
    <row r="13" spans="1:21" x14ac:dyDescent="0.25">
      <c r="A13" s="15"/>
      <c r="B13" s="21"/>
      <c r="C13" s="7"/>
      <c r="D13" s="7"/>
      <c r="E13" s="8"/>
      <c r="F13" s="9"/>
      <c r="G13" s="9"/>
      <c r="H13" s="10"/>
      <c r="I13" s="8"/>
      <c r="M13" s="15"/>
      <c r="N13" s="21"/>
      <c r="O13" s="7"/>
      <c r="P13" s="7"/>
      <c r="Q13" s="8"/>
      <c r="R13" s="9"/>
      <c r="S13" s="9"/>
      <c r="T13" s="10"/>
      <c r="U13" s="8"/>
    </row>
    <row r="14" spans="1:21" x14ac:dyDescent="0.25">
      <c r="A14" s="15"/>
      <c r="B14" s="21"/>
      <c r="C14" s="7"/>
      <c r="D14" s="7"/>
      <c r="E14" s="8"/>
      <c r="F14" s="9"/>
      <c r="G14" s="9"/>
      <c r="H14" s="10"/>
      <c r="I14" s="8"/>
      <c r="M14" s="15"/>
      <c r="N14" s="21"/>
      <c r="O14" s="7"/>
      <c r="P14" s="7"/>
      <c r="Q14" s="8"/>
      <c r="R14" s="9"/>
      <c r="S14" s="9"/>
      <c r="T14" s="10"/>
      <c r="U14" s="8"/>
    </row>
    <row r="15" spans="1:21" x14ac:dyDescent="0.25">
      <c r="A15" s="15"/>
      <c r="B15" s="21"/>
      <c r="C15" s="7"/>
      <c r="D15" s="7"/>
      <c r="E15" s="8"/>
      <c r="F15" s="9"/>
      <c r="G15" s="9"/>
      <c r="H15" s="10"/>
      <c r="I15" s="8"/>
      <c r="M15" s="15"/>
      <c r="N15" s="21"/>
      <c r="O15" s="7"/>
      <c r="P15" s="7"/>
      <c r="Q15" s="8"/>
      <c r="R15" s="9"/>
      <c r="S15" s="9"/>
      <c r="T15" s="10"/>
      <c r="U15" s="8"/>
    </row>
    <row r="16" spans="1:21" x14ac:dyDescent="0.25">
      <c r="A16" s="15"/>
      <c r="B16" s="21"/>
      <c r="C16" s="7"/>
      <c r="D16" s="7"/>
      <c r="E16" s="8"/>
      <c r="F16" s="9"/>
      <c r="G16" s="9"/>
      <c r="H16" s="10"/>
      <c r="I16" s="8"/>
      <c r="M16" s="15"/>
      <c r="N16" s="21"/>
      <c r="O16" s="7"/>
      <c r="P16" s="7"/>
      <c r="Q16" s="8"/>
      <c r="R16" s="9"/>
      <c r="S16" s="9"/>
      <c r="T16" s="10"/>
      <c r="U16" s="8"/>
    </row>
    <row r="17" spans="1:21" x14ac:dyDescent="0.25">
      <c r="A17" s="15"/>
      <c r="B17" s="21"/>
      <c r="C17" s="7"/>
      <c r="D17" s="7"/>
      <c r="E17" s="8"/>
      <c r="F17" s="9"/>
      <c r="G17" s="9"/>
      <c r="H17" s="10"/>
      <c r="I17" s="8"/>
      <c r="M17" s="15"/>
      <c r="N17" s="21"/>
      <c r="O17" s="7"/>
      <c r="P17" s="7"/>
      <c r="Q17" s="8"/>
      <c r="R17" s="9"/>
      <c r="S17" s="9"/>
      <c r="T17" s="10"/>
      <c r="U17" s="8"/>
    </row>
    <row r="18" spans="1:21" x14ac:dyDescent="0.25">
      <c r="A18" s="15"/>
      <c r="B18" s="21"/>
      <c r="C18" s="7"/>
      <c r="D18" s="7"/>
      <c r="E18" s="8"/>
      <c r="F18" s="9"/>
      <c r="G18" s="9"/>
      <c r="H18" s="10"/>
      <c r="I18" s="8"/>
      <c r="M18" s="15"/>
      <c r="N18" s="21"/>
      <c r="O18" s="7"/>
      <c r="P18" s="7"/>
      <c r="Q18" s="8"/>
      <c r="R18" s="9"/>
      <c r="S18" s="9"/>
      <c r="T18" s="10"/>
      <c r="U18" s="8"/>
    </row>
    <row r="19" spans="1:21" x14ac:dyDescent="0.25">
      <c r="A19" s="15"/>
      <c r="B19" s="21"/>
      <c r="C19" s="7"/>
      <c r="D19" s="7"/>
      <c r="E19" s="8"/>
      <c r="F19" s="9"/>
      <c r="G19" s="9"/>
      <c r="H19" s="10"/>
      <c r="I19" s="8"/>
      <c r="M19" s="15"/>
      <c r="N19" s="21"/>
      <c r="O19" s="7"/>
      <c r="P19" s="7"/>
      <c r="Q19" s="8"/>
      <c r="R19" s="9"/>
      <c r="S19" s="9"/>
      <c r="T19" s="10"/>
      <c r="U19" s="8"/>
    </row>
    <row r="20" spans="1:21" x14ac:dyDescent="0.25">
      <c r="A20" s="15"/>
      <c r="B20" s="21"/>
      <c r="C20" s="7"/>
      <c r="D20" s="7"/>
      <c r="E20" s="8"/>
      <c r="F20" s="9"/>
      <c r="G20" s="9"/>
      <c r="H20" s="10"/>
      <c r="I20" s="8"/>
      <c r="M20" s="15"/>
      <c r="N20" s="21"/>
      <c r="O20" s="7"/>
      <c r="P20" s="7"/>
      <c r="Q20" s="8"/>
      <c r="R20" s="9"/>
      <c r="S20" s="9"/>
      <c r="T20" s="10"/>
      <c r="U20" s="8"/>
    </row>
    <row r="21" spans="1:21" x14ac:dyDescent="0.25">
      <c r="A21" s="15"/>
      <c r="B21" s="21"/>
      <c r="C21" s="7"/>
      <c r="D21" s="7"/>
      <c r="E21" s="8"/>
      <c r="F21" s="9"/>
      <c r="G21" s="9"/>
      <c r="H21" s="10"/>
      <c r="I21" s="8"/>
      <c r="M21" s="15"/>
      <c r="N21" s="21"/>
      <c r="O21" s="7"/>
      <c r="P21" s="7"/>
      <c r="Q21" s="8"/>
      <c r="R21" s="9"/>
      <c r="S21" s="9"/>
      <c r="T21" s="10"/>
      <c r="U21" s="8"/>
    </row>
    <row r="22" spans="1:21" x14ac:dyDescent="0.25">
      <c r="A22" s="15"/>
      <c r="B22" s="21"/>
      <c r="C22" s="7"/>
      <c r="D22" s="7"/>
      <c r="E22" s="8"/>
      <c r="F22" s="9"/>
      <c r="G22" s="9"/>
      <c r="H22" s="10"/>
      <c r="I22" s="8"/>
      <c r="M22" s="15"/>
      <c r="N22" s="21"/>
      <c r="O22" s="7"/>
      <c r="P22" s="7"/>
      <c r="Q22" s="8"/>
      <c r="R22" s="9"/>
      <c r="S22" s="9"/>
      <c r="T22" s="10"/>
      <c r="U22" s="8"/>
    </row>
    <row r="23" spans="1:21" x14ac:dyDescent="0.25">
      <c r="A23" s="15"/>
      <c r="B23" s="21"/>
      <c r="C23" s="7"/>
      <c r="D23" s="7"/>
      <c r="E23" s="8"/>
      <c r="F23" s="9"/>
      <c r="G23" s="9"/>
      <c r="H23" s="10"/>
      <c r="I23" s="8"/>
      <c r="M23" s="15"/>
      <c r="N23" s="21"/>
      <c r="O23" s="7"/>
      <c r="P23" s="7"/>
      <c r="Q23" s="8"/>
      <c r="R23" s="9"/>
      <c r="S23" s="9"/>
      <c r="T23" s="10"/>
      <c r="U23" s="8"/>
    </row>
    <row r="24" spans="1:21" x14ac:dyDescent="0.25">
      <c r="A24" s="15"/>
      <c r="B24" s="21"/>
      <c r="C24" s="7"/>
      <c r="D24" s="7"/>
      <c r="E24" s="8"/>
      <c r="F24" s="9"/>
      <c r="G24" s="9"/>
      <c r="H24" s="10"/>
      <c r="I24" s="8"/>
      <c r="M24" s="15"/>
      <c r="N24" s="21"/>
      <c r="O24" s="7"/>
      <c r="P24" s="7"/>
      <c r="Q24" s="8"/>
      <c r="R24" s="9"/>
      <c r="S24" s="9"/>
      <c r="T24" s="10"/>
      <c r="U24" s="8"/>
    </row>
    <row r="25" spans="1:21" x14ac:dyDescent="0.25">
      <c r="A25" s="15"/>
      <c r="B25" s="21"/>
      <c r="C25" s="7"/>
      <c r="D25" s="7"/>
      <c r="E25" s="8"/>
      <c r="F25" s="9"/>
      <c r="G25" s="9"/>
      <c r="H25" s="10"/>
      <c r="I25" s="8"/>
      <c r="M25" s="15"/>
      <c r="N25" s="21"/>
      <c r="O25" s="7"/>
      <c r="P25" s="7"/>
      <c r="Q25" s="8"/>
      <c r="R25" s="9"/>
      <c r="S25" s="9"/>
      <c r="T25" s="10"/>
      <c r="U25" s="8"/>
    </row>
    <row r="26" spans="1:21" ht="25.5" customHeight="1" x14ac:dyDescent="0.3">
      <c r="A26" s="2"/>
      <c r="B26" s="11"/>
      <c r="C26" s="11"/>
      <c r="D26" s="11"/>
      <c r="E26" s="12">
        <f>SUM(E4:E25)</f>
        <v>39320</v>
      </c>
      <c r="F26" s="13">
        <f>SUM(F4:F25)</f>
        <v>2241.7331812998864</v>
      </c>
      <c r="G26" s="13">
        <f>AVERAGE(G4:G25)</f>
        <v>17.54</v>
      </c>
      <c r="H26" s="14">
        <f>SUM(H4:H25)</f>
        <v>39320</v>
      </c>
      <c r="I26" s="12">
        <f>SUM(I4:I25)</f>
        <v>2752.4000000000005</v>
      </c>
      <c r="M26" s="20" t="s">
        <v>1</v>
      </c>
      <c r="N26" s="22"/>
      <c r="O26" s="22"/>
      <c r="P26" s="22"/>
      <c r="Q26" s="23">
        <f>SUM(Q4:Q25)</f>
        <v>1920</v>
      </c>
      <c r="R26" s="24">
        <f>SUM(R4:R25)</f>
        <v>1.5</v>
      </c>
      <c r="S26" s="24">
        <f>AVERAGE(S4:S25)</f>
        <v>1280</v>
      </c>
      <c r="T26" s="25">
        <f>SUM(T4:T25)</f>
        <v>1920</v>
      </c>
      <c r="U26" s="23">
        <f>SUM(U4:U25)</f>
        <v>134.40000000000003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Full Journal</vt:lpstr>
      <vt:lpstr>ABC</vt:lpstr>
      <vt:lpstr>DEF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2017-06-09T02:38:19Z</dcterms:modified>
</cp:coreProperties>
</file>