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9255" yWindow="90" windowWidth="11505" windowHeight="7755" tabRatio="689" activeTab="1"/>
  </bookViews>
  <sheets>
    <sheet name="اول ثانوي (2)" sheetId="12" r:id="rId1"/>
    <sheet name="ورقة1" sheetId="10" r:id="rId2"/>
  </sheets>
  <definedNames>
    <definedName name="_xlnm._FilterDatabase" localSheetId="1" hidden="1">ورقة1!$B$12:$BY$1013</definedName>
    <definedName name="fail">IF(gender="ذكور","راسب","راسبة")</definedName>
    <definedName name="gender">#N/A</definedName>
    <definedName name="_xlnm.Print_Area" localSheetId="0">'اول ثانوي (2)'!$A$1:$BN$34</definedName>
    <definedName name="الرقم">ورقة1!$A$13:$A$1013</definedName>
    <definedName name="بيانات">ورقة1!$A$13:$BY$1013</definedName>
    <definedName name="ترحيل">ورقة1!$CC$6:$CF$61</definedName>
  </definedNames>
  <calcPr calcId="144525"/>
</workbook>
</file>

<file path=xl/calcChain.xml><?xml version="1.0" encoding="utf-8"?>
<calcChain xmlns="http://schemas.openxmlformats.org/spreadsheetml/2006/main">
  <c r="A14" i="10" l="1"/>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 r="A701" i="10"/>
  <c r="A702" i="10"/>
  <c r="A703" i="10"/>
  <c r="A704" i="10"/>
  <c r="A705" i="10"/>
  <c r="A706" i="10"/>
  <c r="A707" i="10"/>
  <c r="A708" i="10"/>
  <c r="A709" i="10"/>
  <c r="A710" i="10"/>
  <c r="A711" i="10"/>
  <c r="A712" i="10"/>
  <c r="A713" i="10"/>
  <c r="A714" i="10"/>
  <c r="A715" i="10"/>
  <c r="A716" i="10"/>
  <c r="A717" i="10"/>
  <c r="A718" i="10"/>
  <c r="A719" i="10"/>
  <c r="A720" i="10"/>
  <c r="A721" i="10"/>
  <c r="A722" i="10"/>
  <c r="A723" i="10"/>
  <c r="A724" i="10"/>
  <c r="A725" i="10"/>
  <c r="A726" i="10"/>
  <c r="A727" i="10"/>
  <c r="A728" i="10"/>
  <c r="A729" i="10"/>
  <c r="A730" i="10"/>
  <c r="A731" i="10"/>
  <c r="A732" i="10"/>
  <c r="A733" i="10"/>
  <c r="A734" i="10"/>
  <c r="A735" i="10"/>
  <c r="A736" i="10"/>
  <c r="A737" i="10"/>
  <c r="A738" i="10"/>
  <c r="A739" i="10"/>
  <c r="A740" i="10"/>
  <c r="A741" i="10"/>
  <c r="A742" i="10"/>
  <c r="A743" i="10"/>
  <c r="A744" i="10"/>
  <c r="A745" i="10"/>
  <c r="A746" i="10"/>
  <c r="A747" i="10"/>
  <c r="A748" i="10"/>
  <c r="A749" i="10"/>
  <c r="A750" i="10"/>
  <c r="A751" i="10"/>
  <c r="A752" i="10"/>
  <c r="A753" i="10"/>
  <c r="A754" i="10"/>
  <c r="A755" i="10"/>
  <c r="A756" i="10"/>
  <c r="A757" i="10"/>
  <c r="A758" i="10"/>
  <c r="A759" i="10"/>
  <c r="A760" i="10"/>
  <c r="A761" i="10"/>
  <c r="A762" i="10"/>
  <c r="A763" i="10"/>
  <c r="A764" i="10"/>
  <c r="A765" i="10"/>
  <c r="A766" i="10"/>
  <c r="A767" i="10"/>
  <c r="A768" i="10"/>
  <c r="A769" i="10"/>
  <c r="A770" i="10"/>
  <c r="A771" i="10"/>
  <c r="A772" i="10"/>
  <c r="A773" i="10"/>
  <c r="A774" i="10"/>
  <c r="A775" i="10"/>
  <c r="A776" i="10"/>
  <c r="A777" i="10"/>
  <c r="A778" i="10"/>
  <c r="A779" i="10"/>
  <c r="A780" i="10"/>
  <c r="A781" i="10"/>
  <c r="A782" i="10"/>
  <c r="A783" i="10"/>
  <c r="A784" i="10"/>
  <c r="A785" i="10"/>
  <c r="A786" i="10"/>
  <c r="A787" i="10"/>
  <c r="A788" i="10"/>
  <c r="A789" i="10"/>
  <c r="A790" i="10"/>
  <c r="A791" i="10"/>
  <c r="A792" i="10"/>
  <c r="A793" i="10"/>
  <c r="A794" i="10"/>
  <c r="A795" i="10"/>
  <c r="A796" i="10"/>
  <c r="A797" i="10"/>
  <c r="A798" i="10"/>
  <c r="A799" i="10"/>
  <c r="A800" i="10"/>
  <c r="A801" i="10"/>
  <c r="A802" i="10"/>
  <c r="A803" i="10"/>
  <c r="A804" i="10"/>
  <c r="A805" i="10"/>
  <c r="A806" i="10"/>
  <c r="A807" i="10"/>
  <c r="A808" i="10"/>
  <c r="A809" i="10"/>
  <c r="A810" i="10"/>
  <c r="A811" i="10"/>
  <c r="A812" i="10"/>
  <c r="A813" i="10"/>
  <c r="A814" i="10"/>
  <c r="A815" i="10"/>
  <c r="A816" i="10"/>
  <c r="A817" i="10"/>
  <c r="A818" i="10"/>
  <c r="A819" i="10"/>
  <c r="A820" i="10"/>
  <c r="A821" i="10"/>
  <c r="A822" i="10"/>
  <c r="A823" i="10"/>
  <c r="A824" i="10"/>
  <c r="A825" i="10"/>
  <c r="A826" i="10"/>
  <c r="A827" i="10"/>
  <c r="A828" i="10"/>
  <c r="A829" i="10"/>
  <c r="A830" i="10"/>
  <c r="A831" i="10"/>
  <c r="A832" i="10"/>
  <c r="A833" i="10"/>
  <c r="A834" i="10"/>
  <c r="A835" i="10"/>
  <c r="A836" i="10"/>
  <c r="A837" i="10"/>
  <c r="A838" i="10"/>
  <c r="A839" i="10"/>
  <c r="A840" i="10"/>
  <c r="A841" i="10"/>
  <c r="A842" i="10"/>
  <c r="A843" i="10"/>
  <c r="A844" i="10"/>
  <c r="A845" i="10"/>
  <c r="A846" i="10"/>
  <c r="A847" i="10"/>
  <c r="A848" i="10"/>
  <c r="A849" i="10"/>
  <c r="A850" i="10"/>
  <c r="A851" i="10"/>
  <c r="A852" i="10"/>
  <c r="A853" i="10"/>
  <c r="A854" i="10"/>
  <c r="A855" i="10"/>
  <c r="A856" i="10"/>
  <c r="A857" i="10"/>
  <c r="A858" i="10"/>
  <c r="A859" i="10"/>
  <c r="A860" i="10"/>
  <c r="A861" i="10"/>
  <c r="A862" i="10"/>
  <c r="A863" i="10"/>
  <c r="A864" i="10"/>
  <c r="A865" i="10"/>
  <c r="A866" i="10"/>
  <c r="A867" i="10"/>
  <c r="A868" i="10"/>
  <c r="A869" i="10"/>
  <c r="A870" i="10"/>
  <c r="A871" i="10"/>
  <c r="A872" i="10"/>
  <c r="A873" i="10"/>
  <c r="A874" i="10"/>
  <c r="A875" i="10"/>
  <c r="A876" i="10"/>
  <c r="A877" i="10"/>
  <c r="A878" i="10"/>
  <c r="A879" i="10"/>
  <c r="A880" i="10"/>
  <c r="A881" i="10"/>
  <c r="A882" i="10"/>
  <c r="A883" i="10"/>
  <c r="A884" i="10"/>
  <c r="A885" i="10"/>
  <c r="A886" i="10"/>
  <c r="A887" i="10"/>
  <c r="A888" i="10"/>
  <c r="A889" i="10"/>
  <c r="A890" i="10"/>
  <c r="A891" i="10"/>
  <c r="A892" i="10"/>
  <c r="A893" i="10"/>
  <c r="A894" i="10"/>
  <c r="A895" i="10"/>
  <c r="A896" i="10"/>
  <c r="A897" i="10"/>
  <c r="A898" i="10"/>
  <c r="A899" i="10"/>
  <c r="A900" i="10"/>
  <c r="A901" i="10"/>
  <c r="A902" i="10"/>
  <c r="A903" i="10"/>
  <c r="A904" i="10"/>
  <c r="A905" i="10"/>
  <c r="A906" i="10"/>
  <c r="A907" i="10"/>
  <c r="A908" i="10"/>
  <c r="A909" i="10"/>
  <c r="A910" i="10"/>
  <c r="A911" i="10"/>
  <c r="A912" i="10"/>
  <c r="A913" i="10"/>
  <c r="A914" i="10"/>
  <c r="A915" i="10"/>
  <c r="A916" i="10"/>
  <c r="A917" i="10"/>
  <c r="A918" i="10"/>
  <c r="A919" i="10"/>
  <c r="A920" i="10"/>
  <c r="A921" i="10"/>
  <c r="A922" i="10"/>
  <c r="A923" i="10"/>
  <c r="A924" i="10"/>
  <c r="A925" i="10"/>
  <c r="A926" i="10"/>
  <c r="A927" i="10"/>
  <c r="A928" i="10"/>
  <c r="A929" i="10"/>
  <c r="A930" i="10"/>
  <c r="A931" i="10"/>
  <c r="A932" i="10"/>
  <c r="A933" i="10"/>
  <c r="A934" i="10"/>
  <c r="A935" i="10"/>
  <c r="A936" i="10"/>
  <c r="A937" i="10"/>
  <c r="A938" i="10"/>
  <c r="A939" i="10"/>
  <c r="A940" i="10"/>
  <c r="A941" i="10"/>
  <c r="A942" i="10"/>
  <c r="A943" i="10"/>
  <c r="A944" i="10"/>
  <c r="A945" i="10"/>
  <c r="A946" i="10"/>
  <c r="A947" i="10"/>
  <c r="A948" i="10"/>
  <c r="A949" i="10"/>
  <c r="A950" i="10"/>
  <c r="A951" i="10"/>
  <c r="A952" i="10"/>
  <c r="A953" i="10"/>
  <c r="A954" i="10"/>
  <c r="A955" i="10"/>
  <c r="A956" i="10"/>
  <c r="A957" i="10"/>
  <c r="A958" i="10"/>
  <c r="A959" i="10"/>
  <c r="A960" i="10"/>
  <c r="A961" i="10"/>
  <c r="A962" i="10"/>
  <c r="A963" i="10"/>
  <c r="A964" i="10"/>
  <c r="A965" i="10"/>
  <c r="A966" i="10"/>
  <c r="A967" i="10"/>
  <c r="A968" i="10"/>
  <c r="A969" i="10"/>
  <c r="A970" i="10"/>
  <c r="A971" i="10"/>
  <c r="A972" i="10"/>
  <c r="A973" i="10"/>
  <c r="A974" i="10"/>
  <c r="A975" i="10"/>
  <c r="A976" i="10"/>
  <c r="A977" i="10"/>
  <c r="A978" i="10"/>
  <c r="A979" i="10"/>
  <c r="A980" i="10"/>
  <c r="A981" i="10"/>
  <c r="A982" i="10"/>
  <c r="A983" i="10"/>
  <c r="A984" i="10"/>
  <c r="A985" i="10"/>
  <c r="A986" i="10"/>
  <c r="A987" i="10"/>
  <c r="A988" i="10"/>
  <c r="A989" i="10"/>
  <c r="A990" i="10"/>
  <c r="A991" i="10"/>
  <c r="A992" i="10"/>
  <c r="A993" i="10"/>
  <c r="A994" i="10"/>
  <c r="A995" i="10"/>
  <c r="A996" i="10"/>
  <c r="A997" i="10"/>
  <c r="A998" i="10"/>
  <c r="A999" i="10"/>
  <c r="A1000" i="10"/>
  <c r="A1001" i="10"/>
  <c r="A1002" i="10"/>
  <c r="A1003" i="10"/>
  <c r="A1004" i="10"/>
  <c r="A1005" i="10"/>
  <c r="A1006" i="10"/>
  <c r="A1007" i="10"/>
  <c r="A1008" i="10"/>
  <c r="A1009" i="10"/>
  <c r="A1010" i="10"/>
  <c r="A1011" i="10"/>
  <c r="A1012" i="10"/>
  <c r="A1013" i="10"/>
  <c r="A13" i="10"/>
  <c r="J3" i="10" l="1"/>
  <c r="A1" i="10" l="1"/>
  <c r="E1" i="10"/>
  <c r="BS3" i="12" l="1"/>
  <c r="BQ3" i="12"/>
  <c r="CA307" i="10"/>
  <c r="CA308" i="10"/>
  <c r="CA309" i="10"/>
  <c r="CA310" i="10"/>
  <c r="CA311" i="10"/>
  <c r="CA312" i="10"/>
  <c r="CA313" i="10"/>
  <c r="CA314" i="10"/>
  <c r="CA315" i="10"/>
  <c r="CA316" i="10"/>
  <c r="CA317" i="10"/>
  <c r="CA318" i="10"/>
  <c r="CA319" i="10"/>
  <c r="CA320" i="10"/>
  <c r="CA321" i="10"/>
  <c r="CA322" i="10"/>
  <c r="CA323" i="10"/>
  <c r="CA324" i="10"/>
  <c r="CA325" i="10"/>
  <c r="CA326" i="10"/>
  <c r="CA327" i="10"/>
  <c r="CA328" i="10"/>
  <c r="CA329" i="10"/>
  <c r="CA330" i="10"/>
  <c r="CA331" i="10"/>
  <c r="CA332" i="10"/>
  <c r="CA333" i="10"/>
  <c r="CA334" i="10"/>
  <c r="CA335" i="10"/>
  <c r="CA336" i="10"/>
  <c r="CA337" i="10"/>
  <c r="CA338" i="10"/>
  <c r="CA339" i="10"/>
  <c r="CA340" i="10"/>
  <c r="CA341" i="10"/>
  <c r="CA342" i="10"/>
  <c r="CA343" i="10"/>
  <c r="CA344" i="10"/>
  <c r="CA345" i="10"/>
  <c r="CA346" i="10"/>
  <c r="CA347" i="10"/>
  <c r="CA348" i="10"/>
  <c r="CA349" i="10"/>
  <c r="CA350" i="10"/>
  <c r="CA351" i="10"/>
  <c r="CA352" i="10"/>
  <c r="CA353" i="10"/>
  <c r="CA354" i="10"/>
  <c r="CA355" i="10"/>
  <c r="CA356" i="10"/>
  <c r="CA357" i="10"/>
  <c r="CA358" i="10"/>
  <c r="CA359" i="10"/>
  <c r="CA360" i="10"/>
  <c r="CA361" i="10"/>
  <c r="CA362" i="10"/>
  <c r="CA363" i="10"/>
  <c r="CA364" i="10"/>
  <c r="CA365" i="10"/>
  <c r="CA366" i="10"/>
  <c r="CA367" i="10"/>
  <c r="CA368" i="10"/>
  <c r="CA369" i="10"/>
  <c r="CA370" i="10"/>
  <c r="CA371" i="10"/>
  <c r="CA372" i="10"/>
  <c r="CA373" i="10"/>
  <c r="CA374" i="10"/>
  <c r="CA375" i="10"/>
  <c r="CA376" i="10"/>
  <c r="CA377" i="10"/>
  <c r="CA378" i="10"/>
  <c r="CA379" i="10"/>
  <c r="CA380" i="10"/>
  <c r="CA381" i="10"/>
  <c r="CA382" i="10"/>
  <c r="CA383" i="10"/>
  <c r="CA384" i="10"/>
  <c r="CA385" i="10"/>
  <c r="CA386" i="10"/>
  <c r="CA387" i="10"/>
  <c r="CA388" i="10"/>
  <c r="CA389" i="10"/>
  <c r="CA390" i="10"/>
  <c r="CA391" i="10"/>
  <c r="CA392" i="10"/>
  <c r="CA393" i="10"/>
  <c r="CA394" i="10"/>
  <c r="CA395" i="10"/>
  <c r="CA396" i="10"/>
  <c r="CA397" i="10"/>
  <c r="CA398" i="10"/>
  <c r="CA399" i="10"/>
  <c r="CA400" i="10"/>
  <c r="CA401" i="10"/>
  <c r="CA402" i="10"/>
  <c r="CA403" i="10"/>
  <c r="CA404" i="10"/>
  <c r="CA405" i="10"/>
  <c r="CA406" i="10"/>
  <c r="CA407" i="10"/>
  <c r="CA408" i="10"/>
  <c r="CA409" i="10"/>
  <c r="CA410" i="10"/>
  <c r="CA411" i="10"/>
  <c r="CA412" i="10"/>
  <c r="CA413" i="10"/>
  <c r="CA414" i="10"/>
  <c r="CA415" i="10"/>
  <c r="CA416" i="10"/>
  <c r="CA417" i="10"/>
  <c r="CA418" i="10"/>
  <c r="CA419" i="10"/>
  <c r="CA420" i="10"/>
  <c r="CA421" i="10"/>
  <c r="CA422" i="10"/>
  <c r="CA423" i="10"/>
  <c r="CA424" i="10"/>
  <c r="CA425" i="10"/>
  <c r="CA426" i="10"/>
  <c r="CA427" i="10"/>
  <c r="CA428" i="10"/>
  <c r="CA429" i="10"/>
  <c r="CA430" i="10"/>
  <c r="CA431" i="10"/>
  <c r="CA432" i="10"/>
  <c r="CA433" i="10"/>
  <c r="CA434" i="10"/>
  <c r="CA435" i="10"/>
  <c r="CA436" i="10"/>
  <c r="CA437" i="10"/>
  <c r="CA438" i="10"/>
  <c r="CA439" i="10"/>
  <c r="CA440" i="10"/>
  <c r="CA441" i="10"/>
  <c r="CA442" i="10"/>
  <c r="CA443" i="10"/>
  <c r="CA444" i="10"/>
  <c r="CA445" i="10"/>
  <c r="CA446" i="10"/>
  <c r="CA447" i="10"/>
  <c r="CA448" i="10"/>
  <c r="CA449" i="10"/>
  <c r="CA450" i="10"/>
  <c r="CA451" i="10"/>
  <c r="CA452" i="10"/>
  <c r="CA453" i="10"/>
  <c r="CA454" i="10"/>
  <c r="CA455" i="10"/>
  <c r="CA456" i="10"/>
  <c r="CA457" i="10"/>
  <c r="CA458" i="10"/>
  <c r="CA459" i="10"/>
  <c r="CA460" i="10"/>
  <c r="CA461" i="10"/>
  <c r="CA462" i="10"/>
  <c r="CA463" i="10"/>
  <c r="CA464" i="10"/>
  <c r="CA465" i="10"/>
  <c r="CA466" i="10"/>
  <c r="CA467" i="10"/>
  <c r="CA468" i="10"/>
  <c r="CA469" i="10"/>
  <c r="CA470" i="10"/>
  <c r="CA471" i="10"/>
  <c r="CA472" i="10"/>
  <c r="CA473" i="10"/>
  <c r="CA474" i="10"/>
  <c r="CA475" i="10"/>
  <c r="CA476" i="10"/>
  <c r="CA477" i="10"/>
  <c r="CA478" i="10"/>
  <c r="CA479" i="10"/>
  <c r="CA480" i="10"/>
  <c r="CA481" i="10"/>
  <c r="CA482" i="10"/>
  <c r="CA483" i="10"/>
  <c r="CA484" i="10"/>
  <c r="CA485" i="10"/>
  <c r="CA486" i="10"/>
  <c r="CA487" i="10"/>
  <c r="CA488" i="10"/>
  <c r="CA489" i="10"/>
  <c r="CA490" i="10"/>
  <c r="CA491" i="10"/>
  <c r="CA492" i="10"/>
  <c r="CA493" i="10"/>
  <c r="CA494" i="10"/>
  <c r="CA495" i="10"/>
  <c r="CA496" i="10"/>
  <c r="CA497" i="10"/>
  <c r="CA498" i="10"/>
  <c r="CA499" i="10"/>
  <c r="CA500" i="10"/>
  <c r="CA501" i="10"/>
  <c r="CA502" i="10"/>
  <c r="CA503" i="10"/>
  <c r="CA504" i="10"/>
  <c r="CA505" i="10"/>
  <c r="CA506" i="10"/>
  <c r="CA507" i="10"/>
  <c r="CA508" i="10"/>
  <c r="CA509" i="10"/>
  <c r="CA510" i="10"/>
  <c r="CA511" i="10"/>
  <c r="CA512" i="10"/>
  <c r="CA513" i="10"/>
  <c r="CA514" i="10"/>
  <c r="CA515" i="10"/>
  <c r="CA516" i="10"/>
  <c r="CA517" i="10"/>
  <c r="CA518" i="10"/>
  <c r="CA519" i="10"/>
  <c r="CA520" i="10"/>
  <c r="CA521" i="10"/>
  <c r="CA522" i="10"/>
  <c r="CA523" i="10"/>
  <c r="CA524" i="10"/>
  <c r="CA525" i="10"/>
  <c r="CA526" i="10"/>
  <c r="CA527" i="10"/>
  <c r="CA528" i="10"/>
  <c r="CA529" i="10"/>
  <c r="CA530" i="10"/>
  <c r="CA531" i="10"/>
  <c r="CA532" i="10"/>
  <c r="CA533" i="10"/>
  <c r="CA534" i="10"/>
  <c r="CA535" i="10"/>
  <c r="CA536" i="10"/>
  <c r="CA537" i="10"/>
  <c r="CA538" i="10"/>
  <c r="CA539" i="10"/>
  <c r="CA540" i="10"/>
  <c r="CA541" i="10"/>
  <c r="CA542" i="10"/>
  <c r="CA543" i="10"/>
  <c r="CA544" i="10"/>
  <c r="CA545" i="10"/>
  <c r="CA546" i="10"/>
  <c r="CA547" i="10"/>
  <c r="CA548" i="10"/>
  <c r="CA549" i="10"/>
  <c r="CA550" i="10"/>
  <c r="CA551" i="10"/>
  <c r="CA552" i="10"/>
  <c r="CA553" i="10"/>
  <c r="CA554" i="10"/>
  <c r="CA555" i="10"/>
  <c r="CA556" i="10"/>
  <c r="CA557" i="10"/>
  <c r="CA558" i="10"/>
  <c r="CA559" i="10"/>
  <c r="CA560" i="10"/>
  <c r="CA561" i="10"/>
  <c r="CA562" i="10"/>
  <c r="CA563" i="10"/>
  <c r="CA564" i="10"/>
  <c r="CA565" i="10"/>
  <c r="CA566" i="10"/>
  <c r="CA567" i="10"/>
  <c r="CA568" i="10"/>
  <c r="CA569" i="10"/>
  <c r="CA570" i="10"/>
  <c r="CA571" i="10"/>
  <c r="CA572" i="10"/>
  <c r="CA573" i="10"/>
  <c r="CA574" i="10"/>
  <c r="CA575" i="10"/>
  <c r="CA576" i="10"/>
  <c r="CA577" i="10"/>
  <c r="CA578" i="10"/>
  <c r="CA579" i="10"/>
  <c r="CA580" i="10"/>
  <c r="CA581" i="10"/>
  <c r="CA582" i="10"/>
  <c r="CA583" i="10"/>
  <c r="CA584" i="10"/>
  <c r="CA585" i="10"/>
  <c r="CA586" i="10"/>
  <c r="CA587" i="10"/>
  <c r="CA588" i="10"/>
  <c r="CA589" i="10"/>
  <c r="CA590" i="10"/>
  <c r="CA591" i="10"/>
  <c r="CA592" i="10"/>
  <c r="CA593" i="10"/>
  <c r="CA594" i="10"/>
  <c r="CA595" i="10"/>
  <c r="CA596" i="10"/>
  <c r="CA597" i="10"/>
  <c r="CA598" i="10"/>
  <c r="CA599" i="10"/>
  <c r="CA600" i="10"/>
  <c r="CA601" i="10"/>
  <c r="CA602" i="10"/>
  <c r="CA603" i="10"/>
  <c r="CA604" i="10"/>
  <c r="CA605" i="10"/>
  <c r="CA606" i="10"/>
  <c r="CA607" i="10"/>
  <c r="CA608" i="10"/>
  <c r="CA609" i="10"/>
  <c r="CA610" i="10"/>
  <c r="CA611" i="10"/>
  <c r="CA612" i="10"/>
  <c r="CA613" i="10"/>
  <c r="CA614" i="10"/>
  <c r="CA615" i="10"/>
  <c r="CA616" i="10"/>
  <c r="CA617" i="10"/>
  <c r="CA618" i="10"/>
  <c r="CA619" i="10"/>
  <c r="CA620" i="10"/>
  <c r="CA621" i="10"/>
  <c r="CA622" i="10"/>
  <c r="CA623" i="10"/>
  <c r="CA624" i="10"/>
  <c r="CA625" i="10"/>
  <c r="CA626" i="10"/>
  <c r="CA627" i="10"/>
  <c r="CA628" i="10"/>
  <c r="CA629" i="10"/>
  <c r="CA630" i="10"/>
  <c r="CA631" i="10"/>
  <c r="CA632" i="10"/>
  <c r="CA633" i="10"/>
  <c r="CA634" i="10"/>
  <c r="CA635" i="10"/>
  <c r="CA636" i="10"/>
  <c r="CA637" i="10"/>
  <c r="CA638" i="10"/>
  <c r="CA639" i="10"/>
  <c r="CA640" i="10"/>
  <c r="CA641" i="10"/>
  <c r="CA642" i="10"/>
  <c r="CA643" i="10"/>
  <c r="CA644" i="10"/>
  <c r="CA645" i="10"/>
  <c r="CA646" i="10"/>
  <c r="CA647" i="10"/>
  <c r="CA648" i="10"/>
  <c r="CA649" i="10"/>
  <c r="CA650" i="10"/>
  <c r="CA651" i="10"/>
  <c r="CA652" i="10"/>
  <c r="CA653" i="10"/>
  <c r="CA654" i="10"/>
  <c r="CA655" i="10"/>
  <c r="CA656" i="10"/>
  <c r="CA657" i="10"/>
  <c r="CA658" i="10"/>
  <c r="CA659" i="10"/>
  <c r="CA660" i="10"/>
  <c r="CA661" i="10"/>
  <c r="CA662" i="10"/>
  <c r="CA663" i="10"/>
  <c r="CA664" i="10"/>
  <c r="CA665" i="10"/>
  <c r="CA666" i="10"/>
  <c r="CA667" i="10"/>
  <c r="CA668" i="10"/>
  <c r="CA669" i="10"/>
  <c r="CA670" i="10"/>
  <c r="CA671" i="10"/>
  <c r="CA672" i="10"/>
  <c r="CA673" i="10"/>
  <c r="CA674" i="10"/>
  <c r="CA675" i="10"/>
  <c r="CA676" i="10"/>
  <c r="CA677" i="10"/>
  <c r="CA678" i="10"/>
  <c r="CA679" i="10"/>
  <c r="CA680" i="10"/>
  <c r="CA681" i="10"/>
  <c r="CA682" i="10"/>
  <c r="CA683" i="10"/>
  <c r="CA684" i="10"/>
  <c r="CA685" i="10"/>
  <c r="CA686" i="10"/>
  <c r="CA687" i="10"/>
  <c r="CA688" i="10"/>
  <c r="CA689" i="10"/>
  <c r="CA690" i="10"/>
  <c r="CA691" i="10"/>
  <c r="CA692" i="10"/>
  <c r="CA693" i="10"/>
  <c r="CA694" i="10"/>
  <c r="CA695" i="10"/>
  <c r="CA696" i="10"/>
  <c r="CA697" i="10"/>
  <c r="CA698" i="10"/>
  <c r="CA699" i="10"/>
  <c r="CA700" i="10"/>
  <c r="CA701" i="10"/>
  <c r="CA702" i="10"/>
  <c r="CA703" i="10"/>
  <c r="CA704" i="10"/>
  <c r="CA705" i="10"/>
  <c r="CA706" i="10"/>
  <c r="CA707" i="10"/>
  <c r="CA708" i="10"/>
  <c r="CA709" i="10"/>
  <c r="CA710" i="10"/>
  <c r="CA711" i="10"/>
  <c r="CA712" i="10"/>
  <c r="CA713" i="10"/>
  <c r="CA714" i="10"/>
  <c r="CA715" i="10"/>
  <c r="CA716" i="10"/>
  <c r="CA717" i="10"/>
  <c r="CA718" i="10"/>
  <c r="CA719" i="10"/>
  <c r="CA720" i="10"/>
  <c r="CA721" i="10"/>
  <c r="CA722" i="10"/>
  <c r="CA723" i="10"/>
  <c r="CA724" i="10"/>
  <c r="CA725" i="10"/>
  <c r="CA726" i="10"/>
  <c r="CA727" i="10"/>
  <c r="CA728" i="10"/>
  <c r="CA729" i="10"/>
  <c r="CA730" i="10"/>
  <c r="CA731" i="10"/>
  <c r="CA732" i="10"/>
  <c r="CA733" i="10"/>
  <c r="CA734" i="10"/>
  <c r="CA735" i="10"/>
  <c r="CA736" i="10"/>
  <c r="CA737" i="10"/>
  <c r="CA738" i="10"/>
  <c r="CA739" i="10"/>
  <c r="CA740" i="10"/>
  <c r="CA741" i="10"/>
  <c r="CA742" i="10"/>
  <c r="CA743" i="10"/>
  <c r="CA744" i="10"/>
  <c r="CA745" i="10"/>
  <c r="CA746" i="10"/>
  <c r="CA747" i="10"/>
  <c r="CA748" i="10"/>
  <c r="CA749" i="10"/>
  <c r="CA750" i="10"/>
  <c r="CA751" i="10"/>
  <c r="CA752" i="10"/>
  <c r="CA753" i="10"/>
  <c r="CA754" i="10"/>
  <c r="CA755" i="10"/>
  <c r="CA756" i="10"/>
  <c r="CA757" i="10"/>
  <c r="CA758" i="10"/>
  <c r="CA759" i="10"/>
  <c r="CA760" i="10"/>
  <c r="CA761" i="10"/>
  <c r="CA762" i="10"/>
  <c r="CA763" i="10"/>
  <c r="CA764" i="10"/>
  <c r="CA765" i="10"/>
  <c r="CA766" i="10"/>
  <c r="CA767" i="10"/>
  <c r="CA768" i="10"/>
  <c r="CA769" i="10"/>
  <c r="CA770" i="10"/>
  <c r="CA771" i="10"/>
  <c r="CA772" i="10"/>
  <c r="CA773" i="10"/>
  <c r="CA774" i="10"/>
  <c r="CA775" i="10"/>
  <c r="CA776" i="10"/>
  <c r="CA777" i="10"/>
  <c r="CA778" i="10"/>
  <c r="CA779" i="10"/>
  <c r="CA780" i="10"/>
  <c r="CA781" i="10"/>
  <c r="CA782" i="10"/>
  <c r="CA783" i="10"/>
  <c r="CA784" i="10"/>
  <c r="CA785" i="10"/>
  <c r="CA786" i="10"/>
  <c r="CA787" i="10"/>
  <c r="CA788" i="10"/>
  <c r="CA789" i="10"/>
  <c r="CA790" i="10"/>
  <c r="CA791" i="10"/>
  <c r="CA792" i="10"/>
  <c r="CA793" i="10"/>
  <c r="CA794" i="10"/>
  <c r="CA795" i="10"/>
  <c r="CA796" i="10"/>
  <c r="CA797" i="10"/>
  <c r="CA798" i="10"/>
  <c r="CA799" i="10"/>
  <c r="CA800" i="10"/>
  <c r="CA801" i="10"/>
  <c r="CA802" i="10"/>
  <c r="CA803" i="10"/>
  <c r="CA804" i="10"/>
  <c r="CA805" i="10"/>
  <c r="CA806" i="10"/>
  <c r="CA807" i="10"/>
  <c r="CA808" i="10"/>
  <c r="CA809" i="10"/>
  <c r="CA810" i="10"/>
  <c r="CA811" i="10"/>
  <c r="CA812" i="10"/>
  <c r="CA813" i="10"/>
  <c r="CA814" i="10"/>
  <c r="CA815" i="10"/>
  <c r="CA816" i="10"/>
  <c r="CA817" i="10"/>
  <c r="CA818" i="10"/>
  <c r="CA819" i="10"/>
  <c r="CA820" i="10"/>
  <c r="CA821" i="10"/>
  <c r="CA822" i="10"/>
  <c r="CA823" i="10"/>
  <c r="CA824" i="10"/>
  <c r="CA825" i="10"/>
  <c r="CA826" i="10"/>
  <c r="CA827" i="10"/>
  <c r="CA828" i="10"/>
  <c r="CA829" i="10"/>
  <c r="CA830" i="10"/>
  <c r="CA831" i="10"/>
  <c r="CA832" i="10"/>
  <c r="CA833" i="10"/>
  <c r="CA834" i="10"/>
  <c r="CA835" i="10"/>
  <c r="CA836" i="10"/>
  <c r="CA837" i="10"/>
  <c r="CA838" i="10"/>
  <c r="CA839" i="10"/>
  <c r="CA840" i="10"/>
  <c r="CA841" i="10"/>
  <c r="CA842" i="10"/>
  <c r="CA843" i="10"/>
  <c r="CA844" i="10"/>
  <c r="CA845" i="10"/>
  <c r="CA846" i="10"/>
  <c r="CA847" i="10"/>
  <c r="CA848" i="10"/>
  <c r="CA849" i="10"/>
  <c r="CA850" i="10"/>
  <c r="CA851" i="10"/>
  <c r="CA852" i="10"/>
  <c r="CA853" i="10"/>
  <c r="CA854" i="10"/>
  <c r="CA855" i="10"/>
  <c r="CA856" i="10"/>
  <c r="CA857" i="10"/>
  <c r="CA858" i="10"/>
  <c r="CA859" i="10"/>
  <c r="CA860" i="10"/>
  <c r="CA861" i="10"/>
  <c r="CA862" i="10"/>
  <c r="CA863" i="10"/>
  <c r="CA864" i="10"/>
  <c r="CA865" i="10"/>
  <c r="CA866" i="10"/>
  <c r="CA867" i="10"/>
  <c r="CA868" i="10"/>
  <c r="CA869" i="10"/>
  <c r="CA870" i="10"/>
  <c r="CA871" i="10"/>
  <c r="CA872" i="10"/>
  <c r="CA873" i="10"/>
  <c r="CA874" i="10"/>
  <c r="CA875" i="10"/>
  <c r="CA876" i="10"/>
  <c r="CA877" i="10"/>
  <c r="CA878" i="10"/>
  <c r="CA879" i="10"/>
  <c r="CA880" i="10"/>
  <c r="CA881" i="10"/>
  <c r="CA882" i="10"/>
  <c r="CA883" i="10"/>
  <c r="CA884" i="10"/>
  <c r="CA885" i="10"/>
  <c r="CA886" i="10"/>
  <c r="CA887" i="10"/>
  <c r="CA888" i="10"/>
  <c r="CA889" i="10"/>
  <c r="CA890" i="10"/>
  <c r="CA891" i="10"/>
  <c r="CA892" i="10"/>
  <c r="CA893" i="10"/>
  <c r="CA894" i="10"/>
  <c r="CA895" i="10"/>
  <c r="CA896" i="10"/>
  <c r="CA897" i="10"/>
  <c r="CA898" i="10"/>
  <c r="CA899" i="10"/>
  <c r="CA900" i="10"/>
  <c r="CA901" i="10"/>
  <c r="CA902" i="10"/>
  <c r="CA903" i="10"/>
  <c r="CA904" i="10"/>
  <c r="CA905" i="10"/>
  <c r="CA906" i="10"/>
  <c r="CA907" i="10"/>
  <c r="CA908" i="10"/>
  <c r="CA909" i="10"/>
  <c r="CA910" i="10"/>
  <c r="CA911" i="10"/>
  <c r="CA912" i="10"/>
  <c r="CA913" i="10"/>
  <c r="CA914" i="10"/>
  <c r="CA915" i="10"/>
  <c r="CA916" i="10"/>
  <c r="CA917" i="10"/>
  <c r="CA918" i="10"/>
  <c r="CA919" i="10"/>
  <c r="CA920" i="10"/>
  <c r="CA921" i="10"/>
  <c r="CA922" i="10"/>
  <c r="CA923" i="10"/>
  <c r="CA924" i="10"/>
  <c r="CA925" i="10"/>
  <c r="CA926" i="10"/>
  <c r="CA927" i="10"/>
  <c r="CA928" i="10"/>
  <c r="CA929" i="10"/>
  <c r="CA930" i="10"/>
  <c r="CA931" i="10"/>
  <c r="CA932" i="10"/>
  <c r="CA933" i="10"/>
  <c r="CA934" i="10"/>
  <c r="CA935" i="10"/>
  <c r="CA936" i="10"/>
  <c r="CA937" i="10"/>
  <c r="CA938" i="10"/>
  <c r="CA939" i="10"/>
  <c r="CA940" i="10"/>
  <c r="CA941" i="10"/>
  <c r="CA942" i="10"/>
  <c r="CA943" i="10"/>
  <c r="CA944" i="10"/>
  <c r="CA945" i="10"/>
  <c r="CA946" i="10"/>
  <c r="CA947" i="10"/>
  <c r="CA948" i="10"/>
  <c r="CA949" i="10"/>
  <c r="CA950" i="10"/>
  <c r="CA951" i="10"/>
  <c r="CA952" i="10"/>
  <c r="CA953" i="10"/>
  <c r="CA954" i="10"/>
  <c r="CA955" i="10"/>
  <c r="CA956" i="10"/>
  <c r="CA957" i="10"/>
  <c r="CA958" i="10"/>
  <c r="CA959" i="10"/>
  <c r="CA960" i="10"/>
  <c r="CA961" i="10"/>
  <c r="CA962" i="10"/>
  <c r="CA963" i="10"/>
  <c r="CA964" i="10"/>
  <c r="CA965" i="10"/>
  <c r="CA966" i="10"/>
  <c r="CA967" i="10"/>
  <c r="CA968" i="10"/>
  <c r="CA969" i="10"/>
  <c r="CA970" i="10"/>
  <c r="CA971" i="10"/>
  <c r="CA972" i="10"/>
  <c r="CA973" i="10"/>
  <c r="CA974" i="10"/>
  <c r="CA975" i="10"/>
  <c r="CA976" i="10"/>
  <c r="CA977" i="10"/>
  <c r="CA978" i="10"/>
  <c r="CA979" i="10"/>
  <c r="CA980" i="10"/>
  <c r="CA981" i="10"/>
  <c r="CA982" i="10"/>
  <c r="CA983" i="10"/>
  <c r="CA984" i="10"/>
  <c r="CA985" i="10"/>
  <c r="CA986" i="10"/>
  <c r="CA987" i="10"/>
  <c r="CA988" i="10"/>
  <c r="CA989" i="10"/>
  <c r="CA990" i="10"/>
  <c r="CA991" i="10"/>
  <c r="CA992" i="10"/>
  <c r="CA993" i="10"/>
  <c r="CA994" i="10"/>
  <c r="CA995" i="10"/>
  <c r="CA996" i="10"/>
  <c r="CA997" i="10"/>
  <c r="CA998" i="10"/>
  <c r="CA999" i="10"/>
  <c r="CA1000" i="10"/>
  <c r="CA1001" i="10"/>
  <c r="CA1002" i="10"/>
  <c r="CA1003" i="10"/>
  <c r="CA1004" i="10"/>
  <c r="CA1005" i="10"/>
  <c r="CA1006" i="10"/>
  <c r="CA1007" i="10"/>
  <c r="CA1008" i="10"/>
  <c r="CA1009" i="10"/>
  <c r="CA1010" i="10"/>
  <c r="CA1011" i="10"/>
  <c r="CA1012" i="10"/>
  <c r="CA1013" i="10"/>
  <c r="CD59" i="10"/>
  <c r="CD60" i="10"/>
  <c r="CD61" i="10"/>
  <c r="CD62" i="10"/>
  <c r="CD63" i="10"/>
  <c r="CD64" i="10"/>
  <c r="CD65" i="10"/>
  <c r="CD66" i="10"/>
  <c r="CD67" i="10"/>
  <c r="CD68" i="10"/>
  <c r="CD69" i="10"/>
  <c r="CD70" i="10"/>
  <c r="CD71" i="10"/>
  <c r="CD72" i="10"/>
  <c r="CD73" i="10"/>
  <c r="CD74" i="10"/>
  <c r="CD75" i="10"/>
  <c r="CD76" i="10"/>
  <c r="CD77" i="10"/>
  <c r="CD78" i="10"/>
  <c r="CD79" i="10"/>
  <c r="CD80" i="10"/>
  <c r="CD81" i="10"/>
  <c r="CD82" i="10"/>
  <c r="CD83" i="10"/>
  <c r="CD84" i="10"/>
  <c r="CC59" i="10"/>
  <c r="CF59" i="10" s="1"/>
  <c r="CC60" i="10"/>
  <c r="CF60" i="10" s="1"/>
  <c r="CC61" i="10"/>
  <c r="CF61" i="10" s="1"/>
  <c r="CC62" i="10"/>
  <c r="CF62" i="10" s="1"/>
  <c r="CC63" i="10"/>
  <c r="CF63" i="10" s="1"/>
  <c r="CC64" i="10"/>
  <c r="CF64" i="10" s="1"/>
  <c r="CC65" i="10"/>
  <c r="CF65" i="10" s="1"/>
  <c r="CC66" i="10"/>
  <c r="CF66" i="10" s="1"/>
  <c r="CC67" i="10"/>
  <c r="CF67" i="10" s="1"/>
  <c r="CC68" i="10"/>
  <c r="CF68" i="10" s="1"/>
  <c r="CC69" i="10"/>
  <c r="CF69" i="10" s="1"/>
  <c r="CC70" i="10"/>
  <c r="CF70" i="10" s="1"/>
  <c r="CC71" i="10"/>
  <c r="CF71" i="10" s="1"/>
  <c r="CC72" i="10"/>
  <c r="CF72" i="10" s="1"/>
  <c r="CC73" i="10"/>
  <c r="CF73" i="10" s="1"/>
  <c r="CC74" i="10"/>
  <c r="CF74" i="10" s="1"/>
  <c r="CC75" i="10"/>
  <c r="CF75" i="10" s="1"/>
  <c r="CC76" i="10"/>
  <c r="CF76" i="10" s="1"/>
  <c r="CC77" i="10"/>
  <c r="CF77" i="10" s="1"/>
  <c r="CC78" i="10"/>
  <c r="CF78" i="10" s="1"/>
  <c r="CC79" i="10"/>
  <c r="CF79" i="10" s="1"/>
  <c r="CC80" i="10"/>
  <c r="CF80" i="10" s="1"/>
  <c r="CC81" i="10"/>
  <c r="CF81" i="10" s="1"/>
  <c r="CC82" i="10"/>
  <c r="CF82" i="10" s="1"/>
  <c r="CC83" i="10"/>
  <c r="CC84" i="10"/>
  <c r="CC85" i="10"/>
  <c r="CC86" i="10"/>
  <c r="CC87" i="10"/>
  <c r="CC88" i="10"/>
  <c r="CC89" i="10"/>
  <c r="CC90" i="10"/>
  <c r="CC91" i="10"/>
  <c r="CC92" i="10"/>
  <c r="CC93" i="10"/>
  <c r="CC94" i="10"/>
  <c r="CC95" i="10"/>
  <c r="CC96" i="10"/>
  <c r="CC97" i="10"/>
  <c r="CC98" i="10"/>
  <c r="CC99" i="10"/>
  <c r="CC100" i="10"/>
  <c r="CC101" i="10"/>
  <c r="CC102" i="10"/>
  <c r="CC103" i="10"/>
  <c r="CC104" i="10"/>
  <c r="CC105" i="10"/>
  <c r="CC106" i="10"/>
  <c r="CC107" i="10"/>
  <c r="CC108" i="10"/>
  <c r="CC109" i="10"/>
  <c r="CC110" i="10"/>
  <c r="CC111" i="10"/>
  <c r="CC112" i="10"/>
  <c r="CC113" i="10"/>
  <c r="CC114" i="10"/>
  <c r="CC115" i="10"/>
  <c r="CC116" i="10"/>
  <c r="CC117" i="10"/>
  <c r="CC118" i="10"/>
  <c r="CC119" i="10"/>
  <c r="CC120" i="10"/>
  <c r="CC121" i="10"/>
  <c r="CC122" i="10"/>
  <c r="CC123" i="10"/>
  <c r="CC124" i="10"/>
  <c r="CC125" i="10"/>
  <c r="CC126" i="10"/>
  <c r="CC127" i="10"/>
  <c r="CC128" i="10"/>
  <c r="CC129" i="10"/>
  <c r="CC130" i="10"/>
  <c r="CC131" i="10"/>
  <c r="CC132" i="10"/>
  <c r="CC133" i="10"/>
  <c r="CC134" i="10"/>
  <c r="CC135" i="10"/>
  <c r="CC136" i="10"/>
  <c r="CC137" i="10"/>
  <c r="CC138" i="10"/>
  <c r="CC139" i="10"/>
  <c r="CC140" i="10"/>
  <c r="CC141" i="10"/>
  <c r="CC142" i="10"/>
  <c r="CC143" i="10"/>
  <c r="CC144" i="10"/>
  <c r="CC145" i="10"/>
  <c r="CC146" i="10"/>
  <c r="CC147" i="10"/>
  <c r="CC148" i="10"/>
  <c r="CC149" i="10"/>
  <c r="CC150" i="10"/>
  <c r="CC151" i="10"/>
  <c r="CC152" i="10"/>
  <c r="CC153" i="10"/>
  <c r="CC154" i="10"/>
  <c r="CC155" i="10"/>
  <c r="CC156" i="10"/>
  <c r="CC157" i="10"/>
  <c r="CC158" i="10"/>
  <c r="CC159" i="10"/>
  <c r="CC160" i="10"/>
  <c r="CC161" i="10"/>
  <c r="CC162" i="10"/>
  <c r="CC163" i="10"/>
  <c r="CC164" i="10"/>
  <c r="CC165" i="10"/>
  <c r="CC166" i="10"/>
  <c r="CC167" i="10"/>
  <c r="CC168" i="10"/>
  <c r="CC169" i="10"/>
  <c r="CC170" i="10"/>
  <c r="CC171" i="10"/>
  <c r="CC172" i="10"/>
  <c r="CC173" i="10"/>
  <c r="CC174" i="10"/>
  <c r="CC175" i="10"/>
  <c r="CC176" i="10"/>
  <c r="CC177" i="10"/>
  <c r="CC178" i="10"/>
  <c r="CC179" i="10"/>
  <c r="CC180" i="10"/>
  <c r="CC181" i="10"/>
  <c r="CC182" i="10"/>
  <c r="CC183" i="10"/>
  <c r="CC184" i="10"/>
  <c r="CC185" i="10"/>
  <c r="CC186" i="10"/>
  <c r="CC187" i="10"/>
  <c r="CC188" i="10"/>
  <c r="CC189" i="10"/>
  <c r="CC190" i="10"/>
  <c r="CC191" i="10"/>
  <c r="CC192" i="10"/>
  <c r="CC193" i="10"/>
  <c r="CC194" i="10"/>
  <c r="CC195" i="10"/>
  <c r="CC196" i="10"/>
  <c r="CC197" i="10"/>
  <c r="CC198" i="10"/>
  <c r="CC199" i="10"/>
  <c r="CC200" i="10"/>
  <c r="CC201" i="10"/>
  <c r="CC202" i="10"/>
  <c r="CC203" i="10"/>
  <c r="CC204" i="10"/>
  <c r="CC205" i="10"/>
  <c r="CC206" i="10"/>
  <c r="CC207" i="10"/>
  <c r="CC208" i="10"/>
  <c r="CC209" i="10"/>
  <c r="CC210" i="10"/>
  <c r="CC211" i="10"/>
  <c r="CC212" i="10"/>
  <c r="CC213" i="10"/>
  <c r="CC214" i="10"/>
  <c r="CC215" i="10"/>
  <c r="CC216" i="10"/>
  <c r="CC217" i="10"/>
  <c r="CC218" i="10"/>
  <c r="CC219" i="10"/>
  <c r="CC220" i="10"/>
  <c r="CC221" i="10"/>
  <c r="CC222" i="10"/>
  <c r="CC223" i="10"/>
  <c r="CC224" i="10"/>
  <c r="CC225" i="10"/>
  <c r="CC226" i="10"/>
  <c r="CC227" i="10"/>
  <c r="CC228" i="10"/>
  <c r="CC229" i="10"/>
  <c r="CC230" i="10"/>
  <c r="CC231" i="10"/>
  <c r="CC232" i="10"/>
  <c r="CC233" i="10"/>
  <c r="CC234" i="10"/>
  <c r="CC235" i="10"/>
  <c r="CC236" i="10"/>
  <c r="CC237" i="10"/>
  <c r="CC238" i="10"/>
  <c r="CC239" i="10"/>
  <c r="CC240" i="10"/>
  <c r="CC241" i="10"/>
  <c r="CC242" i="10"/>
  <c r="CC243" i="10"/>
  <c r="CC244" i="10"/>
  <c r="CC245" i="10"/>
  <c r="CC246" i="10"/>
  <c r="CC247" i="10"/>
  <c r="CC248" i="10"/>
  <c r="CC249" i="10"/>
  <c r="CC250" i="10"/>
  <c r="CC251" i="10"/>
  <c r="CC252" i="10"/>
  <c r="CC253" i="10"/>
  <c r="CC254" i="10"/>
  <c r="CC255" i="10"/>
  <c r="CC256" i="10"/>
  <c r="CC257" i="10"/>
  <c r="CC258" i="10"/>
  <c r="CC259" i="10"/>
  <c r="CC260" i="10"/>
  <c r="CC261" i="10"/>
  <c r="CC262" i="10"/>
  <c r="CC263" i="10"/>
  <c r="CC264" i="10"/>
  <c r="CC265" i="10"/>
  <c r="CC266" i="10"/>
  <c r="CC267" i="10"/>
  <c r="CC268" i="10"/>
  <c r="CC269" i="10"/>
  <c r="CC270" i="10"/>
  <c r="CC271" i="10"/>
  <c r="CC272" i="10"/>
  <c r="CC273" i="10"/>
  <c r="CC274" i="10"/>
  <c r="CC275" i="10"/>
  <c r="CC276" i="10"/>
  <c r="CC277" i="10"/>
  <c r="CC278" i="10"/>
  <c r="CC279" i="10"/>
  <c r="CC280" i="10"/>
  <c r="CC281" i="10"/>
  <c r="CC282" i="10"/>
  <c r="CC283" i="10"/>
  <c r="CC284" i="10"/>
  <c r="CC285" i="10"/>
  <c r="CC286" i="10"/>
  <c r="CC287" i="10"/>
  <c r="CC288" i="10"/>
  <c r="CC289" i="10"/>
  <c r="CC290" i="10"/>
  <c r="CC291" i="10"/>
  <c r="CC292" i="10"/>
  <c r="CC293" i="10"/>
  <c r="CC294" i="10"/>
  <c r="CC295" i="10"/>
  <c r="CC296" i="10"/>
  <c r="CC297" i="10"/>
  <c r="CC298" i="10"/>
  <c r="CC299" i="10"/>
  <c r="CC300" i="10"/>
  <c r="CC301" i="10"/>
  <c r="CC302" i="10"/>
  <c r="CC303" i="10"/>
  <c r="CC304" i="10"/>
  <c r="CC305" i="10"/>
  <c r="CC306" i="10"/>
  <c r="CC307" i="10"/>
  <c r="CC308" i="10"/>
  <c r="CC309" i="10"/>
  <c r="CC310" i="10"/>
  <c r="CC311" i="10"/>
  <c r="CC312" i="10"/>
  <c r="CC313" i="10"/>
  <c r="CC314" i="10"/>
  <c r="CC315" i="10"/>
  <c r="CC316" i="10"/>
  <c r="CC317" i="10"/>
  <c r="CC318" i="10"/>
  <c r="CC319" i="10"/>
  <c r="CC320" i="10"/>
  <c r="CC321" i="10"/>
  <c r="CC322" i="10"/>
  <c r="CC323" i="10"/>
  <c r="CC324" i="10"/>
  <c r="CC325" i="10"/>
  <c r="CC326" i="10"/>
  <c r="CC327" i="10"/>
  <c r="CC328" i="10"/>
  <c r="CC329" i="10"/>
  <c r="CC330" i="10"/>
  <c r="CC331" i="10"/>
  <c r="CC332" i="10"/>
  <c r="CC333" i="10"/>
  <c r="CC334" i="10"/>
  <c r="CC335" i="10"/>
  <c r="CC336" i="10"/>
  <c r="CC337" i="10"/>
  <c r="CC338" i="10"/>
  <c r="CC339" i="10"/>
  <c r="CC340" i="10"/>
  <c r="CC341" i="10"/>
  <c r="CC342" i="10"/>
  <c r="CC343" i="10"/>
  <c r="CC344" i="10"/>
  <c r="CC345" i="10"/>
  <c r="CC346" i="10"/>
  <c r="CC347" i="10"/>
  <c r="CC348" i="10"/>
  <c r="CC349" i="10"/>
  <c r="CC350" i="10"/>
  <c r="CC351" i="10"/>
  <c r="CC352" i="10"/>
  <c r="CC353" i="10"/>
  <c r="CC354" i="10"/>
  <c r="CC355" i="10"/>
  <c r="CC356" i="10"/>
  <c r="CC357" i="10"/>
  <c r="CC358" i="10"/>
  <c r="CC359" i="10"/>
  <c r="CC360" i="10"/>
  <c r="CC361" i="10"/>
  <c r="CC362" i="10"/>
  <c r="CC363" i="10"/>
  <c r="CC364" i="10"/>
  <c r="CC365" i="10"/>
  <c r="CC366" i="10"/>
  <c r="CC367" i="10"/>
  <c r="CC368" i="10"/>
  <c r="CC369" i="10"/>
  <c r="CC370" i="10"/>
  <c r="CC371" i="10"/>
  <c r="CC372" i="10"/>
  <c r="CC373" i="10"/>
  <c r="CC374" i="10"/>
  <c r="CC375" i="10"/>
  <c r="CC376" i="10"/>
  <c r="CC377" i="10"/>
  <c r="CC378" i="10"/>
  <c r="CC379" i="10"/>
  <c r="CC380" i="10"/>
  <c r="CC381" i="10"/>
  <c r="CC382" i="10"/>
  <c r="CC383" i="10"/>
  <c r="CC384" i="10"/>
  <c r="CC385" i="10"/>
  <c r="CC386" i="10"/>
  <c r="CC387" i="10"/>
  <c r="CC388" i="10"/>
  <c r="CC389" i="10"/>
  <c r="CC390" i="10"/>
  <c r="CC391" i="10"/>
  <c r="CC392" i="10"/>
  <c r="CC393" i="10"/>
  <c r="CC394" i="10"/>
  <c r="CC395" i="10"/>
  <c r="CC396" i="10"/>
  <c r="CC397" i="10"/>
  <c r="CC398" i="10"/>
  <c r="CC399" i="10"/>
  <c r="CC400" i="10"/>
  <c r="CC401" i="10"/>
  <c r="CC402" i="10"/>
  <c r="CC403" i="10"/>
  <c r="CC404" i="10"/>
  <c r="CC405" i="10"/>
  <c r="CC406" i="10"/>
  <c r="CC407" i="10"/>
  <c r="CC408" i="10"/>
  <c r="CC409" i="10"/>
  <c r="CC410" i="10"/>
  <c r="CC411" i="10"/>
  <c r="CC412" i="10"/>
  <c r="CC413" i="10"/>
  <c r="CC414" i="10"/>
  <c r="CC415" i="10"/>
  <c r="CC416" i="10"/>
  <c r="CC417" i="10"/>
  <c r="CC418" i="10"/>
  <c r="CC419" i="10"/>
  <c r="CC420" i="10"/>
  <c r="CC421" i="10"/>
  <c r="CC422" i="10"/>
  <c r="CC423" i="10"/>
  <c r="CC424" i="10"/>
  <c r="CC425" i="10"/>
  <c r="CC426" i="10"/>
  <c r="CC427" i="10"/>
  <c r="CC428" i="10"/>
  <c r="CC429" i="10"/>
  <c r="CC430" i="10"/>
  <c r="CC431" i="10"/>
  <c r="CC432" i="10"/>
  <c r="CC433" i="10"/>
  <c r="CC434" i="10"/>
  <c r="CC435" i="10"/>
  <c r="CC436" i="10"/>
  <c r="CC437" i="10"/>
  <c r="CC438" i="10"/>
  <c r="CC439" i="10"/>
  <c r="CC440" i="10"/>
  <c r="CC441" i="10"/>
  <c r="CC442" i="10"/>
  <c r="CC443" i="10"/>
  <c r="CC444" i="10"/>
  <c r="CC445" i="10"/>
  <c r="CC446" i="10"/>
  <c r="CC447" i="10"/>
  <c r="CC448" i="10"/>
  <c r="CC449" i="10"/>
  <c r="CC450" i="10"/>
  <c r="CC451" i="10"/>
  <c r="CC452" i="10"/>
  <c r="CC453" i="10"/>
  <c r="CC454" i="10"/>
  <c r="CC455" i="10"/>
  <c r="CC456" i="10"/>
  <c r="CC457" i="10"/>
  <c r="CC458" i="10"/>
  <c r="CC459" i="10"/>
  <c r="CC460" i="10"/>
  <c r="CC461" i="10"/>
  <c r="CC462" i="10"/>
  <c r="CC463" i="10"/>
  <c r="CC464" i="10"/>
  <c r="CC465" i="10"/>
  <c r="CC466" i="10"/>
  <c r="CC467" i="10"/>
  <c r="CC468" i="10"/>
  <c r="CC469" i="10"/>
  <c r="CC470" i="10"/>
  <c r="CC471" i="10"/>
  <c r="CC472" i="10"/>
  <c r="CC473" i="10"/>
  <c r="CC474" i="10"/>
  <c r="CC475" i="10"/>
  <c r="CC476" i="10"/>
  <c r="CC477" i="10"/>
  <c r="CC478" i="10"/>
  <c r="CC479" i="10"/>
  <c r="CC480" i="10"/>
  <c r="CC481" i="10"/>
  <c r="CC482" i="10"/>
  <c r="CC483" i="10"/>
  <c r="CC484" i="10"/>
  <c r="CC485" i="10"/>
  <c r="CC486" i="10"/>
  <c r="CC487" i="10"/>
  <c r="CC488" i="10"/>
  <c r="CC489" i="10"/>
  <c r="CC490" i="10"/>
  <c r="CC491" i="10"/>
  <c r="CC492" i="10"/>
  <c r="CC493" i="10"/>
  <c r="CC494" i="10"/>
  <c r="CC495" i="10"/>
  <c r="CC496" i="10"/>
  <c r="CC497" i="10"/>
  <c r="CC498" i="10"/>
  <c r="CC499" i="10"/>
  <c r="CC500" i="10"/>
  <c r="CC501" i="10"/>
  <c r="CC502" i="10"/>
  <c r="CC503" i="10"/>
  <c r="CC504" i="10"/>
  <c r="CC505" i="10"/>
  <c r="CC506" i="10"/>
  <c r="CC507" i="10"/>
  <c r="CC508" i="10"/>
  <c r="CC509" i="10"/>
  <c r="CC510" i="10"/>
  <c r="CC511" i="10"/>
  <c r="CC512" i="10"/>
  <c r="CC513" i="10"/>
  <c r="CC514" i="10"/>
  <c r="CC515" i="10"/>
  <c r="CC516" i="10"/>
  <c r="CC517" i="10"/>
  <c r="CC518" i="10"/>
  <c r="CC519" i="10"/>
  <c r="CC520" i="10"/>
  <c r="CC521" i="10"/>
  <c r="CC522" i="10"/>
  <c r="CC523" i="10"/>
  <c r="CC524" i="10"/>
  <c r="CC525" i="10"/>
  <c r="CC526" i="10"/>
  <c r="CC527" i="10"/>
  <c r="CC528" i="10"/>
  <c r="CC529" i="10"/>
  <c r="CC530" i="10"/>
  <c r="CC531" i="10"/>
  <c r="CC532" i="10"/>
  <c r="CC533" i="10"/>
  <c r="CC534" i="10"/>
  <c r="CC535" i="10"/>
  <c r="CC536" i="10"/>
  <c r="CC537" i="10"/>
  <c r="CC538" i="10"/>
  <c r="CC539" i="10"/>
  <c r="CC540" i="10"/>
  <c r="CC541" i="10"/>
  <c r="CC542" i="10"/>
  <c r="CC543" i="10"/>
  <c r="CC544" i="10"/>
  <c r="CC545" i="10"/>
  <c r="CC546" i="10"/>
  <c r="CC547" i="10"/>
  <c r="CC548" i="10"/>
  <c r="CC549" i="10"/>
  <c r="CC550" i="10"/>
  <c r="CC551" i="10"/>
  <c r="CC552" i="10"/>
  <c r="CC553" i="10"/>
  <c r="CC554" i="10"/>
  <c r="CC555" i="10"/>
  <c r="CC556" i="10"/>
  <c r="CC557" i="10"/>
  <c r="CC558" i="10"/>
  <c r="CC559" i="10"/>
  <c r="CC560" i="10"/>
  <c r="CC561" i="10"/>
  <c r="CC562" i="10"/>
  <c r="CC563" i="10"/>
  <c r="CC564" i="10"/>
  <c r="CC565" i="10"/>
  <c r="CC566" i="10"/>
  <c r="CC567" i="10"/>
  <c r="CC568" i="10"/>
  <c r="CC569" i="10"/>
  <c r="CC570" i="10"/>
  <c r="CC571" i="10"/>
  <c r="CC572" i="10"/>
  <c r="CC573" i="10"/>
  <c r="CC574" i="10"/>
  <c r="CC575" i="10"/>
  <c r="CC576" i="10"/>
  <c r="CC577" i="10"/>
  <c r="CC578" i="10"/>
  <c r="CC579" i="10"/>
  <c r="CC580" i="10"/>
  <c r="CC581" i="10"/>
  <c r="CC582" i="10"/>
  <c r="CC583" i="10"/>
  <c r="CC584" i="10"/>
  <c r="CC585" i="10"/>
  <c r="CC586" i="10"/>
  <c r="CC587" i="10"/>
  <c r="CC588" i="10"/>
  <c r="CC589" i="10"/>
  <c r="CC590" i="10"/>
  <c r="CC591" i="10"/>
  <c r="CC592" i="10"/>
  <c r="CC593" i="10"/>
  <c r="CC594" i="10"/>
  <c r="CC595" i="10"/>
  <c r="CC596" i="10"/>
  <c r="CC597" i="10"/>
  <c r="CC598" i="10"/>
  <c r="CC599" i="10"/>
  <c r="CC600" i="10"/>
  <c r="CC601" i="10"/>
  <c r="CC602" i="10"/>
  <c r="CC603" i="10"/>
  <c r="CC604" i="10"/>
  <c r="CC605" i="10"/>
  <c r="CC606" i="10"/>
  <c r="CC607" i="10"/>
  <c r="CC608" i="10"/>
  <c r="CC609" i="10"/>
  <c r="CC610" i="10"/>
  <c r="CC611" i="10"/>
  <c r="CC612" i="10"/>
  <c r="CC613" i="10"/>
  <c r="CC614" i="10"/>
  <c r="CC615" i="10"/>
  <c r="CC616" i="10"/>
  <c r="CC617" i="10"/>
  <c r="CC618" i="10"/>
  <c r="CC619" i="10"/>
  <c r="CC620" i="10"/>
  <c r="CC621" i="10"/>
  <c r="CC622" i="10"/>
  <c r="CC623" i="10"/>
  <c r="CC624" i="10"/>
  <c r="CC625" i="10"/>
  <c r="CC626" i="10"/>
  <c r="CC627" i="10"/>
  <c r="CC628" i="10"/>
  <c r="CC629" i="10"/>
  <c r="CC630" i="10"/>
  <c r="CC631" i="10"/>
  <c r="CC632" i="10"/>
  <c r="CC633" i="10"/>
  <c r="CC634" i="10"/>
  <c r="CC635" i="10"/>
  <c r="CC636" i="10"/>
  <c r="CC637" i="10"/>
  <c r="CC638" i="10"/>
  <c r="CC639" i="10"/>
  <c r="CC640" i="10"/>
  <c r="CC641" i="10"/>
  <c r="CC642" i="10"/>
  <c r="CC643" i="10"/>
  <c r="CC644" i="10"/>
  <c r="CC645" i="10"/>
  <c r="CC646" i="10"/>
  <c r="CC647" i="10"/>
  <c r="CC648" i="10"/>
  <c r="CC649" i="10"/>
  <c r="CC650" i="10"/>
  <c r="CC651" i="10"/>
  <c r="CC652" i="10"/>
  <c r="CC653" i="10"/>
  <c r="CC654" i="10"/>
  <c r="CC655" i="10"/>
  <c r="CC656" i="10"/>
  <c r="CC657" i="10"/>
  <c r="CC658" i="10"/>
  <c r="CC659" i="10"/>
  <c r="CC660" i="10"/>
  <c r="CC661" i="10"/>
  <c r="CC662" i="10"/>
  <c r="CC663" i="10"/>
  <c r="CC664" i="10"/>
  <c r="CC665" i="10"/>
  <c r="CC666" i="10"/>
  <c r="CC667" i="10"/>
  <c r="CC668" i="10"/>
  <c r="CC669" i="10"/>
  <c r="CC670" i="10"/>
  <c r="CC671" i="10"/>
  <c r="CC672" i="10"/>
  <c r="CC673" i="10"/>
  <c r="CC674" i="10"/>
  <c r="CC675" i="10"/>
  <c r="CC676" i="10"/>
  <c r="CC677" i="10"/>
  <c r="CC678" i="10"/>
  <c r="CC679" i="10"/>
  <c r="CC680" i="10"/>
  <c r="CC681" i="10"/>
  <c r="CC682" i="10"/>
  <c r="CC683" i="10"/>
  <c r="CC684" i="10"/>
  <c r="CC685" i="10"/>
  <c r="CC686" i="10"/>
  <c r="CC687" i="10"/>
  <c r="CC688" i="10"/>
  <c r="CC689" i="10"/>
  <c r="CC690" i="10"/>
  <c r="CC691" i="10"/>
  <c r="CC692" i="10"/>
  <c r="CC693" i="10"/>
  <c r="CC694" i="10"/>
  <c r="CC695" i="10"/>
  <c r="CC696" i="10"/>
  <c r="CC697" i="10"/>
  <c r="CC698" i="10"/>
  <c r="CC699" i="10"/>
  <c r="CC700" i="10"/>
  <c r="CC701" i="10"/>
  <c r="CC702" i="10"/>
  <c r="CC703" i="10"/>
  <c r="CC704" i="10"/>
  <c r="CC705" i="10"/>
  <c r="CC706" i="10"/>
  <c r="CC707" i="10"/>
  <c r="CC708" i="10"/>
  <c r="CC709" i="10"/>
  <c r="CC710" i="10"/>
  <c r="CC711" i="10"/>
  <c r="CC712" i="10"/>
  <c r="CC713" i="10"/>
  <c r="CC714" i="10"/>
  <c r="CC715" i="10"/>
  <c r="CC716" i="10"/>
  <c r="CC717" i="10"/>
  <c r="CC718" i="10"/>
  <c r="CC719" i="10"/>
  <c r="CC720" i="10"/>
  <c r="CC721" i="10"/>
  <c r="CC722" i="10"/>
  <c r="CC723" i="10"/>
  <c r="CC724" i="10"/>
  <c r="CC725" i="10"/>
  <c r="CC726" i="10"/>
  <c r="CC727" i="10"/>
  <c r="CC728" i="10"/>
  <c r="CC729" i="10"/>
  <c r="CC730" i="10"/>
  <c r="CC731" i="10"/>
  <c r="CC732" i="10"/>
  <c r="CC733" i="10"/>
  <c r="CC734" i="10"/>
  <c r="CC735" i="10"/>
  <c r="CC736" i="10"/>
  <c r="CC737" i="10"/>
  <c r="CC738" i="10"/>
  <c r="CC739" i="10"/>
  <c r="CC740" i="10"/>
  <c r="CC741" i="10"/>
  <c r="CC742" i="10"/>
  <c r="CC743" i="10"/>
  <c r="CC744" i="10"/>
  <c r="CC745" i="10"/>
  <c r="CC746" i="10"/>
  <c r="CC747" i="10"/>
  <c r="CC748" i="10"/>
  <c r="CC749" i="10"/>
  <c r="CC750" i="10"/>
  <c r="CC751" i="10"/>
  <c r="CC752" i="10"/>
  <c r="CC753" i="10"/>
  <c r="CC754" i="10"/>
  <c r="CC755" i="10"/>
  <c r="CC756" i="10"/>
  <c r="CC757" i="10"/>
  <c r="CC758" i="10"/>
  <c r="CC759" i="10"/>
  <c r="CC760" i="10"/>
  <c r="CC761" i="10"/>
  <c r="CC762" i="10"/>
  <c r="CC763" i="10"/>
  <c r="CC764" i="10"/>
  <c r="CC765" i="10"/>
  <c r="CC766" i="10"/>
  <c r="CC767" i="10"/>
  <c r="CC768" i="10"/>
  <c r="CC769" i="10"/>
  <c r="CC770" i="10"/>
  <c r="CC771" i="10"/>
  <c r="CC772" i="10"/>
  <c r="CC773" i="10"/>
  <c r="CC774" i="10"/>
  <c r="CC775" i="10"/>
  <c r="CC776" i="10"/>
  <c r="CC777" i="10"/>
  <c r="CC778" i="10"/>
  <c r="CC779" i="10"/>
  <c r="CC780" i="10"/>
  <c r="CC781" i="10"/>
  <c r="CC782" i="10"/>
  <c r="CC783" i="10"/>
  <c r="CC784" i="10"/>
  <c r="CC785" i="10"/>
  <c r="CC786" i="10"/>
  <c r="CC787" i="10"/>
  <c r="CC788" i="10"/>
  <c r="CC789" i="10"/>
  <c r="CC790" i="10"/>
  <c r="CC791" i="10"/>
  <c r="CC792" i="10"/>
  <c r="CC793" i="10"/>
  <c r="CC794" i="10"/>
  <c r="CC795" i="10"/>
  <c r="CC796" i="10"/>
  <c r="CC797" i="10"/>
  <c r="CC798" i="10"/>
  <c r="CC799" i="10"/>
  <c r="CC800" i="10"/>
  <c r="CC801" i="10"/>
  <c r="CC802" i="10"/>
  <c r="CC803" i="10"/>
  <c r="CC804" i="10"/>
  <c r="CC805" i="10"/>
  <c r="CC806" i="10"/>
  <c r="CC807" i="10"/>
  <c r="CC808" i="10"/>
  <c r="CC809" i="10"/>
  <c r="CC810" i="10"/>
  <c r="CC811" i="10"/>
  <c r="CC812" i="10"/>
  <c r="CC813" i="10"/>
  <c r="CC814" i="10"/>
  <c r="CC815" i="10"/>
  <c r="CC816" i="10"/>
  <c r="CC817" i="10"/>
  <c r="CC818" i="10"/>
  <c r="CC819" i="10"/>
  <c r="CC820" i="10"/>
  <c r="CC821" i="10"/>
  <c r="CC822" i="10"/>
  <c r="CC823" i="10"/>
  <c r="CC824" i="10"/>
  <c r="CC825" i="10"/>
  <c r="CC826" i="10"/>
  <c r="CC827" i="10"/>
  <c r="CC828" i="10"/>
  <c r="CC829" i="10"/>
  <c r="CC830" i="10"/>
  <c r="CC831" i="10"/>
  <c r="CC832" i="10"/>
  <c r="CC833" i="10"/>
  <c r="CC834" i="10"/>
  <c r="CC835" i="10"/>
  <c r="CC836" i="10"/>
  <c r="CC837" i="10"/>
  <c r="CC838" i="10"/>
  <c r="CC839" i="10"/>
  <c r="CC840" i="10"/>
  <c r="CC841" i="10"/>
  <c r="CC842" i="10"/>
  <c r="CC843" i="10"/>
  <c r="CC844" i="10"/>
  <c r="CC845" i="10"/>
  <c r="CC846" i="10"/>
  <c r="CC847" i="10"/>
  <c r="CC848" i="10"/>
  <c r="CC849" i="10"/>
  <c r="CC850" i="10"/>
  <c r="CC851" i="10"/>
  <c r="CC852" i="10"/>
  <c r="CC853" i="10"/>
  <c r="CD7" i="10"/>
  <c r="CC7" i="10"/>
  <c r="CF7" i="10" s="1"/>
  <c r="CF6" i="10"/>
  <c r="CD6" i="10"/>
  <c r="A9" i="12" l="1"/>
  <c r="A10" i="12" s="1"/>
  <c r="A11" i="12" s="1"/>
  <c r="A12" i="12" s="1"/>
  <c r="A13" i="12" s="1"/>
  <c r="A14" i="12" s="1"/>
  <c r="A15" i="12" s="1"/>
  <c r="A16" i="12" s="1"/>
  <c r="A17" i="12" s="1"/>
  <c r="A18" i="12" s="1"/>
  <c r="A19" i="12" s="1"/>
  <c r="A20" i="12" s="1"/>
  <c r="A21" i="12" s="1"/>
  <c r="A22" i="12" s="1"/>
  <c r="A23" i="12" s="1"/>
  <c r="A24" i="12" s="1"/>
  <c r="A25" i="12" s="1"/>
  <c r="A26" i="12" s="1"/>
  <c r="A27" i="12" s="1"/>
  <c r="A28" i="12" s="1"/>
  <c r="BJ4" i="12"/>
  <c r="CC8" i="10"/>
  <c r="CF8" i="10" s="1"/>
  <c r="BS5" i="12"/>
  <c r="BD9" i="12" l="1"/>
  <c r="B29" i="12"/>
  <c r="B9" i="12"/>
  <c r="BM9" i="12"/>
  <c r="BH2" i="12"/>
  <c r="AP5" i="12"/>
  <c r="BJ9" i="12"/>
  <c r="BF9" i="12"/>
  <c r="BB9" i="12"/>
  <c r="AX9" i="12"/>
  <c r="AT9" i="12"/>
  <c r="AP9" i="12"/>
  <c r="AL9" i="12"/>
  <c r="AH9" i="12"/>
  <c r="AD9" i="12"/>
  <c r="Z9" i="12"/>
  <c r="V9" i="12"/>
  <c r="R9" i="12"/>
  <c r="N9" i="12"/>
  <c r="J9" i="12"/>
  <c r="F9" i="12"/>
  <c r="BI9" i="12"/>
  <c r="BE9" i="12"/>
  <c r="BA9" i="12"/>
  <c r="AW9" i="12"/>
  <c r="AS9" i="12"/>
  <c r="AO9" i="12"/>
  <c r="AK9" i="12"/>
  <c r="AG9" i="12"/>
  <c r="AC9" i="12"/>
  <c r="Y9" i="12"/>
  <c r="U9" i="12"/>
  <c r="Q9" i="12"/>
  <c r="M9" i="12"/>
  <c r="I9" i="12"/>
  <c r="E9" i="12"/>
  <c r="BL9" i="12"/>
  <c r="BH9" i="12"/>
  <c r="AZ9" i="12"/>
  <c r="AV9" i="12"/>
  <c r="AR9" i="12"/>
  <c r="AN9" i="12"/>
  <c r="AJ9" i="12"/>
  <c r="AF9" i="12"/>
  <c r="AB9" i="12"/>
  <c r="X9" i="12"/>
  <c r="T9" i="12"/>
  <c r="P9" i="12"/>
  <c r="L9" i="12"/>
  <c r="H9" i="12"/>
  <c r="D9" i="12"/>
  <c r="BK9" i="12"/>
  <c r="AU9" i="12"/>
  <c r="AE9" i="12"/>
  <c r="O9" i="12"/>
  <c r="C9" i="12"/>
  <c r="BG9" i="12"/>
  <c r="AQ9" i="12"/>
  <c r="AA9" i="12"/>
  <c r="K9" i="12"/>
  <c r="BC9" i="12"/>
  <c r="W9" i="12"/>
  <c r="AY9" i="12"/>
  <c r="AI9" i="12"/>
  <c r="S9" i="12"/>
  <c r="AM9" i="12"/>
  <c r="G9" i="12"/>
  <c r="CD8" i="10"/>
  <c r="CC9" i="10" s="1"/>
  <c r="CD9" i="10" s="1"/>
  <c r="CC10" i="10" s="1"/>
  <c r="BM10" i="12" l="1"/>
  <c r="BI10" i="12"/>
  <c r="BE10" i="12"/>
  <c r="BA10" i="12"/>
  <c r="AW10" i="12"/>
  <c r="BK10" i="12"/>
  <c r="BG10" i="12"/>
  <c r="BC10" i="12"/>
  <c r="AY10" i="12"/>
  <c r="BJ10" i="12"/>
  <c r="BB10" i="12"/>
  <c r="AU10" i="12"/>
  <c r="AQ10" i="12"/>
  <c r="AM10" i="12"/>
  <c r="BL10" i="12"/>
  <c r="BD10" i="12"/>
  <c r="AV10" i="12"/>
  <c r="AR10" i="12"/>
  <c r="AN10" i="12"/>
  <c r="BF10" i="12"/>
  <c r="AX10" i="12"/>
  <c r="AS10" i="12"/>
  <c r="AO10" i="12"/>
  <c r="AH10" i="12"/>
  <c r="AD10" i="12"/>
  <c r="Z10" i="12"/>
  <c r="AL10" i="12"/>
  <c r="AI10" i="12"/>
  <c r="AZ10" i="12"/>
  <c r="AP10" i="12"/>
  <c r="AJ10" i="12"/>
  <c r="AF10" i="12"/>
  <c r="AB10" i="12"/>
  <c r="Y10" i="12"/>
  <c r="V10" i="12"/>
  <c r="R10" i="12"/>
  <c r="N10" i="12"/>
  <c r="J10" i="12"/>
  <c r="F10" i="12"/>
  <c r="C10" i="12"/>
  <c r="AG10" i="12"/>
  <c r="AA10" i="12"/>
  <c r="W10" i="12"/>
  <c r="S10" i="12"/>
  <c r="O10" i="12"/>
  <c r="K10" i="12"/>
  <c r="G10" i="12"/>
  <c r="AE10" i="12"/>
  <c r="BH10" i="12"/>
  <c r="AK10" i="12"/>
  <c r="AC10" i="12"/>
  <c r="X10" i="12"/>
  <c r="T10" i="12"/>
  <c r="P10" i="12"/>
  <c r="L10" i="12"/>
  <c r="H10" i="12"/>
  <c r="D10" i="12"/>
  <c r="AT10" i="12"/>
  <c r="M10" i="12"/>
  <c r="Q10" i="12"/>
  <c r="U10" i="12"/>
  <c r="E10" i="12"/>
  <c r="I10" i="12"/>
  <c r="B10" i="12"/>
  <c r="CF9" i="10"/>
  <c r="CD10" i="10"/>
  <c r="CC11" i="10" s="1"/>
  <c r="CF10" i="10"/>
  <c r="BL11" i="12" l="1"/>
  <c r="BH11" i="12"/>
  <c r="BD11" i="12"/>
  <c r="AZ11" i="12"/>
  <c r="AV11" i="12"/>
  <c r="BJ11" i="12"/>
  <c r="BF11" i="12"/>
  <c r="BB11" i="12"/>
  <c r="AX11" i="12"/>
  <c r="BM11" i="12"/>
  <c r="BE11" i="12"/>
  <c r="AW11" i="12"/>
  <c r="AT11" i="12"/>
  <c r="AP11" i="12"/>
  <c r="AL11" i="12"/>
  <c r="BG11" i="12"/>
  <c r="AY11" i="12"/>
  <c r="AU11" i="12"/>
  <c r="AQ11" i="12"/>
  <c r="AM11" i="12"/>
  <c r="BI11" i="12"/>
  <c r="BA11" i="12"/>
  <c r="AR11" i="12"/>
  <c r="AN11" i="12"/>
  <c r="BK11" i="12"/>
  <c r="AS11" i="12"/>
  <c r="AK11" i="12"/>
  <c r="AG11" i="12"/>
  <c r="AC11" i="12"/>
  <c r="Y11" i="12"/>
  <c r="AH11" i="12"/>
  <c r="AI11" i="12"/>
  <c r="AE11" i="12"/>
  <c r="AA11" i="12"/>
  <c r="AB11" i="12"/>
  <c r="U11" i="12"/>
  <c r="Q11" i="12"/>
  <c r="M11" i="12"/>
  <c r="I11" i="12"/>
  <c r="E11" i="12"/>
  <c r="B11" i="12"/>
  <c r="Z11" i="12"/>
  <c r="BC11" i="12"/>
  <c r="AO11" i="12"/>
  <c r="AD11" i="12"/>
  <c r="V11" i="12"/>
  <c r="R11" i="12"/>
  <c r="N11" i="12"/>
  <c r="J11" i="12"/>
  <c r="F11" i="12"/>
  <c r="C11" i="12"/>
  <c r="AJ11" i="12"/>
  <c r="AF11" i="12"/>
  <c r="W11" i="12"/>
  <c r="S11" i="12"/>
  <c r="O11" i="12"/>
  <c r="K11" i="12"/>
  <c r="G11" i="12"/>
  <c r="X11" i="12"/>
  <c r="H11" i="12"/>
  <c r="L11" i="12"/>
  <c r="P11" i="12"/>
  <c r="T11" i="12"/>
  <c r="D11" i="12"/>
  <c r="CD11" i="10"/>
  <c r="CF11" i="10"/>
  <c r="BK12" i="12" l="1"/>
  <c r="BG12" i="12"/>
  <c r="BC12" i="12"/>
  <c r="AY12" i="12"/>
  <c r="BM12" i="12"/>
  <c r="BI12" i="12"/>
  <c r="BE12" i="12"/>
  <c r="BA12" i="12"/>
  <c r="AW12" i="12"/>
  <c r="BH12" i="12"/>
  <c r="AZ12" i="12"/>
  <c r="AS12" i="12"/>
  <c r="AO12" i="12"/>
  <c r="BJ12" i="12"/>
  <c r="BB12" i="12"/>
  <c r="AT12" i="12"/>
  <c r="AP12" i="12"/>
  <c r="BL12" i="12"/>
  <c r="BD12" i="12"/>
  <c r="AV12" i="12"/>
  <c r="AU12" i="12"/>
  <c r="AQ12" i="12"/>
  <c r="AM12" i="12"/>
  <c r="BF12" i="12"/>
  <c r="AN12" i="12"/>
  <c r="AJ12" i="12"/>
  <c r="AF12" i="12"/>
  <c r="AB12" i="12"/>
  <c r="AR12" i="12"/>
  <c r="AK12" i="12"/>
  <c r="AG12" i="12"/>
  <c r="AL12" i="12"/>
  <c r="AH12" i="12"/>
  <c r="AD12" i="12"/>
  <c r="Z12" i="12"/>
  <c r="AX12" i="12"/>
  <c r="AI12" i="12"/>
  <c r="AE12" i="12"/>
  <c r="X12" i="12"/>
  <c r="T12" i="12"/>
  <c r="P12" i="12"/>
  <c r="L12" i="12"/>
  <c r="H12" i="12"/>
  <c r="D12" i="12"/>
  <c r="AC12" i="12"/>
  <c r="Y12" i="12"/>
  <c r="U12" i="12"/>
  <c r="Q12" i="12"/>
  <c r="M12" i="12"/>
  <c r="I12" i="12"/>
  <c r="E12" i="12"/>
  <c r="B12" i="12"/>
  <c r="AA12" i="12"/>
  <c r="V12" i="12"/>
  <c r="R12" i="12"/>
  <c r="N12" i="12"/>
  <c r="J12" i="12"/>
  <c r="F12" i="12"/>
  <c r="C12" i="12"/>
  <c r="S12" i="12"/>
  <c r="W12" i="12"/>
  <c r="G12" i="12"/>
  <c r="K12" i="12"/>
  <c r="O12" i="12"/>
  <c r="CC12" i="10"/>
  <c r="CF12" i="10" s="1"/>
  <c r="CD12" i="10" l="1"/>
  <c r="CC13" i="10" s="1"/>
  <c r="BJ13" i="12"/>
  <c r="BF13" i="12"/>
  <c r="BB13" i="12"/>
  <c r="AX13" i="12"/>
  <c r="BL13" i="12"/>
  <c r="BH13" i="12"/>
  <c r="BD13" i="12"/>
  <c r="AZ13" i="12"/>
  <c r="AV13" i="12"/>
  <c r="BK13" i="12"/>
  <c r="BC13" i="12"/>
  <c r="AR13" i="12"/>
  <c r="AN13" i="12"/>
  <c r="BM13" i="12"/>
  <c r="BE13" i="12"/>
  <c r="AW13" i="12"/>
  <c r="AS13" i="12"/>
  <c r="AO13" i="12"/>
  <c r="BG13" i="12"/>
  <c r="AY13" i="12"/>
  <c r="AT13" i="12"/>
  <c r="AP13" i="12"/>
  <c r="BA13" i="12"/>
  <c r="AI13" i="12"/>
  <c r="AE13" i="12"/>
  <c r="AA13" i="12"/>
  <c r="BI13" i="12"/>
  <c r="AM13" i="12"/>
  <c r="AJ13" i="12"/>
  <c r="AF13" i="12"/>
  <c r="AQ13" i="12"/>
  <c r="AK13" i="12"/>
  <c r="AG13" i="12"/>
  <c r="AC13" i="12"/>
  <c r="Y13" i="12"/>
  <c r="Z13" i="12"/>
  <c r="W13" i="12"/>
  <c r="S13" i="12"/>
  <c r="O13" i="12"/>
  <c r="K13" i="12"/>
  <c r="G13" i="12"/>
  <c r="AH13" i="12"/>
  <c r="AB13" i="12"/>
  <c r="X13" i="12"/>
  <c r="T13" i="12"/>
  <c r="P13" i="12"/>
  <c r="L13" i="12"/>
  <c r="H13" i="12"/>
  <c r="D13" i="12"/>
  <c r="AU13" i="12"/>
  <c r="AL13" i="12"/>
  <c r="AD13" i="12"/>
  <c r="U13" i="12"/>
  <c r="Q13" i="12"/>
  <c r="M13" i="12"/>
  <c r="I13" i="12"/>
  <c r="E13" i="12"/>
  <c r="B13" i="12"/>
  <c r="N13" i="12"/>
  <c r="C13" i="12"/>
  <c r="R13" i="12"/>
  <c r="V13" i="12"/>
  <c r="F13" i="12"/>
  <c r="J13" i="12"/>
  <c r="CD13" i="10"/>
  <c r="CC14" i="10" s="1"/>
  <c r="CF13" i="10"/>
  <c r="BM14" i="12" l="1"/>
  <c r="BI14" i="12"/>
  <c r="BE14" i="12"/>
  <c r="BA14" i="12"/>
  <c r="AW14" i="12"/>
  <c r="BK14" i="12"/>
  <c r="BG14" i="12"/>
  <c r="BC14" i="12"/>
  <c r="AY14" i="12"/>
  <c r="BF14" i="12"/>
  <c r="AX14" i="12"/>
  <c r="AU14" i="12"/>
  <c r="AQ14" i="12"/>
  <c r="AM14" i="12"/>
  <c r="BH14" i="12"/>
  <c r="AZ14" i="12"/>
  <c r="AR14" i="12"/>
  <c r="AN14" i="12"/>
  <c r="BJ14" i="12"/>
  <c r="BB14" i="12"/>
  <c r="AS14" i="12"/>
  <c r="AO14" i="12"/>
  <c r="AV14" i="12"/>
  <c r="AT14" i="12"/>
  <c r="AL14" i="12"/>
  <c r="AH14" i="12"/>
  <c r="AD14" i="12"/>
  <c r="Z14" i="12"/>
  <c r="BD14" i="12"/>
  <c r="AI14" i="12"/>
  <c r="BL14" i="12"/>
  <c r="AJ14" i="12"/>
  <c r="AF14" i="12"/>
  <c r="AB14" i="12"/>
  <c r="AP14" i="12"/>
  <c r="AC14" i="12"/>
  <c r="V14" i="12"/>
  <c r="R14" i="12"/>
  <c r="N14" i="12"/>
  <c r="J14" i="12"/>
  <c r="F14" i="12"/>
  <c r="C14" i="12"/>
  <c r="AK14" i="12"/>
  <c r="AE14" i="12"/>
  <c r="W14" i="12"/>
  <c r="S14" i="12"/>
  <c r="O14" i="12"/>
  <c r="K14" i="12"/>
  <c r="G14" i="12"/>
  <c r="AA14" i="12"/>
  <c r="AG14" i="12"/>
  <c r="Y14" i="12"/>
  <c r="X14" i="12"/>
  <c r="T14" i="12"/>
  <c r="P14" i="12"/>
  <c r="L14" i="12"/>
  <c r="H14" i="12"/>
  <c r="D14" i="12"/>
  <c r="I14" i="12"/>
  <c r="B14" i="12"/>
  <c r="M14" i="12"/>
  <c r="Q14" i="12"/>
  <c r="U14" i="12"/>
  <c r="E14" i="12"/>
  <c r="CD14" i="10"/>
  <c r="CC15" i="10" s="1"/>
  <c r="CF14" i="10"/>
  <c r="BL15" i="12" l="1"/>
  <c r="BH15" i="12"/>
  <c r="BD15" i="12"/>
  <c r="AZ15" i="12"/>
  <c r="AV15" i="12"/>
  <c r="BJ15" i="12"/>
  <c r="BF15" i="12"/>
  <c r="BB15" i="12"/>
  <c r="AX15" i="12"/>
  <c r="BI15" i="12"/>
  <c r="BA15" i="12"/>
  <c r="AT15" i="12"/>
  <c r="AP15" i="12"/>
  <c r="BK15" i="12"/>
  <c r="BC15" i="12"/>
  <c r="AU15" i="12"/>
  <c r="AQ15" i="12"/>
  <c r="AM15" i="12"/>
  <c r="BM15" i="12"/>
  <c r="BE15" i="12"/>
  <c r="AW15" i="12"/>
  <c r="AR15" i="12"/>
  <c r="AN15" i="12"/>
  <c r="AO15" i="12"/>
  <c r="AK15" i="12"/>
  <c r="AG15" i="12"/>
  <c r="AC15" i="12"/>
  <c r="Y15" i="12"/>
  <c r="AY15" i="12"/>
  <c r="AS15" i="12"/>
  <c r="AL15" i="12"/>
  <c r="AH15" i="12"/>
  <c r="BG15" i="12"/>
  <c r="AI15" i="12"/>
  <c r="AE15" i="12"/>
  <c r="AA15" i="12"/>
  <c r="AJ15" i="12"/>
  <c r="U15" i="12"/>
  <c r="Q15" i="12"/>
  <c r="M15" i="12"/>
  <c r="I15" i="12"/>
  <c r="E15" i="12"/>
  <c r="B15" i="12"/>
  <c r="AF15" i="12"/>
  <c r="AD15" i="12"/>
  <c r="Z15" i="12"/>
  <c r="V15" i="12"/>
  <c r="R15" i="12"/>
  <c r="N15" i="12"/>
  <c r="J15" i="12"/>
  <c r="F15" i="12"/>
  <c r="C15" i="12"/>
  <c r="AB15" i="12"/>
  <c r="W15" i="12"/>
  <c r="S15" i="12"/>
  <c r="O15" i="12"/>
  <c r="K15" i="12"/>
  <c r="G15" i="12"/>
  <c r="T15" i="12"/>
  <c r="D15" i="12"/>
  <c r="X15" i="12"/>
  <c r="H15" i="12"/>
  <c r="L15" i="12"/>
  <c r="P15" i="12"/>
  <c r="CD15" i="10"/>
  <c r="CC16" i="10" s="1"/>
  <c r="CF15" i="10"/>
  <c r="BK16" i="12" l="1"/>
  <c r="BG16" i="12"/>
  <c r="BC16" i="12"/>
  <c r="AY16" i="12"/>
  <c r="BM16" i="12"/>
  <c r="BI16" i="12"/>
  <c r="BE16" i="12"/>
  <c r="BA16" i="12"/>
  <c r="AW16" i="12"/>
  <c r="BL16" i="12"/>
  <c r="BD16" i="12"/>
  <c r="AV16" i="12"/>
  <c r="AS16" i="12"/>
  <c r="AO16" i="12"/>
  <c r="BF16" i="12"/>
  <c r="AX16" i="12"/>
  <c r="AT16" i="12"/>
  <c r="AP16" i="12"/>
  <c r="BH16" i="12"/>
  <c r="AZ16" i="12"/>
  <c r="AU16" i="12"/>
  <c r="AQ16" i="12"/>
  <c r="AM16" i="12"/>
  <c r="AJ16" i="12"/>
  <c r="AF16" i="12"/>
  <c r="AB16" i="12"/>
  <c r="AN16" i="12"/>
  <c r="AK16" i="12"/>
  <c r="AG16" i="12"/>
  <c r="BB16" i="12"/>
  <c r="AR16" i="12"/>
  <c r="AL16" i="12"/>
  <c r="AH16" i="12"/>
  <c r="AD16" i="12"/>
  <c r="Z16" i="12"/>
  <c r="AA16" i="12"/>
  <c r="X16" i="12"/>
  <c r="T16" i="12"/>
  <c r="P16" i="12"/>
  <c r="L16" i="12"/>
  <c r="H16" i="12"/>
  <c r="D16" i="12"/>
  <c r="BJ16" i="12"/>
  <c r="AI16" i="12"/>
  <c r="AC16" i="12"/>
  <c r="U16" i="12"/>
  <c r="Q16" i="12"/>
  <c r="M16" i="12"/>
  <c r="I16" i="12"/>
  <c r="E16" i="12"/>
  <c r="B16" i="12"/>
  <c r="AE16" i="12"/>
  <c r="V16" i="12"/>
  <c r="R16" i="12"/>
  <c r="N16" i="12"/>
  <c r="J16" i="12"/>
  <c r="F16" i="12"/>
  <c r="C16" i="12"/>
  <c r="O16" i="12"/>
  <c r="W16" i="12"/>
  <c r="Y16" i="12"/>
  <c r="S16" i="12"/>
  <c r="G16" i="12"/>
  <c r="K16" i="12"/>
  <c r="CF16" i="10"/>
  <c r="CD16" i="10"/>
  <c r="CC17" i="10" s="1"/>
  <c r="BJ17" i="12" l="1"/>
  <c r="BF17" i="12"/>
  <c r="BB17" i="12"/>
  <c r="AX17" i="12"/>
  <c r="BL17" i="12"/>
  <c r="BH17" i="12"/>
  <c r="BD17" i="12"/>
  <c r="AZ17" i="12"/>
  <c r="AV17" i="12"/>
  <c r="BG17" i="12"/>
  <c r="AY17" i="12"/>
  <c r="AR17" i="12"/>
  <c r="AN17" i="12"/>
  <c r="BI17" i="12"/>
  <c r="BA17" i="12"/>
  <c r="AS17" i="12"/>
  <c r="AO17" i="12"/>
  <c r="BK17" i="12"/>
  <c r="BC17" i="12"/>
  <c r="AT17" i="12"/>
  <c r="AP17" i="12"/>
  <c r="BM17" i="12"/>
  <c r="AU17" i="12"/>
  <c r="AI17" i="12"/>
  <c r="AE17" i="12"/>
  <c r="AA17" i="12"/>
  <c r="AJ17" i="12"/>
  <c r="AF17" i="12"/>
  <c r="AW17" i="12"/>
  <c r="AM17" i="12"/>
  <c r="AK17" i="12"/>
  <c r="AG17" i="12"/>
  <c r="AC17" i="12"/>
  <c r="BE17" i="12"/>
  <c r="AD17" i="12"/>
  <c r="Y17" i="12"/>
  <c r="W17" i="12"/>
  <c r="S17" i="12"/>
  <c r="O17" i="12"/>
  <c r="K17" i="12"/>
  <c r="G17" i="12"/>
  <c r="X17" i="12"/>
  <c r="T17" i="12"/>
  <c r="P17" i="12"/>
  <c r="L17" i="12"/>
  <c r="H17" i="12"/>
  <c r="D17" i="12"/>
  <c r="AQ17" i="12"/>
  <c r="AL17" i="12"/>
  <c r="AB17" i="12"/>
  <c r="AH17" i="12"/>
  <c r="Z17" i="12"/>
  <c r="U17" i="12"/>
  <c r="Q17" i="12"/>
  <c r="M17" i="12"/>
  <c r="I17" i="12"/>
  <c r="E17" i="12"/>
  <c r="B17" i="12"/>
  <c r="J17" i="12"/>
  <c r="N17" i="12"/>
  <c r="C17" i="12"/>
  <c r="R17" i="12"/>
  <c r="V17" i="12"/>
  <c r="F17" i="12"/>
  <c r="CD17" i="10"/>
  <c r="CC18" i="10" s="1"/>
  <c r="CF17" i="10"/>
  <c r="BM18" i="12" l="1"/>
  <c r="BI18" i="12"/>
  <c r="BE18" i="12"/>
  <c r="BA18" i="12"/>
  <c r="AW18" i="12"/>
  <c r="BK18" i="12"/>
  <c r="BG18" i="12"/>
  <c r="BC18" i="12"/>
  <c r="AY18" i="12"/>
  <c r="BJ18" i="12"/>
  <c r="BB18" i="12"/>
  <c r="AU18" i="12"/>
  <c r="AQ18" i="12"/>
  <c r="AM18" i="12"/>
  <c r="BL18" i="12"/>
  <c r="BD18" i="12"/>
  <c r="AV18" i="12"/>
  <c r="AR18" i="12"/>
  <c r="AN18" i="12"/>
  <c r="BF18" i="12"/>
  <c r="AX18" i="12"/>
  <c r="AS18" i="12"/>
  <c r="AO18" i="12"/>
  <c r="BH18" i="12"/>
  <c r="AP18" i="12"/>
  <c r="AL18" i="12"/>
  <c r="AH18" i="12"/>
  <c r="AD18" i="12"/>
  <c r="Z18" i="12"/>
  <c r="AT18" i="12"/>
  <c r="AI18" i="12"/>
  <c r="AJ18" i="12"/>
  <c r="AF18" i="12"/>
  <c r="AB18" i="12"/>
  <c r="AK18" i="12"/>
  <c r="V18" i="12"/>
  <c r="R18" i="12"/>
  <c r="N18" i="12"/>
  <c r="J18" i="12"/>
  <c r="F18" i="12"/>
  <c r="C18" i="12"/>
  <c r="B18" i="12"/>
  <c r="AE18" i="12"/>
  <c r="AA18" i="12"/>
  <c r="Y18" i="12"/>
  <c r="W18" i="12"/>
  <c r="S18" i="12"/>
  <c r="O18" i="12"/>
  <c r="K18" i="12"/>
  <c r="G18" i="12"/>
  <c r="AZ18" i="12"/>
  <c r="AG18" i="12"/>
  <c r="AC18" i="12"/>
  <c r="X18" i="12"/>
  <c r="T18" i="12"/>
  <c r="P18" i="12"/>
  <c r="L18" i="12"/>
  <c r="H18" i="12"/>
  <c r="D18" i="12"/>
  <c r="U18" i="12"/>
  <c r="E18" i="12"/>
  <c r="I18" i="12"/>
  <c r="M18" i="12"/>
  <c r="Q18" i="12"/>
  <c r="CD18" i="10"/>
  <c r="CC19" i="10" s="1"/>
  <c r="CF18" i="10"/>
  <c r="BL19" i="12" l="1"/>
  <c r="BH19" i="12"/>
  <c r="BD19" i="12"/>
  <c r="AZ19" i="12"/>
  <c r="AV19" i="12"/>
  <c r="BJ19" i="12"/>
  <c r="BF19" i="12"/>
  <c r="BB19" i="12"/>
  <c r="AX19" i="12"/>
  <c r="BM19" i="12"/>
  <c r="BE19" i="12"/>
  <c r="AW19" i="12"/>
  <c r="AT19" i="12"/>
  <c r="AP19" i="12"/>
  <c r="BG19" i="12"/>
  <c r="AY19" i="12"/>
  <c r="AU19" i="12"/>
  <c r="AQ19" i="12"/>
  <c r="AM19" i="12"/>
  <c r="BI19" i="12"/>
  <c r="BA19" i="12"/>
  <c r="AR19" i="12"/>
  <c r="AN19" i="12"/>
  <c r="BC19" i="12"/>
  <c r="AK19" i="12"/>
  <c r="AG19" i="12"/>
  <c r="AC19" i="12"/>
  <c r="Y19" i="12"/>
  <c r="BK19" i="12"/>
  <c r="AO19" i="12"/>
  <c r="AL19" i="12"/>
  <c r="AH19" i="12"/>
  <c r="AS19" i="12"/>
  <c r="AI19" i="12"/>
  <c r="AE19" i="12"/>
  <c r="AA19" i="12"/>
  <c r="AF19" i="12"/>
  <c r="AB19" i="12"/>
  <c r="U19" i="12"/>
  <c r="Q19" i="12"/>
  <c r="M19" i="12"/>
  <c r="I19" i="12"/>
  <c r="E19" i="12"/>
  <c r="AJ19" i="12"/>
  <c r="AD19" i="12"/>
  <c r="V19" i="12"/>
  <c r="R19" i="12"/>
  <c r="N19" i="12"/>
  <c r="J19" i="12"/>
  <c r="F19" i="12"/>
  <c r="C19" i="12"/>
  <c r="B19" i="12"/>
  <c r="Z19" i="12"/>
  <c r="W19" i="12"/>
  <c r="S19" i="12"/>
  <c r="O19" i="12"/>
  <c r="K19" i="12"/>
  <c r="G19" i="12"/>
  <c r="P19" i="12"/>
  <c r="T19" i="12"/>
  <c r="D19" i="12"/>
  <c r="H19" i="12"/>
  <c r="L19" i="12"/>
  <c r="X19" i="12"/>
  <c r="CD19" i="10"/>
  <c r="CC20" i="10" s="1"/>
  <c r="CF19" i="10"/>
  <c r="BK20" i="12" l="1"/>
  <c r="BG20" i="12"/>
  <c r="BC20" i="12"/>
  <c r="AY20" i="12"/>
  <c r="BM20" i="12"/>
  <c r="BI20" i="12"/>
  <c r="BE20" i="12"/>
  <c r="BA20" i="12"/>
  <c r="AW20" i="12"/>
  <c r="BH20" i="12"/>
  <c r="AZ20" i="12"/>
  <c r="AS20" i="12"/>
  <c r="AO20" i="12"/>
  <c r="BJ20" i="12"/>
  <c r="BB20" i="12"/>
  <c r="AT20" i="12"/>
  <c r="AP20" i="12"/>
  <c r="BL20" i="12"/>
  <c r="BD20" i="12"/>
  <c r="AV20" i="12"/>
  <c r="AU20" i="12"/>
  <c r="AQ20" i="12"/>
  <c r="AX20" i="12"/>
  <c r="AJ20" i="12"/>
  <c r="AF20" i="12"/>
  <c r="AB20" i="12"/>
  <c r="BF20" i="12"/>
  <c r="AK20" i="12"/>
  <c r="AG20" i="12"/>
  <c r="AN20" i="12"/>
  <c r="AL20" i="12"/>
  <c r="AH20" i="12"/>
  <c r="AD20" i="12"/>
  <c r="Z20" i="12"/>
  <c r="AM20" i="12"/>
  <c r="AE20" i="12"/>
  <c r="X20" i="12"/>
  <c r="T20" i="12"/>
  <c r="P20" i="12"/>
  <c r="L20" i="12"/>
  <c r="H20" i="12"/>
  <c r="D20" i="12"/>
  <c r="U20" i="12"/>
  <c r="Q20" i="12"/>
  <c r="M20" i="12"/>
  <c r="I20" i="12"/>
  <c r="E20" i="12"/>
  <c r="AC20" i="12"/>
  <c r="AR20" i="12"/>
  <c r="AI20" i="12"/>
  <c r="AA20" i="12"/>
  <c r="Y20" i="12"/>
  <c r="V20" i="12"/>
  <c r="R20" i="12"/>
  <c r="N20" i="12"/>
  <c r="J20" i="12"/>
  <c r="F20" i="12"/>
  <c r="C20" i="12"/>
  <c r="B20" i="12"/>
  <c r="K20" i="12"/>
  <c r="O20" i="12"/>
  <c r="S20" i="12"/>
  <c r="W20" i="12"/>
  <c r="G20" i="12"/>
  <c r="CF20" i="10"/>
  <c r="CD20" i="10"/>
  <c r="CC21" i="10" s="1"/>
  <c r="BJ21" i="12" l="1"/>
  <c r="BF21" i="12"/>
  <c r="BB21" i="12"/>
  <c r="AX21" i="12"/>
  <c r="BL21" i="12"/>
  <c r="BH21" i="12"/>
  <c r="BD21" i="12"/>
  <c r="AZ21" i="12"/>
  <c r="AV21" i="12"/>
  <c r="BK21" i="12"/>
  <c r="BC21" i="12"/>
  <c r="AR21" i="12"/>
  <c r="AN21" i="12"/>
  <c r="BM21" i="12"/>
  <c r="BE21" i="12"/>
  <c r="AW21" i="12"/>
  <c r="AS21" i="12"/>
  <c r="AO21" i="12"/>
  <c r="BG21" i="12"/>
  <c r="AY21" i="12"/>
  <c r="AT21" i="12"/>
  <c r="AP21" i="12"/>
  <c r="AQ21" i="12"/>
  <c r="AM21" i="12"/>
  <c r="AI21" i="12"/>
  <c r="AE21" i="12"/>
  <c r="AA21" i="12"/>
  <c r="BA21" i="12"/>
  <c r="AU21" i="12"/>
  <c r="AJ21" i="12"/>
  <c r="AF21" i="12"/>
  <c r="BI21" i="12"/>
  <c r="AK21" i="12"/>
  <c r="AG21" i="12"/>
  <c r="AC21" i="12"/>
  <c r="AL21" i="12"/>
  <c r="Z21" i="12"/>
  <c r="W21" i="12"/>
  <c r="S21" i="12"/>
  <c r="O21" i="12"/>
  <c r="K21" i="12"/>
  <c r="G21" i="12"/>
  <c r="AH21" i="12"/>
  <c r="AB21" i="12"/>
  <c r="X21" i="12"/>
  <c r="T21" i="12"/>
  <c r="P21" i="12"/>
  <c r="L21" i="12"/>
  <c r="H21" i="12"/>
  <c r="D21" i="12"/>
  <c r="AD21" i="12"/>
  <c r="U21" i="12"/>
  <c r="Q21" i="12"/>
  <c r="M21" i="12"/>
  <c r="I21" i="12"/>
  <c r="E21" i="12"/>
  <c r="V21" i="12"/>
  <c r="F21" i="12"/>
  <c r="C21" i="12"/>
  <c r="J21" i="12"/>
  <c r="B21" i="12"/>
  <c r="Y21" i="12"/>
  <c r="N21" i="12"/>
  <c r="R21" i="12"/>
  <c r="CD21" i="10"/>
  <c r="CC22" i="10" s="1"/>
  <c r="CF21" i="10"/>
  <c r="BM22" i="12" l="1"/>
  <c r="BI22" i="12"/>
  <c r="BE22" i="12"/>
  <c r="BA22" i="12"/>
  <c r="AW22" i="12"/>
  <c r="BK22" i="12"/>
  <c r="BG22" i="12"/>
  <c r="BC22" i="12"/>
  <c r="AY22" i="12"/>
  <c r="BF22" i="12"/>
  <c r="AX22" i="12"/>
  <c r="AU22" i="12"/>
  <c r="AQ22" i="12"/>
  <c r="AM22" i="12"/>
  <c r="BH22" i="12"/>
  <c r="AZ22" i="12"/>
  <c r="AR22" i="12"/>
  <c r="AN22" i="12"/>
  <c r="BJ22" i="12"/>
  <c r="BB22" i="12"/>
  <c r="AS22" i="12"/>
  <c r="AO22" i="12"/>
  <c r="AL22" i="12"/>
  <c r="AH22" i="12"/>
  <c r="AD22" i="12"/>
  <c r="Z22" i="12"/>
  <c r="AV22" i="12"/>
  <c r="AP22" i="12"/>
  <c r="AI22" i="12"/>
  <c r="BD22" i="12"/>
  <c r="AT22" i="12"/>
  <c r="AJ22" i="12"/>
  <c r="AF22" i="12"/>
  <c r="AB22" i="12"/>
  <c r="BL22" i="12"/>
  <c r="AG22" i="12"/>
  <c r="AC22" i="12"/>
  <c r="Y22" i="12"/>
  <c r="V22" i="12"/>
  <c r="R22" i="12"/>
  <c r="N22" i="12"/>
  <c r="J22" i="12"/>
  <c r="F22" i="12"/>
  <c r="C22" i="12"/>
  <c r="B22" i="12"/>
  <c r="AA22" i="12"/>
  <c r="AK22" i="12"/>
  <c r="AE22" i="12"/>
  <c r="W22" i="12"/>
  <c r="S22" i="12"/>
  <c r="O22" i="12"/>
  <c r="K22" i="12"/>
  <c r="G22" i="12"/>
  <c r="X22" i="12"/>
  <c r="T22" i="12"/>
  <c r="P22" i="12"/>
  <c r="L22" i="12"/>
  <c r="H22" i="12"/>
  <c r="D22" i="12"/>
  <c r="Q22" i="12"/>
  <c r="U22" i="12"/>
  <c r="E22" i="12"/>
  <c r="I22" i="12"/>
  <c r="M22" i="12"/>
  <c r="CD22" i="10"/>
  <c r="CC23" i="10" s="1"/>
  <c r="CF22" i="10"/>
  <c r="BL23" i="12" l="1"/>
  <c r="BH23" i="12"/>
  <c r="BD23" i="12"/>
  <c r="AZ23" i="12"/>
  <c r="AV23" i="12"/>
  <c r="BJ23" i="12"/>
  <c r="BF23" i="12"/>
  <c r="BB23" i="12"/>
  <c r="AX23" i="12"/>
  <c r="BI23" i="12"/>
  <c r="BA23" i="12"/>
  <c r="AT23" i="12"/>
  <c r="AP23" i="12"/>
  <c r="BK23" i="12"/>
  <c r="BC23" i="12"/>
  <c r="AU23" i="12"/>
  <c r="AQ23" i="12"/>
  <c r="AM23" i="12"/>
  <c r="BM23" i="12"/>
  <c r="BE23" i="12"/>
  <c r="AW23" i="12"/>
  <c r="AR23" i="12"/>
  <c r="AN23" i="12"/>
  <c r="AK23" i="12"/>
  <c r="AG23" i="12"/>
  <c r="AC23" i="12"/>
  <c r="Y23" i="12"/>
  <c r="AL23" i="12"/>
  <c r="AH23" i="12"/>
  <c r="AY23" i="12"/>
  <c r="AO23" i="12"/>
  <c r="AI23" i="12"/>
  <c r="AE23" i="12"/>
  <c r="AA23" i="12"/>
  <c r="U23" i="12"/>
  <c r="Q23" i="12"/>
  <c r="M23" i="12"/>
  <c r="I23" i="12"/>
  <c r="E23" i="12"/>
  <c r="BG23" i="12"/>
  <c r="AS23" i="12"/>
  <c r="AF23" i="12"/>
  <c r="Z23" i="12"/>
  <c r="V23" i="12"/>
  <c r="R23" i="12"/>
  <c r="N23" i="12"/>
  <c r="J23" i="12"/>
  <c r="F23" i="12"/>
  <c r="C23" i="12"/>
  <c r="B23" i="12"/>
  <c r="AD23" i="12"/>
  <c r="AJ23" i="12"/>
  <c r="AB23" i="12"/>
  <c r="W23" i="12"/>
  <c r="S23" i="12"/>
  <c r="O23" i="12"/>
  <c r="K23" i="12"/>
  <c r="G23" i="12"/>
  <c r="L23" i="12"/>
  <c r="P23" i="12"/>
  <c r="T23" i="12"/>
  <c r="D23" i="12"/>
  <c r="X23" i="12"/>
  <c r="H23" i="12"/>
  <c r="CD23" i="10"/>
  <c r="CC24" i="10" s="1"/>
  <c r="CF23" i="10"/>
  <c r="BK24" i="12" l="1"/>
  <c r="BG24" i="12"/>
  <c r="BC24" i="12"/>
  <c r="AY24" i="12"/>
  <c r="BM24" i="12"/>
  <c r="BI24" i="12"/>
  <c r="BE24" i="12"/>
  <c r="BA24" i="12"/>
  <c r="AW24" i="12"/>
  <c r="BL24" i="12"/>
  <c r="BD24" i="12"/>
  <c r="AV24" i="12"/>
  <c r="AS24" i="12"/>
  <c r="AO24" i="12"/>
  <c r="BF24" i="12"/>
  <c r="AX24" i="12"/>
  <c r="AT24" i="12"/>
  <c r="AP24" i="12"/>
  <c r="BH24" i="12"/>
  <c r="AZ24" i="12"/>
  <c r="AU24" i="12"/>
  <c r="AQ24" i="12"/>
  <c r="BJ24" i="12"/>
  <c r="AR24" i="12"/>
  <c r="AJ24" i="12"/>
  <c r="AF24" i="12"/>
  <c r="AB24" i="12"/>
  <c r="AM24" i="12"/>
  <c r="AK24" i="12"/>
  <c r="AG24" i="12"/>
  <c r="AL24" i="12"/>
  <c r="AH24" i="12"/>
  <c r="AD24" i="12"/>
  <c r="Z24" i="12"/>
  <c r="AA24" i="12"/>
  <c r="X24" i="12"/>
  <c r="T24" i="12"/>
  <c r="P24" i="12"/>
  <c r="L24" i="12"/>
  <c r="H24" i="12"/>
  <c r="D24" i="12"/>
  <c r="AN24" i="12"/>
  <c r="AC24" i="12"/>
  <c r="Y24" i="12"/>
  <c r="U24" i="12"/>
  <c r="Q24" i="12"/>
  <c r="M24" i="12"/>
  <c r="I24" i="12"/>
  <c r="E24" i="12"/>
  <c r="AI24" i="12"/>
  <c r="BB24" i="12"/>
  <c r="AE24" i="12"/>
  <c r="V24" i="12"/>
  <c r="R24" i="12"/>
  <c r="N24" i="12"/>
  <c r="J24" i="12"/>
  <c r="F24" i="12"/>
  <c r="C24" i="12"/>
  <c r="B24" i="12"/>
  <c r="W24" i="12"/>
  <c r="G24" i="12"/>
  <c r="K24" i="12"/>
  <c r="O24" i="12"/>
  <c r="S24" i="12"/>
  <c r="CF24" i="10"/>
  <c r="CD24" i="10"/>
  <c r="CC25" i="10" s="1"/>
  <c r="BJ25" i="12" l="1"/>
  <c r="BF25" i="12"/>
  <c r="BB25" i="12"/>
  <c r="AX25" i="12"/>
  <c r="BL25" i="12"/>
  <c r="BH25" i="12"/>
  <c r="BD25" i="12"/>
  <c r="AZ25" i="12"/>
  <c r="AV25" i="12"/>
  <c r="BG25" i="12"/>
  <c r="AY25" i="12"/>
  <c r="AR25" i="12"/>
  <c r="AN25" i="12"/>
  <c r="BI25" i="12"/>
  <c r="BA25" i="12"/>
  <c r="AS25" i="12"/>
  <c r="AO25" i="12"/>
  <c r="BK25" i="12"/>
  <c r="BC25" i="12"/>
  <c r="AT25" i="12"/>
  <c r="AP25" i="12"/>
  <c r="BE25" i="12"/>
  <c r="AI25" i="12"/>
  <c r="AE25" i="12"/>
  <c r="AA25" i="12"/>
  <c r="BM25" i="12"/>
  <c r="AQ25" i="12"/>
  <c r="AJ25" i="12"/>
  <c r="AF25" i="12"/>
  <c r="AU25" i="12"/>
  <c r="AM25" i="12"/>
  <c r="AK25" i="12"/>
  <c r="AG25" i="12"/>
  <c r="AC25" i="12"/>
  <c r="AH25" i="12"/>
  <c r="AD25" i="12"/>
  <c r="W25" i="12"/>
  <c r="S25" i="12"/>
  <c r="O25" i="12"/>
  <c r="K25" i="12"/>
  <c r="G25" i="12"/>
  <c r="AB25" i="12"/>
  <c r="AW25" i="12"/>
  <c r="AL25" i="12"/>
  <c r="X25" i="12"/>
  <c r="T25" i="12"/>
  <c r="P25" i="12"/>
  <c r="L25" i="12"/>
  <c r="H25" i="12"/>
  <c r="D25" i="12"/>
  <c r="Z25" i="12"/>
  <c r="Y25" i="12"/>
  <c r="U25" i="12"/>
  <c r="Q25" i="12"/>
  <c r="M25" i="12"/>
  <c r="I25" i="12"/>
  <c r="E25" i="12"/>
  <c r="R25" i="12"/>
  <c r="V25" i="12"/>
  <c r="F25" i="12"/>
  <c r="J25" i="12"/>
  <c r="B25" i="12"/>
  <c r="N25" i="12"/>
  <c r="C25" i="12"/>
  <c r="CD25" i="10"/>
  <c r="CC26" i="10" s="1"/>
  <c r="CF25" i="10"/>
  <c r="BM26" i="12" l="1"/>
  <c r="BI26" i="12"/>
  <c r="BE26" i="12"/>
  <c r="BA26" i="12"/>
  <c r="AW26" i="12"/>
  <c r="BK26" i="12"/>
  <c r="BG26" i="12"/>
  <c r="BC26" i="12"/>
  <c r="AY26" i="12"/>
  <c r="BJ26" i="12"/>
  <c r="BB26" i="12"/>
  <c r="AU26" i="12"/>
  <c r="AQ26" i="12"/>
  <c r="AM26" i="12"/>
  <c r="BL26" i="12"/>
  <c r="BD26" i="12"/>
  <c r="AV26" i="12"/>
  <c r="AR26" i="12"/>
  <c r="AN26" i="12"/>
  <c r="BF26" i="12"/>
  <c r="AX26" i="12"/>
  <c r="AS26" i="12"/>
  <c r="AO26" i="12"/>
  <c r="AZ26" i="12"/>
  <c r="AL26" i="12"/>
  <c r="AH26" i="12"/>
  <c r="AD26" i="12"/>
  <c r="Z26" i="12"/>
  <c r="BH26" i="12"/>
  <c r="AI26" i="12"/>
  <c r="AP26" i="12"/>
  <c r="AJ26" i="12"/>
  <c r="AF26" i="12"/>
  <c r="AB26" i="12"/>
  <c r="AT26" i="12"/>
  <c r="V26" i="12"/>
  <c r="R26" i="12"/>
  <c r="N26" i="12"/>
  <c r="J26" i="12"/>
  <c r="F26" i="12"/>
  <c r="C26" i="12"/>
  <c r="B26" i="12"/>
  <c r="AG26" i="12"/>
  <c r="AA26" i="12"/>
  <c r="W26" i="12"/>
  <c r="S26" i="12"/>
  <c r="O26" i="12"/>
  <c r="K26" i="12"/>
  <c r="G26" i="12"/>
  <c r="AE26" i="12"/>
  <c r="AK26" i="12"/>
  <c r="AC26" i="12"/>
  <c r="X26" i="12"/>
  <c r="T26" i="12"/>
  <c r="P26" i="12"/>
  <c r="L26" i="12"/>
  <c r="H26" i="12"/>
  <c r="D26" i="12"/>
  <c r="M26" i="12"/>
  <c r="Q26" i="12"/>
  <c r="U26" i="12"/>
  <c r="Y26" i="12"/>
  <c r="I26" i="12"/>
  <c r="E26" i="12"/>
  <c r="CD26" i="10"/>
  <c r="CC27" i="10" s="1"/>
  <c r="CF26" i="10"/>
  <c r="BL27" i="12" l="1"/>
  <c r="BH27" i="12"/>
  <c r="BD27" i="12"/>
  <c r="AZ27" i="12"/>
  <c r="BJ27" i="12"/>
  <c r="BF27" i="12"/>
  <c r="BB27" i="12"/>
  <c r="AX27" i="12"/>
  <c r="BM27" i="12"/>
  <c r="BE27" i="12"/>
  <c r="AW27" i="12"/>
  <c r="AT27" i="12"/>
  <c r="AP27" i="12"/>
  <c r="BG27" i="12"/>
  <c r="AY27" i="12"/>
  <c r="AU27" i="12"/>
  <c r="AQ27" i="12"/>
  <c r="BI27" i="12"/>
  <c r="BA27" i="12"/>
  <c r="AV27" i="12"/>
  <c r="AR27" i="12"/>
  <c r="AN27" i="12"/>
  <c r="AS27" i="12"/>
  <c r="AK27" i="12"/>
  <c r="AG27" i="12"/>
  <c r="AC27" i="12"/>
  <c r="BC27" i="12"/>
  <c r="AL27" i="12"/>
  <c r="AH27" i="12"/>
  <c r="BK27" i="12"/>
  <c r="AI27" i="12"/>
  <c r="AE27" i="12"/>
  <c r="AA27" i="12"/>
  <c r="AB27" i="12"/>
  <c r="Y27" i="12"/>
  <c r="U27" i="12"/>
  <c r="Q27" i="12"/>
  <c r="M27" i="12"/>
  <c r="I27" i="12"/>
  <c r="E27" i="12"/>
  <c r="AJ27" i="12"/>
  <c r="AM27" i="12"/>
  <c r="AD27" i="12"/>
  <c r="V27" i="12"/>
  <c r="R27" i="12"/>
  <c r="N27" i="12"/>
  <c r="J27" i="12"/>
  <c r="F27" i="12"/>
  <c r="C27" i="12"/>
  <c r="B27" i="12"/>
  <c r="AO27" i="12"/>
  <c r="AF27" i="12"/>
  <c r="W27" i="12"/>
  <c r="S27" i="12"/>
  <c r="O27" i="12"/>
  <c r="K27" i="12"/>
  <c r="G27" i="12"/>
  <c r="Z27" i="12"/>
  <c r="X27" i="12"/>
  <c r="H27" i="12"/>
  <c r="L27" i="12"/>
  <c r="P27" i="12"/>
  <c r="T27" i="12"/>
  <c r="D27" i="12"/>
  <c r="CD27" i="10"/>
  <c r="CC28" i="10" s="1"/>
  <c r="CF27" i="10"/>
  <c r="BK28" i="12" l="1"/>
  <c r="BG28" i="12"/>
  <c r="BC28" i="12"/>
  <c r="AY28" i="12"/>
  <c r="BM28" i="12"/>
  <c r="BI28" i="12"/>
  <c r="BE28" i="12"/>
  <c r="BA28" i="12"/>
  <c r="AW28" i="12"/>
  <c r="BH28" i="12"/>
  <c r="AZ28" i="12"/>
  <c r="AS28" i="12"/>
  <c r="AO28" i="12"/>
  <c r="BJ28" i="12"/>
  <c r="BB28" i="12"/>
  <c r="AT28" i="12"/>
  <c r="AP28" i="12"/>
  <c r="BL28" i="12"/>
  <c r="BD28" i="12"/>
  <c r="AU28" i="12"/>
  <c r="AQ28" i="12"/>
  <c r="AN28" i="12"/>
  <c r="AM28" i="12"/>
  <c r="AJ28" i="12"/>
  <c r="AF28" i="12"/>
  <c r="AB28" i="12"/>
  <c r="AX28" i="12"/>
  <c r="AR28" i="12"/>
  <c r="AK28" i="12"/>
  <c r="AG28" i="12"/>
  <c r="BF28" i="12"/>
  <c r="AV28" i="12"/>
  <c r="AL28" i="12"/>
  <c r="AH28" i="12"/>
  <c r="AD28" i="12"/>
  <c r="Z28" i="12"/>
  <c r="AI28" i="12"/>
  <c r="AE28" i="12"/>
  <c r="X28" i="12"/>
  <c r="T28" i="12"/>
  <c r="P28" i="12"/>
  <c r="L28" i="12"/>
  <c r="H28" i="12"/>
  <c r="D28" i="12"/>
  <c r="AC28" i="12"/>
  <c r="Y28" i="12"/>
  <c r="U28" i="12"/>
  <c r="Q28" i="12"/>
  <c r="M28" i="12"/>
  <c r="I28" i="12"/>
  <c r="E28" i="12"/>
  <c r="AA28" i="12"/>
  <c r="V28" i="12"/>
  <c r="R28" i="12"/>
  <c r="N28" i="12"/>
  <c r="J28" i="12"/>
  <c r="F28" i="12"/>
  <c r="C28" i="12"/>
  <c r="B28" i="12"/>
  <c r="S28" i="12"/>
  <c r="W28" i="12"/>
  <c r="G28" i="12"/>
  <c r="K28" i="12"/>
  <c r="O28" i="12"/>
  <c r="CF28" i="10"/>
  <c r="CD28" i="10"/>
  <c r="CC29" i="10" s="1"/>
  <c r="CF29" i="10" l="1"/>
  <c r="CD29" i="10"/>
  <c r="CC30" i="10" s="1"/>
  <c r="CF30" i="10" l="1"/>
  <c r="CD30" i="10"/>
  <c r="CC31" i="10" s="1"/>
  <c r="CF31" i="10" l="1"/>
  <c r="CD31" i="10"/>
  <c r="CC32" i="10" s="1"/>
  <c r="CF32" i="10" l="1"/>
  <c r="CD32" i="10"/>
  <c r="CC33" i="10" s="1"/>
  <c r="CA17" i="10" l="1"/>
  <c r="CA21" i="10"/>
  <c r="CA25" i="10"/>
  <c r="CA29" i="10"/>
  <c r="CA33" i="10"/>
  <c r="CA37" i="10"/>
  <c r="CA41" i="10"/>
  <c r="CA45" i="10"/>
  <c r="CA49" i="10"/>
  <c r="CA53" i="10"/>
  <c r="CA57" i="10"/>
  <c r="CA61" i="10"/>
  <c r="CA65" i="10"/>
  <c r="CA69" i="10"/>
  <c r="CA73" i="10"/>
  <c r="CA77" i="10"/>
  <c r="CA81" i="10"/>
  <c r="CA85" i="10"/>
  <c r="CA89" i="10"/>
  <c r="CA93" i="10"/>
  <c r="CA97" i="10"/>
  <c r="CA101" i="10"/>
  <c r="CA105" i="10"/>
  <c r="CA109" i="10"/>
  <c r="CA113" i="10"/>
  <c r="CA117" i="10"/>
  <c r="CA121" i="10"/>
  <c r="CA125" i="10"/>
  <c r="CA129" i="10"/>
  <c r="CA133" i="10"/>
  <c r="CA137" i="10"/>
  <c r="CA141" i="10"/>
  <c r="CA145" i="10"/>
  <c r="CA149" i="10"/>
  <c r="CA153" i="10"/>
  <c r="CA157" i="10"/>
  <c r="CA161" i="10"/>
  <c r="CA165" i="10"/>
  <c r="CA169" i="10"/>
  <c r="CA173" i="10"/>
  <c r="CA177" i="10"/>
  <c r="CA181" i="10"/>
  <c r="CA185" i="10"/>
  <c r="CA189" i="10"/>
  <c r="CA193" i="10"/>
  <c r="CA197" i="10"/>
  <c r="CA201" i="10"/>
  <c r="CA205" i="10"/>
  <c r="CA209" i="10"/>
  <c r="CA213" i="10"/>
  <c r="CA217" i="10"/>
  <c r="CA221" i="10"/>
  <c r="CA225" i="10"/>
  <c r="CA229" i="10"/>
  <c r="CA233" i="10"/>
  <c r="CA237" i="10"/>
  <c r="CA241" i="10"/>
  <c r="CA245" i="10"/>
  <c r="CA249" i="10"/>
  <c r="CA253" i="10"/>
  <c r="CA257" i="10"/>
  <c r="CA261" i="10"/>
  <c r="CA265" i="10"/>
  <c r="CA269" i="10"/>
  <c r="CA273" i="10"/>
  <c r="CA277" i="10"/>
  <c r="CA281" i="10"/>
  <c r="CA285" i="10"/>
  <c r="CA289" i="10"/>
  <c r="CA293" i="10"/>
  <c r="CA297" i="10"/>
  <c r="CA301" i="10"/>
  <c r="CA305" i="10"/>
  <c r="CA14" i="10"/>
  <c r="CA18" i="10"/>
  <c r="CA22" i="10"/>
  <c r="CA26" i="10"/>
  <c r="CA30" i="10"/>
  <c r="CA34" i="10"/>
  <c r="CA38" i="10"/>
  <c r="CA42" i="10"/>
  <c r="CA46" i="10"/>
  <c r="CA50" i="10"/>
  <c r="CA54" i="10"/>
  <c r="CA58" i="10"/>
  <c r="CA62" i="10"/>
  <c r="CA66" i="10"/>
  <c r="CA70" i="10"/>
  <c r="CA74" i="10"/>
  <c r="CA78" i="10"/>
  <c r="CA82" i="10"/>
  <c r="CA86" i="10"/>
  <c r="CA90" i="10"/>
  <c r="CA94" i="10"/>
  <c r="CA98" i="10"/>
  <c r="CA102" i="10"/>
  <c r="CA106" i="10"/>
  <c r="CA110" i="10"/>
  <c r="CA114" i="10"/>
  <c r="CA118" i="10"/>
  <c r="CA122" i="10"/>
  <c r="CA126" i="10"/>
  <c r="CA130" i="10"/>
  <c r="CA134" i="10"/>
  <c r="CA138" i="10"/>
  <c r="CA142" i="10"/>
  <c r="CA146" i="10"/>
  <c r="CA150" i="10"/>
  <c r="CA154" i="10"/>
  <c r="CA158" i="10"/>
  <c r="CA162" i="10"/>
  <c r="CA166" i="10"/>
  <c r="CA170" i="10"/>
  <c r="CA174" i="10"/>
  <c r="CA178" i="10"/>
  <c r="CA182" i="10"/>
  <c r="CA186" i="10"/>
  <c r="CA190" i="10"/>
  <c r="CA194" i="10"/>
  <c r="CA198" i="10"/>
  <c r="CA202" i="10"/>
  <c r="CA206" i="10"/>
  <c r="CA210" i="10"/>
  <c r="CA214" i="10"/>
  <c r="CA218" i="10"/>
  <c r="CA222" i="10"/>
  <c r="CA226" i="10"/>
  <c r="CA230" i="10"/>
  <c r="CA234" i="10"/>
  <c r="CA238" i="10"/>
  <c r="CA242" i="10"/>
  <c r="CA246" i="10"/>
  <c r="CA250" i="10"/>
  <c r="CA254" i="10"/>
  <c r="CA258" i="10"/>
  <c r="CA262" i="10"/>
  <c r="CA266" i="10"/>
  <c r="CA270" i="10"/>
  <c r="CA274" i="10"/>
  <c r="CA278" i="10"/>
  <c r="CA282" i="10"/>
  <c r="CA286" i="10"/>
  <c r="CA290" i="10"/>
  <c r="CA294" i="10"/>
  <c r="CA298" i="10"/>
  <c r="CA302" i="10"/>
  <c r="CA306" i="10"/>
  <c r="CA13" i="10"/>
  <c r="CA15" i="10"/>
  <c r="CA19" i="10"/>
  <c r="CA23" i="10"/>
  <c r="CA27" i="10"/>
  <c r="CA31" i="10"/>
  <c r="CA35" i="10"/>
  <c r="CA39" i="10"/>
  <c r="CA43" i="10"/>
  <c r="CA47" i="10"/>
  <c r="CA51" i="10"/>
  <c r="CA55" i="10"/>
  <c r="CA59" i="10"/>
  <c r="CA63" i="10"/>
  <c r="CA67" i="10"/>
  <c r="CA71" i="10"/>
  <c r="CA75" i="10"/>
  <c r="CA79" i="10"/>
  <c r="CA83" i="10"/>
  <c r="CA87" i="10"/>
  <c r="CA91" i="10"/>
  <c r="CA95" i="10"/>
  <c r="CA99" i="10"/>
  <c r="CA103" i="10"/>
  <c r="CA107" i="10"/>
  <c r="CA111" i="10"/>
  <c r="CA115" i="10"/>
  <c r="CA119" i="10"/>
  <c r="CA123" i="10"/>
  <c r="CA127" i="10"/>
  <c r="CA131" i="10"/>
  <c r="CA135" i="10"/>
  <c r="CA139" i="10"/>
  <c r="CA143" i="10"/>
  <c r="CA147" i="10"/>
  <c r="CA151" i="10"/>
  <c r="CA155" i="10"/>
  <c r="CA159" i="10"/>
  <c r="CA163" i="10"/>
  <c r="CA167" i="10"/>
  <c r="CA171" i="10"/>
  <c r="CA175" i="10"/>
  <c r="CA179" i="10"/>
  <c r="CA183" i="10"/>
  <c r="CA187" i="10"/>
  <c r="CA191" i="10"/>
  <c r="CA195" i="10"/>
  <c r="CA199" i="10"/>
  <c r="CA203" i="10"/>
  <c r="CA207" i="10"/>
  <c r="CA211" i="10"/>
  <c r="CA215" i="10"/>
  <c r="CA219" i="10"/>
  <c r="CA223" i="10"/>
  <c r="CA227" i="10"/>
  <c r="CA231" i="10"/>
  <c r="CA235" i="10"/>
  <c r="CA239" i="10"/>
  <c r="CA243" i="10"/>
  <c r="CA247" i="10"/>
  <c r="CA251" i="10"/>
  <c r="CA255" i="10"/>
  <c r="CA259" i="10"/>
  <c r="CA263" i="10"/>
  <c r="CA267" i="10"/>
  <c r="CA271" i="10"/>
  <c r="CA275" i="10"/>
  <c r="CA279" i="10"/>
  <c r="CA283" i="10"/>
  <c r="CA287" i="10"/>
  <c r="CA291" i="10"/>
  <c r="CA295" i="10"/>
  <c r="CA299" i="10"/>
  <c r="CA303" i="10"/>
  <c r="CA16" i="10"/>
  <c r="CA20" i="10"/>
  <c r="CA24" i="10"/>
  <c r="CA28" i="10"/>
  <c r="CA32" i="10"/>
  <c r="CA36" i="10"/>
  <c r="CA40" i="10"/>
  <c r="CA44" i="10"/>
  <c r="CA48" i="10"/>
  <c r="CA52" i="10"/>
  <c r="CA56" i="10"/>
  <c r="CA60" i="10"/>
  <c r="CA64" i="10"/>
  <c r="CA68" i="10"/>
  <c r="CA72" i="10"/>
  <c r="CA76" i="10"/>
  <c r="CA80" i="10"/>
  <c r="CA84" i="10"/>
  <c r="CA88" i="10"/>
  <c r="CA92" i="10"/>
  <c r="CA96" i="10"/>
  <c r="CA100" i="10"/>
  <c r="CA104" i="10"/>
  <c r="CA108" i="10"/>
  <c r="CA112" i="10"/>
  <c r="CA116" i="10"/>
  <c r="CA120" i="10"/>
  <c r="CA124" i="10"/>
  <c r="CA128" i="10"/>
  <c r="CA132" i="10"/>
  <c r="CA136" i="10"/>
  <c r="CA140" i="10"/>
  <c r="CA144" i="10"/>
  <c r="CA148" i="10"/>
  <c r="CA152" i="10"/>
  <c r="CA156" i="10"/>
  <c r="CA160" i="10"/>
  <c r="CA164" i="10"/>
  <c r="CA168" i="10"/>
  <c r="CA172" i="10"/>
  <c r="CA176" i="10"/>
  <c r="CA180" i="10"/>
  <c r="CA184" i="10"/>
  <c r="CA188" i="10"/>
  <c r="CA192" i="10"/>
  <c r="CA196" i="10"/>
  <c r="CA200" i="10"/>
  <c r="CA204" i="10"/>
  <c r="CA208" i="10"/>
  <c r="CA212" i="10"/>
  <c r="CA216" i="10"/>
  <c r="CA220" i="10"/>
  <c r="CA224" i="10"/>
  <c r="CA228" i="10"/>
  <c r="CA232" i="10"/>
  <c r="CA236" i="10"/>
  <c r="CA240" i="10"/>
  <c r="CA244" i="10"/>
  <c r="CA248" i="10"/>
  <c r="CA252" i="10"/>
  <c r="CA256" i="10"/>
  <c r="CA260" i="10"/>
  <c r="CA264" i="10"/>
  <c r="CA268" i="10"/>
  <c r="CA272" i="10"/>
  <c r="CA276" i="10"/>
  <c r="CA280" i="10"/>
  <c r="CA284" i="10"/>
  <c r="CA288" i="10"/>
  <c r="CA292" i="10"/>
  <c r="CA296" i="10"/>
  <c r="CA300" i="10"/>
  <c r="CA304" i="10"/>
  <c r="CF33" i="10"/>
  <c r="CD33" i="10"/>
  <c r="CC34" i="10" s="1"/>
  <c r="CD34" i="10" l="1"/>
  <c r="CC35" i="10" s="1"/>
  <c r="CF34" i="10"/>
  <c r="CF35" i="10" l="1"/>
  <c r="CD35" i="10"/>
  <c r="CC36" i="10" s="1"/>
  <c r="CF36" i="10" l="1"/>
  <c r="CD36" i="10"/>
  <c r="CC37" i="10" s="1"/>
  <c r="CF37" i="10" l="1"/>
  <c r="CD37" i="10"/>
  <c r="CC38" i="10" s="1"/>
  <c r="CF38" i="10" l="1"/>
  <c r="CD38" i="10"/>
  <c r="CC39" i="10" s="1"/>
  <c r="CF39" i="10" l="1"/>
  <c r="CD39" i="10"/>
  <c r="CC40" i="10" s="1"/>
  <c r="CF40" i="10" l="1"/>
  <c r="CD40" i="10"/>
  <c r="CC41" i="10" s="1"/>
  <c r="CF41" i="10" l="1"/>
  <c r="CD41" i="10"/>
  <c r="CC42" i="10" s="1"/>
  <c r="CF42" i="10" l="1"/>
  <c r="CD42" i="10"/>
  <c r="CC43" i="10" s="1"/>
  <c r="CF43" i="10" l="1"/>
  <c r="CD43" i="10"/>
  <c r="CC44" i="10" s="1"/>
  <c r="CF44" i="10" l="1"/>
  <c r="CD44" i="10"/>
  <c r="CC45" i="10" s="1"/>
  <c r="CF45" i="10" l="1"/>
  <c r="CD45" i="10"/>
  <c r="CC46" i="10" s="1"/>
  <c r="CF46" i="10" l="1"/>
  <c r="CD46" i="10"/>
  <c r="CC47" i="10" s="1"/>
  <c r="CF47" i="10" l="1"/>
  <c r="CD47" i="10"/>
  <c r="CC48" i="10" s="1"/>
  <c r="CF48" i="10" l="1"/>
  <c r="CD48" i="10"/>
  <c r="CC49" i="10" s="1"/>
  <c r="CF49" i="10" l="1"/>
  <c r="CD49" i="10"/>
  <c r="CC50" i="10" s="1"/>
  <c r="CF50" i="10" l="1"/>
  <c r="CD50" i="10"/>
  <c r="CC51" i="10" s="1"/>
  <c r="CD51" i="10" l="1"/>
  <c r="CC52" i="10" s="1"/>
  <c r="CF51" i="10"/>
  <c r="CD52" i="10" l="1"/>
  <c r="CC53" i="10" s="1"/>
  <c r="CF52" i="10"/>
  <c r="CD53" i="10" l="1"/>
  <c r="CC54" i="10" s="1"/>
  <c r="CF53" i="10"/>
  <c r="CF54" i="10" l="1"/>
  <c r="CD54" i="10"/>
  <c r="CC55" i="10" s="1"/>
  <c r="CF55" i="10" l="1"/>
  <c r="CD55" i="10"/>
  <c r="CC56" i="10" s="1"/>
  <c r="CD56" i="10" l="1"/>
  <c r="CC57" i="10" s="1"/>
  <c r="CF56" i="10"/>
  <c r="CF57" i="10" l="1"/>
  <c r="CD57" i="10"/>
  <c r="CC58" i="10" s="1"/>
  <c r="CD58" i="10" l="1"/>
  <c r="CF58" i="10"/>
  <c r="J1" i="10" s="1"/>
  <c r="J5" i="10" s="1"/>
</calcChain>
</file>

<file path=xl/sharedStrings.xml><?xml version="1.0" encoding="utf-8"?>
<sst xmlns="http://schemas.openxmlformats.org/spreadsheetml/2006/main" count="10766" uniqueCount="815">
  <si>
    <t>مسلسل</t>
  </si>
  <si>
    <t>اسم الطالب من واقع استمارة تاسع</t>
  </si>
  <si>
    <t>القران الكريم</t>
  </si>
  <si>
    <t>المجمـــوع</t>
  </si>
  <si>
    <t>التربية الاسلامية</t>
  </si>
  <si>
    <t>اللغة العربية</t>
  </si>
  <si>
    <t>اللغة الانجليزية</t>
  </si>
  <si>
    <t>المجموع الكلي</t>
  </si>
  <si>
    <t>النتيجة النهائية</t>
  </si>
  <si>
    <t>المعدل%</t>
  </si>
  <si>
    <t>مكان وتاريخ الحصول على تــاسع</t>
  </si>
  <si>
    <t>المحصلة الاولى</t>
  </si>
  <si>
    <t>المحصلة الثانية</t>
  </si>
  <si>
    <t>المحافظة</t>
  </si>
  <si>
    <t>المدرسة</t>
  </si>
  <si>
    <t>العام الدراسي</t>
  </si>
  <si>
    <t>رقم الجلوس</t>
  </si>
  <si>
    <t>المجموع</t>
  </si>
  <si>
    <t>نصف العام</t>
  </si>
  <si>
    <t>اخر العام</t>
  </si>
  <si>
    <t>M-Motier</t>
  </si>
  <si>
    <t>مـــلاحظــات</t>
  </si>
  <si>
    <t>الجغرافيــا</t>
  </si>
  <si>
    <t>الاحيـــاء</t>
  </si>
  <si>
    <t>الكيميــاء</t>
  </si>
  <si>
    <t>الفيزيــاء</t>
  </si>
  <si>
    <t>الرياضيــات</t>
  </si>
  <si>
    <t>التاريــخ</t>
  </si>
  <si>
    <t>المجتــمع</t>
  </si>
  <si>
    <t>وزارة التربية والتعليم</t>
  </si>
  <si>
    <t>الجَمهُوريـًـة اليَمنيَـة</t>
  </si>
  <si>
    <t>مكتب التربـية بمديـرية :</t>
  </si>
  <si>
    <t>مكتب التربية والتعليم بمحافظة :</t>
  </si>
  <si>
    <t>كشف رصد درجات اعمال السنة لإختبارات النقل المدرسية للمرحلة الثانوية</t>
  </si>
  <si>
    <t>للصف الاول الثـانـوي للعام الدراسي</t>
  </si>
  <si>
    <t>إســم المدرسـة</t>
  </si>
  <si>
    <t>رقم الكشـــف</t>
  </si>
  <si>
    <t>الرقم السري</t>
  </si>
  <si>
    <t xml:space="preserve">الاسم /                            </t>
  </si>
  <si>
    <t xml:space="preserve">التوقيع /                           </t>
  </si>
  <si>
    <t xml:space="preserve">الاسم /                              </t>
  </si>
  <si>
    <t xml:space="preserve">التوقيع /                              </t>
  </si>
  <si>
    <t xml:space="preserve">الاسم /                                </t>
  </si>
  <si>
    <t xml:space="preserve">التوقيع /                             </t>
  </si>
  <si>
    <t xml:space="preserve">يعتمد مدير عام مكتب التربية والتعليم </t>
  </si>
  <si>
    <t xml:space="preserve">الاسم /                                                              </t>
  </si>
  <si>
    <t xml:space="preserve">التوقيع /                                                               </t>
  </si>
  <si>
    <t>مدير المدرسة :ــ</t>
  </si>
  <si>
    <t xml:space="preserve">مدير التربية بالمديرية :           </t>
  </si>
  <si>
    <t>مدير الاختبارات بالمحافظة  :</t>
  </si>
  <si>
    <t>حضرموت</t>
  </si>
  <si>
    <t xml:space="preserve">تريم </t>
  </si>
  <si>
    <t>الرقم</t>
  </si>
  <si>
    <t>elem_name</t>
  </si>
  <si>
    <t>قرآن م1</t>
  </si>
  <si>
    <t>قرآن نصفي</t>
  </si>
  <si>
    <t>مجموع القرآن</t>
  </si>
  <si>
    <t>ااسلامية م1</t>
  </si>
  <si>
    <t>اسلامية نصفي</t>
  </si>
  <si>
    <t>eng2</t>
  </si>
  <si>
    <t>history2</t>
  </si>
  <si>
    <t>مجموع الاسلامية</t>
  </si>
  <si>
    <t>لغة عربية م1</t>
  </si>
  <si>
    <t>لغة عربية نصفي</t>
  </si>
  <si>
    <t>geog2</t>
  </si>
  <si>
    <t>manag2</t>
  </si>
  <si>
    <t>مجموع اللغة العربية</t>
  </si>
  <si>
    <t>انجليزي م1</t>
  </si>
  <si>
    <t>انجليزي نصفي</t>
  </si>
  <si>
    <t>math2</t>
  </si>
  <si>
    <t>cs2</t>
  </si>
  <si>
    <t>مجموع اللغة الانجليزية</t>
  </si>
  <si>
    <t>رياضيات م1</t>
  </si>
  <si>
    <t>رياضيات نصفي</t>
  </si>
  <si>
    <t>mis2</t>
  </si>
  <si>
    <t>modissues2</t>
  </si>
  <si>
    <t>مجموع الرياضيات</t>
  </si>
  <si>
    <t>فيزياء م1</t>
  </si>
  <si>
    <t>فيزياء نصفي</t>
  </si>
  <si>
    <t>seclang2</t>
  </si>
  <si>
    <t>gym2</t>
  </si>
  <si>
    <t>مجموع الفيزياء</t>
  </si>
  <si>
    <t>كيمياء م1</t>
  </si>
  <si>
    <t>كيمياء نصفي</t>
  </si>
  <si>
    <t>art2</t>
  </si>
  <si>
    <t>Science2</t>
  </si>
  <si>
    <t>مجموع الكيمياء</t>
  </si>
  <si>
    <t>احياء م1</t>
  </si>
  <si>
    <t>احياء نصفي</t>
  </si>
  <si>
    <t>misalm2</t>
  </si>
  <si>
    <t>marabic2</t>
  </si>
  <si>
    <t>مجموع الأحياء</t>
  </si>
  <si>
    <t>جغرافيا م1</t>
  </si>
  <si>
    <t>جغرافيا نصفي</t>
  </si>
  <si>
    <t>meng2</t>
  </si>
  <si>
    <t>mhistory2</t>
  </si>
  <si>
    <t>مجموع الجغرافيا</t>
  </si>
  <si>
    <t>تاريخ م1</t>
  </si>
  <si>
    <t>تاريخ نصفي</t>
  </si>
  <si>
    <t>mgeog2</t>
  </si>
  <si>
    <t>mmanag2</t>
  </si>
  <si>
    <t>مجموع التاريخ</t>
  </si>
  <si>
    <t>مجتمع م1</t>
  </si>
  <si>
    <t>مجتمع نصفي</t>
  </si>
  <si>
    <t>mmath2</t>
  </si>
  <si>
    <t>mcs2</t>
  </si>
  <si>
    <t>مجموع المجتمع</t>
  </si>
  <si>
    <t>النتيجة</t>
  </si>
  <si>
    <t>المعدل</t>
  </si>
  <si>
    <t>اسم المحافظة التي حصل فيها على شهادة تاسع</t>
  </si>
  <si>
    <t>bplace</t>
  </si>
  <si>
    <t>BodMonth</t>
  </si>
  <si>
    <t>BodDay</t>
  </si>
  <si>
    <t>الترتيب</t>
  </si>
  <si>
    <t>ClassNO</t>
  </si>
  <si>
    <t>الحالة</t>
  </si>
  <si>
    <t>classid</t>
  </si>
  <si>
    <t>School</t>
  </si>
  <si>
    <t>curYear</t>
  </si>
  <si>
    <t>HeadMaster</t>
  </si>
  <si>
    <t>Teacher</t>
  </si>
  <si>
    <t>datasheat</t>
  </si>
  <si>
    <t>stname</t>
  </si>
  <si>
    <t>ابراهيم احمد سعيد حيمد  باصبيح</t>
  </si>
  <si>
    <t>15</t>
  </si>
  <si>
    <t>23</t>
  </si>
  <si>
    <t>14</t>
  </si>
  <si>
    <t>18</t>
  </si>
  <si>
    <t>12</t>
  </si>
  <si>
    <t>13</t>
  </si>
  <si>
    <t>16</t>
  </si>
  <si>
    <t>17</t>
  </si>
  <si>
    <t>8</t>
  </si>
  <si>
    <t>22</t>
  </si>
  <si>
    <t xml:space="preserve"> ناجح</t>
  </si>
  <si>
    <t>دمون</t>
  </si>
  <si>
    <t>2013-2012</t>
  </si>
  <si>
    <t xml:space="preserve"> </t>
  </si>
  <si>
    <t>منتظم</t>
  </si>
  <si>
    <t>2015 - 2014</t>
  </si>
  <si>
    <t>3</t>
  </si>
  <si>
    <t>صبري سالم عمرون</t>
  </si>
  <si>
    <t xml:space="preserve">ابراهيم احمد سعيد حيمد </t>
  </si>
  <si>
    <t>ابراهيم احمد علي سالم  التميمي</t>
  </si>
  <si>
    <t>19</t>
  </si>
  <si>
    <t>30</t>
  </si>
  <si>
    <t>27</t>
  </si>
  <si>
    <t>29</t>
  </si>
  <si>
    <t>20</t>
  </si>
  <si>
    <t>25</t>
  </si>
  <si>
    <t>رماه</t>
  </si>
  <si>
    <t xml:space="preserve">الثامن </t>
  </si>
  <si>
    <t xml:space="preserve">ابراهيم احمد علي سالم </t>
  </si>
  <si>
    <t>ابراهيم اكرم على محمد عفيف</t>
  </si>
  <si>
    <t>11</t>
  </si>
  <si>
    <t>26</t>
  </si>
  <si>
    <t>9</t>
  </si>
  <si>
    <t>الحد بنين</t>
  </si>
  <si>
    <t>ابراهيم اكرم على محمد</t>
  </si>
  <si>
    <t>ابراهيم صالح سالم حيمد   باعديل</t>
  </si>
  <si>
    <t>24</t>
  </si>
  <si>
    <t>21</t>
  </si>
  <si>
    <t xml:space="preserve">الثالث والعشرون </t>
  </si>
  <si>
    <t>4</t>
  </si>
  <si>
    <t>شوقي كرمه بامؤمن</t>
  </si>
  <si>
    <t xml:space="preserve">ابراهيم صالح سالم حيمد  </t>
  </si>
  <si>
    <t>ابراهيم طالب بكران سعيد  بكران</t>
  </si>
  <si>
    <t>الاخوه</t>
  </si>
  <si>
    <t>2013/2014</t>
  </si>
  <si>
    <t>الحادى عشر مشترك</t>
  </si>
  <si>
    <t>5</t>
  </si>
  <si>
    <t>صالح أحمد سلام</t>
  </si>
  <si>
    <t xml:space="preserve">ابراهيم طالب بكران سعيد </t>
  </si>
  <si>
    <t xml:space="preserve">ابراهيم عاشور سعيد رجب   عمرون </t>
  </si>
  <si>
    <t>10</t>
  </si>
  <si>
    <t>2013-2014</t>
  </si>
  <si>
    <t>2</t>
  </si>
  <si>
    <t>سامي سليمان عفيف</t>
  </si>
  <si>
    <t xml:space="preserve">ابراهيم عاشور سعيد رجب  </t>
  </si>
  <si>
    <t>ابراهيم عبدالله سالم سعيد  ربيحان</t>
  </si>
  <si>
    <t>الوادي بدمون</t>
  </si>
  <si>
    <t xml:space="preserve">العاشر </t>
  </si>
  <si>
    <t xml:space="preserve">ابراهيم عبدالله سالم سعيد </t>
  </si>
  <si>
    <t>ابراهيم عبدالله سالم فرج  قبّان</t>
  </si>
  <si>
    <t xml:space="preserve">الخامس عشر </t>
  </si>
  <si>
    <t xml:space="preserve">ابراهيم عبدالله سالم فرج </t>
  </si>
  <si>
    <t>ابراهيم عبدالله عمر سعيد  قبّان</t>
  </si>
  <si>
    <t>6</t>
  </si>
  <si>
    <t>خالد سعيد باخريصه</t>
  </si>
  <si>
    <t xml:space="preserve">ابراهيم عبدالله عمر سعيد </t>
  </si>
  <si>
    <t>ابراهيم عبدالله عوض مبارك  باحشوان</t>
  </si>
  <si>
    <t xml:space="preserve">الثالث </t>
  </si>
  <si>
    <t xml:space="preserve">ابراهيم عبدالله عوض مبارك </t>
  </si>
  <si>
    <t>ابراهيم عمر عبيد سعد  معدل</t>
  </si>
  <si>
    <t>28</t>
  </si>
  <si>
    <t xml:space="preserve">ابراهيم عمر عبيد سعد </t>
  </si>
  <si>
    <t>ابراهيم عمر كرامه سعيّد  عمرون</t>
  </si>
  <si>
    <t xml:space="preserve">ابراهيم عمر كرامه سعيّد </t>
  </si>
  <si>
    <t>ابراهيم عمرخميس سالم    بامؤمن</t>
  </si>
  <si>
    <t xml:space="preserve">الاول </t>
  </si>
  <si>
    <t>1</t>
  </si>
  <si>
    <t>أمين عوض بن حميدان</t>
  </si>
  <si>
    <t xml:space="preserve">ابراهيم عمرخميس سالم   </t>
  </si>
  <si>
    <t>ابراهيم عوض عبيد عوض  باشامخه</t>
  </si>
  <si>
    <t xml:space="preserve">التاسع عشر </t>
  </si>
  <si>
    <t xml:space="preserve">ابراهيم عوض عبيد عوض </t>
  </si>
  <si>
    <t>ابراهيم كرامه عوض سالم  بامجيبور</t>
  </si>
  <si>
    <t xml:space="preserve">الرابع عشر </t>
  </si>
  <si>
    <t xml:space="preserve">ابراهيم كرامه عوض سالم </t>
  </si>
  <si>
    <t xml:space="preserve">ابراهيم محسن فريد سالم   التميمي </t>
  </si>
  <si>
    <t xml:space="preserve">السابع </t>
  </si>
  <si>
    <t xml:space="preserve">ابراهيم محسن فريد سالم </t>
  </si>
  <si>
    <t>ابوبكر العدني عبدالله علي  المشهور</t>
  </si>
  <si>
    <t>دار المصطفى</t>
  </si>
  <si>
    <t xml:space="preserve">ابوبكر العدني عبدالله علي </t>
  </si>
  <si>
    <t>ابوبكر حسين سالم عوض  باعديل</t>
  </si>
  <si>
    <t xml:space="preserve">ابوبكر حسين سالم عوض </t>
  </si>
  <si>
    <t xml:space="preserve">ابوبكر صالح حيمد احمد  بن عبيدون </t>
  </si>
  <si>
    <t>7</t>
  </si>
  <si>
    <t xml:space="preserve">ابوبكر صالح حيمد احمد </t>
  </si>
  <si>
    <t xml:space="preserve">ابوبكر صالح فرج عوض   بامؤمن </t>
  </si>
  <si>
    <t xml:space="preserve">ابوبكر صالح فرج عوض </t>
  </si>
  <si>
    <t>ابوبكر هشام عبدالقادر تميم  الزبيدي</t>
  </si>
  <si>
    <t xml:space="preserve">الحادى عشر </t>
  </si>
  <si>
    <t xml:space="preserve">ابوبكر هشام عبدالقادر تميم </t>
  </si>
  <si>
    <t xml:space="preserve">احمد بكر عاشور سلمان  بكر </t>
  </si>
  <si>
    <t>2012/2011</t>
  </si>
  <si>
    <t xml:space="preserve">احمد بكر عاشور سلمان </t>
  </si>
  <si>
    <t>احمد سعيد سالم احمد  باخريصه</t>
  </si>
  <si>
    <t>ابن خلدون</t>
  </si>
  <si>
    <t xml:space="preserve">احمد سعيد سالم احمد </t>
  </si>
  <si>
    <t>احمد صالح أحمد سعيد  الحمدي</t>
  </si>
  <si>
    <t xml:space="preserve">احمد صالح أحمد سعيد </t>
  </si>
  <si>
    <t>احمد عمر عبد الله عوض  بن نبهان</t>
  </si>
  <si>
    <t xml:space="preserve">احمد عمر عبد الله عوض </t>
  </si>
  <si>
    <t>احمد عمر عبيد سعيّد  باسلماء</t>
  </si>
  <si>
    <t xml:space="preserve">الثاني عشر </t>
  </si>
  <si>
    <t xml:space="preserve">احمد عمر عبيد سعيّد </t>
  </si>
  <si>
    <t>احمد محمد سالم عبيد  باخريصه</t>
  </si>
  <si>
    <t xml:space="preserve">احمد محمد سالم عبيد </t>
  </si>
  <si>
    <t>ادريس صالح سالم عاشور  حيمد سعد</t>
  </si>
  <si>
    <t xml:space="preserve">الثاني </t>
  </si>
  <si>
    <t xml:space="preserve">ادريس صالح سالم عاشور </t>
  </si>
  <si>
    <t>اسامه أحمد سعيد أحمد  بامؤمن</t>
  </si>
  <si>
    <t xml:space="preserve">اسامه أحمد سعيد أحمد </t>
  </si>
  <si>
    <t>اسامه حيمد رمضان حيمد  باسالم</t>
  </si>
  <si>
    <t xml:space="preserve">اسامه حيمد رمضان حيمد </t>
  </si>
  <si>
    <t>اسامه عبيد عبد هود حيمد  بارفيد</t>
  </si>
  <si>
    <t xml:space="preserve">اسامه عبيد عبد هود حيمد </t>
  </si>
  <si>
    <t>اشرف عمر رجب سالم   باقرنون</t>
  </si>
  <si>
    <t xml:space="preserve">اشرف عمر رجب سالم  </t>
  </si>
  <si>
    <t xml:space="preserve">اصيل سعيد كرامة مبارك   عمرون </t>
  </si>
  <si>
    <t xml:space="preserve">اصيل سعيد كرامة مبارك  </t>
  </si>
  <si>
    <t>اكرم سالم رمضان برك  باجبير</t>
  </si>
  <si>
    <t xml:space="preserve">اكرم سالم رمضان برك </t>
  </si>
  <si>
    <t>العبادي احمد عبدالله محمد  بامزروع</t>
  </si>
  <si>
    <t xml:space="preserve">العبادي احمد عبدالله محمد </t>
  </si>
  <si>
    <t>امير سعيد سالم خميس  الخديد</t>
  </si>
  <si>
    <t>امير سعيد سالم خميس</t>
  </si>
  <si>
    <t xml:space="preserve">انس عبد الله عاشور رجب   حيمد سعد </t>
  </si>
  <si>
    <t>الثالث عشر مشترك</t>
  </si>
  <si>
    <t xml:space="preserve">انس عبد الله عاشور رجب  </t>
  </si>
  <si>
    <t>انس عبدالله عبيد خميس  حيمد سعد</t>
  </si>
  <si>
    <t xml:space="preserve">انس عبدالله عبيد خميس </t>
  </si>
  <si>
    <t>انس عمر أحمد سعيد  حيمديه</t>
  </si>
  <si>
    <t xml:space="preserve">انس عمر أحمد سعيد </t>
  </si>
  <si>
    <t>انور سعيد سالم  سعيد    بامحيمود</t>
  </si>
  <si>
    <t xml:space="preserve">انور سعيد سالم  سعيد   </t>
  </si>
  <si>
    <t>ايمن سالم عبيد سالم  ربيحان</t>
  </si>
  <si>
    <t xml:space="preserve">ايمن سالم عبيد سالم </t>
  </si>
  <si>
    <t>بدر محفوظ سالم عوض  باجهام</t>
  </si>
  <si>
    <t xml:space="preserve">بدر محفوظ سالم عوض </t>
  </si>
  <si>
    <t xml:space="preserve">بكري عبيد هادي سالم   قبان </t>
  </si>
  <si>
    <t xml:space="preserve">بكري عبيد هادي سالم  </t>
  </si>
  <si>
    <t>جمعان سالم جمعان عبيد  باقرنون</t>
  </si>
  <si>
    <t xml:space="preserve">جمعان سالم جمعان عبيد </t>
  </si>
  <si>
    <t>حامد علي حيمد سعيد  بامعبد</t>
  </si>
  <si>
    <t xml:space="preserve">حامد علي حيمد سعيد </t>
  </si>
  <si>
    <t>حسن أحمد علي عاشور  باعوضان</t>
  </si>
  <si>
    <t xml:space="preserve">حسن أحمد علي عاشور </t>
  </si>
  <si>
    <t>حسن أحمد مطران سعيد  الجليل</t>
  </si>
  <si>
    <t>حسن أحمد مطران سعيد</t>
  </si>
  <si>
    <t>حسن سالم سعيد احمد  بادباه</t>
  </si>
  <si>
    <t>حسن سالم سعيد احمد</t>
  </si>
  <si>
    <t>حسن سالم سعيد رزيق  بامقيشم</t>
  </si>
  <si>
    <t>حسن سالم سعيد رزيق</t>
  </si>
  <si>
    <t>حسن سعيّد سالم عوض باواحدي</t>
  </si>
  <si>
    <t xml:space="preserve">السادس </t>
  </si>
  <si>
    <t>حسن سعيّد سالم عوض</t>
  </si>
  <si>
    <t>حسن صالح عبيد رمضان  بامعبد</t>
  </si>
  <si>
    <t xml:space="preserve">حسن صالح عبيد رمضان </t>
  </si>
  <si>
    <t>حسن صالح هود سعيد  بارفيد</t>
  </si>
  <si>
    <t xml:space="preserve">حسن صالح هود سعيد </t>
  </si>
  <si>
    <t>حسن صالح يسلم مبارك   بن قرموص</t>
  </si>
  <si>
    <t xml:space="preserve">حسن صالح يسلم مبارك  </t>
  </si>
  <si>
    <t>حسن عبدالله عبيد محمد  باشعيب</t>
  </si>
  <si>
    <t xml:space="preserve">حسن عبدالله عبيد محمد </t>
  </si>
  <si>
    <t xml:space="preserve">حسن علي جمعان عبد الله   باهادي </t>
  </si>
  <si>
    <t xml:space="preserve">حسن علي جمعان عبد الله  </t>
  </si>
  <si>
    <t>حسن عوض خميس عبد هود  سعيواد</t>
  </si>
  <si>
    <t xml:space="preserve">حسن عوض خميس عبد هود </t>
  </si>
  <si>
    <t>حسن عيسى رجب عبيد  باعيسى</t>
  </si>
  <si>
    <t xml:space="preserve">حسن عيسى رجب عبيد </t>
  </si>
  <si>
    <t>حسن كرامه عبيد جمعان   عمرون</t>
  </si>
  <si>
    <t xml:space="preserve">حسن كرامه عبيد جمعان  </t>
  </si>
  <si>
    <t>حسن محمد رجب عبدالشيخ  بن حدجه</t>
  </si>
  <si>
    <t xml:space="preserve">حسن محمد رجب عبدالشيخ </t>
  </si>
  <si>
    <t>حسين أحمد عوض سعيد  مخلص</t>
  </si>
  <si>
    <t xml:space="preserve">حسين أحمد عوض سعيد </t>
  </si>
  <si>
    <t>حسين احمد عوض سعيد  قبان</t>
  </si>
  <si>
    <t xml:space="preserve">الثامن عشر </t>
  </si>
  <si>
    <t xml:space="preserve">حسين احمد عوض سعيد </t>
  </si>
  <si>
    <t>حسين خالد حيمد مبارك   بارفيد</t>
  </si>
  <si>
    <t>السابع مشترك</t>
  </si>
  <si>
    <t xml:space="preserve">حسين خالد حيمد مبارك </t>
  </si>
  <si>
    <t>حسين رمضان عوض فرج  باسدس</t>
  </si>
  <si>
    <t xml:space="preserve">حسين رمضان عوض فرج </t>
  </si>
  <si>
    <t>حسين سالم عاشور سالم  باقرنون</t>
  </si>
  <si>
    <t xml:space="preserve">الثالث عشر </t>
  </si>
  <si>
    <t xml:space="preserve">حسين سالم عاشور سالم </t>
  </si>
  <si>
    <t>حسين سعيد مبارك سعيد    باعديل</t>
  </si>
  <si>
    <t>السادس مشترك</t>
  </si>
  <si>
    <t xml:space="preserve">حسين سعيد مبارك سعيد  </t>
  </si>
  <si>
    <t>حسين صالح سالم أحمد  بن جميل</t>
  </si>
  <si>
    <t xml:space="preserve">حسين صالح سالم أحمد </t>
  </si>
  <si>
    <t>حسين صالح عبد أحمد سالم  المسيكين</t>
  </si>
  <si>
    <t xml:space="preserve">حسين صالح عبد أحمد سالم </t>
  </si>
  <si>
    <t>حسين صالح عيظة عبد الشيخ  بن حدجة</t>
  </si>
  <si>
    <t xml:space="preserve">حسين صالح عيظة عبد الشيخ </t>
  </si>
  <si>
    <t>حسين عادل مبارك عمير  باجهام</t>
  </si>
  <si>
    <t xml:space="preserve">حسين عادل مبارك عمير </t>
  </si>
  <si>
    <t>حسين عبدالله صالح رجب  عفيف</t>
  </si>
  <si>
    <t xml:space="preserve">حسين عبدالله صالح رجب </t>
  </si>
  <si>
    <t xml:space="preserve">حسين علي جمعان عبد الله   باهادي </t>
  </si>
  <si>
    <t xml:space="preserve">حسين علي جمعان عبد الله  </t>
  </si>
  <si>
    <t>حسين علي سعيد سالم  التميمي</t>
  </si>
  <si>
    <t xml:space="preserve">حسين علي سعيد سالم </t>
  </si>
  <si>
    <t>حسين علي عبيد مبارك  صابر</t>
  </si>
  <si>
    <t>دار المصطفى الاهليه</t>
  </si>
  <si>
    <t xml:space="preserve">حسين علي عبيد مبارك </t>
  </si>
  <si>
    <t>حسين عمر علي عمر    بارفيد</t>
  </si>
  <si>
    <t xml:space="preserve">الخامس </t>
  </si>
  <si>
    <t xml:space="preserve">حسين عمر علي عمر  </t>
  </si>
  <si>
    <t>حسين محفوظ مبارك عبيد  باخريصة</t>
  </si>
  <si>
    <t xml:space="preserve">حسين محفوظ مبارك عبيد </t>
  </si>
  <si>
    <t>حمزة سالم مبارك عاشور  مسيعد</t>
  </si>
  <si>
    <t xml:space="preserve">حمزة سالم مبارك عاشور </t>
  </si>
  <si>
    <t>حمزه خميس كرامه عوض  بادباه</t>
  </si>
  <si>
    <t xml:space="preserve">حمزه خميس كرامه عوض </t>
  </si>
  <si>
    <t>حمزه طائع سالم عبيد  باقرين</t>
  </si>
  <si>
    <t xml:space="preserve">حمزه طائع سالم عبيد </t>
  </si>
  <si>
    <t>حمزه عوض سعيد جمعه  صبيح</t>
  </si>
  <si>
    <t xml:space="preserve">حمزه عوض سعيد جمعه </t>
  </si>
  <si>
    <t>حمود محفوظ حيمد سعيد  ربيحان</t>
  </si>
  <si>
    <t xml:space="preserve">حمود محفوظ حيمد سعيد </t>
  </si>
  <si>
    <t>خالد خميس عبيد سعيد  بابركان</t>
  </si>
  <si>
    <t xml:space="preserve">خالد خميس عبيد سعيد </t>
  </si>
  <si>
    <t>سالم أبو بكر حسين سالم  الجفري</t>
  </si>
  <si>
    <t xml:space="preserve">سالم أبو بكر حسين سالم </t>
  </si>
  <si>
    <t>سالم أحمد عيسى أحمد    باعيسى</t>
  </si>
  <si>
    <t xml:space="preserve">سالم أحمد عيسى أحمد   </t>
  </si>
  <si>
    <t>سالم أحمد يسلم سعيد  بن عبيدون</t>
  </si>
  <si>
    <t>الثاني عشر مشترك</t>
  </si>
  <si>
    <t xml:space="preserve">سالم أحمد يسلم سعيد </t>
  </si>
  <si>
    <t>سالم أنيس صالح سعيد  سرور</t>
  </si>
  <si>
    <t xml:space="preserve">سالم أنيس صالح سعيد </t>
  </si>
  <si>
    <t>سالم خالد سالم عوض   بن حدجة</t>
  </si>
  <si>
    <t xml:space="preserve">سالم خالد سالم عوض  </t>
  </si>
  <si>
    <t>سالم سعيد رمضان سعيد  الهندوان</t>
  </si>
  <si>
    <t xml:space="preserve">سالم سعيد رمضان سعيد </t>
  </si>
  <si>
    <t>سالم سعيد سالم أحمد  باخريصه</t>
  </si>
  <si>
    <t xml:space="preserve">سالم سعيد سالم أحمد </t>
  </si>
  <si>
    <t>سالم سعيد مبارك سالم  بركي</t>
  </si>
  <si>
    <t xml:space="preserve">سالم سعيد مبارك سالم </t>
  </si>
  <si>
    <t>سالم عبدالله خميس عبدهود  سعيواد</t>
  </si>
  <si>
    <t xml:space="preserve">الرابع والعشرون </t>
  </si>
  <si>
    <t xml:space="preserve">سالم عبدالله خميس عبدهود </t>
  </si>
  <si>
    <t>سالم عبيد سالم عبيد  باقرين</t>
  </si>
  <si>
    <t xml:space="preserve">سالم عبيد سالم عبيد </t>
  </si>
  <si>
    <t>سالم علي سالم مبارك    التميمي</t>
  </si>
  <si>
    <t xml:space="preserve">سالم علي سالم مبارك  </t>
  </si>
  <si>
    <t>سالم عوض مبارك عوض  باخريصه</t>
  </si>
  <si>
    <t>سالم عوض مبارك عوض</t>
  </si>
  <si>
    <t>سالم مبارك حميد رجب  عمرون</t>
  </si>
  <si>
    <t xml:space="preserve">سالم مبارك حميد رجب </t>
  </si>
  <si>
    <t>سالم محمد سالم فرج  قبّان</t>
  </si>
  <si>
    <t xml:space="preserve">سالم محمد سالم فرج </t>
  </si>
  <si>
    <t>سامي عبدالله عبيد سعد  معدل</t>
  </si>
  <si>
    <t xml:space="preserve">سامي عبدالله عبيد سعد </t>
  </si>
  <si>
    <t>سعيد أحمد سعيد أحمد  بامؤمن</t>
  </si>
  <si>
    <t xml:space="preserve">السادس عشر </t>
  </si>
  <si>
    <t>سعيد أحمد سعيد أحمد</t>
  </si>
  <si>
    <t>سعيد أحمد سعيد عبيد  سويدان</t>
  </si>
  <si>
    <t xml:space="preserve">سعيد أحمد سعيد عبيد </t>
  </si>
  <si>
    <t>سعيد سالم سعيد عبيد  باشامخه</t>
  </si>
  <si>
    <t xml:space="preserve">سعيد سالم سعيد عبيد </t>
  </si>
  <si>
    <t>سعيد علي سعيد عبدالله  عمره</t>
  </si>
  <si>
    <t>الرابع مشترك</t>
  </si>
  <si>
    <t xml:space="preserve">سعيد علي سعيد عبدالله </t>
  </si>
  <si>
    <t>سعيد عمر سالم احمد  ربيحان</t>
  </si>
  <si>
    <t xml:space="preserve">الثاني والعشرون </t>
  </si>
  <si>
    <t xml:space="preserve">سعيد عمر سالم احمد </t>
  </si>
  <si>
    <t>سلمان عبدالله محفوظ سلمان  بكر</t>
  </si>
  <si>
    <t>سلمان عبدالله محفوظ سلمان</t>
  </si>
  <si>
    <t>سلمان عوض سلمان عوض  الحوطي</t>
  </si>
  <si>
    <t>سلمان عوض سلمان عوض</t>
  </si>
  <si>
    <t>سليمان عبد الله سليمان عبيد  باعيسى</t>
  </si>
  <si>
    <t xml:space="preserve">سليمان عبد الله سليمان عبيد </t>
  </si>
  <si>
    <t>صابر عبدالله سعيد سالم  باشامخه</t>
  </si>
  <si>
    <t xml:space="preserve">صابر عبدالله سعيد سالم </t>
  </si>
  <si>
    <t>صالح حسين سعيد عوض  جميل</t>
  </si>
  <si>
    <t>صالح حسين سعيد عوض</t>
  </si>
  <si>
    <t>صالح عادل سالم سعيد  بن مغيث</t>
  </si>
  <si>
    <t xml:space="preserve">صالح عادل سالم سعيد </t>
  </si>
  <si>
    <t>عارف صالح عبدالله مقلم  عبدالحق</t>
  </si>
  <si>
    <t>يثوف شبوه</t>
  </si>
  <si>
    <t xml:space="preserve">عارف صالح عبدالله مقلم </t>
  </si>
  <si>
    <t>عبدالباسط تميم أبوبكر سعيد    الزبيدي</t>
  </si>
  <si>
    <t>عدن</t>
  </si>
  <si>
    <t xml:space="preserve">عبدالباسط تميم أبوبكر سعيد   </t>
  </si>
  <si>
    <t>عبدالخالق عبيد مبارك عبيد  باخريصه</t>
  </si>
  <si>
    <t>عبدالخالق عبيد مبارك عبيد</t>
  </si>
  <si>
    <t>عبدالرحمن أحمد سعيد عبيد    باجهام</t>
  </si>
  <si>
    <t xml:space="preserve">الرابع </t>
  </si>
  <si>
    <t xml:space="preserve">عبدالرحمن أحمد سعيد عبيد  </t>
  </si>
  <si>
    <t>عبدالرحمن خالد أحمد مبارك  بن محفوظ</t>
  </si>
  <si>
    <t>عبدالرحمن خالد أحمد مبارك</t>
  </si>
  <si>
    <t>عبدالرحمن سالم عبدهود حيمد  بارفيد</t>
  </si>
  <si>
    <t>عبدالرحمن سالم عبدهود حيمد</t>
  </si>
  <si>
    <t>عبدالرحمن سالم محمد سالم  بامؤمن</t>
  </si>
  <si>
    <t>عبدالرحمن سالم محمد سالم</t>
  </si>
  <si>
    <t>عبدالرحمن صالح سالم مبارك  العطاء</t>
  </si>
  <si>
    <t xml:space="preserve">عبدالرحمن صالح سالم مبارك </t>
  </si>
  <si>
    <t>عبدالرحمن عارف أحمد سعيد  جميل</t>
  </si>
  <si>
    <t>عبدالرحمن عارف أحمد سعيد</t>
  </si>
  <si>
    <t>عبدالرحمن عبدالعزيز عوض علي  التميمي</t>
  </si>
  <si>
    <t xml:space="preserve">عبدالرحمن عبدالعزيز عوض علي </t>
  </si>
  <si>
    <t>عبدالرحمن عبدالله سعيد رزيق  شاكر</t>
  </si>
  <si>
    <t xml:space="preserve">عبدالرحمن عبدالله سعيد رزيق </t>
  </si>
  <si>
    <t>عبدالرحمن كرامه مبارك عو ض    مؤمن</t>
  </si>
  <si>
    <t xml:space="preserve">عبدالرحمن كرامه مبارك عو ض   </t>
  </si>
  <si>
    <t>عبدالعزيز أحمد عبيد مبارك  جميل</t>
  </si>
  <si>
    <t xml:space="preserve">السابع عشر </t>
  </si>
  <si>
    <t xml:space="preserve">عبدالعزيز أحمد عبيد مبارك </t>
  </si>
  <si>
    <t>عبدالعزيز رجب عوض جمعان  عمرون</t>
  </si>
  <si>
    <t xml:space="preserve">عبدالعزيز رجب عوض جمعان </t>
  </si>
  <si>
    <t>عبدالعزيز يسلم سالم حيمد  سعيدان</t>
  </si>
  <si>
    <t xml:space="preserve">عبدالعزيز يسلم سالم حيمد </t>
  </si>
  <si>
    <t>عبدالكريم سالم رجب عبيد  باعيسى</t>
  </si>
  <si>
    <t xml:space="preserve">عبدالكريم سالم رجب عبيد </t>
  </si>
  <si>
    <t>عبدالكريم عبدالله محمد عوض  باعديل</t>
  </si>
  <si>
    <t>عبدالكريم عبدالله محمد عوض</t>
  </si>
  <si>
    <t>عبداللاه صبري أحمد سالم    مؤمن</t>
  </si>
  <si>
    <t xml:space="preserve">عبداللاه صبري أحمد سالم   </t>
  </si>
  <si>
    <t>عبداللطيف عبد الله أحمد سالم    باصبيح</t>
  </si>
  <si>
    <t xml:space="preserve">عبداللطيف عبد الله أحمد سالم   </t>
  </si>
  <si>
    <t xml:space="preserve">عبداللطيف هادي عوض مبارك  الدموني </t>
  </si>
  <si>
    <t xml:space="preserve">عبداللطيف هادي عوض مبارك </t>
  </si>
  <si>
    <t>عبدالله أبوبكر عبد الله عمر  الكاف</t>
  </si>
  <si>
    <t xml:space="preserve">عبدالله أبوبكر عبد الله عمر </t>
  </si>
  <si>
    <t>عبدالله أحمد عبيد سعيد  باصبيح</t>
  </si>
  <si>
    <t>عبدالله أحمد عبيد سعيد</t>
  </si>
  <si>
    <t>عبدالله أحمد كرامه أحمد  سعادان</t>
  </si>
  <si>
    <t xml:space="preserve">التاسع </t>
  </si>
  <si>
    <t xml:space="preserve">عبدالله أحمد كرامه أحمد </t>
  </si>
  <si>
    <t>عبدالله أنور عبدالله عمر  باشعيوث</t>
  </si>
  <si>
    <t xml:space="preserve">عبدالله أنور عبدالله عمر </t>
  </si>
  <si>
    <t>عبدالله احمد حسين بن هود   العيدروس</t>
  </si>
  <si>
    <t>دار السقاف الاهليه</t>
  </si>
  <si>
    <t xml:space="preserve">عبدالله احمد حسين بن هود </t>
  </si>
  <si>
    <t>عبدالله سالم رجب سعيد  صبيح</t>
  </si>
  <si>
    <t xml:space="preserve">عبدالله سالم رجب سعيد </t>
  </si>
  <si>
    <t>عبدالله سالم سليمان  بن حدجه</t>
  </si>
  <si>
    <t xml:space="preserve">عبدالله سالم سليمان </t>
  </si>
  <si>
    <t>عبدالله سالم عبد الله عمر  التميمي</t>
  </si>
  <si>
    <t xml:space="preserve">عبدالله سالم عبد الله عمر </t>
  </si>
  <si>
    <t>عبدالله سالم عوض سالم  عمرون</t>
  </si>
  <si>
    <t xml:space="preserve">عبدالله سالم عوض سالم </t>
  </si>
  <si>
    <t>عبدالله سعيد رجب سعيد باشامخة</t>
  </si>
  <si>
    <t>عبدالله سعيد رجب سعيد</t>
  </si>
  <si>
    <t>عبدالله سعيد سالم محمد  باغوث</t>
  </si>
  <si>
    <t xml:space="preserve">عبدالله سعيد سالم محمد </t>
  </si>
  <si>
    <t>عبدالله سعيد عبيد كرامه  باجهام</t>
  </si>
  <si>
    <t xml:space="preserve">عبدالله سعيد عبيد كرامه </t>
  </si>
  <si>
    <t>عبدالله سعيد كرامه عبيد   عمرون</t>
  </si>
  <si>
    <t xml:space="preserve">عبدالله سعيد كرامه عبيد  </t>
  </si>
  <si>
    <t>عبدالله صالح رجب عبيد  بارفيد</t>
  </si>
  <si>
    <t xml:space="preserve">عبدالله صالح رجب عبيد </t>
  </si>
  <si>
    <t>عبدالله صالح سالم خميس  باهادي</t>
  </si>
  <si>
    <t xml:space="preserve">عبدالله صالح سالم خميس </t>
  </si>
  <si>
    <t>عبدالله صالح سالم عمر  باشامخه</t>
  </si>
  <si>
    <t xml:space="preserve">عبدالله صالح سالم عمر </t>
  </si>
  <si>
    <t>عبدالله صالح عبدالله فرج    عفيف</t>
  </si>
  <si>
    <t xml:space="preserve">عبدالله صالح عبدالله فرج  </t>
  </si>
  <si>
    <t>عبدالله صالح عبيد سعيد  باجهام</t>
  </si>
  <si>
    <t xml:space="preserve">عبدالله صالح عبيد سعيد </t>
  </si>
  <si>
    <t>عبدالله علي أحمد سعيد  بده</t>
  </si>
  <si>
    <t xml:space="preserve">عبدالله علي أحمد سعيد </t>
  </si>
  <si>
    <t>عبدالله علي عوض خيرالله  ياقوت</t>
  </si>
  <si>
    <t>عبدالله علي عوض خيرالله</t>
  </si>
  <si>
    <t>عبدالله علي مبارك خميس  باهادي</t>
  </si>
  <si>
    <t>عبدالله علي مبارك خميس</t>
  </si>
  <si>
    <t>عبدالله عمر حيمد مبارك  بارفيد</t>
  </si>
  <si>
    <t xml:space="preserve">عبدالله عمر حيمد مبارك </t>
  </si>
  <si>
    <t>عبدالله عمر سالم حيمد  سعيدان</t>
  </si>
  <si>
    <t xml:space="preserve">عبدالله عمر سالم حيمد </t>
  </si>
  <si>
    <t>عبدالله عمر مبارك محمد  منقر</t>
  </si>
  <si>
    <t xml:space="preserve">عبدالله عمر مبارك محمد </t>
  </si>
  <si>
    <t>عبدالله عمر محفوظ عبيد  بلهول</t>
  </si>
  <si>
    <t xml:space="preserve">عبدالله عمر محفوظ عبيد </t>
  </si>
  <si>
    <t>عبدالله عوض سعيد سالم  باخريصه</t>
  </si>
  <si>
    <t xml:space="preserve">عبدالله عوض سعيد سالم </t>
  </si>
  <si>
    <t>عبدالله عيدروس أحمد علي   العيدروس</t>
  </si>
  <si>
    <t xml:space="preserve">عبدالله عيدروس أحمد علي  </t>
  </si>
  <si>
    <t>عبدالله عيسى مبارك رمضان  مسيعد</t>
  </si>
  <si>
    <t xml:space="preserve">عبدالله عيسى مبارك رمضان </t>
  </si>
  <si>
    <t>عبدالله كرامة عوض سالم  بن سلمان</t>
  </si>
  <si>
    <t>عبدالله كرامة عوض سالم</t>
  </si>
  <si>
    <t>عبدالله كرامه جمعان عوض باغزال</t>
  </si>
  <si>
    <t>عبدالله كرامه جمعان عوض</t>
  </si>
  <si>
    <t>عبدالله مبارك يسلم سعيد  عبيدون</t>
  </si>
  <si>
    <t xml:space="preserve">عبدالله مبارك يسلم سعيد </t>
  </si>
  <si>
    <t>عبدالله محفوظ سعيد أحمد  باخريصه</t>
  </si>
  <si>
    <t>عبدالله محفوظ سعيد أحمد</t>
  </si>
  <si>
    <t>عبدالله محمد داؤود علي  الهادي</t>
  </si>
  <si>
    <t>عبدالله محمد داؤود علي</t>
  </si>
  <si>
    <t>عبدالله يسر ناصر محبوب  خير الله</t>
  </si>
  <si>
    <t xml:space="preserve">حضرموت </t>
  </si>
  <si>
    <t xml:space="preserve">عبدالله يسر ناصر محبوب </t>
  </si>
  <si>
    <t>عبدالمجيد أحمد سعيد عوض  بن عبيدون</t>
  </si>
  <si>
    <t xml:space="preserve">الحادي والعشرون </t>
  </si>
  <si>
    <t xml:space="preserve">عبدالمجيد أحمد سعيد عوض </t>
  </si>
  <si>
    <t>عبدالوهاب كرامه حميد سعيد  باخريصه</t>
  </si>
  <si>
    <t xml:space="preserve">عبدالوهاب كرامه حميد سعيد </t>
  </si>
  <si>
    <t>عتيق صالح سعيد سلمان  باقرنون</t>
  </si>
  <si>
    <t xml:space="preserve">عتيق صالح سعيد سلمان </t>
  </si>
  <si>
    <t>عثمان سالم عثمان مبارك  باحشوان</t>
  </si>
  <si>
    <t xml:space="preserve">عثمان سالم عثمان مبارك </t>
  </si>
  <si>
    <t>عثمان صالح عمر مبارك  بامطرف</t>
  </si>
  <si>
    <t xml:space="preserve">عثمان صالح عمر مبارك </t>
  </si>
  <si>
    <t>عثمان عوض محفوظ عبدالرحيم  بلغيث</t>
  </si>
  <si>
    <t xml:space="preserve">عثمان عوض محفوظ عبدالرحيم </t>
  </si>
  <si>
    <t>عدنان عبد الله عوض عمير  البوري</t>
  </si>
  <si>
    <t xml:space="preserve">عدنان عبد الله عوض عمير </t>
  </si>
  <si>
    <t>علي خالد مبارك يسلم   معدل</t>
  </si>
  <si>
    <t xml:space="preserve">علي خالد مبارك يسلم  </t>
  </si>
  <si>
    <t>على رمضان فرج خميس  باعوضان</t>
  </si>
  <si>
    <t>0</t>
  </si>
  <si>
    <t xml:space="preserve">على رمضان فرج خميس </t>
  </si>
  <si>
    <t>علي سعيد عبدالله عوض  فقيهان</t>
  </si>
  <si>
    <t xml:space="preserve">علي سعيد عبدالله عوض </t>
  </si>
  <si>
    <t>علي عبدالله رجب محمد  الجابري</t>
  </si>
  <si>
    <t>علي عبدالله رجب محمد</t>
  </si>
  <si>
    <t>على محمد احمد عبيد  باقرنون</t>
  </si>
  <si>
    <t xml:space="preserve">على محمد احمد عبيد </t>
  </si>
  <si>
    <t>علي منصور عاشور مبارك  منصور</t>
  </si>
  <si>
    <t xml:space="preserve">علي منصور عاشور مبارك </t>
  </si>
  <si>
    <t>عماد صالح رجب مبارك  باصبيح</t>
  </si>
  <si>
    <t xml:space="preserve">عماد صالح رجب مبارك </t>
  </si>
  <si>
    <t>عماد صالح يسلم مبارك  باخريصه</t>
  </si>
  <si>
    <t xml:space="preserve">عماد صالح يسلم مبارك </t>
  </si>
  <si>
    <t>عمار خالد عبيد عمر  باني</t>
  </si>
  <si>
    <t xml:space="preserve">عمار خالد عبيد عمر </t>
  </si>
  <si>
    <t>عمار علي فرج مبارك  باوزير</t>
  </si>
  <si>
    <t>عمار علي فرج مبارك</t>
  </si>
  <si>
    <t>عمار كامل علي محمد  عفيف</t>
  </si>
  <si>
    <t xml:space="preserve">عمار كامل علي محمد </t>
  </si>
  <si>
    <t>عمار محفوظ عوض سعيد    علوا</t>
  </si>
  <si>
    <t xml:space="preserve">عمار محفوظ عوض سعيد  </t>
  </si>
  <si>
    <t>عمر أحمد مطران سعيد  الجليل</t>
  </si>
  <si>
    <t xml:space="preserve">عمر أحمد مطران سعيد </t>
  </si>
  <si>
    <t>عمر سالم عمر مبارك  باشامخه</t>
  </si>
  <si>
    <t xml:space="preserve">عمر سالم عمر مبارك </t>
  </si>
  <si>
    <t>عمر عبد العزيز سالم خميس    معدل</t>
  </si>
  <si>
    <t xml:space="preserve">عمر عبد العزيز سالم خميس  </t>
  </si>
  <si>
    <t>عمر كرامه سعيد حميد  عفيف</t>
  </si>
  <si>
    <t xml:space="preserve">عمر كرامه سعيد حميد </t>
  </si>
  <si>
    <t>عمر هبشان عوض فرج  بدوي</t>
  </si>
  <si>
    <t>عمر هبشان عوض فرج</t>
  </si>
  <si>
    <t>عمير محمد مبارك محمد  باواحدي</t>
  </si>
  <si>
    <t xml:space="preserve">عمير محمد مبارك محمد </t>
  </si>
  <si>
    <t>عوض زعيم عوض سعيد  باصبيح</t>
  </si>
  <si>
    <t xml:space="preserve">عوض زعيم عوض سعيد </t>
  </si>
  <si>
    <t>عوض سالم عوض عبيد  باشامخة</t>
  </si>
  <si>
    <t xml:space="preserve">عوض سالم عوض عبيد </t>
  </si>
  <si>
    <t>عيسى رجب عليوه سعيد  باعيسى</t>
  </si>
  <si>
    <t>عيسى رجب عليوه سعيد</t>
  </si>
  <si>
    <t>عيسى سعيد عيظة عوض  خرصان</t>
  </si>
  <si>
    <t xml:space="preserve">عيسى سعيد عيظة عوض </t>
  </si>
  <si>
    <t>فاروق أمين سعيد عوض  مسيعد</t>
  </si>
  <si>
    <t>فاروق أمين سعيد عوض</t>
  </si>
  <si>
    <t>فتحي خميس فرج عاشور  بامؤمن</t>
  </si>
  <si>
    <t xml:space="preserve">فتحي خميس فرج عاشور </t>
  </si>
  <si>
    <t>فهد شوقي هادي عبد الله    عفيف</t>
  </si>
  <si>
    <t xml:space="preserve">فهد شوقي هادي عبد الله   </t>
  </si>
  <si>
    <t>فهمي عبد مبارك محيور</t>
  </si>
  <si>
    <t>المهرة</t>
  </si>
  <si>
    <t>الشعب</t>
  </si>
  <si>
    <t>1995-1994</t>
  </si>
  <si>
    <t xml:space="preserve">العشرون </t>
  </si>
  <si>
    <t>فهمي عبد مبارك</t>
  </si>
  <si>
    <t>كرامه أحمد خميس كرامه  الجليل</t>
  </si>
  <si>
    <t xml:space="preserve">كرامه أحمد خميس كرامه </t>
  </si>
  <si>
    <t>كرامه مبارك كرامه عمر  شاكر</t>
  </si>
  <si>
    <t>كرامه مبارك كرامه عمر</t>
  </si>
  <si>
    <t>لقمان عبدالله عبدالشيخ رجب  باشعيوث</t>
  </si>
  <si>
    <t xml:space="preserve">لقمان عبدالله عبدالشيخ رجب </t>
  </si>
  <si>
    <t>مازن خالدعبيد مبارك    باغزال</t>
  </si>
  <si>
    <t xml:space="preserve">مازن خالدعبيد مبارك   </t>
  </si>
  <si>
    <t>مبارك رمضان مبارك عوض  باعديل</t>
  </si>
  <si>
    <t xml:space="preserve">مبارك رمضان مبارك عوض </t>
  </si>
  <si>
    <t>مبارك صالح مبارك عوض  حيمديه</t>
  </si>
  <si>
    <t>مبارك صالح مبارك عوض</t>
  </si>
  <si>
    <t>مبارك علي كرامه مبارك    شاكر</t>
  </si>
  <si>
    <t xml:space="preserve">الخامس والعشرون </t>
  </si>
  <si>
    <t xml:space="preserve">مبارك علي كرامه مبارك   </t>
  </si>
  <si>
    <t>مجاهد احمد مبارك رمضان  مسيعد</t>
  </si>
  <si>
    <t>مجاهد احمد مبارك رمضان</t>
  </si>
  <si>
    <t>مجاهد شوقي عاشور مبارك  محيور</t>
  </si>
  <si>
    <t xml:space="preserve">مجاهد شوقي عاشور مبارك </t>
  </si>
  <si>
    <t>مجاهد عبدالله  جمعان مبارك  باشامخة</t>
  </si>
  <si>
    <t>مجاهد عبدالله  جمعان مبارك</t>
  </si>
  <si>
    <t>مجاهد عبدالله  مبارك يسلم معدل</t>
  </si>
  <si>
    <t>مجاهد عبدالله  مبارك يسلم</t>
  </si>
  <si>
    <t>مجاهد يسلم سعيد عوض  الصاعي</t>
  </si>
  <si>
    <t xml:space="preserve">مجاهد يسلم سعيد عوض </t>
  </si>
  <si>
    <t>محسن عاشوركرامه عوض  بن حميدان</t>
  </si>
  <si>
    <t>محسن عاشوركرامه عوض</t>
  </si>
  <si>
    <t xml:space="preserve">محضار علوي محضار حسين   بن شهاب </t>
  </si>
  <si>
    <t xml:space="preserve">محضار علوي محضار حسين  </t>
  </si>
  <si>
    <t>محمد أحمد خميس سعيد  بن سلمان</t>
  </si>
  <si>
    <t xml:space="preserve">محمد أحمد خميس سعيد </t>
  </si>
  <si>
    <t>محمد أحمد سالم جميل  باخريصة</t>
  </si>
  <si>
    <t xml:space="preserve">محمد أحمد سالم جميل </t>
  </si>
  <si>
    <t>محمد أحمد صالح عوض  بن عبيدون</t>
  </si>
  <si>
    <t xml:space="preserve">محمد أحمد صالح عوض </t>
  </si>
  <si>
    <t>محمد أحمد عوض سالم  باقرنون</t>
  </si>
  <si>
    <t xml:space="preserve">محمد أحمد عوض سالم </t>
  </si>
  <si>
    <t>محمد أحمد كرامه سعيد    باصبيح</t>
  </si>
  <si>
    <t xml:space="preserve">محمد أحمد كرامه سعيد   </t>
  </si>
  <si>
    <t>محمد أحمد كرامه مبارك  باعيسى</t>
  </si>
  <si>
    <t xml:space="preserve">محمد أحمد كرامه مبارك </t>
  </si>
  <si>
    <t>محمد أحمد محمد فرج  باغزال</t>
  </si>
  <si>
    <t>محمد أحمد محمد فرج</t>
  </si>
  <si>
    <t>محمد أحمد محمد كرامه  حوير</t>
  </si>
  <si>
    <t xml:space="preserve">محمد أحمد محمد كرامه </t>
  </si>
  <si>
    <t>محمد خميس سالمين خميس  رويشد</t>
  </si>
  <si>
    <t xml:space="preserve">محمد خميس سالمين خميس </t>
  </si>
  <si>
    <t>محمد سالم أحمد عبيد  باشامخة</t>
  </si>
  <si>
    <t xml:space="preserve">محمد سالم أحمد عبيد </t>
  </si>
  <si>
    <t>محمد سالم العبد سلمان  باشامخة</t>
  </si>
  <si>
    <t xml:space="preserve">محمد سالم العبد سلمان </t>
  </si>
  <si>
    <t>محمد سالم بخيت نصيب  كمبيري</t>
  </si>
  <si>
    <t xml:space="preserve">محمد سالم بخيت نصيب </t>
  </si>
  <si>
    <t>محمد سالم برك سالم  الدوح</t>
  </si>
  <si>
    <t xml:space="preserve">محمد سالم برك سالم </t>
  </si>
  <si>
    <t>محمد سالم سعيد عوض  بن قرموص</t>
  </si>
  <si>
    <t>محمد سالم سعيد عوض</t>
  </si>
  <si>
    <t>محمد سالم يسلم سعيد  بن عبيدون</t>
  </si>
  <si>
    <t xml:space="preserve">محمد سالم يسلم سعيد </t>
  </si>
  <si>
    <t>محمد سعيد سالم كرامه  باجهام</t>
  </si>
  <si>
    <t xml:space="preserve">محمد سعيد سالم كرامه </t>
  </si>
  <si>
    <t>محمد سعيد علي سعيد  باهادي</t>
  </si>
  <si>
    <t>محمد سعيد علي سعيد</t>
  </si>
  <si>
    <t>محمد سعيد عمر سعيد  البكر</t>
  </si>
  <si>
    <t xml:space="preserve">محمد سعيد عمر سعيد </t>
  </si>
  <si>
    <t>محمد سعيد كرامة عبيد  عمرون</t>
  </si>
  <si>
    <t>الصيقه</t>
  </si>
  <si>
    <t xml:space="preserve">محمد سعيد كرامة عبيد </t>
  </si>
  <si>
    <t>محمد صالح رمضان عبيد  بارفيد</t>
  </si>
  <si>
    <t xml:space="preserve">محمد صالح رمضان عبيد </t>
  </si>
  <si>
    <t>محمد صالح مبارك رمضان  مسيعد</t>
  </si>
  <si>
    <t>محمد صالح مبارك رمضان</t>
  </si>
  <si>
    <t>محمد صديق فرج مبارك  باخميس</t>
  </si>
  <si>
    <t xml:space="preserve">محمد صديق فرج مبارك </t>
  </si>
  <si>
    <t>محمد عبد الرحمن حسين عبد الرحمن   بلفقيه</t>
  </si>
  <si>
    <t>7 يوليو</t>
  </si>
  <si>
    <t xml:space="preserve">محمد عبد الرحمن حسين عبد الرحمن  </t>
  </si>
  <si>
    <t>محمد عبدالله سالم مبارك   البطاطي</t>
  </si>
  <si>
    <t xml:space="preserve">محمد عبدالله سالم مبارك  </t>
  </si>
  <si>
    <t>محمد عبدالله فرج سعيد    باخريصه</t>
  </si>
  <si>
    <t xml:space="preserve">محمد عبدالله فرج سعيد   </t>
  </si>
  <si>
    <t>محمد عبدالله مبارك محمد  باواحدي</t>
  </si>
  <si>
    <t xml:space="preserve">محمد عبدالله مبارك محمد </t>
  </si>
  <si>
    <t>محمد عبده عوض عمر  باشامخه</t>
  </si>
  <si>
    <t>محمد عبده عوض عمر</t>
  </si>
  <si>
    <t>محمد علي خميس علي  معدل</t>
  </si>
  <si>
    <t xml:space="preserve">محمد علي خميس علي </t>
  </si>
  <si>
    <t>محمد علي عاشور عوض  بامحيمود</t>
  </si>
  <si>
    <t xml:space="preserve">محمد علي عاشور عوض </t>
  </si>
  <si>
    <t>محمد علي عمر عبدالقادر  الزبيدي</t>
  </si>
  <si>
    <t xml:space="preserve">محمد علي عمر عبدالقادر </t>
  </si>
  <si>
    <t>محمد علي عوض رمضان     باعديل</t>
  </si>
  <si>
    <t xml:space="preserve">محمد علي عوض رمضان    </t>
  </si>
  <si>
    <t>محمد عمر سعيد سلمان  مسيعد</t>
  </si>
  <si>
    <t xml:space="preserve">محمد عمر سعيد سلمان </t>
  </si>
  <si>
    <t>محمد عمر عوض عمر   الجابري</t>
  </si>
  <si>
    <t xml:space="preserve">محمد عمر عوض عمر  </t>
  </si>
  <si>
    <t>محمد عمر مطران محمد  دحيمان</t>
  </si>
  <si>
    <t xml:space="preserve">محمد عمر مطران محمد </t>
  </si>
  <si>
    <t>محمد عوض سعيد عوض   بن قرموص</t>
  </si>
  <si>
    <t xml:space="preserve">محمد عوض سعيد عوض  </t>
  </si>
  <si>
    <t>محمد عوض كرامة احمد   باجهام</t>
  </si>
  <si>
    <t>محمد عوض كرامة احمد</t>
  </si>
  <si>
    <t>محمد فرج عبيد سالم  عليوة</t>
  </si>
  <si>
    <t xml:space="preserve">محمد فرج عبيد سالم </t>
  </si>
  <si>
    <t>محمد فهمي صالح سالم    التميمي</t>
  </si>
  <si>
    <t xml:space="preserve">محمد فهمي صالح سالم   </t>
  </si>
  <si>
    <t>محمد كرامه جمعان عمر  باعيسى</t>
  </si>
  <si>
    <t>محمد كرامه جمعان عمر</t>
  </si>
  <si>
    <t>محمد مبارك أحمد سعيد  حيمديه</t>
  </si>
  <si>
    <t>محمد مبارك أحمد سعيد</t>
  </si>
  <si>
    <t>محمد مبارك عوض سالم  مسيعد</t>
  </si>
  <si>
    <t>محمد مبارك عوض سالم</t>
  </si>
  <si>
    <t>محمد محفوظ حميد سعيد  باجهام</t>
  </si>
  <si>
    <t xml:space="preserve">محمد محفوظ حميد سعيد </t>
  </si>
  <si>
    <t>محمد يسلم عاشور سعيد  قبّان</t>
  </si>
  <si>
    <t>محمد يسلم عاشور سعيد</t>
  </si>
  <si>
    <t>محمود سعيد رمضان عبيد  السكر</t>
  </si>
  <si>
    <t xml:space="preserve">محمود سعيد رمضان عبيد </t>
  </si>
  <si>
    <t>محمود صالح سالم عوض  الواحدي</t>
  </si>
  <si>
    <t>العشرون مشترك</t>
  </si>
  <si>
    <t xml:space="preserve">محمود صالح سالم عوض </t>
  </si>
  <si>
    <t>محمود صالح محفوظ عبيد  بلسود</t>
  </si>
  <si>
    <t>محمود صالح محفوظ عبيد</t>
  </si>
  <si>
    <t>مختار عبدالله حيمد سعيد  حيمديه</t>
  </si>
  <si>
    <t xml:space="preserve">مختار عبدالله حيمد سعيد </t>
  </si>
  <si>
    <t xml:space="preserve">مراد سعيد كرامة صبيّح   بن شميله </t>
  </si>
  <si>
    <t xml:space="preserve">مراد سعيد كرامة صبيّح  </t>
  </si>
  <si>
    <t>مراد هادي أحمد محفوظ  باعديل</t>
  </si>
  <si>
    <t xml:space="preserve">مراد هادي أحمد محفوظ </t>
  </si>
  <si>
    <t>مصطفى خالد شيخ سعيد  بلهول</t>
  </si>
  <si>
    <t xml:space="preserve">مصطفى خالد شيخ سعيد </t>
  </si>
  <si>
    <t>مصطفى خالد عاشور سالم  باشامخه</t>
  </si>
  <si>
    <t xml:space="preserve">مصطفى خالد عاشور سالم </t>
  </si>
  <si>
    <t>مصطفى عبد الله أحمد عبد الله  دحروج</t>
  </si>
  <si>
    <t xml:space="preserve">مصطفى عبد الله أحمد عبد الله </t>
  </si>
  <si>
    <t>مصطفى عمر كرامه عاشور  حيمد سعد</t>
  </si>
  <si>
    <t xml:space="preserve">مصطفى عمر كرامه عاشور </t>
  </si>
  <si>
    <t>مصعب فرج عوض فرج  باسدس</t>
  </si>
  <si>
    <t xml:space="preserve">مصعب فرج عوض فرج </t>
  </si>
  <si>
    <t>معاذ صالح عوض عمر حميدون   بامليص</t>
  </si>
  <si>
    <t xml:space="preserve">معاذ صالح عوض عمر حميدون </t>
  </si>
  <si>
    <t>معاذ عوض عبدون مبارك  باسالم</t>
  </si>
  <si>
    <t xml:space="preserve">معاذ عوض عبدون مبارك </t>
  </si>
  <si>
    <t>منير سعيد عوض سعيد  باجراد</t>
  </si>
  <si>
    <t xml:space="preserve">منير سعيد عوض سعيد </t>
  </si>
  <si>
    <t>منير عبد القادر سالم عبيد  سويدان</t>
  </si>
  <si>
    <t xml:space="preserve">منير عبد القادر سالم عبيد </t>
  </si>
  <si>
    <t>منير ماجد سلمان بلال  أمان</t>
  </si>
  <si>
    <t xml:space="preserve">منير ماجد سلمان بلال </t>
  </si>
  <si>
    <t>موسى عمر عبيد عوض  باسلماء</t>
  </si>
  <si>
    <t xml:space="preserve">موسى عمر عبيد عوض </t>
  </si>
  <si>
    <t>مومن صبري مؤمن سعيد الجاوي</t>
  </si>
  <si>
    <t>مومن صبري مؤمن سعيد</t>
  </si>
  <si>
    <t>مومن عوض مؤمن عوض بامؤمن</t>
  </si>
  <si>
    <t>مومن عوض مؤمن عوض</t>
  </si>
  <si>
    <t>ناجي عوض سالم صالح   التميمي</t>
  </si>
  <si>
    <t xml:space="preserve">ناجي عوض سالم صالح  </t>
  </si>
  <si>
    <t>نسيم عاشور صالح مبارك  بن مهيد</t>
  </si>
  <si>
    <t xml:space="preserve">نسيم عاشور صالح مبارك </t>
  </si>
  <si>
    <t>نوح رجب سعيد رجب  عمرون</t>
  </si>
  <si>
    <t xml:space="preserve">نوح رجب سعيد رجب </t>
  </si>
  <si>
    <t>هاشم عثمان سعيد حميد  عفيف</t>
  </si>
  <si>
    <t xml:space="preserve">هاشم عثمان سعيد حميد </t>
  </si>
  <si>
    <t>هود صالح عثمان محفوظ  باجبير</t>
  </si>
  <si>
    <t xml:space="preserve">هود صالح عثمان محفوظ </t>
  </si>
  <si>
    <t>وائل عبد الحافظ فرج مبارك  الجحي</t>
  </si>
  <si>
    <t xml:space="preserve">وائل عبد الحافظ فرج مبارك </t>
  </si>
  <si>
    <t>وليد احمد مؤمن عوض    بامؤمن</t>
  </si>
  <si>
    <t xml:space="preserve">وليد احمد مؤمن عوض  </t>
  </si>
  <si>
    <t>وليد علي عاشور سلمان   بكر</t>
  </si>
  <si>
    <t xml:space="preserve">وليد علي عاشور سلمان </t>
  </si>
  <si>
    <t>ياسر أحمد صلاح رمضان    بن عويضه</t>
  </si>
  <si>
    <t xml:space="preserve">ياسر أحمد صلاح رمضان   </t>
  </si>
  <si>
    <t>ياسر أحمد على محمد  عفيف</t>
  </si>
  <si>
    <t xml:space="preserve">ياسر أحمد على محمد </t>
  </si>
  <si>
    <t>يحيى عمر على عبيد  عليوان</t>
  </si>
  <si>
    <t xml:space="preserve">يحيى عمر على عبيد </t>
  </si>
  <si>
    <t>يعقوب احمد عوض سالم   علوه</t>
  </si>
  <si>
    <t xml:space="preserve">يعقوب احمد عوض سالم </t>
  </si>
  <si>
    <t>يعقوب سالم محفوظ عبيد  مسيعد</t>
  </si>
  <si>
    <t xml:space="preserve">يعقوب سالم محفوظ عبيد </t>
  </si>
  <si>
    <t>يعقوب عمر عبيد سالم  بادباه</t>
  </si>
  <si>
    <t xml:space="preserve">يعقوب عمر عبيد سالم </t>
  </si>
  <si>
    <t>يعقوب كرامه سعيد عوض  عبيدون</t>
  </si>
  <si>
    <t xml:space="preserve">يعقوب كرامه سعيد عوض </t>
  </si>
  <si>
    <t>يعقوب كرامه عيسى محمد  باعيسى</t>
  </si>
  <si>
    <t>يعقوب كرامه عيسى محمد</t>
  </si>
  <si>
    <t>يوسف أحمد فرج جمعان  عمرون</t>
  </si>
  <si>
    <t>يوسف أحمد فرج جمعان</t>
  </si>
  <si>
    <t>يوسف صالح خميس علي  معدل</t>
  </si>
  <si>
    <t xml:space="preserve">يوسف صالح خميس علي </t>
  </si>
  <si>
    <t>يوسف علي عوض مبارك  باشامخة</t>
  </si>
  <si>
    <t xml:space="preserve">يوسف علي عوض مبارك </t>
  </si>
  <si>
    <t>يونس خالد  عوض سالم  علوه</t>
  </si>
  <si>
    <t xml:space="preserve">يونس خالد  عوض سالم </t>
  </si>
  <si>
    <t>يونس سالم سعيدمحمد  بامؤمن</t>
  </si>
  <si>
    <t xml:space="preserve">يونس سالم سعيدمحمد </t>
  </si>
  <si>
    <t>يونس صالح حيمد سعيد    صبيح</t>
  </si>
  <si>
    <t xml:space="preserve">يونس صالح حيمد سعيد   </t>
  </si>
  <si>
    <t>يونس عبيد عمر عبيد  بامؤمن</t>
  </si>
  <si>
    <t xml:space="preserve">يونس عبيد عمر عبيد </t>
  </si>
  <si>
    <t>يونس علي صالح رجب  عفيف</t>
  </si>
  <si>
    <t xml:space="preserve">يونس علي صالح رجب </t>
  </si>
  <si>
    <t>اجمالي عدد الطلاب</t>
  </si>
  <si>
    <t xml:space="preserve">عدد الطلاب بعد الفرز </t>
  </si>
  <si>
    <t>)</t>
  </si>
  <si>
    <t>(</t>
  </si>
  <si>
    <t>الشعبة</t>
  </si>
  <si>
    <t>نتيجة</t>
  </si>
  <si>
    <t>قرآن م2</t>
  </si>
  <si>
    <t>قرآن نهائي</t>
  </si>
  <si>
    <t xml:space="preserve">ثانوية عمر بن الخطاب  </t>
  </si>
  <si>
    <t xml:space="preserve">علي سالم  </t>
  </si>
</sst>
</file>

<file path=xl/styles.xml><?xml version="1.0" encoding="utf-8"?>
<styleSheet xmlns="http://schemas.openxmlformats.org/spreadsheetml/2006/main" xmlns:mc="http://schemas.openxmlformats.org/markup-compatibility/2006" xmlns:x14ac="http://schemas.microsoft.com/office/spreadsheetml/2009/9/ac" mc:Ignorable="x14ac">
  <fonts count="45" x14ac:knownFonts="1">
    <font>
      <sz val="11"/>
      <color theme="1"/>
      <name val="Arial"/>
      <family val="2"/>
      <charset val="178"/>
      <scheme val="minor"/>
    </font>
    <font>
      <b/>
      <u val="double"/>
      <sz val="22"/>
      <name val="Arial"/>
      <family val="2"/>
    </font>
    <font>
      <b/>
      <sz val="16"/>
      <name val="Arial"/>
      <family val="2"/>
    </font>
    <font>
      <b/>
      <u val="double"/>
      <sz val="18"/>
      <name val="Arial"/>
      <family val="2"/>
    </font>
    <font>
      <b/>
      <sz val="20"/>
      <name val="Arial"/>
      <family val="2"/>
    </font>
    <font>
      <b/>
      <i/>
      <sz val="16"/>
      <name val="Arial"/>
      <family val="2"/>
    </font>
    <font>
      <i/>
      <sz val="16"/>
      <name val="Arial"/>
      <family val="2"/>
    </font>
    <font>
      <sz val="10"/>
      <name val="Arial"/>
      <family val="2"/>
    </font>
    <font>
      <sz val="16"/>
      <name val="Arial"/>
      <family val="2"/>
    </font>
    <font>
      <i/>
      <sz val="16"/>
      <color rgb="FFFF0000"/>
      <name val="Arial"/>
      <family val="2"/>
      <scheme val="minor"/>
    </font>
    <font>
      <b/>
      <sz val="16"/>
      <name val="Times New Roman"/>
      <family val="1"/>
    </font>
    <font>
      <b/>
      <sz val="18"/>
      <name val="Arial"/>
      <family val="2"/>
    </font>
    <font>
      <b/>
      <sz val="16"/>
      <name val="Arial"/>
      <family val="2"/>
      <scheme val="minor"/>
    </font>
    <font>
      <sz val="11"/>
      <color theme="1"/>
      <name val="Arial"/>
      <family val="2"/>
      <scheme val="minor"/>
    </font>
    <font>
      <sz val="12"/>
      <name val="Arial"/>
      <family val="2"/>
      <charset val="178"/>
    </font>
    <font>
      <b/>
      <sz val="14"/>
      <name val="Arial"/>
      <family val="2"/>
      <scheme val="minor"/>
    </font>
    <font>
      <b/>
      <sz val="16"/>
      <name val="Times New Roman"/>
      <family val="1"/>
      <scheme val="major"/>
    </font>
    <font>
      <b/>
      <sz val="18"/>
      <name val="Arial"/>
      <family val="2"/>
      <scheme val="minor"/>
    </font>
    <font>
      <sz val="16"/>
      <color theme="0"/>
      <name val="Arial"/>
      <family val="2"/>
    </font>
    <font>
      <sz val="16"/>
      <color theme="1"/>
      <name val="Arial"/>
      <family val="2"/>
      <scheme val="minor"/>
    </font>
    <font>
      <b/>
      <sz val="18"/>
      <name val="Times New Roman"/>
      <family val="1"/>
      <scheme val="major"/>
    </font>
    <font>
      <b/>
      <u val="double"/>
      <sz val="20"/>
      <color rgb="FF0000CC"/>
      <name val="Arial"/>
      <family val="2"/>
    </font>
    <font>
      <b/>
      <u val="double"/>
      <sz val="16"/>
      <name val="Arial"/>
      <family val="2"/>
    </font>
    <font>
      <sz val="24"/>
      <color theme="1"/>
      <name val="DecoType Thuluth"/>
      <charset val="178"/>
    </font>
    <font>
      <b/>
      <sz val="24"/>
      <color theme="1"/>
      <name val="DecoType Thuluth"/>
      <charset val="178"/>
    </font>
    <font>
      <b/>
      <i/>
      <sz val="22"/>
      <name val="Arial"/>
      <family val="2"/>
    </font>
    <font>
      <b/>
      <sz val="22"/>
      <color rgb="FF000000"/>
      <name val="Monotype Koufi"/>
      <charset val="178"/>
    </font>
    <font>
      <b/>
      <u/>
      <sz val="22"/>
      <color theme="1"/>
      <name val="PT Bold Heading"/>
      <charset val="178"/>
    </font>
    <font>
      <b/>
      <sz val="22"/>
      <color rgb="FF000000"/>
      <name val="CordiaUPC"/>
      <family val="2"/>
    </font>
    <font>
      <b/>
      <sz val="24"/>
      <color rgb="FF000000"/>
      <name val="CordiaUPC"/>
      <family val="2"/>
    </font>
    <font>
      <b/>
      <i/>
      <sz val="22"/>
      <color theme="1"/>
      <name val="Arial"/>
      <family val="2"/>
      <scheme val="minor"/>
    </font>
    <font>
      <b/>
      <i/>
      <u val="double"/>
      <sz val="22"/>
      <color theme="1"/>
      <name val="Arial"/>
      <family val="2"/>
      <scheme val="minor"/>
    </font>
    <font>
      <b/>
      <sz val="20"/>
      <color theme="1"/>
      <name val="Monotype Koufi"/>
      <charset val="178"/>
    </font>
    <font>
      <b/>
      <u/>
      <sz val="20"/>
      <color theme="1"/>
      <name val="Monotype Koufi"/>
      <charset val="178"/>
    </font>
    <font>
      <b/>
      <u/>
      <sz val="26"/>
      <color theme="1"/>
      <name val="Monotype Koufi"/>
      <charset val="178"/>
    </font>
    <font>
      <b/>
      <sz val="18"/>
      <name val="Arial"/>
      <family val="2"/>
      <charset val="178"/>
    </font>
    <font>
      <b/>
      <sz val="18"/>
      <color theme="0"/>
      <name val="Arial"/>
      <family val="2"/>
    </font>
    <font>
      <b/>
      <sz val="18"/>
      <color theme="1"/>
      <name val="Arial"/>
      <family val="2"/>
      <charset val="178"/>
      <scheme val="minor"/>
    </font>
    <font>
      <b/>
      <sz val="18"/>
      <color theme="1"/>
      <name val="Arial"/>
      <family val="2"/>
      <scheme val="minor"/>
    </font>
    <font>
      <b/>
      <sz val="20"/>
      <name val="Arial"/>
      <family val="2"/>
      <charset val="178"/>
    </font>
    <font>
      <b/>
      <u val="double"/>
      <sz val="22"/>
      <color theme="1"/>
      <name val="Times New Roman"/>
      <family val="1"/>
      <scheme val="major"/>
    </font>
    <font>
      <b/>
      <sz val="11"/>
      <color indexed="9"/>
      <name val="Arial"/>
      <family val="2"/>
      <scheme val="minor"/>
    </font>
    <font>
      <b/>
      <sz val="20"/>
      <color theme="1"/>
      <name val="Times New Roman"/>
      <family val="1"/>
    </font>
    <font>
      <b/>
      <sz val="11"/>
      <color theme="1"/>
      <name val="Arial"/>
      <family val="2"/>
      <scheme val="minor"/>
    </font>
    <font>
      <b/>
      <sz val="14"/>
      <color theme="1"/>
      <name val="Arial"/>
      <family val="2"/>
      <scheme val="minor"/>
    </font>
  </fonts>
  <fills count="12">
    <fill>
      <patternFill patternType="none"/>
    </fill>
    <fill>
      <patternFill patternType="gray125"/>
    </fill>
    <fill>
      <gradientFill>
        <stop position="0">
          <color rgb="FF3399FF"/>
        </stop>
        <stop position="0.5">
          <color rgb="FF00FFFF"/>
        </stop>
        <stop position="1">
          <color rgb="FF3399FF"/>
        </stop>
      </gradientFill>
    </fill>
    <fill>
      <gradientFill degree="45">
        <stop position="0">
          <color rgb="FF3399FF"/>
        </stop>
        <stop position="0.5">
          <color rgb="FF00FFFF"/>
        </stop>
        <stop position="1">
          <color rgb="FF3399FF"/>
        </stop>
      </gradientFill>
    </fill>
    <fill>
      <gradientFill degree="135">
        <stop position="0">
          <color rgb="FF3399FF"/>
        </stop>
        <stop position="0.5">
          <color rgb="FF00FFFF"/>
        </stop>
        <stop position="1">
          <color rgb="FF3399FF"/>
        </stop>
      </gradientFill>
    </fill>
    <fill>
      <gradientFill degree="90">
        <stop position="0">
          <color rgb="FF3399FF"/>
        </stop>
        <stop position="0.5">
          <color rgb="FF00FFFF"/>
        </stop>
        <stop position="1">
          <color rgb="FF3399FF"/>
        </stop>
      </gradientFill>
    </fill>
    <fill>
      <patternFill patternType="solid">
        <fgColor indexed="9"/>
        <bgColor indexed="64"/>
      </patternFill>
    </fill>
    <fill>
      <patternFill patternType="solid">
        <fgColor rgb="FF00FFFF"/>
        <bgColor indexed="64"/>
      </patternFill>
    </fill>
    <fill>
      <patternFill patternType="solid">
        <fgColor rgb="FF00FFCC"/>
        <bgColor indexed="64"/>
      </patternFill>
    </fill>
    <fill>
      <patternFill patternType="solid">
        <fgColor indexed="8"/>
        <bgColor indexed="64"/>
      </patternFill>
    </fill>
    <fill>
      <patternFill patternType="solid">
        <fgColor rgb="FFFFFF00"/>
        <bgColor indexed="64"/>
      </patternFill>
    </fill>
    <fill>
      <patternFill patternType="solid">
        <fgColor theme="6"/>
        <bgColor indexed="64"/>
      </patternFill>
    </fill>
  </fills>
  <borders count="34">
    <border>
      <left/>
      <right/>
      <top/>
      <bottom/>
      <diagonal/>
    </border>
    <border>
      <left style="double">
        <color indexed="64"/>
      </left>
      <right style="double">
        <color indexed="64"/>
      </right>
      <top style="double">
        <color indexed="64"/>
      </top>
      <bottom/>
      <diagonal/>
    </border>
    <border>
      <left style="double">
        <color indexed="64"/>
      </left>
      <right style="slantDashDot">
        <color indexed="64"/>
      </right>
      <top style="double">
        <color indexed="64"/>
      </top>
      <bottom/>
      <diagonal/>
    </border>
    <border>
      <left style="double">
        <color indexed="64"/>
      </left>
      <right style="double">
        <color indexed="64"/>
      </right>
      <top style="double">
        <color indexed="64"/>
      </top>
      <bottom style="slantDashDot">
        <color indexed="64"/>
      </bottom>
      <diagonal/>
    </border>
    <border>
      <left style="double">
        <color indexed="64"/>
      </left>
      <right style="double">
        <color indexed="64"/>
      </right>
      <top/>
      <bottom style="slantDashDot">
        <color indexed="64"/>
      </bottom>
      <diagonal/>
    </border>
    <border>
      <left style="double">
        <color indexed="64"/>
      </left>
      <right style="slantDashDot">
        <color indexed="64"/>
      </right>
      <top/>
      <bottom style="slantDashDot">
        <color indexed="64"/>
      </bottom>
      <diagonal/>
    </border>
    <border>
      <left style="slantDashDot">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slantDashDot">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slantDashDot">
        <color indexed="64"/>
      </left>
      <right style="double">
        <color indexed="64"/>
      </right>
      <top style="double">
        <color indexed="64"/>
      </top>
      <bottom/>
      <diagonal/>
    </border>
    <border>
      <left style="slantDashDot">
        <color indexed="64"/>
      </left>
      <right style="double">
        <color indexed="64"/>
      </right>
      <top/>
      <bottom style="slantDashDot">
        <color indexed="64"/>
      </bottom>
      <diagonal/>
    </border>
    <border>
      <left style="double">
        <color indexed="64"/>
      </left>
      <right style="double">
        <color indexed="64"/>
      </right>
      <top style="slantDashDot">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top style="slantDashDot">
        <color indexed="64"/>
      </top>
      <bottom style="double">
        <color indexed="64"/>
      </bottom>
      <diagonal/>
    </border>
    <border>
      <left/>
      <right/>
      <top style="slantDashDot">
        <color indexed="64"/>
      </top>
      <bottom style="double">
        <color indexed="64"/>
      </bottom>
      <diagonal/>
    </border>
    <border>
      <left/>
      <right style="double">
        <color indexed="64"/>
      </right>
      <top style="slantDashDot">
        <color indexed="64"/>
      </top>
      <bottom style="double">
        <color indexed="64"/>
      </bottom>
      <diagonal/>
    </border>
    <border>
      <left style="double">
        <color indexed="64"/>
      </left>
      <right style="thin">
        <color indexed="64"/>
      </right>
      <top style="slantDashDot">
        <color indexed="64"/>
      </top>
      <bottom style="thin">
        <color indexed="64"/>
      </bottom>
      <diagonal/>
    </border>
    <border>
      <left style="thin">
        <color indexed="64"/>
      </left>
      <right style="thin">
        <color indexed="64"/>
      </right>
      <top style="slantDashDot">
        <color indexed="64"/>
      </top>
      <bottom style="thin">
        <color indexed="64"/>
      </bottom>
      <diagonal/>
    </border>
    <border>
      <left style="double">
        <color indexed="64"/>
      </left>
      <right/>
      <top/>
      <bottom style="double">
        <color indexed="64"/>
      </bottom>
      <diagonal/>
    </border>
    <border>
      <left/>
      <right/>
      <top/>
      <bottom style="double">
        <color indexed="64"/>
      </bottom>
      <diagonal/>
    </border>
    <border>
      <left style="double">
        <color indexed="64"/>
      </left>
      <right style="slantDashDot">
        <color indexed="64"/>
      </right>
      <top style="thin">
        <color indexed="64"/>
      </top>
      <bottom style="thin">
        <color indexed="64"/>
      </bottom>
      <diagonal/>
    </border>
    <border>
      <left style="double">
        <color indexed="64"/>
      </left>
      <right style="slantDashDot">
        <color indexed="64"/>
      </right>
      <top style="slantDashDot">
        <color indexed="64"/>
      </top>
      <bottom style="thin">
        <color indexed="64"/>
      </bottom>
      <diagonal/>
    </border>
    <border>
      <left style="thin">
        <color indexed="64"/>
      </left>
      <right/>
      <top style="slantDashDot">
        <color indexed="64"/>
      </top>
      <bottom style="thin">
        <color indexed="64"/>
      </bottom>
      <diagonal/>
    </border>
    <border>
      <left/>
      <right/>
      <top/>
      <bottom style="slantDashDot">
        <color indexed="64"/>
      </bottom>
      <diagonal/>
    </border>
    <border>
      <left style="double">
        <color indexed="64"/>
      </left>
      <right style="slantDashDot">
        <color indexed="64"/>
      </right>
      <top style="slantDashDot">
        <color indexed="64"/>
      </top>
      <bottom/>
      <diagonal/>
    </border>
    <border>
      <left style="double">
        <color indexed="64"/>
      </left>
      <right style="slantDashDot">
        <color indexed="64"/>
      </right>
      <top/>
      <bottom/>
      <diagonal/>
    </border>
    <border>
      <left/>
      <right/>
      <top/>
      <bottom style="thin">
        <color auto="1"/>
      </bottom>
      <diagonal/>
    </border>
    <border>
      <left/>
      <right style="double">
        <color indexed="64"/>
      </right>
      <top/>
      <bottom style="double">
        <color indexed="64"/>
      </bottom>
      <diagonal/>
    </border>
    <border>
      <left/>
      <right/>
      <top style="thin">
        <color indexed="64"/>
      </top>
      <bottom/>
      <diagonal/>
    </border>
  </borders>
  <cellStyleXfs count="3">
    <xf numFmtId="0" fontId="0" fillId="0" borderId="0"/>
    <xf numFmtId="0" fontId="7" fillId="0" borderId="0"/>
    <xf numFmtId="0" fontId="7" fillId="0" borderId="0"/>
  </cellStyleXfs>
  <cellXfs count="105">
    <xf numFmtId="0" fontId="0" fillId="0" borderId="0" xfId="0"/>
    <xf numFmtId="0" fontId="5" fillId="5" borderId="3" xfId="0" applyFont="1" applyFill="1" applyBorder="1" applyAlignment="1">
      <alignment horizontal="center" vertical="center" shrinkToFit="1"/>
    </xf>
    <xf numFmtId="0" fontId="2" fillId="5" borderId="3" xfId="0" applyFont="1" applyFill="1" applyBorder="1" applyAlignment="1">
      <alignment horizontal="center" vertical="center" shrinkToFit="1"/>
    </xf>
    <xf numFmtId="0" fontId="6" fillId="0" borderId="6" xfId="0" applyFont="1" applyBorder="1" applyAlignment="1">
      <alignment horizontal="center" vertical="center" shrinkToFit="1"/>
    </xf>
    <xf numFmtId="0" fontId="6" fillId="0" borderId="10" xfId="0" applyFont="1" applyBorder="1" applyAlignment="1">
      <alignment horizontal="center" vertical="center" shrinkToFit="1"/>
    </xf>
    <xf numFmtId="0" fontId="9" fillId="0" borderId="9" xfId="0" applyFont="1" applyBorder="1" applyAlignment="1">
      <alignment horizontal="center" vertical="center"/>
    </xf>
    <xf numFmtId="0" fontId="8" fillId="0" borderId="0" xfId="0" applyFont="1" applyFill="1" applyBorder="1" applyAlignment="1">
      <alignment horizontal="center" vertical="center" shrinkToFit="1"/>
    </xf>
    <xf numFmtId="0" fontId="8" fillId="0" borderId="0" xfId="0" applyFont="1" applyAlignment="1">
      <alignment horizontal="center" vertical="center" shrinkToFit="1"/>
    </xf>
    <xf numFmtId="0" fontId="14" fillId="0" borderId="7" xfId="1" applyFont="1" applyFill="1" applyBorder="1" applyAlignment="1" applyProtection="1">
      <alignment horizontal="center" vertical="center" shrinkToFit="1"/>
      <protection hidden="1"/>
    </xf>
    <xf numFmtId="0" fontId="15" fillId="7" borderId="11" xfId="0" applyFont="1" applyFill="1" applyBorder="1" applyAlignment="1">
      <alignment horizontal="center" vertical="center" shrinkToFit="1"/>
    </xf>
    <xf numFmtId="0" fontId="5" fillId="7" borderId="12" xfId="0" applyFont="1" applyFill="1" applyBorder="1" applyAlignment="1">
      <alignment horizontal="center" vertical="center" shrinkToFit="1"/>
    </xf>
    <xf numFmtId="0" fontId="8" fillId="8" borderId="21" xfId="0" applyFont="1" applyFill="1" applyBorder="1" applyAlignment="1">
      <alignment horizontal="center" vertical="center" shrinkToFit="1"/>
    </xf>
    <xf numFmtId="0" fontId="8" fillId="8" borderId="22" xfId="0" applyFont="1" applyFill="1" applyBorder="1" applyAlignment="1">
      <alignment horizontal="center" vertical="center" shrinkToFit="1"/>
    </xf>
    <xf numFmtId="0" fontId="6" fillId="8" borderId="22" xfId="0" applyFont="1" applyFill="1" applyBorder="1" applyAlignment="1">
      <alignment horizontal="center" vertical="center" shrinkToFit="1"/>
    </xf>
    <xf numFmtId="0" fontId="18" fillId="0" borderId="0" xfId="0" applyFont="1" applyAlignment="1">
      <alignment horizontal="center" vertical="center" shrinkToFit="1"/>
    </xf>
    <xf numFmtId="0" fontId="6" fillId="8" borderId="27" xfId="0" applyFont="1" applyFill="1" applyBorder="1" applyAlignment="1">
      <alignment horizontal="center" vertical="center" shrinkToFit="1"/>
    </xf>
    <xf numFmtId="0" fontId="8" fillId="0" borderId="26" xfId="0" applyFont="1" applyBorder="1" applyAlignment="1">
      <alignment horizontal="center" vertical="center" shrinkToFit="1"/>
    </xf>
    <xf numFmtId="0" fontId="19" fillId="0" borderId="25" xfId="0" applyFont="1" applyBorder="1" applyAlignment="1">
      <alignment horizontal="center" vertical="center"/>
    </xf>
    <xf numFmtId="0" fontId="10" fillId="6" borderId="8" xfId="0" applyFont="1" applyFill="1" applyBorder="1" applyAlignment="1">
      <alignment horizontal="center" vertical="center" wrapText="1" readingOrder="2"/>
    </xf>
    <xf numFmtId="0" fontId="2" fillId="2" borderId="17" xfId="0" applyFont="1" applyFill="1" applyBorder="1" applyAlignment="1">
      <alignment horizontal="center" vertical="center" textRotation="90" shrinkToFit="1"/>
    </xf>
    <xf numFmtId="0" fontId="2" fillId="5" borderId="16" xfId="0" applyFont="1" applyFill="1" applyBorder="1" applyAlignment="1">
      <alignment horizontal="center" vertical="center" textRotation="90" shrinkToFit="1"/>
    </xf>
    <xf numFmtId="0" fontId="0" fillId="0" borderId="0" xfId="0" applyFill="1" applyBorder="1" applyAlignment="1">
      <alignment horizontal="center" vertical="center"/>
    </xf>
    <xf numFmtId="0" fontId="13"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23" fillId="0" borderId="0" xfId="0" applyFont="1" applyFill="1" applyBorder="1" applyAlignment="1">
      <alignment horizontal="center" vertical="center"/>
    </xf>
    <xf numFmtId="0" fontId="0" fillId="0" borderId="0" xfId="0" applyAlignment="1">
      <alignment horizontal="center" vertical="center"/>
    </xf>
    <xf numFmtId="0" fontId="16" fillId="2" borderId="17" xfId="0" applyFont="1" applyFill="1" applyBorder="1" applyAlignment="1">
      <alignment horizontal="center" vertical="center" textRotation="90" shrinkToFit="1"/>
    </xf>
    <xf numFmtId="0" fontId="2" fillId="0" borderId="7" xfId="1" applyFont="1" applyFill="1" applyBorder="1" applyAlignment="1" applyProtection="1">
      <alignment horizontal="center" vertical="center" shrinkToFit="1"/>
    </xf>
    <xf numFmtId="0" fontId="20" fillId="0" borderId="0" xfId="0" applyFont="1" applyFill="1" applyBorder="1" applyAlignment="1">
      <alignment vertical="center" shrinkToFit="1"/>
    </xf>
    <xf numFmtId="0" fontId="25" fillId="0" borderId="28" xfId="0" applyFont="1" applyFill="1" applyBorder="1" applyAlignment="1">
      <alignment vertical="center" shrinkToFit="1"/>
    </xf>
    <xf numFmtId="0" fontId="13" fillId="0" borderId="0" xfId="0" applyFont="1" applyFill="1" applyBorder="1" applyAlignment="1">
      <alignment vertical="center"/>
    </xf>
    <xf numFmtId="0" fontId="27" fillId="0" borderId="28" xfId="0" applyFont="1" applyFill="1" applyBorder="1" applyAlignment="1">
      <alignment vertical="center"/>
    </xf>
    <xf numFmtId="0" fontId="30" fillId="0" borderId="28" xfId="0" applyFont="1" applyFill="1" applyBorder="1" applyAlignment="1">
      <alignment vertical="center"/>
    </xf>
    <xf numFmtId="0" fontId="21" fillId="2" borderId="18" xfId="0" applyFont="1" applyFill="1" applyBorder="1" applyAlignment="1">
      <alignment vertical="center" shrinkToFit="1"/>
    </xf>
    <xf numFmtId="0" fontId="12" fillId="2" borderId="17" xfId="0" applyFont="1" applyFill="1" applyBorder="1" applyAlignment="1">
      <alignment horizontal="center" vertical="center" textRotation="90" shrinkToFit="1"/>
    </xf>
    <xf numFmtId="0" fontId="24" fillId="0" borderId="0" xfId="0" applyFont="1" applyFill="1" applyBorder="1" applyAlignment="1">
      <alignment vertical="center"/>
    </xf>
    <xf numFmtId="0" fontId="26" fillId="0" borderId="0" xfId="0" applyFont="1" applyAlignment="1">
      <alignment vertical="center" readingOrder="2"/>
    </xf>
    <xf numFmtId="0" fontId="18" fillId="0" borderId="0" xfId="0" applyFont="1" applyFill="1" applyAlignment="1">
      <alignment horizontal="center" vertical="center" shrinkToFit="1"/>
    </xf>
    <xf numFmtId="0" fontId="0" fillId="0" borderId="0" xfId="0" applyFill="1" applyAlignment="1">
      <alignment horizontal="center" vertical="center"/>
    </xf>
    <xf numFmtId="0" fontId="11" fillId="0" borderId="0" xfId="0" applyFont="1" applyFill="1" applyBorder="1" applyAlignment="1">
      <alignment vertical="center" shrinkToFit="1"/>
    </xf>
    <xf numFmtId="0" fontId="17" fillId="0" borderId="0" xfId="0" applyFont="1" applyFill="1" applyBorder="1" applyAlignment="1">
      <alignment horizontal="center" vertical="center" shrinkToFit="1"/>
    </xf>
    <xf numFmtId="0" fontId="36" fillId="0" borderId="0" xfId="0" applyFont="1" applyFill="1" applyBorder="1" applyAlignment="1">
      <alignment horizontal="center" vertical="center" shrinkToFit="1"/>
    </xf>
    <xf numFmtId="0" fontId="37" fillId="0" borderId="0" xfId="0" applyFont="1" applyFill="1" applyBorder="1" applyAlignment="1">
      <alignment horizontal="center" vertical="center"/>
    </xf>
    <xf numFmtId="0" fontId="11" fillId="0" borderId="0" xfId="1" applyFont="1" applyFill="1" applyBorder="1" applyAlignment="1" applyProtection="1">
      <alignment horizontal="center" vertical="center" shrinkToFit="1"/>
    </xf>
    <xf numFmtId="0" fontId="4" fillId="0" borderId="0" xfId="0" applyFont="1" applyFill="1" applyBorder="1" applyAlignment="1">
      <alignment vertical="center" shrinkToFit="1"/>
    </xf>
    <xf numFmtId="0" fontId="6" fillId="0" borderId="0" xfId="0" applyFont="1" applyFill="1" applyBorder="1" applyAlignment="1">
      <alignment horizontal="center" vertical="center" shrinkToFit="1"/>
    </xf>
    <xf numFmtId="0" fontId="41" fillId="9" borderId="0" xfId="0" applyFont="1" applyFill="1" applyAlignment="1">
      <alignment horizontal="center"/>
    </xf>
    <xf numFmtId="0" fontId="11" fillId="0" borderId="0" xfId="0" applyFont="1" applyFill="1" applyBorder="1" applyAlignment="1">
      <alignment horizontal="center" vertical="center" shrinkToFit="1"/>
    </xf>
    <xf numFmtId="0" fontId="24" fillId="0" borderId="0" xfId="0" applyFont="1" applyFill="1" applyBorder="1" applyAlignment="1">
      <alignment horizontal="center" vertical="center"/>
    </xf>
    <xf numFmtId="0" fontId="35" fillId="0" borderId="0" xfId="1" applyFont="1" applyFill="1" applyBorder="1" applyAlignment="1" applyProtection="1">
      <alignment horizontal="center" vertical="center" shrinkToFit="1"/>
      <protection hidden="1"/>
    </xf>
    <xf numFmtId="0" fontId="43" fillId="0" borderId="0" xfId="0" applyFont="1" applyAlignment="1"/>
    <xf numFmtId="0" fontId="43" fillId="0" borderId="0" xfId="0" applyFont="1" applyAlignment="1">
      <alignment vertical="center"/>
    </xf>
    <xf numFmtId="0" fontId="44" fillId="11" borderId="0" xfId="0" applyFont="1" applyFill="1" applyAlignment="1">
      <alignment vertical="center"/>
    </xf>
    <xf numFmtId="49" fontId="42" fillId="0" borderId="31" xfId="0" applyNumberFormat="1" applyFont="1" applyFill="1" applyBorder="1" applyAlignment="1">
      <alignment vertical="center"/>
    </xf>
    <xf numFmtId="49" fontId="42" fillId="0" borderId="31" xfId="0" applyNumberFormat="1" applyFont="1" applyFill="1" applyBorder="1" applyAlignment="1">
      <alignment horizontal="right" vertical="center"/>
    </xf>
    <xf numFmtId="2" fontId="0" fillId="0" borderId="0" xfId="0" applyNumberFormat="1"/>
    <xf numFmtId="1" fontId="38" fillId="0" borderId="31" xfId="0" applyNumberFormat="1" applyFont="1" applyFill="1" applyBorder="1" applyAlignment="1">
      <alignment horizontal="center" vertical="center"/>
    </xf>
    <xf numFmtId="0" fontId="11" fillId="0" borderId="33" xfId="0" applyFont="1" applyFill="1" applyBorder="1" applyAlignment="1">
      <alignment vertical="center" wrapText="1" shrinkToFit="1"/>
    </xf>
    <xf numFmtId="0" fontId="24" fillId="0" borderId="0" xfId="0" applyFont="1" applyFill="1" applyBorder="1" applyAlignment="1">
      <alignment horizontal="center" vertical="center"/>
    </xf>
    <xf numFmtId="0" fontId="33" fillId="0" borderId="0" xfId="0" applyFont="1" applyFill="1" applyBorder="1" applyAlignment="1">
      <alignment horizontal="center" vertical="center"/>
    </xf>
    <xf numFmtId="0" fontId="32" fillId="0" borderId="0" xfId="0" applyFont="1" applyFill="1" applyBorder="1" applyAlignment="1">
      <alignment horizontal="center" vertical="center" shrinkToFit="1"/>
    </xf>
    <xf numFmtId="0" fontId="32" fillId="0" borderId="33" xfId="0" applyFont="1" applyFill="1" applyBorder="1" applyAlignment="1">
      <alignment horizontal="center" vertical="center"/>
    </xf>
    <xf numFmtId="0" fontId="28" fillId="0" borderId="0" xfId="0" applyFont="1" applyAlignment="1">
      <alignment horizontal="center" vertical="center" readingOrder="2"/>
    </xf>
    <xf numFmtId="0" fontId="40" fillId="0" borderId="11" xfId="0" applyFont="1" applyFill="1" applyBorder="1" applyAlignment="1">
      <alignment horizontal="center" vertical="center"/>
    </xf>
    <xf numFmtId="0" fontId="34" fillId="0" borderId="0" xfId="0" applyFont="1" applyFill="1" applyBorder="1" applyAlignment="1">
      <alignment horizontal="center" vertical="center"/>
    </xf>
    <xf numFmtId="0" fontId="4" fillId="3" borderId="1" xfId="0" applyFont="1" applyFill="1" applyBorder="1" applyAlignment="1">
      <alignment horizontal="center" vertical="center" textRotation="90" shrinkToFit="1"/>
    </xf>
    <xf numFmtId="0" fontId="4" fillId="3" borderId="4" xfId="0" applyFont="1" applyFill="1" applyBorder="1" applyAlignment="1">
      <alignment horizontal="center" vertical="center" textRotation="90" shrinkToFit="1"/>
    </xf>
    <xf numFmtId="0" fontId="2" fillId="2" borderId="18" xfId="0" applyFont="1" applyFill="1" applyBorder="1" applyAlignment="1">
      <alignment horizontal="center" vertical="center" shrinkToFit="1"/>
    </xf>
    <xf numFmtId="0" fontId="2" fillId="2" borderId="19" xfId="0" applyFont="1" applyFill="1" applyBorder="1" applyAlignment="1">
      <alignment horizontal="center" vertical="center" shrinkToFit="1"/>
    </xf>
    <xf numFmtId="0" fontId="2" fillId="2" borderId="20" xfId="0" applyFont="1" applyFill="1" applyBorder="1" applyAlignment="1">
      <alignment horizontal="center" vertical="center" shrinkToFit="1"/>
    </xf>
    <xf numFmtId="0" fontId="29" fillId="0" borderId="28" xfId="0" applyFont="1" applyBorder="1" applyAlignment="1">
      <alignment horizontal="center" vertical="center" readingOrder="2"/>
    </xf>
    <xf numFmtId="0" fontId="34" fillId="0" borderId="28" xfId="0" applyFont="1" applyFill="1" applyBorder="1" applyAlignment="1">
      <alignment horizontal="center" vertical="center"/>
    </xf>
    <xf numFmtId="0" fontId="31" fillId="0" borderId="28" xfId="0" applyFont="1" applyFill="1" applyBorder="1" applyAlignment="1">
      <alignment horizontal="right" vertical="center"/>
    </xf>
    <xf numFmtId="0" fontId="21" fillId="2" borderId="18" xfId="0" applyFont="1" applyFill="1" applyBorder="1" applyAlignment="1">
      <alignment horizontal="center" vertical="center" shrinkToFit="1"/>
    </xf>
    <xf numFmtId="0" fontId="21" fillId="2" borderId="20" xfId="0" applyFont="1" applyFill="1" applyBorder="1" applyAlignment="1">
      <alignment horizontal="center" vertical="center" shrinkToFit="1"/>
    </xf>
    <xf numFmtId="0" fontId="11" fillId="0" borderId="0" xfId="0" applyFont="1" applyFill="1" applyBorder="1" applyAlignment="1">
      <alignment horizontal="center" vertical="center" shrinkToFit="1"/>
    </xf>
    <xf numFmtId="0" fontId="35" fillId="0" borderId="0" xfId="1" applyFont="1" applyFill="1" applyBorder="1" applyAlignment="1" applyProtection="1">
      <alignment horizontal="right" vertical="center" shrinkToFit="1"/>
      <protection hidden="1"/>
    </xf>
    <xf numFmtId="0" fontId="11" fillId="0" borderId="0" xfId="0" applyFont="1" applyFill="1" applyBorder="1" applyAlignment="1">
      <alignment horizontal="right" vertical="center" shrinkToFit="1"/>
    </xf>
    <xf numFmtId="0" fontId="39" fillId="0" borderId="0" xfId="1" applyFont="1" applyFill="1" applyBorder="1" applyAlignment="1" applyProtection="1">
      <alignment horizontal="right" vertical="center" shrinkToFit="1"/>
      <protection hidden="1"/>
    </xf>
    <xf numFmtId="0" fontId="39" fillId="0" borderId="0" xfId="1" applyFont="1" applyFill="1" applyBorder="1" applyAlignment="1" applyProtection="1">
      <alignment horizontal="center" vertical="center" shrinkToFit="1"/>
      <protection hidden="1"/>
    </xf>
    <xf numFmtId="0" fontId="4" fillId="0" borderId="0" xfId="0" applyFont="1" applyFill="1" applyBorder="1" applyAlignment="1">
      <alignment horizontal="right" vertical="center" shrinkToFit="1"/>
    </xf>
    <xf numFmtId="0" fontId="4" fillId="3" borderId="2" xfId="0" applyFont="1" applyFill="1" applyBorder="1" applyAlignment="1">
      <alignment horizontal="center" vertical="center" textRotation="90" shrinkToFit="1"/>
    </xf>
    <xf numFmtId="0" fontId="4" fillId="3" borderId="5" xfId="0" applyFont="1" applyFill="1" applyBorder="1" applyAlignment="1">
      <alignment horizontal="center" vertical="center" textRotation="90" shrinkToFit="1"/>
    </xf>
    <xf numFmtId="0" fontId="2" fillId="5" borderId="15" xfId="0" applyFont="1" applyFill="1" applyBorder="1" applyAlignment="1">
      <alignment horizontal="center" vertical="center" textRotation="90" shrinkToFit="1"/>
    </xf>
    <xf numFmtId="0" fontId="2" fillId="5" borderId="17" xfId="0" applyFont="1" applyFill="1" applyBorder="1" applyAlignment="1">
      <alignment horizontal="center" vertical="center" textRotation="90" shrinkToFit="1"/>
    </xf>
    <xf numFmtId="0" fontId="3" fillId="2" borderId="15" xfId="0" applyFont="1" applyFill="1" applyBorder="1" applyAlignment="1">
      <alignment horizontal="center" vertical="center" textRotation="90" shrinkToFit="1"/>
    </xf>
    <xf numFmtId="0" fontId="3" fillId="2" borderId="16" xfId="0" applyFont="1" applyFill="1" applyBorder="1" applyAlignment="1">
      <alignment horizontal="center" vertical="center" textRotation="90" shrinkToFit="1"/>
    </xf>
    <xf numFmtId="0" fontId="3" fillId="2" borderId="4" xfId="0" applyFont="1" applyFill="1" applyBorder="1" applyAlignment="1">
      <alignment horizontal="center" vertical="center" textRotation="90" shrinkToFit="1"/>
    </xf>
    <xf numFmtId="0" fontId="3" fillId="5" borderId="15" xfId="0" applyFont="1" applyFill="1" applyBorder="1" applyAlignment="1">
      <alignment horizontal="center" vertical="center" textRotation="90" shrinkToFit="1"/>
    </xf>
    <xf numFmtId="0" fontId="3" fillId="5" borderId="16" xfId="0" applyFont="1" applyFill="1" applyBorder="1" applyAlignment="1">
      <alignment horizontal="center" vertical="center" textRotation="90" shrinkToFit="1"/>
    </xf>
    <xf numFmtId="0" fontId="3" fillId="5" borderId="4" xfId="0" applyFont="1" applyFill="1" applyBorder="1" applyAlignment="1">
      <alignment horizontal="center" vertical="center" textRotation="90" shrinkToFit="1"/>
    </xf>
    <xf numFmtId="0" fontId="2" fillId="2" borderId="23" xfId="0" applyFont="1" applyFill="1" applyBorder="1" applyAlignment="1">
      <alignment horizontal="center" vertical="center" shrinkToFit="1"/>
    </xf>
    <xf numFmtId="0" fontId="2" fillId="2" borderId="24" xfId="0" applyFont="1" applyFill="1" applyBorder="1" applyAlignment="1">
      <alignment horizontal="center" vertical="center" shrinkToFit="1"/>
    </xf>
    <xf numFmtId="0" fontId="2" fillId="2" borderId="32" xfId="0" applyFont="1" applyFill="1" applyBorder="1" applyAlignment="1">
      <alignment horizontal="center" vertical="center" shrinkToFit="1"/>
    </xf>
    <xf numFmtId="0" fontId="11" fillId="0" borderId="33" xfId="0" applyFont="1" applyFill="1" applyBorder="1" applyAlignment="1">
      <alignment horizontal="center" vertical="center" wrapText="1" shrinkToFit="1"/>
    </xf>
    <xf numFmtId="0" fontId="3" fillId="3" borderId="29" xfId="0" applyFont="1" applyFill="1" applyBorder="1" applyAlignment="1">
      <alignment horizontal="center" vertical="center" wrapText="1" shrinkToFit="1"/>
    </xf>
    <xf numFmtId="0" fontId="3" fillId="3" borderId="30" xfId="0" applyFont="1" applyFill="1" applyBorder="1" applyAlignment="1">
      <alignment horizontal="center" vertical="center" wrapText="1" shrinkToFit="1"/>
    </xf>
    <xf numFmtId="0" fontId="3" fillId="3" borderId="5" xfId="0" applyFont="1" applyFill="1" applyBorder="1" applyAlignment="1">
      <alignment horizontal="center" vertical="center" wrapText="1" shrinkToFit="1"/>
    </xf>
    <xf numFmtId="0" fontId="1" fillId="2" borderId="13" xfId="0" applyFont="1" applyFill="1" applyBorder="1" applyAlignment="1">
      <alignment horizontal="center" vertical="center" textRotation="90" shrinkToFit="1"/>
    </xf>
    <xf numFmtId="0" fontId="1" fillId="2" borderId="14" xfId="0" applyFont="1" applyFill="1" applyBorder="1" applyAlignment="1">
      <alignment horizontal="center" vertical="center" textRotation="90" shrinkToFit="1"/>
    </xf>
    <xf numFmtId="0" fontId="22" fillId="3" borderId="1" xfId="0" applyFont="1" applyFill="1" applyBorder="1" applyAlignment="1">
      <alignment horizontal="center" vertical="center" wrapText="1" shrinkToFit="1"/>
    </xf>
    <xf numFmtId="0" fontId="22" fillId="3" borderId="4" xfId="0" applyFont="1" applyFill="1" applyBorder="1" applyAlignment="1">
      <alignment horizontal="center" vertical="center" wrapText="1" shrinkToFit="1"/>
    </xf>
    <xf numFmtId="0" fontId="3" fillId="4" borderId="1" xfId="0" applyFont="1" applyFill="1" applyBorder="1" applyAlignment="1">
      <alignment horizontal="center" vertical="center" textRotation="90" shrinkToFit="1"/>
    </xf>
    <xf numFmtId="0" fontId="3" fillId="4" borderId="4" xfId="0" applyFont="1" applyFill="1" applyBorder="1" applyAlignment="1">
      <alignment horizontal="center" vertical="center" textRotation="90" shrinkToFit="1"/>
    </xf>
    <xf numFmtId="0" fontId="43" fillId="10" borderId="0" xfId="0" applyFont="1" applyFill="1" applyAlignment="1">
      <alignment horizontal="center" vertical="center"/>
    </xf>
  </cellXfs>
  <cellStyles count="3">
    <cellStyle name="Normal" xfId="0" builtinId="0"/>
    <cellStyle name="Normal 2 3" xfId="1"/>
    <cellStyle name="Normal 3" xfId="2"/>
  </cellStyles>
  <dxfs count="0"/>
  <tableStyles count="0" defaultTableStyle="TableStyleMedium9" defaultPivotStyle="PivotStyleLight16"/>
  <colors>
    <mruColors>
      <color rgb="FF00FFFF"/>
      <color rgb="FF33CCFF"/>
      <color rgb="FFFF5050"/>
      <color rgb="FF00FF00"/>
      <color rgb="FF0000CC"/>
      <color rgb="FF000099"/>
      <color rgb="FF000066"/>
      <color rgb="FFFF9933"/>
      <color rgb="FFFF00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Spin" dx="16" fmlaLink="$BP$9" max="1000" min="1" page="10"/>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27</xdr:col>
      <xdr:colOff>199390</xdr:colOff>
      <xdr:row>1</xdr:row>
      <xdr:rowOff>346710</xdr:rowOff>
    </xdr:from>
    <xdr:to>
      <xdr:col>36</xdr:col>
      <xdr:colOff>99060</xdr:colOff>
      <xdr:row>2</xdr:row>
      <xdr:rowOff>563880</xdr:rowOff>
    </xdr:to>
    <xdr:pic>
      <xdr:nvPicPr>
        <xdr:cNvPr id="2" name="Picture 3"/>
        <xdr:cNvPicPr>
          <a:picLocks noChangeAspect="1" noChangeArrowheads="1"/>
        </xdr:cNvPicPr>
      </xdr:nvPicPr>
      <xdr:blipFill>
        <a:blip xmlns:r="http://schemas.openxmlformats.org/officeDocument/2006/relationships" r:embed="rId1"/>
        <a:srcRect/>
        <a:stretch>
          <a:fillRect/>
        </a:stretch>
      </xdr:blipFill>
      <xdr:spPr bwMode="auto">
        <a:xfrm>
          <a:off x="11388090" y="556260"/>
          <a:ext cx="2033270" cy="779145"/>
        </a:xfrm>
        <a:prstGeom prst="rect">
          <a:avLst/>
        </a:prstGeom>
        <a:noFill/>
        <a:ln w="9525">
          <a:noFill/>
          <a:miter lim="800000"/>
          <a:headEnd/>
          <a:tailEnd/>
        </a:ln>
      </xdr:spPr>
    </xdr:pic>
    <xdr:clientData/>
  </xdr:twoCellAnchor>
  <xdr:twoCellAnchor>
    <xdr:from>
      <xdr:col>26</xdr:col>
      <xdr:colOff>190500</xdr:colOff>
      <xdr:row>0</xdr:row>
      <xdr:rowOff>518160</xdr:rowOff>
    </xdr:from>
    <xdr:to>
      <xdr:col>38</xdr:col>
      <xdr:colOff>76200</xdr:colOff>
      <xdr:row>1</xdr:row>
      <xdr:rowOff>300990</xdr:rowOff>
    </xdr:to>
    <xdr:pic>
      <xdr:nvPicPr>
        <xdr:cNvPr id="3" name="Picture 198"/>
        <xdr:cNvPicPr>
          <a:picLocks noChangeAspect="1" noChangeArrowheads="1"/>
        </xdr:cNvPicPr>
      </xdr:nvPicPr>
      <xdr:blipFill>
        <a:blip xmlns:r="http://schemas.openxmlformats.org/officeDocument/2006/relationships" r:embed="rId2"/>
        <a:srcRect/>
        <a:stretch>
          <a:fillRect/>
        </a:stretch>
      </xdr:blipFill>
      <xdr:spPr bwMode="auto">
        <a:xfrm>
          <a:off x="10915650" y="213360"/>
          <a:ext cx="2743200" cy="29718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68</xdr:col>
          <xdr:colOff>247650</xdr:colOff>
          <xdr:row>6</xdr:row>
          <xdr:rowOff>47625</xdr:rowOff>
        </xdr:from>
        <xdr:to>
          <xdr:col>71</xdr:col>
          <xdr:colOff>285750</xdr:colOff>
          <xdr:row>9</xdr:row>
          <xdr:rowOff>200025</xdr:rowOff>
        </xdr:to>
        <xdr:sp macro="" textlink="">
          <xdr:nvSpPr>
            <xdr:cNvPr id="2049" name="Spinner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xdr:twoCellAnchor>
    <xdr:from>
      <xdr:col>0</xdr:col>
      <xdr:colOff>0</xdr:colOff>
      <xdr:row>28</xdr:row>
      <xdr:rowOff>119743</xdr:rowOff>
    </xdr:from>
    <xdr:to>
      <xdr:col>67</xdr:col>
      <xdr:colOff>95250</xdr:colOff>
      <xdr:row>30</xdr:row>
      <xdr:rowOff>19050</xdr:rowOff>
    </xdr:to>
    <xdr:sp macro="" textlink="">
      <xdr:nvSpPr>
        <xdr:cNvPr id="4" name="مربع نص 3"/>
        <xdr:cNvSpPr txBox="1"/>
      </xdr:nvSpPr>
      <xdr:spPr>
        <a:xfrm>
          <a:off x="10289857500" y="13759543"/>
          <a:ext cx="22498050" cy="9661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ctr" rtl="1"/>
          <a:r>
            <a:rPr lang="ar-SA" sz="1800" b="1"/>
            <a:t>اقر واتعهد انا</a:t>
          </a:r>
          <a:r>
            <a:rPr lang="en-US" sz="1800" b="1"/>
            <a:t>                                       </a:t>
          </a:r>
          <a:r>
            <a:rPr lang="ar-SA" sz="1800" b="1"/>
            <a:t>بصفتي مدير للمدرسة ان جميع الاسماء والمعلومات والبيانات المدونة اعلاة هم جميعا من طلاب المدرسة ومنتظمين في الدراسة في صفوفهم الدراسية بحسب ماتنص علية اللوائح والادلة المنظمة لعملية القيد والتسجيل وعلى مسئولتي صحة ماورد في هذا الكشف من معلومات وبيانات اعلاة</a:t>
          </a:r>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4">
    <tabColor rgb="FF00FFFF"/>
  </sheetPr>
  <dimension ref="A1:XFC1269"/>
  <sheetViews>
    <sheetView rightToLeft="1" view="pageBreakPreview" topLeftCell="A2" zoomScale="50" zoomScaleNormal="50" zoomScaleSheetLayoutView="50" workbookViewId="0">
      <selection activeCell="B9" sqref="B9"/>
    </sheetView>
  </sheetViews>
  <sheetFormatPr defaultColWidth="8.75" defaultRowHeight="20.25" customHeight="1" zeroHeight="1" x14ac:dyDescent="0.2"/>
  <cols>
    <col min="1" max="1" width="6.5" style="21" customWidth="1"/>
    <col min="2" max="2" width="32" style="22" customWidth="1"/>
    <col min="3" max="3" width="6.625" style="22" customWidth="1"/>
    <col min="4" max="7" width="3" style="21" customWidth="1"/>
    <col min="8" max="8" width="3.5" style="21" customWidth="1"/>
    <col min="9" max="12" width="3" style="21" customWidth="1"/>
    <col min="13" max="13" width="3.5" style="21" customWidth="1"/>
    <col min="14" max="17" width="3" style="21" customWidth="1"/>
    <col min="18" max="18" width="3.5" style="21" customWidth="1"/>
    <col min="19" max="22" width="3" style="21" customWidth="1"/>
    <col min="23" max="23" width="3.5" style="21" customWidth="1"/>
    <col min="24" max="27" width="3" style="21" customWidth="1"/>
    <col min="28" max="28" width="3.5" style="21" customWidth="1"/>
    <col min="29" max="32" width="3" style="21" customWidth="1"/>
    <col min="33" max="33" width="3.5" style="21" customWidth="1"/>
    <col min="34" max="37" width="3" style="21" customWidth="1"/>
    <col min="38" max="38" width="3.5" style="21" customWidth="1"/>
    <col min="39" max="42" width="3" style="21" customWidth="1"/>
    <col min="43" max="43" width="3.5" style="21" customWidth="1"/>
    <col min="44" max="47" width="3" style="21" customWidth="1"/>
    <col min="48" max="48" width="3.5" style="21" customWidth="1"/>
    <col min="49" max="52" width="3" style="21" customWidth="1"/>
    <col min="53" max="53" width="3.5" style="21" customWidth="1"/>
    <col min="54" max="57" width="3" style="21" customWidth="1"/>
    <col min="58" max="58" width="3.5" style="21" customWidth="1"/>
    <col min="59" max="60" width="7.25" style="21" customWidth="1"/>
    <col min="61" max="61" width="9" style="21" customWidth="1"/>
    <col min="62" max="62" width="7.25" style="21" customWidth="1"/>
    <col min="63" max="63" width="8.75" style="21" customWidth="1"/>
    <col min="64" max="64" width="10" style="21" customWidth="1"/>
    <col min="65" max="65" width="8.75" style="21" customWidth="1"/>
    <col min="66" max="66" width="20" style="23" customWidth="1"/>
    <col min="67" max="67" width="7.75" style="21" hidden="1" customWidth="1"/>
    <col min="15501" max="15542" width="8.75" hidden="1" customWidth="1"/>
    <col min="15543" max="15543" width="4" hidden="1" customWidth="1"/>
    <col min="15544" max="15696" width="8.75" hidden="1" customWidth="1"/>
    <col min="15697" max="15697" width="3.5" hidden="1" customWidth="1"/>
    <col min="15698" max="15728" width="8.75" hidden="1" customWidth="1"/>
    <col min="15729" max="15729" width="3.75" hidden="1" customWidth="1"/>
    <col min="15730" max="15766" width="8.75" hidden="1" customWidth="1"/>
    <col min="15767" max="15767" width="3.25" hidden="1" customWidth="1"/>
    <col min="15768" max="15805" width="8.75" hidden="1" customWidth="1"/>
    <col min="15806" max="15806" width="0.25" hidden="1" customWidth="1"/>
    <col min="15807" max="15842" width="8.75" hidden="1" customWidth="1"/>
    <col min="15843" max="15843" width="4.75" hidden="1" customWidth="1"/>
    <col min="15844" max="15965" width="8.75" hidden="1" customWidth="1"/>
    <col min="15966" max="15966" width="1.25" hidden="1" customWidth="1"/>
    <col min="15967" max="16001" width="8.75" hidden="1" customWidth="1"/>
    <col min="16002" max="16002" width="3.5" hidden="1" customWidth="1"/>
    <col min="16003" max="16040" width="8.75" hidden="1" customWidth="1"/>
    <col min="16041" max="16041" width="4.5" hidden="1" customWidth="1"/>
    <col min="16042" max="16069" width="8.75" hidden="1" customWidth="1"/>
    <col min="16070" max="16070" width="8.25" hidden="1" customWidth="1"/>
    <col min="16071" max="16113" width="8.75" hidden="1" customWidth="1"/>
    <col min="16114" max="16114" width="2.5" hidden="1" customWidth="1"/>
    <col min="16115" max="16145" width="8.75" hidden="1" customWidth="1"/>
    <col min="16146" max="16146" width="3.5" hidden="1" customWidth="1"/>
    <col min="16147" max="16244" width="8.75" hidden="1" customWidth="1"/>
    <col min="16245" max="16245" width="5.75" hidden="1" customWidth="1"/>
    <col min="16246" max="16270" width="8.75" hidden="1" customWidth="1"/>
    <col min="16271" max="16271" width="2" hidden="1" customWidth="1"/>
    <col min="16272" max="16298" width="8.75" hidden="1" customWidth="1"/>
    <col min="16299" max="16299" width="2" hidden="1" customWidth="1"/>
    <col min="16300" max="16324" width="8.75" hidden="1" customWidth="1"/>
    <col min="16325" max="16325" width="8.5" hidden="1" customWidth="1"/>
    <col min="16326" max="16368" width="8.75" hidden="1" customWidth="1"/>
    <col min="16369" max="16369" width="3.5" hidden="1" customWidth="1"/>
    <col min="16370" max="16383" width="8.75" hidden="1" customWidth="1"/>
    <col min="16384" max="16384" width="5" hidden="1" customWidth="1"/>
  </cols>
  <sheetData>
    <row r="1" spans="1:71" s="21" customFormat="1" ht="16.899999999999999" customHeight="1" x14ac:dyDescent="0.2">
      <c r="B1" s="58"/>
      <c r="C1" s="58"/>
      <c r="BJ1" s="6"/>
      <c r="BK1" s="6"/>
      <c r="BL1" s="45"/>
      <c r="BM1" s="45"/>
      <c r="BN1" s="23"/>
    </row>
    <row r="2" spans="1:71" s="21" customFormat="1" ht="44.45" customHeight="1" x14ac:dyDescent="0.2">
      <c r="B2" s="48" t="s">
        <v>30</v>
      </c>
      <c r="C2" s="35"/>
      <c r="O2" s="24"/>
      <c r="P2" s="24"/>
      <c r="Q2" s="24"/>
      <c r="R2" s="24"/>
      <c r="S2" s="24"/>
      <c r="T2" s="24"/>
      <c r="U2" s="24"/>
      <c r="V2" s="24"/>
      <c r="W2" s="24"/>
      <c r="BC2" s="59" t="s">
        <v>35</v>
      </c>
      <c r="BD2" s="59"/>
      <c r="BE2" s="59"/>
      <c r="BF2" s="59"/>
      <c r="BG2" s="59"/>
      <c r="BH2" s="60" t="str">
        <f>IF(A9="","",VLOOKUP(A9,بيانات,72))</f>
        <v xml:space="preserve">ثانوية عمر بن الخطاب  </v>
      </c>
      <c r="BI2" s="60"/>
      <c r="BJ2" s="60"/>
      <c r="BK2" s="60"/>
      <c r="BL2" s="60"/>
      <c r="BM2" s="45"/>
      <c r="BN2" s="23"/>
    </row>
    <row r="3" spans="1:71" s="21" customFormat="1" ht="44.45" customHeight="1" x14ac:dyDescent="0.2">
      <c r="B3" s="36" t="s">
        <v>29</v>
      </c>
      <c r="C3" s="36"/>
      <c r="D3" s="30"/>
      <c r="E3" s="30"/>
      <c r="F3" s="30"/>
      <c r="G3" s="30"/>
      <c r="O3" s="24"/>
      <c r="P3" s="24"/>
      <c r="Q3" s="24"/>
      <c r="R3" s="24"/>
      <c r="S3" s="24"/>
      <c r="T3" s="24"/>
      <c r="U3" s="24"/>
      <c r="V3" s="24"/>
      <c r="W3" s="24"/>
      <c r="BC3" s="59"/>
      <c r="BD3" s="59"/>
      <c r="BE3" s="59"/>
      <c r="BF3" s="59"/>
      <c r="BG3" s="59"/>
      <c r="BH3" s="61"/>
      <c r="BI3" s="61"/>
      <c r="BJ3" s="61"/>
      <c r="BK3" s="61"/>
      <c r="BL3" s="28"/>
      <c r="BM3" s="45"/>
      <c r="BN3" s="23"/>
      <c r="BQ3" s="21">
        <f>MAX(الرقم)</f>
        <v>294</v>
      </c>
      <c r="BS3" s="21">
        <f>MAX(الرقم)+20</f>
        <v>314</v>
      </c>
    </row>
    <row r="4" spans="1:71" s="21" customFormat="1" ht="44.45" customHeight="1" x14ac:dyDescent="0.2">
      <c r="B4" s="62" t="s">
        <v>32</v>
      </c>
      <c r="C4" s="62"/>
      <c r="D4" s="63" t="s">
        <v>50</v>
      </c>
      <c r="E4" s="63"/>
      <c r="F4" s="63"/>
      <c r="G4" s="63"/>
      <c r="H4" s="63"/>
      <c r="I4" s="63"/>
      <c r="N4" s="64" t="s">
        <v>33</v>
      </c>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C4" s="59" t="s">
        <v>36</v>
      </c>
      <c r="BD4" s="59"/>
      <c r="BE4" s="59"/>
      <c r="BF4" s="59"/>
      <c r="BG4" s="59"/>
      <c r="BH4" s="53"/>
      <c r="BI4" s="53" t="s">
        <v>807</v>
      </c>
      <c r="BJ4" s="56">
        <f>IF(BP9*20&gt;=BS3,"",BP9)</f>
        <v>1</v>
      </c>
      <c r="BK4" s="54" t="s">
        <v>808</v>
      </c>
      <c r="BL4" s="28"/>
      <c r="BM4" s="45"/>
      <c r="BN4" s="23"/>
    </row>
    <row r="5" spans="1:71" s="21" customFormat="1" ht="44.45" customHeight="1" thickBot="1" x14ac:dyDescent="0.25">
      <c r="B5" s="70" t="s">
        <v>31</v>
      </c>
      <c r="C5" s="70"/>
      <c r="D5" s="63" t="s">
        <v>51</v>
      </c>
      <c r="E5" s="63"/>
      <c r="F5" s="63"/>
      <c r="G5" s="63"/>
      <c r="H5" s="63"/>
      <c r="I5" s="63"/>
      <c r="J5" s="31"/>
      <c r="K5" s="31"/>
      <c r="L5" s="31"/>
      <c r="M5" s="31"/>
      <c r="N5" s="31"/>
      <c r="O5" s="31"/>
      <c r="P5" s="31"/>
      <c r="Q5" s="31"/>
      <c r="R5" s="71" t="s">
        <v>34</v>
      </c>
      <c r="S5" s="71"/>
      <c r="T5" s="71"/>
      <c r="U5" s="71"/>
      <c r="V5" s="71"/>
      <c r="W5" s="71"/>
      <c r="X5" s="71"/>
      <c r="Y5" s="71"/>
      <c r="Z5" s="71"/>
      <c r="AA5" s="71"/>
      <c r="AB5" s="71"/>
      <c r="AC5" s="71"/>
      <c r="AD5" s="71"/>
      <c r="AE5" s="71"/>
      <c r="AF5" s="71"/>
      <c r="AG5" s="71"/>
      <c r="AH5" s="71"/>
      <c r="AI5" s="71"/>
      <c r="AJ5" s="71"/>
      <c r="AK5" s="71"/>
      <c r="AL5" s="71"/>
      <c r="AM5" s="71"/>
      <c r="AN5" s="71"/>
      <c r="AO5" s="71"/>
      <c r="AP5" s="72" t="str">
        <f>IF(A9="","",VLOOKUP(A9,بيانات,73))</f>
        <v>2015 - 2014</v>
      </c>
      <c r="AQ5" s="72"/>
      <c r="AR5" s="72"/>
      <c r="AS5" s="72"/>
      <c r="AT5" s="72"/>
      <c r="AU5" s="72"/>
      <c r="AV5" s="72"/>
      <c r="AW5" s="72"/>
      <c r="AX5" s="32"/>
      <c r="AY5" s="32"/>
      <c r="AZ5" s="32"/>
      <c r="BA5" s="32"/>
      <c r="BB5" s="32"/>
      <c r="BC5" s="32"/>
      <c r="BD5" s="32"/>
      <c r="BE5" s="32"/>
      <c r="BF5" s="32"/>
      <c r="BG5" s="29"/>
      <c r="BH5" s="29"/>
      <c r="BI5" s="29"/>
      <c r="BJ5" s="29"/>
      <c r="BK5" s="6"/>
      <c r="BL5" s="45"/>
      <c r="BM5" s="45"/>
      <c r="BN5" s="23"/>
      <c r="BS5" s="21">
        <f>BS3/20</f>
        <v>15.7</v>
      </c>
    </row>
    <row r="6" spans="1:71" s="7" customFormat="1" ht="24" customHeight="1" thickBot="1" x14ac:dyDescent="0.25">
      <c r="A6" s="73"/>
      <c r="B6" s="74"/>
      <c r="C6" s="33"/>
      <c r="D6" s="91" t="s">
        <v>2</v>
      </c>
      <c r="E6" s="92"/>
      <c r="F6" s="92"/>
      <c r="G6" s="92"/>
      <c r="H6" s="93"/>
      <c r="I6" s="91" t="s">
        <v>4</v>
      </c>
      <c r="J6" s="68"/>
      <c r="K6" s="68"/>
      <c r="L6" s="68"/>
      <c r="M6" s="69" t="s">
        <v>3</v>
      </c>
      <c r="N6" s="67" t="s">
        <v>5</v>
      </c>
      <c r="O6" s="68"/>
      <c r="P6" s="68"/>
      <c r="Q6" s="68"/>
      <c r="R6" s="69"/>
      <c r="S6" s="67" t="s">
        <v>6</v>
      </c>
      <c r="T6" s="68"/>
      <c r="U6" s="68"/>
      <c r="V6" s="68"/>
      <c r="W6" s="69" t="s">
        <v>3</v>
      </c>
      <c r="X6" s="67" t="s">
        <v>26</v>
      </c>
      <c r="Y6" s="68"/>
      <c r="Z6" s="68"/>
      <c r="AA6" s="68"/>
      <c r="AB6" s="69" t="s">
        <v>3</v>
      </c>
      <c r="AC6" s="67" t="s">
        <v>25</v>
      </c>
      <c r="AD6" s="68"/>
      <c r="AE6" s="68"/>
      <c r="AF6" s="68"/>
      <c r="AG6" s="69"/>
      <c r="AH6" s="67" t="s">
        <v>24</v>
      </c>
      <c r="AI6" s="68"/>
      <c r="AJ6" s="68"/>
      <c r="AK6" s="68"/>
      <c r="AL6" s="69"/>
      <c r="AM6" s="67" t="s">
        <v>23</v>
      </c>
      <c r="AN6" s="68"/>
      <c r="AO6" s="68"/>
      <c r="AP6" s="68"/>
      <c r="AQ6" s="69"/>
      <c r="AR6" s="67" t="s">
        <v>22</v>
      </c>
      <c r="AS6" s="68"/>
      <c r="AT6" s="68"/>
      <c r="AU6" s="68"/>
      <c r="AV6" s="69"/>
      <c r="AW6" s="67" t="s">
        <v>27</v>
      </c>
      <c r="AX6" s="68"/>
      <c r="AY6" s="68"/>
      <c r="AZ6" s="68"/>
      <c r="BA6" s="69" t="s">
        <v>3</v>
      </c>
      <c r="BB6" s="67" t="s">
        <v>28</v>
      </c>
      <c r="BC6" s="68"/>
      <c r="BD6" s="68"/>
      <c r="BE6" s="68"/>
      <c r="BF6" s="69" t="s">
        <v>3</v>
      </c>
      <c r="BG6" s="83" t="s">
        <v>7</v>
      </c>
      <c r="BH6" s="85" t="s">
        <v>8</v>
      </c>
      <c r="BI6" s="88" t="s">
        <v>9</v>
      </c>
      <c r="BJ6" s="67" t="s">
        <v>10</v>
      </c>
      <c r="BK6" s="68"/>
      <c r="BL6" s="68"/>
      <c r="BM6" s="69"/>
      <c r="BN6" s="95" t="s">
        <v>21</v>
      </c>
    </row>
    <row r="7" spans="1:71" s="7" customFormat="1" ht="82.5" customHeight="1" thickTop="1" thickBot="1" x14ac:dyDescent="0.25">
      <c r="A7" s="98" t="s">
        <v>0</v>
      </c>
      <c r="B7" s="100" t="s">
        <v>1</v>
      </c>
      <c r="C7" s="102" t="s">
        <v>37</v>
      </c>
      <c r="D7" s="34" t="s">
        <v>11</v>
      </c>
      <c r="E7" s="26" t="s">
        <v>18</v>
      </c>
      <c r="F7" s="26" t="s">
        <v>12</v>
      </c>
      <c r="G7" s="26" t="s">
        <v>19</v>
      </c>
      <c r="H7" s="20" t="s">
        <v>17</v>
      </c>
      <c r="I7" s="19" t="s">
        <v>11</v>
      </c>
      <c r="J7" s="19" t="s">
        <v>18</v>
      </c>
      <c r="K7" s="19" t="s">
        <v>12</v>
      </c>
      <c r="L7" s="19" t="s">
        <v>19</v>
      </c>
      <c r="M7" s="20" t="s">
        <v>17</v>
      </c>
      <c r="N7" s="19" t="s">
        <v>11</v>
      </c>
      <c r="O7" s="19" t="s">
        <v>18</v>
      </c>
      <c r="P7" s="19" t="s">
        <v>12</v>
      </c>
      <c r="Q7" s="19" t="s">
        <v>19</v>
      </c>
      <c r="R7" s="20" t="s">
        <v>17</v>
      </c>
      <c r="S7" s="19" t="s">
        <v>11</v>
      </c>
      <c r="T7" s="19" t="s">
        <v>18</v>
      </c>
      <c r="U7" s="19" t="s">
        <v>12</v>
      </c>
      <c r="V7" s="19" t="s">
        <v>19</v>
      </c>
      <c r="W7" s="20" t="s">
        <v>17</v>
      </c>
      <c r="X7" s="19" t="s">
        <v>11</v>
      </c>
      <c r="Y7" s="19" t="s">
        <v>18</v>
      </c>
      <c r="Z7" s="19" t="s">
        <v>12</v>
      </c>
      <c r="AA7" s="19" t="s">
        <v>19</v>
      </c>
      <c r="AB7" s="20" t="s">
        <v>17</v>
      </c>
      <c r="AC7" s="19" t="s">
        <v>11</v>
      </c>
      <c r="AD7" s="19" t="s">
        <v>18</v>
      </c>
      <c r="AE7" s="19" t="s">
        <v>12</v>
      </c>
      <c r="AF7" s="19" t="s">
        <v>19</v>
      </c>
      <c r="AG7" s="20" t="s">
        <v>17</v>
      </c>
      <c r="AH7" s="19" t="s">
        <v>11</v>
      </c>
      <c r="AI7" s="19" t="s">
        <v>18</v>
      </c>
      <c r="AJ7" s="19" t="s">
        <v>12</v>
      </c>
      <c r="AK7" s="19" t="s">
        <v>19</v>
      </c>
      <c r="AL7" s="20" t="s">
        <v>17</v>
      </c>
      <c r="AM7" s="19" t="s">
        <v>11</v>
      </c>
      <c r="AN7" s="19" t="s">
        <v>18</v>
      </c>
      <c r="AO7" s="19" t="s">
        <v>12</v>
      </c>
      <c r="AP7" s="19" t="s">
        <v>19</v>
      </c>
      <c r="AQ7" s="20" t="s">
        <v>17</v>
      </c>
      <c r="AR7" s="19" t="s">
        <v>11</v>
      </c>
      <c r="AS7" s="19" t="s">
        <v>18</v>
      </c>
      <c r="AT7" s="19" t="s">
        <v>12</v>
      </c>
      <c r="AU7" s="19" t="s">
        <v>19</v>
      </c>
      <c r="AV7" s="20" t="s">
        <v>17</v>
      </c>
      <c r="AW7" s="19" t="s">
        <v>11</v>
      </c>
      <c r="AX7" s="19" t="s">
        <v>18</v>
      </c>
      <c r="AY7" s="19" t="s">
        <v>12</v>
      </c>
      <c r="AZ7" s="19" t="s">
        <v>19</v>
      </c>
      <c r="BA7" s="20" t="s">
        <v>17</v>
      </c>
      <c r="BB7" s="19" t="s">
        <v>11</v>
      </c>
      <c r="BC7" s="19" t="s">
        <v>18</v>
      </c>
      <c r="BD7" s="19" t="s">
        <v>12</v>
      </c>
      <c r="BE7" s="19" t="s">
        <v>19</v>
      </c>
      <c r="BF7" s="20" t="s">
        <v>17</v>
      </c>
      <c r="BG7" s="84"/>
      <c r="BH7" s="86"/>
      <c r="BI7" s="89"/>
      <c r="BJ7" s="65" t="s">
        <v>13</v>
      </c>
      <c r="BK7" s="65" t="s">
        <v>14</v>
      </c>
      <c r="BL7" s="65" t="s">
        <v>15</v>
      </c>
      <c r="BM7" s="81" t="s">
        <v>16</v>
      </c>
      <c r="BN7" s="96"/>
    </row>
    <row r="8" spans="1:71" s="7" customFormat="1" ht="21" customHeight="1" thickTop="1" thickBot="1" x14ac:dyDescent="0.25">
      <c r="A8" s="99"/>
      <c r="B8" s="101"/>
      <c r="C8" s="103"/>
      <c r="D8" s="1">
        <v>20</v>
      </c>
      <c r="E8" s="1">
        <v>30</v>
      </c>
      <c r="F8" s="1">
        <v>20</v>
      </c>
      <c r="G8" s="1">
        <v>30</v>
      </c>
      <c r="H8" s="2">
        <v>100</v>
      </c>
      <c r="I8" s="1">
        <v>20</v>
      </c>
      <c r="J8" s="1">
        <v>30</v>
      </c>
      <c r="K8" s="1">
        <v>20</v>
      </c>
      <c r="L8" s="1">
        <v>30</v>
      </c>
      <c r="M8" s="2">
        <v>100</v>
      </c>
      <c r="N8" s="1">
        <v>20</v>
      </c>
      <c r="O8" s="1">
        <v>30</v>
      </c>
      <c r="P8" s="1">
        <v>20</v>
      </c>
      <c r="Q8" s="1">
        <v>30</v>
      </c>
      <c r="R8" s="2">
        <v>100</v>
      </c>
      <c r="S8" s="1">
        <v>20</v>
      </c>
      <c r="T8" s="1">
        <v>30</v>
      </c>
      <c r="U8" s="1">
        <v>20</v>
      </c>
      <c r="V8" s="1">
        <v>30</v>
      </c>
      <c r="W8" s="2">
        <v>100</v>
      </c>
      <c r="X8" s="1">
        <v>20</v>
      </c>
      <c r="Y8" s="1">
        <v>30</v>
      </c>
      <c r="Z8" s="1">
        <v>20</v>
      </c>
      <c r="AA8" s="1">
        <v>30</v>
      </c>
      <c r="AB8" s="2">
        <v>100</v>
      </c>
      <c r="AC8" s="1">
        <v>20</v>
      </c>
      <c r="AD8" s="1">
        <v>30</v>
      </c>
      <c r="AE8" s="1">
        <v>20</v>
      </c>
      <c r="AF8" s="1">
        <v>30</v>
      </c>
      <c r="AG8" s="2">
        <v>100</v>
      </c>
      <c r="AH8" s="1">
        <v>20</v>
      </c>
      <c r="AI8" s="1">
        <v>30</v>
      </c>
      <c r="AJ8" s="1">
        <v>20</v>
      </c>
      <c r="AK8" s="1">
        <v>30</v>
      </c>
      <c r="AL8" s="2">
        <v>100</v>
      </c>
      <c r="AM8" s="1">
        <v>20</v>
      </c>
      <c r="AN8" s="1">
        <v>30</v>
      </c>
      <c r="AO8" s="1">
        <v>20</v>
      </c>
      <c r="AP8" s="1">
        <v>30</v>
      </c>
      <c r="AQ8" s="2">
        <v>100</v>
      </c>
      <c r="AR8" s="1">
        <v>20</v>
      </c>
      <c r="AS8" s="1">
        <v>30</v>
      </c>
      <c r="AT8" s="1">
        <v>20</v>
      </c>
      <c r="AU8" s="1">
        <v>30</v>
      </c>
      <c r="AV8" s="2">
        <v>100</v>
      </c>
      <c r="AW8" s="1">
        <v>20</v>
      </c>
      <c r="AX8" s="1">
        <v>30</v>
      </c>
      <c r="AY8" s="1">
        <v>20</v>
      </c>
      <c r="AZ8" s="1">
        <v>30</v>
      </c>
      <c r="BA8" s="2">
        <v>100</v>
      </c>
      <c r="BB8" s="1">
        <v>20</v>
      </c>
      <c r="BC8" s="1">
        <v>30</v>
      </c>
      <c r="BD8" s="1">
        <v>20</v>
      </c>
      <c r="BE8" s="1">
        <v>30</v>
      </c>
      <c r="BF8" s="2">
        <v>100</v>
      </c>
      <c r="BG8" s="2">
        <v>1100</v>
      </c>
      <c r="BH8" s="87"/>
      <c r="BI8" s="90"/>
      <c r="BJ8" s="66"/>
      <c r="BK8" s="66"/>
      <c r="BL8" s="66"/>
      <c r="BM8" s="82"/>
      <c r="BN8" s="97"/>
    </row>
    <row r="9" spans="1:71" s="7" customFormat="1" ht="38.1" customHeight="1" thickBot="1" x14ac:dyDescent="0.25">
      <c r="A9" s="3">
        <f>IF(BP9*20&gt;=BS3,"",BP9*20-19)</f>
        <v>1</v>
      </c>
      <c r="B9" s="27" t="str">
        <f t="shared" ref="B9:B28" si="0">IF(A9="","",VLOOKUP(A9,بيانات,5))</f>
        <v>ابراهيم احمد سعيد حيمد  باصبيح</v>
      </c>
      <c r="C9" s="27">
        <f t="shared" ref="C9:C28" si="1">IF(A9="","",VLOOKUP(A9,بيانات,6))</f>
        <v>100</v>
      </c>
      <c r="D9" s="8" t="str">
        <f t="shared" ref="D9:D28" si="2">IF(A9="","",VLOOKUP(A9,بيانات,7))</f>
        <v>15</v>
      </c>
      <c r="E9" s="8" t="str">
        <f t="shared" ref="E9:E28" si="3">IF(A9="","",VLOOKUP(A9,بيانات,8))</f>
        <v>23</v>
      </c>
      <c r="F9" s="8">
        <f t="shared" ref="F9:F28" si="4">IF(A9="","",VLOOKUP(A9,بيانات,9))</f>
        <v>12</v>
      </c>
      <c r="G9" s="8">
        <f t="shared" ref="G9:G28" si="5">IF(A9="","",VLOOKUP(A9,بيانات,10))</f>
        <v>0</v>
      </c>
      <c r="H9" s="9">
        <f t="shared" ref="H9:H28" si="6">IF(A9="","",VLOOKUP(A9,بيانات,11))</f>
        <v>0</v>
      </c>
      <c r="I9" s="8" t="str">
        <f t="shared" ref="I9:I28" si="7">IF(A9="","",VLOOKUP(A9,بيانات,12))</f>
        <v>14</v>
      </c>
      <c r="J9" s="8" t="str">
        <f t="shared" ref="J9:J28" si="8">IF(A9="","",VLOOKUP(A9,بيانات,13))</f>
        <v>18</v>
      </c>
      <c r="K9" s="8">
        <f t="shared" ref="K9:K28" si="9">IF(A9="","",VLOOKUP(A9,بيانات,14))</f>
        <v>15</v>
      </c>
      <c r="L9" s="8">
        <f t="shared" ref="L9:L28" si="10">IF(A9="","",VLOOKUP(A9,بيانات,15))</f>
        <v>0</v>
      </c>
      <c r="M9" s="9">
        <f t="shared" ref="M9:M28" si="11">IF(A9="","",VLOOKUP(A9,بيانات,16))</f>
        <v>0</v>
      </c>
      <c r="N9" s="8" t="str">
        <f t="shared" ref="N9:N28" si="12">IF(A9="","",VLOOKUP(A9,بيانات,17))</f>
        <v>12</v>
      </c>
      <c r="O9" s="8" t="str">
        <f t="shared" ref="O9:O28" si="13">IF(A9="","",VLOOKUP(A9,بيانات,18))</f>
        <v>13</v>
      </c>
      <c r="P9" s="8">
        <f t="shared" ref="P9:P28" si="14">IF(A9="","",VLOOKUP(A9,بيانات,19))</f>
        <v>12</v>
      </c>
      <c r="Q9" s="8">
        <f t="shared" ref="Q9:Q28" si="15">IF(A9="","",VLOOKUP(A9,بيانات,20))</f>
        <v>0</v>
      </c>
      <c r="R9" s="9">
        <f t="shared" ref="R9:R28" si="16">IF(A9="","",VLOOKUP(A9,بيانات,21))</f>
        <v>0</v>
      </c>
      <c r="S9" s="8" t="str">
        <f t="shared" ref="S9:S28" si="17">IF(A9="","",VLOOKUP(A9,بيانات,22))</f>
        <v>16</v>
      </c>
      <c r="T9" s="8" t="str">
        <f t="shared" ref="T9:T28" si="18">IF(A9="","",VLOOKUP(A9,بيانات,23))</f>
        <v>17</v>
      </c>
      <c r="U9" s="8">
        <f t="shared" ref="U9:U28" si="19">IF(A9="","",VLOOKUP(A9,بيانات,24))</f>
        <v>15</v>
      </c>
      <c r="V9" s="8">
        <f t="shared" ref="V9:V28" si="20">IF(A9="","",VLOOKUP(A9,بيانات,25))</f>
        <v>0</v>
      </c>
      <c r="W9" s="9">
        <f t="shared" ref="W9:W28" si="21">IF(A9="","",VLOOKUP(A9,بيانات,26))</f>
        <v>0</v>
      </c>
      <c r="X9" s="8" t="str">
        <f t="shared" ref="X9:X28" si="22">IF(A9="","",VLOOKUP(A9,بيانات,27))</f>
        <v>13</v>
      </c>
      <c r="Y9" s="8" t="str">
        <f t="shared" ref="Y9:Y28" si="23">IF(A9="","",VLOOKUP(A9,بيانات,28))</f>
        <v>8</v>
      </c>
      <c r="Z9" s="8">
        <f t="shared" ref="Z9:Z28" si="24">IF(A9="","",VLOOKUP(A9,بيانات,29))</f>
        <v>10</v>
      </c>
      <c r="AA9" s="8">
        <f t="shared" ref="AA9:AA28" si="25">IF(A9="","",VLOOKUP(A9,بيانات,30))</f>
        <v>0</v>
      </c>
      <c r="AB9" s="9">
        <f t="shared" ref="AB9:AB28" si="26">IF(A9="","",VLOOKUP(A9,بيانات,31))</f>
        <v>0</v>
      </c>
      <c r="AC9" s="8" t="str">
        <f t="shared" ref="AC9:AC28" si="27">IF(A9="","",VLOOKUP(A9,بيانات,32))</f>
        <v>15</v>
      </c>
      <c r="AD9" s="8" t="str">
        <f t="shared" ref="AD9:AD28" si="28">IF(A9="","",VLOOKUP(A9,بيانات,33))</f>
        <v>13</v>
      </c>
      <c r="AE9" s="8">
        <f t="shared" ref="AE9:AE28" si="29">IF(A9="","",VLOOKUP(A9,بيانات,34))</f>
        <v>12</v>
      </c>
      <c r="AF9" s="8">
        <f t="shared" ref="AF9:AF28" si="30">IF(A9="","",VLOOKUP(A9,بيانات,35))</f>
        <v>0</v>
      </c>
      <c r="AG9" s="9">
        <f t="shared" ref="AG9:AG28" si="31">IF(A9="","",VLOOKUP(A9,بيانات,36))</f>
        <v>0</v>
      </c>
      <c r="AH9" s="8" t="str">
        <f t="shared" ref="AH9:AH28" si="32">IF(A9="","",VLOOKUP(A9,بيانات,37))</f>
        <v>13</v>
      </c>
      <c r="AI9" s="8" t="str">
        <f t="shared" ref="AI9:AI28" si="33">IF(A9="","",VLOOKUP(A9,بيانات,38))</f>
        <v>8</v>
      </c>
      <c r="AJ9" s="8">
        <f t="shared" ref="AJ9:AJ28" si="34">IF(A9="","",VLOOKUP(A9,بيانات,39))</f>
        <v>14</v>
      </c>
      <c r="AK9" s="8">
        <f t="shared" ref="AK9:AK28" si="35">IF(A9="","",VLOOKUP(A9,بيانات,40))</f>
        <v>0</v>
      </c>
      <c r="AL9" s="9">
        <f t="shared" ref="AL9:AL28" si="36">IF(A9="","",VLOOKUP(A9,بيانات,41))</f>
        <v>0</v>
      </c>
      <c r="AM9" s="8" t="str">
        <f t="shared" ref="AM9:AM28" si="37">IF(A9="","",VLOOKUP(A9,بيانات,42))</f>
        <v>13</v>
      </c>
      <c r="AN9" s="8" t="str">
        <f t="shared" ref="AN9:AN28" si="38">IF(A9="","",VLOOKUP(A9,بيانات,43))</f>
        <v>12</v>
      </c>
      <c r="AO9" s="8">
        <f t="shared" ref="AO9:AO28" si="39">IF(A9="","",VLOOKUP(A9,بيانات,44))</f>
        <v>14</v>
      </c>
      <c r="AP9" s="8">
        <f t="shared" ref="AP9:AP28" si="40">IF(A9="","",VLOOKUP(A9,بيانات,45))</f>
        <v>0</v>
      </c>
      <c r="AQ9" s="9">
        <f t="shared" ref="AQ9:AQ28" si="41">IF(A9="","",VLOOKUP(A9,بيانات,46))</f>
        <v>0</v>
      </c>
      <c r="AR9" s="8" t="str">
        <f t="shared" ref="AR9:AR28" si="42">IF(A9="","",VLOOKUP(A9,بيانات,47))</f>
        <v>14</v>
      </c>
      <c r="AS9" s="8" t="str">
        <f t="shared" ref="AS9:AS28" si="43">IF(A9="","",VLOOKUP(A9,بيانات,48))</f>
        <v>22</v>
      </c>
      <c r="AT9" s="8">
        <f t="shared" ref="AT9:AT28" si="44">IF(A9="","",VLOOKUP(A9,بيانات,49))</f>
        <v>9</v>
      </c>
      <c r="AU9" s="8">
        <f t="shared" ref="AU9:AU28" si="45">IF(A9="","",VLOOKUP(A9,بيانات,50))</f>
        <v>0</v>
      </c>
      <c r="AV9" s="9">
        <f t="shared" ref="AV9:AV28" si="46">IF(A9="","",VLOOKUP(A9,بيانات,51))</f>
        <v>0</v>
      </c>
      <c r="AW9" s="8" t="str">
        <f t="shared" ref="AW9:AW28" si="47">IF(A9="","",VLOOKUP(A9,بيانات,52))</f>
        <v>13</v>
      </c>
      <c r="AX9" s="8" t="str">
        <f t="shared" ref="AX9:AX28" si="48">IF(A9="","",VLOOKUP(A9,بيانات,53))</f>
        <v>23</v>
      </c>
      <c r="AY9" s="8">
        <f t="shared" ref="AY9:AY28" si="49">IF(A9="","",VLOOKUP(A9,بيانات,54))</f>
        <v>12</v>
      </c>
      <c r="AZ9" s="8">
        <f t="shared" ref="AZ9:AZ28" si="50">IF(A9="","",VLOOKUP(A9,بيانات,55))</f>
        <v>0</v>
      </c>
      <c r="BA9" s="9">
        <f t="shared" ref="BA9:BA28" si="51">IF(A9="","",VLOOKUP(A9,بيانات,56))</f>
        <v>0</v>
      </c>
      <c r="BB9" s="8" t="str">
        <f t="shared" ref="BB9:BB28" si="52">IF(A9="","",VLOOKUP(A9,بيانات,57))</f>
        <v>16</v>
      </c>
      <c r="BC9" s="8" t="str">
        <f t="shared" ref="BC9:BC28" si="53">IF(A9="","",VLOOKUP(A9,بيانات,58))</f>
        <v>18</v>
      </c>
      <c r="BD9" s="8">
        <f t="shared" ref="BD9:BD28" si="54">IF(A9="","",VLOOKUP(A9,بيانات,59))</f>
        <v>16</v>
      </c>
      <c r="BE9" s="8">
        <f t="shared" ref="BE9:BE28" si="55">IF(A9="","",VLOOKUP(A9,بيانات,60))</f>
        <v>0</v>
      </c>
      <c r="BF9" s="9">
        <f t="shared" ref="BF9:BF28" si="56">IF(A9="","",VLOOKUP(A9,بيانات,61))</f>
        <v>0</v>
      </c>
      <c r="BG9" s="10">
        <f t="shared" ref="BG9:BG28" si="57">IF(A9="","",VLOOKUP(A9,بيانات,62))</f>
        <v>0</v>
      </c>
      <c r="BH9" s="18" t="str">
        <f t="shared" ref="BH9:BH28" si="58">IF(A9="","",VLOOKUP(A9,بيانات,63))</f>
        <v xml:space="preserve"> ناجح</v>
      </c>
      <c r="BI9" s="5">
        <f t="shared" ref="BI9:BI28" si="59">IF(A9="","",VLOOKUP(A9,بيانات,64))</f>
        <v>0</v>
      </c>
      <c r="BJ9" s="11" t="str">
        <f t="shared" ref="BJ9:BJ28" si="60">IF(A9="","",VLOOKUP(A9,بيانات,65))</f>
        <v>حضرموت</v>
      </c>
      <c r="BK9" s="12" t="str">
        <f t="shared" ref="BK9:BK28" si="61">IF(A9="","",VLOOKUP(A9,بيانات,66))</f>
        <v>دمون</v>
      </c>
      <c r="BL9" s="13" t="str">
        <f t="shared" ref="BL9:BL28" si="62">IF(A9="","",VLOOKUP(A9,بيانات,67))</f>
        <v>2013-2012</v>
      </c>
      <c r="BM9" s="15">
        <f t="shared" ref="BM9:BM28" si="63">IF(A9="","",VLOOKUP(A9,بيانات,68))</f>
        <v>234218</v>
      </c>
      <c r="BN9" s="16"/>
      <c r="BO9" s="14" t="s">
        <v>20</v>
      </c>
      <c r="BP9" s="7">
        <v>1</v>
      </c>
    </row>
    <row r="10" spans="1:71" s="25" customFormat="1" ht="38.1" customHeight="1" thickBot="1" x14ac:dyDescent="0.25">
      <c r="A10" s="4">
        <f>IF(A9&gt;=$BQ$3,"",A9+1)</f>
        <v>2</v>
      </c>
      <c r="B10" s="27" t="str">
        <f t="shared" si="0"/>
        <v>ابراهيم احمد علي سالم  التميمي</v>
      </c>
      <c r="C10" s="27">
        <f t="shared" si="1"/>
        <v>101</v>
      </c>
      <c r="D10" s="8" t="str">
        <f t="shared" si="2"/>
        <v>19</v>
      </c>
      <c r="E10" s="8" t="str">
        <f t="shared" si="3"/>
        <v>30</v>
      </c>
      <c r="F10" s="8">
        <f t="shared" si="4"/>
        <v>20</v>
      </c>
      <c r="G10" s="8">
        <f t="shared" si="5"/>
        <v>0</v>
      </c>
      <c r="H10" s="9">
        <f t="shared" si="6"/>
        <v>0</v>
      </c>
      <c r="I10" s="8" t="str">
        <f t="shared" si="7"/>
        <v>19</v>
      </c>
      <c r="J10" s="8" t="str">
        <f t="shared" si="8"/>
        <v>30</v>
      </c>
      <c r="K10" s="8">
        <f t="shared" si="9"/>
        <v>20</v>
      </c>
      <c r="L10" s="8">
        <f t="shared" si="10"/>
        <v>0</v>
      </c>
      <c r="M10" s="9">
        <f t="shared" si="11"/>
        <v>0</v>
      </c>
      <c r="N10" s="8" t="str">
        <f t="shared" si="12"/>
        <v>15</v>
      </c>
      <c r="O10" s="8" t="str">
        <f t="shared" si="13"/>
        <v>27</v>
      </c>
      <c r="P10" s="8">
        <f t="shared" si="14"/>
        <v>20</v>
      </c>
      <c r="Q10" s="8">
        <f t="shared" si="15"/>
        <v>0</v>
      </c>
      <c r="R10" s="9">
        <f t="shared" si="16"/>
        <v>0</v>
      </c>
      <c r="S10" s="8" t="str">
        <f t="shared" si="17"/>
        <v>19</v>
      </c>
      <c r="T10" s="8" t="str">
        <f t="shared" si="18"/>
        <v>29</v>
      </c>
      <c r="U10" s="8">
        <f t="shared" si="19"/>
        <v>20</v>
      </c>
      <c r="V10" s="8">
        <f t="shared" si="20"/>
        <v>0</v>
      </c>
      <c r="W10" s="9">
        <f t="shared" si="21"/>
        <v>0</v>
      </c>
      <c r="X10" s="8" t="str">
        <f t="shared" si="22"/>
        <v>15</v>
      </c>
      <c r="Y10" s="8" t="str">
        <f t="shared" si="23"/>
        <v>23</v>
      </c>
      <c r="Z10" s="8">
        <f t="shared" si="24"/>
        <v>16</v>
      </c>
      <c r="AA10" s="8">
        <f t="shared" si="25"/>
        <v>0</v>
      </c>
      <c r="AB10" s="9">
        <f t="shared" si="26"/>
        <v>0</v>
      </c>
      <c r="AC10" s="8" t="str">
        <f t="shared" si="27"/>
        <v>16</v>
      </c>
      <c r="AD10" s="8" t="str">
        <f t="shared" si="28"/>
        <v>29</v>
      </c>
      <c r="AE10" s="8">
        <f t="shared" si="29"/>
        <v>17</v>
      </c>
      <c r="AF10" s="8">
        <f t="shared" si="30"/>
        <v>0</v>
      </c>
      <c r="AG10" s="9">
        <f t="shared" si="31"/>
        <v>0</v>
      </c>
      <c r="AH10" s="8" t="str">
        <f t="shared" si="32"/>
        <v>18</v>
      </c>
      <c r="AI10" s="8" t="str">
        <f t="shared" si="33"/>
        <v>15</v>
      </c>
      <c r="AJ10" s="8">
        <f t="shared" si="34"/>
        <v>18</v>
      </c>
      <c r="AK10" s="8">
        <f t="shared" si="35"/>
        <v>0</v>
      </c>
      <c r="AL10" s="9">
        <f t="shared" si="36"/>
        <v>0</v>
      </c>
      <c r="AM10" s="8" t="str">
        <f t="shared" si="37"/>
        <v>17</v>
      </c>
      <c r="AN10" s="8" t="str">
        <f t="shared" si="38"/>
        <v>20</v>
      </c>
      <c r="AO10" s="8">
        <f t="shared" si="39"/>
        <v>20</v>
      </c>
      <c r="AP10" s="8">
        <f t="shared" si="40"/>
        <v>0</v>
      </c>
      <c r="AQ10" s="9">
        <f t="shared" si="41"/>
        <v>0</v>
      </c>
      <c r="AR10" s="8" t="str">
        <f t="shared" si="42"/>
        <v>19</v>
      </c>
      <c r="AS10" s="8" t="str">
        <f t="shared" si="43"/>
        <v>27</v>
      </c>
      <c r="AT10" s="8">
        <f t="shared" si="44"/>
        <v>18</v>
      </c>
      <c r="AU10" s="8">
        <f t="shared" si="45"/>
        <v>0</v>
      </c>
      <c r="AV10" s="9">
        <f t="shared" si="46"/>
        <v>0</v>
      </c>
      <c r="AW10" s="8" t="str">
        <f t="shared" si="47"/>
        <v>19</v>
      </c>
      <c r="AX10" s="8" t="str">
        <f t="shared" si="48"/>
        <v>30</v>
      </c>
      <c r="AY10" s="8">
        <f t="shared" si="49"/>
        <v>20</v>
      </c>
      <c r="AZ10" s="8">
        <f t="shared" si="50"/>
        <v>0</v>
      </c>
      <c r="BA10" s="9">
        <f t="shared" si="51"/>
        <v>0</v>
      </c>
      <c r="BB10" s="8" t="str">
        <f t="shared" si="52"/>
        <v>17</v>
      </c>
      <c r="BC10" s="8" t="str">
        <f t="shared" si="53"/>
        <v>25</v>
      </c>
      <c r="BD10" s="8">
        <f t="shared" si="54"/>
        <v>20</v>
      </c>
      <c r="BE10" s="8">
        <f t="shared" si="55"/>
        <v>0</v>
      </c>
      <c r="BF10" s="9">
        <f t="shared" si="56"/>
        <v>0</v>
      </c>
      <c r="BG10" s="10">
        <f t="shared" si="57"/>
        <v>0</v>
      </c>
      <c r="BH10" s="18" t="str">
        <f t="shared" si="58"/>
        <v xml:space="preserve"> ناجح</v>
      </c>
      <c r="BI10" s="5">
        <f t="shared" si="59"/>
        <v>0</v>
      </c>
      <c r="BJ10" s="11" t="str">
        <f t="shared" si="60"/>
        <v>حضرموت</v>
      </c>
      <c r="BK10" s="12" t="str">
        <f t="shared" si="61"/>
        <v>رماه</v>
      </c>
      <c r="BL10" s="13" t="str">
        <f t="shared" si="62"/>
        <v>2013-2012</v>
      </c>
      <c r="BM10" s="15">
        <f t="shared" si="63"/>
        <v>263387</v>
      </c>
      <c r="BN10" s="17"/>
      <c r="BO10" s="14" t="s">
        <v>20</v>
      </c>
    </row>
    <row r="11" spans="1:71" s="25" customFormat="1" ht="38.1" customHeight="1" thickBot="1" x14ac:dyDescent="0.25">
      <c r="A11" s="4">
        <f t="shared" ref="A11:A28" si="64">IF(A10&gt;=$BQ$3,"",A10+1)</f>
        <v>3</v>
      </c>
      <c r="B11" s="27" t="str">
        <f t="shared" si="0"/>
        <v>ابراهيم اكرم على محمد عفيف</v>
      </c>
      <c r="C11" s="27">
        <f t="shared" si="1"/>
        <v>102</v>
      </c>
      <c r="D11" s="8" t="str">
        <f t="shared" si="2"/>
        <v>14</v>
      </c>
      <c r="E11" s="8" t="str">
        <f t="shared" si="3"/>
        <v>23</v>
      </c>
      <c r="F11" s="8">
        <f t="shared" si="4"/>
        <v>18</v>
      </c>
      <c r="G11" s="8">
        <f t="shared" si="5"/>
        <v>0</v>
      </c>
      <c r="H11" s="9">
        <f t="shared" si="6"/>
        <v>0</v>
      </c>
      <c r="I11" s="8" t="str">
        <f t="shared" si="7"/>
        <v>11</v>
      </c>
      <c r="J11" s="8" t="str">
        <f t="shared" si="8"/>
        <v>26</v>
      </c>
      <c r="K11" s="8">
        <f t="shared" si="9"/>
        <v>12</v>
      </c>
      <c r="L11" s="8">
        <f t="shared" si="10"/>
        <v>0</v>
      </c>
      <c r="M11" s="9">
        <f t="shared" si="11"/>
        <v>0</v>
      </c>
      <c r="N11" s="8" t="str">
        <f t="shared" si="12"/>
        <v>11</v>
      </c>
      <c r="O11" s="8" t="str">
        <f t="shared" si="13"/>
        <v>14</v>
      </c>
      <c r="P11" s="8">
        <f t="shared" si="14"/>
        <v>12</v>
      </c>
      <c r="Q11" s="8">
        <f t="shared" si="15"/>
        <v>0</v>
      </c>
      <c r="R11" s="9">
        <f t="shared" si="16"/>
        <v>0</v>
      </c>
      <c r="S11" s="8" t="str">
        <f t="shared" si="17"/>
        <v>15</v>
      </c>
      <c r="T11" s="8" t="str">
        <f t="shared" si="18"/>
        <v>20</v>
      </c>
      <c r="U11" s="8">
        <f t="shared" si="19"/>
        <v>15</v>
      </c>
      <c r="V11" s="8">
        <f t="shared" si="20"/>
        <v>0</v>
      </c>
      <c r="W11" s="9">
        <f t="shared" si="21"/>
        <v>0</v>
      </c>
      <c r="X11" s="8" t="str">
        <f t="shared" si="22"/>
        <v>12</v>
      </c>
      <c r="Y11" s="8" t="str">
        <f t="shared" si="23"/>
        <v>9</v>
      </c>
      <c r="Z11" s="8">
        <f t="shared" si="24"/>
        <v>14</v>
      </c>
      <c r="AA11" s="8">
        <f t="shared" si="25"/>
        <v>0</v>
      </c>
      <c r="AB11" s="9">
        <f t="shared" si="26"/>
        <v>0</v>
      </c>
      <c r="AC11" s="8" t="str">
        <f t="shared" si="27"/>
        <v>15</v>
      </c>
      <c r="AD11" s="8" t="str">
        <f t="shared" si="28"/>
        <v>15</v>
      </c>
      <c r="AE11" s="8">
        <f t="shared" si="29"/>
        <v>13</v>
      </c>
      <c r="AF11" s="8">
        <f t="shared" si="30"/>
        <v>0</v>
      </c>
      <c r="AG11" s="9">
        <f t="shared" si="31"/>
        <v>0</v>
      </c>
      <c r="AH11" s="8" t="str">
        <f t="shared" si="32"/>
        <v>13</v>
      </c>
      <c r="AI11" s="8" t="str">
        <f t="shared" si="33"/>
        <v>8</v>
      </c>
      <c r="AJ11" s="8">
        <f t="shared" si="34"/>
        <v>12</v>
      </c>
      <c r="AK11" s="8">
        <f t="shared" si="35"/>
        <v>0</v>
      </c>
      <c r="AL11" s="9">
        <f t="shared" si="36"/>
        <v>0</v>
      </c>
      <c r="AM11" s="8" t="str">
        <f t="shared" si="37"/>
        <v>15</v>
      </c>
      <c r="AN11" s="8" t="str">
        <f t="shared" si="38"/>
        <v>15</v>
      </c>
      <c r="AO11" s="8">
        <f t="shared" si="39"/>
        <v>14</v>
      </c>
      <c r="AP11" s="8">
        <f t="shared" si="40"/>
        <v>0</v>
      </c>
      <c r="AQ11" s="9">
        <f t="shared" si="41"/>
        <v>0</v>
      </c>
      <c r="AR11" s="8" t="str">
        <f t="shared" si="42"/>
        <v>14</v>
      </c>
      <c r="AS11" s="8" t="str">
        <f t="shared" si="43"/>
        <v>23</v>
      </c>
      <c r="AT11" s="8">
        <f t="shared" si="44"/>
        <v>13</v>
      </c>
      <c r="AU11" s="8">
        <f t="shared" si="45"/>
        <v>0</v>
      </c>
      <c r="AV11" s="9">
        <f t="shared" si="46"/>
        <v>0</v>
      </c>
      <c r="AW11" s="8" t="str">
        <f t="shared" si="47"/>
        <v>13</v>
      </c>
      <c r="AX11" s="8" t="str">
        <f t="shared" si="48"/>
        <v>13</v>
      </c>
      <c r="AY11" s="8">
        <f t="shared" si="49"/>
        <v>16</v>
      </c>
      <c r="AZ11" s="8">
        <f t="shared" si="50"/>
        <v>0</v>
      </c>
      <c r="BA11" s="9">
        <f t="shared" si="51"/>
        <v>0</v>
      </c>
      <c r="BB11" s="8" t="str">
        <f t="shared" si="52"/>
        <v>15</v>
      </c>
      <c r="BC11" s="8" t="str">
        <f t="shared" si="53"/>
        <v>17</v>
      </c>
      <c r="BD11" s="8">
        <f t="shared" si="54"/>
        <v>18</v>
      </c>
      <c r="BE11" s="8">
        <f t="shared" si="55"/>
        <v>0</v>
      </c>
      <c r="BF11" s="9">
        <f t="shared" si="56"/>
        <v>0</v>
      </c>
      <c r="BG11" s="10">
        <f t="shared" si="57"/>
        <v>0</v>
      </c>
      <c r="BH11" s="18" t="str">
        <f t="shared" si="58"/>
        <v xml:space="preserve"> ناجح</v>
      </c>
      <c r="BI11" s="5">
        <f t="shared" si="59"/>
        <v>0</v>
      </c>
      <c r="BJ11" s="11" t="str">
        <f t="shared" si="60"/>
        <v>حضرموت</v>
      </c>
      <c r="BK11" s="12" t="str">
        <f t="shared" si="61"/>
        <v>الحد بنين</v>
      </c>
      <c r="BL11" s="13" t="str">
        <f t="shared" si="62"/>
        <v>2013-2012</v>
      </c>
      <c r="BM11" s="15">
        <f t="shared" si="63"/>
        <v>213743</v>
      </c>
      <c r="BN11" s="17"/>
      <c r="BO11" s="14" t="s">
        <v>20</v>
      </c>
    </row>
    <row r="12" spans="1:71" s="25" customFormat="1" ht="38.1" customHeight="1" thickBot="1" x14ac:dyDescent="0.25">
      <c r="A12" s="4">
        <f t="shared" si="64"/>
        <v>4</v>
      </c>
      <c r="B12" s="27" t="str">
        <f t="shared" si="0"/>
        <v>ابراهيم صالح سالم حيمد   باعديل</v>
      </c>
      <c r="C12" s="27">
        <f t="shared" si="1"/>
        <v>150</v>
      </c>
      <c r="D12" s="8" t="str">
        <f t="shared" si="2"/>
        <v>19</v>
      </c>
      <c r="E12" s="8" t="str">
        <f t="shared" si="3"/>
        <v>20</v>
      </c>
      <c r="F12" s="8">
        <f t="shared" si="4"/>
        <v>20</v>
      </c>
      <c r="G12" s="8">
        <f t="shared" si="5"/>
        <v>0</v>
      </c>
      <c r="H12" s="9">
        <f t="shared" si="6"/>
        <v>0</v>
      </c>
      <c r="I12" s="8" t="str">
        <f t="shared" si="7"/>
        <v>18</v>
      </c>
      <c r="J12" s="8" t="str">
        <f t="shared" si="8"/>
        <v>24</v>
      </c>
      <c r="K12" s="8">
        <f t="shared" si="9"/>
        <v>19</v>
      </c>
      <c r="L12" s="8">
        <f t="shared" si="10"/>
        <v>0</v>
      </c>
      <c r="M12" s="9">
        <f t="shared" si="11"/>
        <v>0</v>
      </c>
      <c r="N12" s="8" t="str">
        <f t="shared" si="12"/>
        <v>13</v>
      </c>
      <c r="O12" s="8" t="str">
        <f t="shared" si="13"/>
        <v>15</v>
      </c>
      <c r="P12" s="8">
        <f t="shared" si="14"/>
        <v>16</v>
      </c>
      <c r="Q12" s="8">
        <f t="shared" si="15"/>
        <v>0</v>
      </c>
      <c r="R12" s="9">
        <f t="shared" si="16"/>
        <v>0</v>
      </c>
      <c r="S12" s="8" t="str">
        <f t="shared" si="17"/>
        <v>18</v>
      </c>
      <c r="T12" s="8" t="str">
        <f t="shared" si="18"/>
        <v>21</v>
      </c>
      <c r="U12" s="8">
        <f t="shared" si="19"/>
        <v>17</v>
      </c>
      <c r="V12" s="8">
        <f t="shared" si="20"/>
        <v>0</v>
      </c>
      <c r="W12" s="9">
        <f t="shared" si="21"/>
        <v>0</v>
      </c>
      <c r="X12" s="8" t="str">
        <f t="shared" si="22"/>
        <v>14</v>
      </c>
      <c r="Y12" s="8" t="str">
        <f t="shared" si="23"/>
        <v>11</v>
      </c>
      <c r="Z12" s="8">
        <f t="shared" si="24"/>
        <v>14</v>
      </c>
      <c r="AA12" s="8">
        <f t="shared" si="25"/>
        <v>0</v>
      </c>
      <c r="AB12" s="9">
        <f t="shared" si="26"/>
        <v>0</v>
      </c>
      <c r="AC12" s="8" t="str">
        <f t="shared" si="27"/>
        <v>14</v>
      </c>
      <c r="AD12" s="8" t="str">
        <f t="shared" si="28"/>
        <v>14</v>
      </c>
      <c r="AE12" s="8">
        <f t="shared" si="29"/>
        <v>17</v>
      </c>
      <c r="AF12" s="8">
        <f t="shared" si="30"/>
        <v>0</v>
      </c>
      <c r="AG12" s="9">
        <f t="shared" si="31"/>
        <v>0</v>
      </c>
      <c r="AH12" s="8" t="str">
        <f t="shared" si="32"/>
        <v>17</v>
      </c>
      <c r="AI12" s="8" t="str">
        <f t="shared" si="33"/>
        <v>11</v>
      </c>
      <c r="AJ12" s="8">
        <f t="shared" si="34"/>
        <v>14</v>
      </c>
      <c r="AK12" s="8">
        <f t="shared" si="35"/>
        <v>0</v>
      </c>
      <c r="AL12" s="9">
        <f t="shared" si="36"/>
        <v>0</v>
      </c>
      <c r="AM12" s="8" t="str">
        <f t="shared" si="37"/>
        <v>15</v>
      </c>
      <c r="AN12" s="8" t="str">
        <f t="shared" si="38"/>
        <v>13</v>
      </c>
      <c r="AO12" s="8">
        <f t="shared" si="39"/>
        <v>16</v>
      </c>
      <c r="AP12" s="8">
        <f t="shared" si="40"/>
        <v>0</v>
      </c>
      <c r="AQ12" s="9">
        <f t="shared" si="41"/>
        <v>0</v>
      </c>
      <c r="AR12" s="8" t="str">
        <f t="shared" si="42"/>
        <v>14</v>
      </c>
      <c r="AS12" s="8" t="str">
        <f t="shared" si="43"/>
        <v>17</v>
      </c>
      <c r="AT12" s="8">
        <f t="shared" si="44"/>
        <v>12</v>
      </c>
      <c r="AU12" s="8">
        <f t="shared" si="45"/>
        <v>0</v>
      </c>
      <c r="AV12" s="9">
        <f t="shared" si="46"/>
        <v>0</v>
      </c>
      <c r="AW12" s="8" t="str">
        <f t="shared" si="47"/>
        <v>19</v>
      </c>
      <c r="AX12" s="8" t="str">
        <f t="shared" si="48"/>
        <v>14</v>
      </c>
      <c r="AY12" s="8">
        <f t="shared" si="49"/>
        <v>18</v>
      </c>
      <c r="AZ12" s="8">
        <f t="shared" si="50"/>
        <v>0</v>
      </c>
      <c r="BA12" s="9">
        <f t="shared" si="51"/>
        <v>0</v>
      </c>
      <c r="BB12" s="8" t="str">
        <f t="shared" si="52"/>
        <v>17</v>
      </c>
      <c r="BC12" s="8" t="str">
        <f t="shared" si="53"/>
        <v>17</v>
      </c>
      <c r="BD12" s="8">
        <f t="shared" si="54"/>
        <v>20</v>
      </c>
      <c r="BE12" s="8">
        <f t="shared" si="55"/>
        <v>0</v>
      </c>
      <c r="BF12" s="9">
        <f t="shared" si="56"/>
        <v>0</v>
      </c>
      <c r="BG12" s="10">
        <f t="shared" si="57"/>
        <v>0</v>
      </c>
      <c r="BH12" s="18" t="str">
        <f t="shared" si="58"/>
        <v xml:space="preserve"> ناجح</v>
      </c>
      <c r="BI12" s="5">
        <f t="shared" si="59"/>
        <v>0</v>
      </c>
      <c r="BJ12" s="11" t="str">
        <f t="shared" si="60"/>
        <v>حضرموت</v>
      </c>
      <c r="BK12" s="12" t="str">
        <f t="shared" si="61"/>
        <v>دمون</v>
      </c>
      <c r="BL12" s="13" t="str">
        <f t="shared" si="62"/>
        <v>2013-2012</v>
      </c>
      <c r="BM12" s="15">
        <f t="shared" si="63"/>
        <v>213573</v>
      </c>
      <c r="BN12" s="17"/>
      <c r="BO12" s="14" t="s">
        <v>20</v>
      </c>
    </row>
    <row r="13" spans="1:71" s="25" customFormat="1" ht="38.1" customHeight="1" thickBot="1" x14ac:dyDescent="0.25">
      <c r="A13" s="4">
        <f t="shared" si="64"/>
        <v>5</v>
      </c>
      <c r="B13" s="27" t="str">
        <f t="shared" si="0"/>
        <v>ابراهيم طالب بكران سعيد  بكران</v>
      </c>
      <c r="C13" s="27">
        <f t="shared" si="1"/>
        <v>200</v>
      </c>
      <c r="D13" s="8" t="str">
        <f t="shared" si="2"/>
        <v>19</v>
      </c>
      <c r="E13" s="8" t="str">
        <f t="shared" si="3"/>
        <v>24</v>
      </c>
      <c r="F13" s="8">
        <f t="shared" si="4"/>
        <v>18</v>
      </c>
      <c r="G13" s="8">
        <f t="shared" si="5"/>
        <v>0</v>
      </c>
      <c r="H13" s="9">
        <f t="shared" si="6"/>
        <v>0</v>
      </c>
      <c r="I13" s="8" t="str">
        <f t="shared" si="7"/>
        <v>17</v>
      </c>
      <c r="J13" s="8" t="str">
        <f t="shared" si="8"/>
        <v>23</v>
      </c>
      <c r="K13" s="8">
        <f t="shared" si="9"/>
        <v>18</v>
      </c>
      <c r="L13" s="8">
        <f t="shared" si="10"/>
        <v>0</v>
      </c>
      <c r="M13" s="9">
        <f t="shared" si="11"/>
        <v>0</v>
      </c>
      <c r="N13" s="8" t="str">
        <f t="shared" si="12"/>
        <v>15</v>
      </c>
      <c r="O13" s="8" t="str">
        <f t="shared" si="13"/>
        <v>17</v>
      </c>
      <c r="P13" s="8">
        <f t="shared" si="14"/>
        <v>16</v>
      </c>
      <c r="Q13" s="8">
        <f t="shared" si="15"/>
        <v>0</v>
      </c>
      <c r="R13" s="9">
        <f t="shared" si="16"/>
        <v>0</v>
      </c>
      <c r="S13" s="8" t="str">
        <f t="shared" si="17"/>
        <v>16</v>
      </c>
      <c r="T13" s="8" t="str">
        <f t="shared" si="18"/>
        <v>18</v>
      </c>
      <c r="U13" s="8">
        <f t="shared" si="19"/>
        <v>14</v>
      </c>
      <c r="V13" s="8">
        <f t="shared" si="20"/>
        <v>0</v>
      </c>
      <c r="W13" s="9">
        <f t="shared" si="21"/>
        <v>0</v>
      </c>
      <c r="X13" s="8" t="str">
        <f t="shared" si="22"/>
        <v>14</v>
      </c>
      <c r="Y13" s="8" t="str">
        <f t="shared" si="23"/>
        <v>11</v>
      </c>
      <c r="Z13" s="8">
        <f t="shared" si="24"/>
        <v>13</v>
      </c>
      <c r="AA13" s="8">
        <f t="shared" si="25"/>
        <v>0</v>
      </c>
      <c r="AB13" s="9">
        <f t="shared" si="26"/>
        <v>0</v>
      </c>
      <c r="AC13" s="8" t="str">
        <f t="shared" si="27"/>
        <v>14</v>
      </c>
      <c r="AD13" s="8" t="str">
        <f t="shared" si="28"/>
        <v>14</v>
      </c>
      <c r="AE13" s="8">
        <f t="shared" si="29"/>
        <v>17</v>
      </c>
      <c r="AF13" s="8">
        <f t="shared" si="30"/>
        <v>0</v>
      </c>
      <c r="AG13" s="9">
        <f t="shared" si="31"/>
        <v>0</v>
      </c>
      <c r="AH13" s="8" t="str">
        <f t="shared" si="32"/>
        <v>17</v>
      </c>
      <c r="AI13" s="8" t="str">
        <f t="shared" si="33"/>
        <v>14</v>
      </c>
      <c r="AJ13" s="8">
        <f t="shared" si="34"/>
        <v>12</v>
      </c>
      <c r="AK13" s="8">
        <f t="shared" si="35"/>
        <v>0</v>
      </c>
      <c r="AL13" s="9">
        <f t="shared" si="36"/>
        <v>0</v>
      </c>
      <c r="AM13" s="8" t="str">
        <f t="shared" si="37"/>
        <v>16</v>
      </c>
      <c r="AN13" s="8" t="str">
        <f t="shared" si="38"/>
        <v>18</v>
      </c>
      <c r="AO13" s="8">
        <f t="shared" si="39"/>
        <v>16</v>
      </c>
      <c r="AP13" s="8">
        <f t="shared" si="40"/>
        <v>0</v>
      </c>
      <c r="AQ13" s="9">
        <f t="shared" si="41"/>
        <v>0</v>
      </c>
      <c r="AR13" s="8" t="str">
        <f t="shared" si="42"/>
        <v>12</v>
      </c>
      <c r="AS13" s="8" t="str">
        <f t="shared" si="43"/>
        <v>25</v>
      </c>
      <c r="AT13" s="8">
        <f t="shared" si="44"/>
        <v>13</v>
      </c>
      <c r="AU13" s="8">
        <f t="shared" si="45"/>
        <v>0</v>
      </c>
      <c r="AV13" s="9">
        <f t="shared" si="46"/>
        <v>0</v>
      </c>
      <c r="AW13" s="8" t="str">
        <f t="shared" si="47"/>
        <v>15</v>
      </c>
      <c r="AX13" s="8" t="str">
        <f t="shared" si="48"/>
        <v>18</v>
      </c>
      <c r="AY13" s="8">
        <f t="shared" si="49"/>
        <v>14</v>
      </c>
      <c r="AZ13" s="8">
        <f t="shared" si="50"/>
        <v>0</v>
      </c>
      <c r="BA13" s="9">
        <f t="shared" si="51"/>
        <v>0</v>
      </c>
      <c r="BB13" s="8" t="str">
        <f t="shared" si="52"/>
        <v>18</v>
      </c>
      <c r="BC13" s="8" t="str">
        <f t="shared" si="53"/>
        <v>18</v>
      </c>
      <c r="BD13" s="8">
        <f t="shared" si="54"/>
        <v>18</v>
      </c>
      <c r="BE13" s="8">
        <f t="shared" si="55"/>
        <v>0</v>
      </c>
      <c r="BF13" s="9">
        <f t="shared" si="56"/>
        <v>0</v>
      </c>
      <c r="BG13" s="10">
        <f t="shared" si="57"/>
        <v>0</v>
      </c>
      <c r="BH13" s="18" t="str">
        <f t="shared" si="58"/>
        <v xml:space="preserve"> ناجح</v>
      </c>
      <c r="BI13" s="5">
        <f t="shared" si="59"/>
        <v>0</v>
      </c>
      <c r="BJ13" s="11" t="str">
        <f t="shared" si="60"/>
        <v>حضرموت</v>
      </c>
      <c r="BK13" s="12" t="str">
        <f t="shared" si="61"/>
        <v>الاخوه</v>
      </c>
      <c r="BL13" s="13" t="str">
        <f t="shared" si="62"/>
        <v>2013/2014</v>
      </c>
      <c r="BM13" s="15">
        <f t="shared" si="63"/>
        <v>261235</v>
      </c>
      <c r="BN13" s="17"/>
      <c r="BO13" s="14" t="s">
        <v>20</v>
      </c>
    </row>
    <row r="14" spans="1:71" s="25" customFormat="1" ht="38.1" customHeight="1" thickBot="1" x14ac:dyDescent="0.25">
      <c r="A14" s="4">
        <f t="shared" si="64"/>
        <v>6</v>
      </c>
      <c r="B14" s="27" t="str">
        <f t="shared" si="0"/>
        <v xml:space="preserve">ابراهيم عاشور سعيد رجب   عمرون </v>
      </c>
      <c r="C14" s="27">
        <f t="shared" si="1"/>
        <v>50</v>
      </c>
      <c r="D14" s="8" t="str">
        <f t="shared" si="2"/>
        <v>18</v>
      </c>
      <c r="E14" s="8" t="str">
        <f t="shared" si="3"/>
        <v>25</v>
      </c>
      <c r="F14" s="8">
        <f t="shared" si="4"/>
        <v>16</v>
      </c>
      <c r="G14" s="8">
        <f t="shared" si="5"/>
        <v>0</v>
      </c>
      <c r="H14" s="9">
        <f t="shared" si="6"/>
        <v>0</v>
      </c>
      <c r="I14" s="8" t="str">
        <f t="shared" si="7"/>
        <v>17</v>
      </c>
      <c r="J14" s="8" t="str">
        <f t="shared" si="8"/>
        <v>30</v>
      </c>
      <c r="K14" s="8">
        <f t="shared" si="9"/>
        <v>18</v>
      </c>
      <c r="L14" s="8">
        <f t="shared" si="10"/>
        <v>0</v>
      </c>
      <c r="M14" s="9">
        <f t="shared" si="11"/>
        <v>0</v>
      </c>
      <c r="N14" s="8" t="str">
        <f t="shared" si="12"/>
        <v>11</v>
      </c>
      <c r="O14" s="8" t="str">
        <f t="shared" si="13"/>
        <v>14</v>
      </c>
      <c r="P14" s="8">
        <f t="shared" si="14"/>
        <v>18</v>
      </c>
      <c r="Q14" s="8">
        <f t="shared" si="15"/>
        <v>0</v>
      </c>
      <c r="R14" s="9">
        <f t="shared" si="16"/>
        <v>0</v>
      </c>
      <c r="S14" s="8" t="str">
        <f t="shared" si="17"/>
        <v>19</v>
      </c>
      <c r="T14" s="8" t="str">
        <f t="shared" si="18"/>
        <v>20</v>
      </c>
      <c r="U14" s="8">
        <f t="shared" si="19"/>
        <v>17</v>
      </c>
      <c r="V14" s="8">
        <f t="shared" si="20"/>
        <v>0</v>
      </c>
      <c r="W14" s="9">
        <f t="shared" si="21"/>
        <v>0</v>
      </c>
      <c r="X14" s="8" t="str">
        <f t="shared" si="22"/>
        <v>14</v>
      </c>
      <c r="Y14" s="8" t="str">
        <f t="shared" si="23"/>
        <v>12</v>
      </c>
      <c r="Z14" s="8">
        <f t="shared" si="24"/>
        <v>12</v>
      </c>
      <c r="AA14" s="8">
        <f t="shared" si="25"/>
        <v>0</v>
      </c>
      <c r="AB14" s="9">
        <f t="shared" si="26"/>
        <v>0</v>
      </c>
      <c r="AC14" s="8" t="str">
        <f t="shared" si="27"/>
        <v>17</v>
      </c>
      <c r="AD14" s="8" t="str">
        <f t="shared" si="28"/>
        <v>10</v>
      </c>
      <c r="AE14" s="8">
        <f t="shared" si="29"/>
        <v>15</v>
      </c>
      <c r="AF14" s="8">
        <f t="shared" si="30"/>
        <v>0</v>
      </c>
      <c r="AG14" s="9">
        <f t="shared" si="31"/>
        <v>0</v>
      </c>
      <c r="AH14" s="8" t="str">
        <f t="shared" si="32"/>
        <v>11</v>
      </c>
      <c r="AI14" s="8" t="str">
        <f t="shared" si="33"/>
        <v>13</v>
      </c>
      <c r="AJ14" s="8">
        <f t="shared" si="34"/>
        <v>12</v>
      </c>
      <c r="AK14" s="8">
        <f t="shared" si="35"/>
        <v>0</v>
      </c>
      <c r="AL14" s="9">
        <f t="shared" si="36"/>
        <v>0</v>
      </c>
      <c r="AM14" s="8" t="str">
        <f t="shared" si="37"/>
        <v>14</v>
      </c>
      <c r="AN14" s="8" t="str">
        <f t="shared" si="38"/>
        <v>12</v>
      </c>
      <c r="AO14" s="8">
        <f t="shared" si="39"/>
        <v>16</v>
      </c>
      <c r="AP14" s="8">
        <f t="shared" si="40"/>
        <v>0</v>
      </c>
      <c r="AQ14" s="9">
        <f t="shared" si="41"/>
        <v>0</v>
      </c>
      <c r="AR14" s="8" t="str">
        <f t="shared" si="42"/>
        <v>14</v>
      </c>
      <c r="AS14" s="8" t="str">
        <f t="shared" si="43"/>
        <v>21</v>
      </c>
      <c r="AT14" s="8">
        <f t="shared" si="44"/>
        <v>14</v>
      </c>
      <c r="AU14" s="8">
        <f t="shared" si="45"/>
        <v>0</v>
      </c>
      <c r="AV14" s="9">
        <f t="shared" si="46"/>
        <v>0</v>
      </c>
      <c r="AW14" s="8" t="str">
        <f t="shared" si="47"/>
        <v>15</v>
      </c>
      <c r="AX14" s="8" t="str">
        <f t="shared" si="48"/>
        <v>14</v>
      </c>
      <c r="AY14" s="8">
        <f t="shared" si="49"/>
        <v>16</v>
      </c>
      <c r="AZ14" s="8">
        <f t="shared" si="50"/>
        <v>0</v>
      </c>
      <c r="BA14" s="9">
        <f t="shared" si="51"/>
        <v>0</v>
      </c>
      <c r="BB14" s="8" t="str">
        <f t="shared" si="52"/>
        <v>16</v>
      </c>
      <c r="BC14" s="8" t="str">
        <f t="shared" si="53"/>
        <v>14</v>
      </c>
      <c r="BD14" s="8">
        <f t="shared" si="54"/>
        <v>18</v>
      </c>
      <c r="BE14" s="8">
        <f t="shared" si="55"/>
        <v>0</v>
      </c>
      <c r="BF14" s="9">
        <f t="shared" si="56"/>
        <v>0</v>
      </c>
      <c r="BG14" s="10">
        <f t="shared" si="57"/>
        <v>0</v>
      </c>
      <c r="BH14" s="18" t="str">
        <f t="shared" si="58"/>
        <v xml:space="preserve"> ناجح</v>
      </c>
      <c r="BI14" s="5">
        <f t="shared" si="59"/>
        <v>0</v>
      </c>
      <c r="BJ14" s="11" t="str">
        <f t="shared" si="60"/>
        <v>حضرموت</v>
      </c>
      <c r="BK14" s="12" t="str">
        <f t="shared" si="61"/>
        <v>دمون</v>
      </c>
      <c r="BL14" s="13" t="str">
        <f t="shared" si="62"/>
        <v>2013-2014</v>
      </c>
      <c r="BM14" s="15">
        <f t="shared" si="63"/>
        <v>261331</v>
      </c>
      <c r="BN14" s="17"/>
      <c r="BO14" s="14" t="s">
        <v>20</v>
      </c>
    </row>
    <row r="15" spans="1:71" s="25" customFormat="1" ht="38.1" customHeight="1" thickBot="1" x14ac:dyDescent="0.25">
      <c r="A15" s="4">
        <f t="shared" si="64"/>
        <v>7</v>
      </c>
      <c r="B15" s="27" t="str">
        <f t="shared" si="0"/>
        <v>ابراهيم عبدالله سالم سعيد  ربيحان</v>
      </c>
      <c r="C15" s="27">
        <f t="shared" si="1"/>
        <v>103</v>
      </c>
      <c r="D15" s="8" t="str">
        <f t="shared" si="2"/>
        <v>20</v>
      </c>
      <c r="E15" s="8" t="str">
        <f t="shared" si="3"/>
        <v>25</v>
      </c>
      <c r="F15" s="8">
        <f t="shared" si="4"/>
        <v>16</v>
      </c>
      <c r="G15" s="8">
        <f t="shared" si="5"/>
        <v>0</v>
      </c>
      <c r="H15" s="9">
        <f t="shared" si="6"/>
        <v>0</v>
      </c>
      <c r="I15" s="8" t="str">
        <f t="shared" si="7"/>
        <v>19</v>
      </c>
      <c r="J15" s="8" t="str">
        <f t="shared" si="8"/>
        <v>29</v>
      </c>
      <c r="K15" s="8">
        <f t="shared" si="9"/>
        <v>18</v>
      </c>
      <c r="L15" s="8">
        <f t="shared" si="10"/>
        <v>0</v>
      </c>
      <c r="M15" s="9">
        <f t="shared" si="11"/>
        <v>0</v>
      </c>
      <c r="N15" s="8" t="str">
        <f t="shared" si="12"/>
        <v>15</v>
      </c>
      <c r="O15" s="8" t="str">
        <f t="shared" si="13"/>
        <v>22</v>
      </c>
      <c r="P15" s="8">
        <f t="shared" si="14"/>
        <v>18</v>
      </c>
      <c r="Q15" s="8">
        <f t="shared" si="15"/>
        <v>0</v>
      </c>
      <c r="R15" s="9">
        <f t="shared" si="16"/>
        <v>0</v>
      </c>
      <c r="S15" s="8" t="str">
        <f t="shared" si="17"/>
        <v>18</v>
      </c>
      <c r="T15" s="8" t="str">
        <f t="shared" si="18"/>
        <v>27</v>
      </c>
      <c r="U15" s="8">
        <f t="shared" si="19"/>
        <v>19</v>
      </c>
      <c r="V15" s="8">
        <f t="shared" si="20"/>
        <v>0</v>
      </c>
      <c r="W15" s="9">
        <f t="shared" si="21"/>
        <v>0</v>
      </c>
      <c r="X15" s="8" t="str">
        <f t="shared" si="22"/>
        <v>17</v>
      </c>
      <c r="Y15" s="8" t="str">
        <f t="shared" si="23"/>
        <v>21</v>
      </c>
      <c r="Z15" s="8">
        <f t="shared" si="24"/>
        <v>10</v>
      </c>
      <c r="AA15" s="8">
        <f t="shared" si="25"/>
        <v>0</v>
      </c>
      <c r="AB15" s="9">
        <f t="shared" si="26"/>
        <v>0</v>
      </c>
      <c r="AC15" s="8" t="str">
        <f t="shared" si="27"/>
        <v>16</v>
      </c>
      <c r="AD15" s="8" t="str">
        <f t="shared" si="28"/>
        <v>23</v>
      </c>
      <c r="AE15" s="8">
        <f t="shared" si="29"/>
        <v>14</v>
      </c>
      <c r="AF15" s="8">
        <f t="shared" si="30"/>
        <v>0</v>
      </c>
      <c r="AG15" s="9">
        <f t="shared" si="31"/>
        <v>0</v>
      </c>
      <c r="AH15" s="8" t="str">
        <f t="shared" si="32"/>
        <v>15</v>
      </c>
      <c r="AI15" s="8" t="str">
        <f t="shared" si="33"/>
        <v>21</v>
      </c>
      <c r="AJ15" s="8">
        <f t="shared" si="34"/>
        <v>16</v>
      </c>
      <c r="AK15" s="8">
        <f t="shared" si="35"/>
        <v>0</v>
      </c>
      <c r="AL15" s="9">
        <f t="shared" si="36"/>
        <v>0</v>
      </c>
      <c r="AM15" s="8" t="str">
        <f t="shared" si="37"/>
        <v>15</v>
      </c>
      <c r="AN15" s="8" t="str">
        <f t="shared" si="38"/>
        <v>26</v>
      </c>
      <c r="AO15" s="8">
        <f t="shared" si="39"/>
        <v>16</v>
      </c>
      <c r="AP15" s="8">
        <f t="shared" si="40"/>
        <v>0</v>
      </c>
      <c r="AQ15" s="9">
        <f t="shared" si="41"/>
        <v>0</v>
      </c>
      <c r="AR15" s="8" t="str">
        <f t="shared" si="42"/>
        <v>17</v>
      </c>
      <c r="AS15" s="8" t="str">
        <f t="shared" si="43"/>
        <v>23</v>
      </c>
      <c r="AT15" s="8">
        <f t="shared" si="44"/>
        <v>13</v>
      </c>
      <c r="AU15" s="8">
        <f t="shared" si="45"/>
        <v>0</v>
      </c>
      <c r="AV15" s="9">
        <f t="shared" si="46"/>
        <v>0</v>
      </c>
      <c r="AW15" s="8" t="str">
        <f t="shared" si="47"/>
        <v>16</v>
      </c>
      <c r="AX15" s="8" t="str">
        <f t="shared" si="48"/>
        <v>23</v>
      </c>
      <c r="AY15" s="8">
        <f t="shared" si="49"/>
        <v>16</v>
      </c>
      <c r="AZ15" s="8">
        <f t="shared" si="50"/>
        <v>0</v>
      </c>
      <c r="BA15" s="9">
        <f t="shared" si="51"/>
        <v>0</v>
      </c>
      <c r="BB15" s="8" t="str">
        <f t="shared" si="52"/>
        <v>16</v>
      </c>
      <c r="BC15" s="8" t="str">
        <f t="shared" si="53"/>
        <v>24</v>
      </c>
      <c r="BD15" s="8">
        <f t="shared" si="54"/>
        <v>18</v>
      </c>
      <c r="BE15" s="8">
        <f t="shared" si="55"/>
        <v>0</v>
      </c>
      <c r="BF15" s="9">
        <f t="shared" si="56"/>
        <v>0</v>
      </c>
      <c r="BG15" s="10">
        <f t="shared" si="57"/>
        <v>0</v>
      </c>
      <c r="BH15" s="18" t="str">
        <f t="shared" si="58"/>
        <v xml:space="preserve"> ناجح</v>
      </c>
      <c r="BI15" s="5">
        <f t="shared" si="59"/>
        <v>0</v>
      </c>
      <c r="BJ15" s="11" t="str">
        <f t="shared" si="60"/>
        <v>حضرموت</v>
      </c>
      <c r="BK15" s="12" t="str">
        <f t="shared" si="61"/>
        <v>الوادي بدمون</v>
      </c>
      <c r="BL15" s="13" t="str">
        <f t="shared" si="62"/>
        <v>2013-2014</v>
      </c>
      <c r="BM15" s="15">
        <f t="shared" si="63"/>
        <v>261464</v>
      </c>
      <c r="BN15" s="17"/>
      <c r="BO15" s="14" t="s">
        <v>20</v>
      </c>
    </row>
    <row r="16" spans="1:71" s="25" customFormat="1" ht="38.1" customHeight="1" thickBot="1" x14ac:dyDescent="0.25">
      <c r="A16" s="4">
        <f t="shared" si="64"/>
        <v>8</v>
      </c>
      <c r="B16" s="27" t="str">
        <f t="shared" si="0"/>
        <v>ابراهيم عبدالله سالم فرج  قبّان</v>
      </c>
      <c r="C16" s="27">
        <f t="shared" si="1"/>
        <v>151</v>
      </c>
      <c r="D16" s="8" t="str">
        <f t="shared" si="2"/>
        <v>16</v>
      </c>
      <c r="E16" s="8" t="str">
        <f t="shared" si="3"/>
        <v>24</v>
      </c>
      <c r="F16" s="8">
        <f t="shared" si="4"/>
        <v>14</v>
      </c>
      <c r="G16" s="8">
        <f t="shared" si="5"/>
        <v>0</v>
      </c>
      <c r="H16" s="9">
        <f t="shared" si="6"/>
        <v>0</v>
      </c>
      <c r="I16" s="8" t="str">
        <f t="shared" si="7"/>
        <v>16</v>
      </c>
      <c r="J16" s="8" t="str">
        <f t="shared" si="8"/>
        <v>25</v>
      </c>
      <c r="K16" s="8">
        <f t="shared" si="9"/>
        <v>15</v>
      </c>
      <c r="L16" s="8">
        <f t="shared" si="10"/>
        <v>0</v>
      </c>
      <c r="M16" s="9">
        <f t="shared" si="11"/>
        <v>0</v>
      </c>
      <c r="N16" s="8" t="str">
        <f t="shared" si="12"/>
        <v>13</v>
      </c>
      <c r="O16" s="8" t="str">
        <f t="shared" si="13"/>
        <v>22</v>
      </c>
      <c r="P16" s="8">
        <f t="shared" si="14"/>
        <v>18</v>
      </c>
      <c r="Q16" s="8">
        <f t="shared" si="15"/>
        <v>0</v>
      </c>
      <c r="R16" s="9">
        <f t="shared" si="16"/>
        <v>0</v>
      </c>
      <c r="S16" s="8" t="str">
        <f t="shared" si="17"/>
        <v>19</v>
      </c>
      <c r="T16" s="8" t="str">
        <f t="shared" si="18"/>
        <v>27</v>
      </c>
      <c r="U16" s="8">
        <f t="shared" si="19"/>
        <v>17</v>
      </c>
      <c r="V16" s="8">
        <f t="shared" si="20"/>
        <v>0</v>
      </c>
      <c r="W16" s="9">
        <f t="shared" si="21"/>
        <v>0</v>
      </c>
      <c r="X16" s="8" t="str">
        <f t="shared" si="22"/>
        <v>14</v>
      </c>
      <c r="Y16" s="8" t="str">
        <f t="shared" si="23"/>
        <v>24</v>
      </c>
      <c r="Z16" s="8">
        <f t="shared" si="24"/>
        <v>14</v>
      </c>
      <c r="AA16" s="8">
        <f t="shared" si="25"/>
        <v>0</v>
      </c>
      <c r="AB16" s="9">
        <f t="shared" si="26"/>
        <v>0</v>
      </c>
      <c r="AC16" s="8" t="str">
        <f t="shared" si="27"/>
        <v>14</v>
      </c>
      <c r="AD16" s="8" t="str">
        <f t="shared" si="28"/>
        <v>14</v>
      </c>
      <c r="AE16" s="8">
        <f t="shared" si="29"/>
        <v>17</v>
      </c>
      <c r="AF16" s="8">
        <f t="shared" si="30"/>
        <v>0</v>
      </c>
      <c r="AG16" s="9">
        <f t="shared" si="31"/>
        <v>0</v>
      </c>
      <c r="AH16" s="8" t="str">
        <f t="shared" si="32"/>
        <v>15</v>
      </c>
      <c r="AI16" s="8" t="str">
        <f t="shared" si="33"/>
        <v>19</v>
      </c>
      <c r="AJ16" s="8">
        <f t="shared" si="34"/>
        <v>14</v>
      </c>
      <c r="AK16" s="8">
        <f t="shared" si="35"/>
        <v>0</v>
      </c>
      <c r="AL16" s="9">
        <f t="shared" si="36"/>
        <v>0</v>
      </c>
      <c r="AM16" s="8" t="str">
        <f t="shared" si="37"/>
        <v>16</v>
      </c>
      <c r="AN16" s="8" t="str">
        <f t="shared" si="38"/>
        <v>17</v>
      </c>
      <c r="AO16" s="8">
        <f t="shared" si="39"/>
        <v>14</v>
      </c>
      <c r="AP16" s="8">
        <f t="shared" si="40"/>
        <v>0</v>
      </c>
      <c r="AQ16" s="9">
        <f t="shared" si="41"/>
        <v>0</v>
      </c>
      <c r="AR16" s="8" t="str">
        <f t="shared" si="42"/>
        <v>13</v>
      </c>
      <c r="AS16" s="8" t="str">
        <f t="shared" si="43"/>
        <v>18</v>
      </c>
      <c r="AT16" s="8">
        <f t="shared" si="44"/>
        <v>12</v>
      </c>
      <c r="AU16" s="8">
        <f t="shared" si="45"/>
        <v>0</v>
      </c>
      <c r="AV16" s="9">
        <f t="shared" si="46"/>
        <v>0</v>
      </c>
      <c r="AW16" s="8" t="str">
        <f t="shared" si="47"/>
        <v>17</v>
      </c>
      <c r="AX16" s="8" t="str">
        <f t="shared" si="48"/>
        <v>19</v>
      </c>
      <c r="AY16" s="8">
        <f t="shared" si="49"/>
        <v>10</v>
      </c>
      <c r="AZ16" s="8">
        <f t="shared" si="50"/>
        <v>0</v>
      </c>
      <c r="BA16" s="9">
        <f t="shared" si="51"/>
        <v>0</v>
      </c>
      <c r="BB16" s="8" t="str">
        <f t="shared" si="52"/>
        <v>14</v>
      </c>
      <c r="BC16" s="8" t="str">
        <f t="shared" si="53"/>
        <v>14</v>
      </c>
      <c r="BD16" s="8">
        <f t="shared" si="54"/>
        <v>16</v>
      </c>
      <c r="BE16" s="8">
        <f t="shared" si="55"/>
        <v>0</v>
      </c>
      <c r="BF16" s="9">
        <f t="shared" si="56"/>
        <v>0</v>
      </c>
      <c r="BG16" s="10">
        <f t="shared" si="57"/>
        <v>0</v>
      </c>
      <c r="BH16" s="18" t="str">
        <f t="shared" si="58"/>
        <v xml:space="preserve"> ناجح</v>
      </c>
      <c r="BI16" s="5">
        <f t="shared" si="59"/>
        <v>0</v>
      </c>
      <c r="BJ16" s="11" t="str">
        <f t="shared" si="60"/>
        <v>حضرموت</v>
      </c>
      <c r="BK16" s="12" t="str">
        <f t="shared" si="61"/>
        <v>الوادي بدمون</v>
      </c>
      <c r="BL16" s="13" t="str">
        <f t="shared" si="62"/>
        <v>2013/2014</v>
      </c>
      <c r="BM16" s="15">
        <f t="shared" si="63"/>
        <v>261465</v>
      </c>
      <c r="BN16" s="17"/>
      <c r="BO16" s="14" t="s">
        <v>20</v>
      </c>
    </row>
    <row r="17" spans="1:67" s="25" customFormat="1" ht="38.1" customHeight="1" thickBot="1" x14ac:dyDescent="0.25">
      <c r="A17" s="4">
        <f t="shared" si="64"/>
        <v>9</v>
      </c>
      <c r="B17" s="27" t="str">
        <f t="shared" si="0"/>
        <v>ابراهيم عبدالله عمر سعيد  قبّان</v>
      </c>
      <c r="C17" s="27">
        <f t="shared" si="1"/>
        <v>248</v>
      </c>
      <c r="D17" s="8" t="str">
        <f t="shared" si="2"/>
        <v>15</v>
      </c>
      <c r="E17" s="8" t="str">
        <f t="shared" si="3"/>
        <v>22</v>
      </c>
      <c r="F17" s="8">
        <f t="shared" si="4"/>
        <v>14</v>
      </c>
      <c r="G17" s="8">
        <f t="shared" si="5"/>
        <v>0</v>
      </c>
      <c r="H17" s="9">
        <f t="shared" si="6"/>
        <v>0</v>
      </c>
      <c r="I17" s="8" t="str">
        <f t="shared" si="7"/>
        <v>15</v>
      </c>
      <c r="J17" s="8" t="str">
        <f t="shared" si="8"/>
        <v>24</v>
      </c>
      <c r="K17" s="8">
        <f t="shared" si="9"/>
        <v>11</v>
      </c>
      <c r="L17" s="8">
        <f t="shared" si="10"/>
        <v>0</v>
      </c>
      <c r="M17" s="9">
        <f t="shared" si="11"/>
        <v>0</v>
      </c>
      <c r="N17" s="8" t="str">
        <f t="shared" si="12"/>
        <v>13</v>
      </c>
      <c r="O17" s="8" t="str">
        <f t="shared" si="13"/>
        <v>5</v>
      </c>
      <c r="P17" s="8">
        <f t="shared" si="14"/>
        <v>10</v>
      </c>
      <c r="Q17" s="8">
        <f t="shared" si="15"/>
        <v>0</v>
      </c>
      <c r="R17" s="9">
        <f t="shared" si="16"/>
        <v>0</v>
      </c>
      <c r="S17" s="8" t="str">
        <f t="shared" si="17"/>
        <v>17</v>
      </c>
      <c r="T17" s="8" t="str">
        <f t="shared" si="18"/>
        <v>14</v>
      </c>
      <c r="U17" s="8">
        <f t="shared" si="19"/>
        <v>15</v>
      </c>
      <c r="V17" s="8">
        <f t="shared" si="20"/>
        <v>0</v>
      </c>
      <c r="W17" s="9">
        <f t="shared" si="21"/>
        <v>0</v>
      </c>
      <c r="X17" s="8" t="str">
        <f t="shared" si="22"/>
        <v>15</v>
      </c>
      <c r="Y17" s="8" t="str">
        <f t="shared" si="23"/>
        <v>14</v>
      </c>
      <c r="Z17" s="8">
        <f t="shared" si="24"/>
        <v>14</v>
      </c>
      <c r="AA17" s="8">
        <f t="shared" si="25"/>
        <v>0</v>
      </c>
      <c r="AB17" s="9">
        <f t="shared" si="26"/>
        <v>0</v>
      </c>
      <c r="AC17" s="8" t="str">
        <f t="shared" si="27"/>
        <v>14</v>
      </c>
      <c r="AD17" s="8" t="str">
        <f t="shared" si="28"/>
        <v>4</v>
      </c>
      <c r="AE17" s="8">
        <f t="shared" si="29"/>
        <v>16</v>
      </c>
      <c r="AF17" s="8">
        <f t="shared" si="30"/>
        <v>0</v>
      </c>
      <c r="AG17" s="9">
        <f t="shared" si="31"/>
        <v>0</v>
      </c>
      <c r="AH17" s="8" t="str">
        <f t="shared" si="32"/>
        <v>15</v>
      </c>
      <c r="AI17" s="8" t="str">
        <f t="shared" si="33"/>
        <v>13</v>
      </c>
      <c r="AJ17" s="8">
        <f t="shared" si="34"/>
        <v>10</v>
      </c>
      <c r="AK17" s="8">
        <f t="shared" si="35"/>
        <v>0</v>
      </c>
      <c r="AL17" s="9">
        <f t="shared" si="36"/>
        <v>0</v>
      </c>
      <c r="AM17" s="8" t="str">
        <f t="shared" si="37"/>
        <v>10</v>
      </c>
      <c r="AN17" s="8" t="str">
        <f t="shared" si="38"/>
        <v>9</v>
      </c>
      <c r="AO17" s="8">
        <f t="shared" si="39"/>
        <v>12</v>
      </c>
      <c r="AP17" s="8">
        <f t="shared" si="40"/>
        <v>0</v>
      </c>
      <c r="AQ17" s="9">
        <f t="shared" si="41"/>
        <v>0</v>
      </c>
      <c r="AR17" s="8" t="str">
        <f t="shared" si="42"/>
        <v>12</v>
      </c>
      <c r="AS17" s="8" t="str">
        <f t="shared" si="43"/>
        <v>20</v>
      </c>
      <c r="AT17" s="8">
        <f t="shared" si="44"/>
        <v>11</v>
      </c>
      <c r="AU17" s="8">
        <f t="shared" si="45"/>
        <v>0</v>
      </c>
      <c r="AV17" s="9">
        <f t="shared" si="46"/>
        <v>0</v>
      </c>
      <c r="AW17" s="8" t="str">
        <f t="shared" si="47"/>
        <v>15</v>
      </c>
      <c r="AX17" s="8" t="str">
        <f t="shared" si="48"/>
        <v>15</v>
      </c>
      <c r="AY17" s="8">
        <f t="shared" si="49"/>
        <v>10</v>
      </c>
      <c r="AZ17" s="8">
        <f t="shared" si="50"/>
        <v>0</v>
      </c>
      <c r="BA17" s="9">
        <f t="shared" si="51"/>
        <v>0</v>
      </c>
      <c r="BB17" s="8" t="str">
        <f t="shared" si="52"/>
        <v>16</v>
      </c>
      <c r="BC17" s="8" t="str">
        <f t="shared" si="53"/>
        <v>13</v>
      </c>
      <c r="BD17" s="8">
        <f t="shared" si="54"/>
        <v>14</v>
      </c>
      <c r="BE17" s="8">
        <f t="shared" si="55"/>
        <v>0</v>
      </c>
      <c r="BF17" s="9">
        <f t="shared" si="56"/>
        <v>0</v>
      </c>
      <c r="BG17" s="10">
        <f t="shared" si="57"/>
        <v>0</v>
      </c>
      <c r="BH17" s="18" t="str">
        <f t="shared" si="58"/>
        <v xml:space="preserve"> ناجح</v>
      </c>
      <c r="BI17" s="5">
        <f t="shared" si="59"/>
        <v>0</v>
      </c>
      <c r="BJ17" s="11" t="str">
        <f t="shared" si="60"/>
        <v>حضرموت</v>
      </c>
      <c r="BK17" s="12" t="str">
        <f t="shared" si="61"/>
        <v>الوادي بدمون</v>
      </c>
      <c r="BL17" s="13" t="str">
        <f t="shared" si="62"/>
        <v>2013/2014</v>
      </c>
      <c r="BM17" s="15">
        <f t="shared" si="63"/>
        <v>261466</v>
      </c>
      <c r="BN17" s="17"/>
      <c r="BO17" s="14" t="s">
        <v>20</v>
      </c>
    </row>
    <row r="18" spans="1:67" s="25" customFormat="1" ht="38.1" customHeight="1" thickBot="1" x14ac:dyDescent="0.25">
      <c r="A18" s="4">
        <f t="shared" si="64"/>
        <v>10</v>
      </c>
      <c r="B18" s="27" t="str">
        <f t="shared" si="0"/>
        <v>ابراهيم عبدالله عوض مبارك  باحشوان</v>
      </c>
      <c r="C18" s="27">
        <f t="shared" si="1"/>
        <v>249</v>
      </c>
      <c r="D18" s="8" t="str">
        <f t="shared" si="2"/>
        <v>20</v>
      </c>
      <c r="E18" s="8" t="str">
        <f t="shared" si="3"/>
        <v>30</v>
      </c>
      <c r="F18" s="8">
        <f t="shared" si="4"/>
        <v>20</v>
      </c>
      <c r="G18" s="8">
        <f t="shared" si="5"/>
        <v>0</v>
      </c>
      <c r="H18" s="9">
        <f t="shared" si="6"/>
        <v>0</v>
      </c>
      <c r="I18" s="8" t="str">
        <f t="shared" si="7"/>
        <v>19</v>
      </c>
      <c r="J18" s="8" t="str">
        <f t="shared" si="8"/>
        <v>30</v>
      </c>
      <c r="K18" s="8">
        <f t="shared" si="9"/>
        <v>18</v>
      </c>
      <c r="L18" s="8">
        <f t="shared" si="10"/>
        <v>0</v>
      </c>
      <c r="M18" s="9">
        <f t="shared" si="11"/>
        <v>0</v>
      </c>
      <c r="N18" s="8" t="str">
        <f t="shared" si="12"/>
        <v>17</v>
      </c>
      <c r="O18" s="8" t="str">
        <f t="shared" si="13"/>
        <v>26</v>
      </c>
      <c r="P18" s="8">
        <f t="shared" si="14"/>
        <v>14</v>
      </c>
      <c r="Q18" s="8">
        <f t="shared" si="15"/>
        <v>0</v>
      </c>
      <c r="R18" s="9">
        <f t="shared" si="16"/>
        <v>0</v>
      </c>
      <c r="S18" s="8" t="str">
        <f t="shared" si="17"/>
        <v>18</v>
      </c>
      <c r="T18" s="8" t="str">
        <f t="shared" si="18"/>
        <v>29</v>
      </c>
      <c r="U18" s="8">
        <f t="shared" si="19"/>
        <v>20</v>
      </c>
      <c r="V18" s="8">
        <f t="shared" si="20"/>
        <v>0</v>
      </c>
      <c r="W18" s="9">
        <f t="shared" si="21"/>
        <v>0</v>
      </c>
      <c r="X18" s="8" t="str">
        <f t="shared" si="22"/>
        <v>17</v>
      </c>
      <c r="Y18" s="8" t="str">
        <f t="shared" si="23"/>
        <v>22</v>
      </c>
      <c r="Z18" s="8">
        <f t="shared" si="24"/>
        <v>17</v>
      </c>
      <c r="AA18" s="8">
        <f t="shared" si="25"/>
        <v>0</v>
      </c>
      <c r="AB18" s="9">
        <f t="shared" si="26"/>
        <v>0</v>
      </c>
      <c r="AC18" s="8" t="str">
        <f t="shared" si="27"/>
        <v>17</v>
      </c>
      <c r="AD18" s="8" t="str">
        <f t="shared" si="28"/>
        <v>26</v>
      </c>
      <c r="AE18" s="8">
        <f t="shared" si="29"/>
        <v>19</v>
      </c>
      <c r="AF18" s="8">
        <f t="shared" si="30"/>
        <v>0</v>
      </c>
      <c r="AG18" s="9">
        <f t="shared" si="31"/>
        <v>0</v>
      </c>
      <c r="AH18" s="8" t="str">
        <f t="shared" si="32"/>
        <v>17</v>
      </c>
      <c r="AI18" s="8" t="str">
        <f t="shared" si="33"/>
        <v>23</v>
      </c>
      <c r="AJ18" s="8">
        <f t="shared" si="34"/>
        <v>17</v>
      </c>
      <c r="AK18" s="8">
        <f t="shared" si="35"/>
        <v>0</v>
      </c>
      <c r="AL18" s="9">
        <f t="shared" si="36"/>
        <v>0</v>
      </c>
      <c r="AM18" s="8" t="str">
        <f t="shared" si="37"/>
        <v>17</v>
      </c>
      <c r="AN18" s="8" t="str">
        <f t="shared" si="38"/>
        <v>26</v>
      </c>
      <c r="AO18" s="8">
        <f t="shared" si="39"/>
        <v>18</v>
      </c>
      <c r="AP18" s="8">
        <f t="shared" si="40"/>
        <v>0</v>
      </c>
      <c r="AQ18" s="9">
        <f t="shared" si="41"/>
        <v>0</v>
      </c>
      <c r="AR18" s="8" t="str">
        <f t="shared" si="42"/>
        <v>17</v>
      </c>
      <c r="AS18" s="8" t="str">
        <f t="shared" si="43"/>
        <v>29</v>
      </c>
      <c r="AT18" s="8">
        <f t="shared" si="44"/>
        <v>17</v>
      </c>
      <c r="AU18" s="8">
        <f t="shared" si="45"/>
        <v>0</v>
      </c>
      <c r="AV18" s="9">
        <f t="shared" si="46"/>
        <v>0</v>
      </c>
      <c r="AW18" s="8" t="str">
        <f t="shared" si="47"/>
        <v>19</v>
      </c>
      <c r="AX18" s="8" t="str">
        <f t="shared" si="48"/>
        <v>25</v>
      </c>
      <c r="AY18" s="8">
        <f t="shared" si="49"/>
        <v>20</v>
      </c>
      <c r="AZ18" s="8">
        <f t="shared" si="50"/>
        <v>0</v>
      </c>
      <c r="BA18" s="9">
        <f t="shared" si="51"/>
        <v>0</v>
      </c>
      <c r="BB18" s="8" t="str">
        <f t="shared" si="52"/>
        <v>19</v>
      </c>
      <c r="BC18" s="8" t="str">
        <f t="shared" si="53"/>
        <v>30</v>
      </c>
      <c r="BD18" s="8">
        <f t="shared" si="54"/>
        <v>20</v>
      </c>
      <c r="BE18" s="8">
        <f t="shared" si="55"/>
        <v>0</v>
      </c>
      <c r="BF18" s="9">
        <f t="shared" si="56"/>
        <v>0</v>
      </c>
      <c r="BG18" s="10">
        <f t="shared" si="57"/>
        <v>0</v>
      </c>
      <c r="BH18" s="18" t="str">
        <f t="shared" si="58"/>
        <v xml:space="preserve"> ناجح</v>
      </c>
      <c r="BI18" s="5">
        <f t="shared" si="59"/>
        <v>0</v>
      </c>
      <c r="BJ18" s="11" t="str">
        <f t="shared" si="60"/>
        <v>حضرموت</v>
      </c>
      <c r="BK18" s="12" t="str">
        <f t="shared" si="61"/>
        <v>الوادي بدمون</v>
      </c>
      <c r="BL18" s="13" t="str">
        <f t="shared" si="62"/>
        <v>2013/2014</v>
      </c>
      <c r="BM18" s="15">
        <f t="shared" si="63"/>
        <v>261467</v>
      </c>
      <c r="BN18" s="17"/>
      <c r="BO18" s="14" t="s">
        <v>20</v>
      </c>
    </row>
    <row r="19" spans="1:67" s="25" customFormat="1" ht="38.1" customHeight="1" thickBot="1" x14ac:dyDescent="0.25">
      <c r="A19" s="4">
        <f t="shared" si="64"/>
        <v>11</v>
      </c>
      <c r="B19" s="27" t="str">
        <f t="shared" si="0"/>
        <v>ابراهيم عمر عبيد سعد  معدل</v>
      </c>
      <c r="C19" s="27">
        <f t="shared" si="1"/>
        <v>250</v>
      </c>
      <c r="D19" s="8" t="str">
        <f t="shared" si="2"/>
        <v>18</v>
      </c>
      <c r="E19" s="8" t="str">
        <f t="shared" si="3"/>
        <v>24</v>
      </c>
      <c r="F19" s="8">
        <f t="shared" si="4"/>
        <v>16</v>
      </c>
      <c r="G19" s="8">
        <f t="shared" si="5"/>
        <v>0</v>
      </c>
      <c r="H19" s="9">
        <f t="shared" si="6"/>
        <v>0</v>
      </c>
      <c r="I19" s="8" t="str">
        <f t="shared" si="7"/>
        <v>16</v>
      </c>
      <c r="J19" s="8" t="str">
        <f t="shared" si="8"/>
        <v>27</v>
      </c>
      <c r="K19" s="8">
        <f t="shared" si="9"/>
        <v>19</v>
      </c>
      <c r="L19" s="8">
        <f t="shared" si="10"/>
        <v>0</v>
      </c>
      <c r="M19" s="9">
        <f t="shared" si="11"/>
        <v>0</v>
      </c>
      <c r="N19" s="8" t="str">
        <f t="shared" si="12"/>
        <v>13</v>
      </c>
      <c r="O19" s="8" t="str">
        <f t="shared" si="13"/>
        <v>14</v>
      </c>
      <c r="P19" s="8">
        <f t="shared" si="14"/>
        <v>12</v>
      </c>
      <c r="Q19" s="8">
        <f t="shared" si="15"/>
        <v>0</v>
      </c>
      <c r="R19" s="9">
        <f t="shared" si="16"/>
        <v>0</v>
      </c>
      <c r="S19" s="8" t="str">
        <f t="shared" si="17"/>
        <v>14</v>
      </c>
      <c r="T19" s="8" t="str">
        <f t="shared" si="18"/>
        <v>23</v>
      </c>
      <c r="U19" s="8">
        <f t="shared" si="19"/>
        <v>15</v>
      </c>
      <c r="V19" s="8">
        <f t="shared" si="20"/>
        <v>0</v>
      </c>
      <c r="W19" s="9">
        <f t="shared" si="21"/>
        <v>0</v>
      </c>
      <c r="X19" s="8" t="str">
        <f t="shared" si="22"/>
        <v>12</v>
      </c>
      <c r="Y19" s="8" t="str">
        <f t="shared" si="23"/>
        <v>9</v>
      </c>
      <c r="Z19" s="8">
        <f t="shared" si="24"/>
        <v>13</v>
      </c>
      <c r="AA19" s="8">
        <f t="shared" si="25"/>
        <v>0</v>
      </c>
      <c r="AB19" s="9">
        <f t="shared" si="26"/>
        <v>0</v>
      </c>
      <c r="AC19" s="8" t="str">
        <f t="shared" si="27"/>
        <v>15</v>
      </c>
      <c r="AD19" s="8" t="str">
        <f t="shared" si="28"/>
        <v>22</v>
      </c>
      <c r="AE19" s="8">
        <f t="shared" si="29"/>
        <v>14</v>
      </c>
      <c r="AF19" s="8">
        <f t="shared" si="30"/>
        <v>0</v>
      </c>
      <c r="AG19" s="9">
        <f t="shared" si="31"/>
        <v>0</v>
      </c>
      <c r="AH19" s="8" t="str">
        <f t="shared" si="32"/>
        <v>12</v>
      </c>
      <c r="AI19" s="8" t="str">
        <f t="shared" si="33"/>
        <v>14</v>
      </c>
      <c r="AJ19" s="8">
        <f t="shared" si="34"/>
        <v>12</v>
      </c>
      <c r="AK19" s="8">
        <f t="shared" si="35"/>
        <v>0</v>
      </c>
      <c r="AL19" s="9">
        <f t="shared" si="36"/>
        <v>0</v>
      </c>
      <c r="AM19" s="8" t="str">
        <f t="shared" si="37"/>
        <v>14</v>
      </c>
      <c r="AN19" s="8" t="str">
        <f t="shared" si="38"/>
        <v>15</v>
      </c>
      <c r="AO19" s="8">
        <f t="shared" si="39"/>
        <v>14</v>
      </c>
      <c r="AP19" s="8">
        <f t="shared" si="40"/>
        <v>0</v>
      </c>
      <c r="AQ19" s="9">
        <f t="shared" si="41"/>
        <v>0</v>
      </c>
      <c r="AR19" s="8" t="str">
        <f t="shared" si="42"/>
        <v>14</v>
      </c>
      <c r="AS19" s="8" t="str">
        <f t="shared" si="43"/>
        <v>28</v>
      </c>
      <c r="AT19" s="8">
        <f t="shared" si="44"/>
        <v>15</v>
      </c>
      <c r="AU19" s="8">
        <f t="shared" si="45"/>
        <v>0</v>
      </c>
      <c r="AV19" s="9">
        <f t="shared" si="46"/>
        <v>0</v>
      </c>
      <c r="AW19" s="8" t="str">
        <f t="shared" si="47"/>
        <v>18</v>
      </c>
      <c r="AX19" s="8" t="str">
        <f t="shared" si="48"/>
        <v>20</v>
      </c>
      <c r="AY19" s="8">
        <f t="shared" si="49"/>
        <v>18</v>
      </c>
      <c r="AZ19" s="8">
        <f t="shared" si="50"/>
        <v>0</v>
      </c>
      <c r="BA19" s="9">
        <f t="shared" si="51"/>
        <v>0</v>
      </c>
      <c r="BB19" s="8" t="str">
        <f t="shared" si="52"/>
        <v>17</v>
      </c>
      <c r="BC19" s="8" t="str">
        <f t="shared" si="53"/>
        <v>16</v>
      </c>
      <c r="BD19" s="8">
        <f t="shared" si="54"/>
        <v>16</v>
      </c>
      <c r="BE19" s="8">
        <f t="shared" si="55"/>
        <v>0</v>
      </c>
      <c r="BF19" s="9">
        <f t="shared" si="56"/>
        <v>0</v>
      </c>
      <c r="BG19" s="10">
        <f t="shared" si="57"/>
        <v>0</v>
      </c>
      <c r="BH19" s="18" t="str">
        <f t="shared" si="58"/>
        <v xml:space="preserve"> ناجح</v>
      </c>
      <c r="BI19" s="5">
        <f t="shared" si="59"/>
        <v>0</v>
      </c>
      <c r="BJ19" s="11" t="str">
        <f t="shared" si="60"/>
        <v>حضرموت</v>
      </c>
      <c r="BK19" s="12" t="str">
        <f t="shared" si="61"/>
        <v>الحد بنين</v>
      </c>
      <c r="BL19" s="13" t="str">
        <f t="shared" si="62"/>
        <v>2013/2014</v>
      </c>
      <c r="BM19" s="15">
        <f t="shared" si="63"/>
        <v>261577</v>
      </c>
      <c r="BN19" s="17"/>
      <c r="BO19" s="14" t="s">
        <v>20</v>
      </c>
    </row>
    <row r="20" spans="1:67" s="25" customFormat="1" ht="38.1" customHeight="1" thickBot="1" x14ac:dyDescent="0.25">
      <c r="A20" s="4">
        <f t="shared" si="64"/>
        <v>12</v>
      </c>
      <c r="B20" s="27" t="str">
        <f t="shared" si="0"/>
        <v>ابراهيم عمر كرامه سعيّد  عمرون</v>
      </c>
      <c r="C20" s="27">
        <f t="shared" si="1"/>
        <v>51</v>
      </c>
      <c r="D20" s="8" t="str">
        <f t="shared" si="2"/>
        <v>17</v>
      </c>
      <c r="E20" s="8" t="str">
        <f t="shared" si="3"/>
        <v>24</v>
      </c>
      <c r="F20" s="8">
        <f t="shared" si="4"/>
        <v>18</v>
      </c>
      <c r="G20" s="8">
        <f t="shared" si="5"/>
        <v>0</v>
      </c>
      <c r="H20" s="9">
        <f t="shared" si="6"/>
        <v>0</v>
      </c>
      <c r="I20" s="8" t="str">
        <f t="shared" si="7"/>
        <v>16</v>
      </c>
      <c r="J20" s="8" t="str">
        <f t="shared" si="8"/>
        <v>29</v>
      </c>
      <c r="K20" s="8">
        <f t="shared" si="9"/>
        <v>20</v>
      </c>
      <c r="L20" s="8">
        <f t="shared" si="10"/>
        <v>0</v>
      </c>
      <c r="M20" s="9">
        <f t="shared" si="11"/>
        <v>0</v>
      </c>
      <c r="N20" s="8" t="str">
        <f t="shared" si="12"/>
        <v>16</v>
      </c>
      <c r="O20" s="8" t="str">
        <f t="shared" si="13"/>
        <v>21</v>
      </c>
      <c r="P20" s="8">
        <f t="shared" si="14"/>
        <v>14</v>
      </c>
      <c r="Q20" s="8">
        <f t="shared" si="15"/>
        <v>0</v>
      </c>
      <c r="R20" s="9">
        <f t="shared" si="16"/>
        <v>0</v>
      </c>
      <c r="S20" s="8" t="str">
        <f t="shared" si="17"/>
        <v>17</v>
      </c>
      <c r="T20" s="8" t="str">
        <f t="shared" si="18"/>
        <v>21</v>
      </c>
      <c r="U20" s="8">
        <f t="shared" si="19"/>
        <v>15</v>
      </c>
      <c r="V20" s="8">
        <f t="shared" si="20"/>
        <v>0</v>
      </c>
      <c r="W20" s="9">
        <f t="shared" si="21"/>
        <v>0</v>
      </c>
      <c r="X20" s="8" t="str">
        <f t="shared" si="22"/>
        <v>12</v>
      </c>
      <c r="Y20" s="8" t="str">
        <f t="shared" si="23"/>
        <v>9</v>
      </c>
      <c r="Z20" s="8">
        <f t="shared" si="24"/>
        <v>10</v>
      </c>
      <c r="AA20" s="8">
        <f t="shared" si="25"/>
        <v>0</v>
      </c>
      <c r="AB20" s="9">
        <f t="shared" si="26"/>
        <v>0</v>
      </c>
      <c r="AC20" s="8" t="str">
        <f t="shared" si="27"/>
        <v>17</v>
      </c>
      <c r="AD20" s="8" t="str">
        <f t="shared" si="28"/>
        <v>14</v>
      </c>
      <c r="AE20" s="8">
        <f t="shared" si="29"/>
        <v>12</v>
      </c>
      <c r="AF20" s="8">
        <f t="shared" si="30"/>
        <v>0</v>
      </c>
      <c r="AG20" s="9">
        <f t="shared" si="31"/>
        <v>0</v>
      </c>
      <c r="AH20" s="8" t="str">
        <f t="shared" si="32"/>
        <v>14</v>
      </c>
      <c r="AI20" s="8" t="str">
        <f t="shared" si="33"/>
        <v>15</v>
      </c>
      <c r="AJ20" s="8">
        <f t="shared" si="34"/>
        <v>12</v>
      </c>
      <c r="AK20" s="8">
        <f t="shared" si="35"/>
        <v>0</v>
      </c>
      <c r="AL20" s="9">
        <f t="shared" si="36"/>
        <v>0</v>
      </c>
      <c r="AM20" s="8" t="str">
        <f t="shared" si="37"/>
        <v>13</v>
      </c>
      <c r="AN20" s="8" t="str">
        <f t="shared" si="38"/>
        <v>18</v>
      </c>
      <c r="AO20" s="8">
        <f t="shared" si="39"/>
        <v>14</v>
      </c>
      <c r="AP20" s="8">
        <f t="shared" si="40"/>
        <v>0</v>
      </c>
      <c r="AQ20" s="9">
        <f t="shared" si="41"/>
        <v>0</v>
      </c>
      <c r="AR20" s="8" t="str">
        <f t="shared" si="42"/>
        <v>14</v>
      </c>
      <c r="AS20" s="8" t="str">
        <f t="shared" si="43"/>
        <v>26</v>
      </c>
      <c r="AT20" s="8">
        <f t="shared" si="44"/>
        <v>18</v>
      </c>
      <c r="AU20" s="8">
        <f t="shared" si="45"/>
        <v>0</v>
      </c>
      <c r="AV20" s="9">
        <f t="shared" si="46"/>
        <v>0</v>
      </c>
      <c r="AW20" s="8" t="str">
        <f t="shared" si="47"/>
        <v>15</v>
      </c>
      <c r="AX20" s="8" t="str">
        <f t="shared" si="48"/>
        <v>21</v>
      </c>
      <c r="AY20" s="8">
        <f t="shared" si="49"/>
        <v>18</v>
      </c>
      <c r="AZ20" s="8">
        <f t="shared" si="50"/>
        <v>0</v>
      </c>
      <c r="BA20" s="9">
        <f t="shared" si="51"/>
        <v>0</v>
      </c>
      <c r="BB20" s="8" t="str">
        <f t="shared" si="52"/>
        <v>16</v>
      </c>
      <c r="BC20" s="8" t="str">
        <f t="shared" si="53"/>
        <v>20</v>
      </c>
      <c r="BD20" s="8">
        <f t="shared" si="54"/>
        <v>16</v>
      </c>
      <c r="BE20" s="8">
        <f t="shared" si="55"/>
        <v>0</v>
      </c>
      <c r="BF20" s="9">
        <f t="shared" si="56"/>
        <v>0</v>
      </c>
      <c r="BG20" s="10">
        <f t="shared" si="57"/>
        <v>0</v>
      </c>
      <c r="BH20" s="18" t="str">
        <f t="shared" si="58"/>
        <v xml:space="preserve"> ناجح</v>
      </c>
      <c r="BI20" s="5">
        <f t="shared" si="59"/>
        <v>0</v>
      </c>
      <c r="BJ20" s="11" t="str">
        <f t="shared" si="60"/>
        <v>حضرموت</v>
      </c>
      <c r="BK20" s="12" t="str">
        <f t="shared" si="61"/>
        <v>الاخوه</v>
      </c>
      <c r="BL20" s="13" t="str">
        <f t="shared" si="62"/>
        <v>2013-2014</v>
      </c>
      <c r="BM20" s="15">
        <f t="shared" si="63"/>
        <v>261236</v>
      </c>
      <c r="BN20" s="17"/>
      <c r="BO20" s="14" t="s">
        <v>20</v>
      </c>
    </row>
    <row r="21" spans="1:67" s="25" customFormat="1" ht="38.1" customHeight="1" thickBot="1" x14ac:dyDescent="0.25">
      <c r="A21" s="4">
        <f t="shared" si="64"/>
        <v>13</v>
      </c>
      <c r="B21" s="27" t="str">
        <f t="shared" si="0"/>
        <v>ابراهيم عمرخميس سالم    بامؤمن</v>
      </c>
      <c r="C21" s="27">
        <f t="shared" si="1"/>
        <v>297</v>
      </c>
      <c r="D21" s="8" t="str">
        <f t="shared" si="2"/>
        <v>20</v>
      </c>
      <c r="E21" s="8" t="str">
        <f t="shared" si="3"/>
        <v>30</v>
      </c>
      <c r="F21" s="8">
        <f t="shared" si="4"/>
        <v>20</v>
      </c>
      <c r="G21" s="8">
        <f t="shared" si="5"/>
        <v>30</v>
      </c>
      <c r="H21" s="9">
        <f t="shared" si="6"/>
        <v>100</v>
      </c>
      <c r="I21" s="8" t="str">
        <f t="shared" si="7"/>
        <v>19</v>
      </c>
      <c r="J21" s="8" t="str">
        <f t="shared" si="8"/>
        <v>29</v>
      </c>
      <c r="K21" s="8">
        <f t="shared" si="9"/>
        <v>18</v>
      </c>
      <c r="L21" s="8">
        <f t="shared" si="10"/>
        <v>0</v>
      </c>
      <c r="M21" s="9">
        <f t="shared" si="11"/>
        <v>0</v>
      </c>
      <c r="N21" s="8" t="str">
        <f t="shared" si="12"/>
        <v>19</v>
      </c>
      <c r="O21" s="8" t="str">
        <f t="shared" si="13"/>
        <v>26</v>
      </c>
      <c r="P21" s="8">
        <f t="shared" si="14"/>
        <v>20</v>
      </c>
      <c r="Q21" s="8">
        <f t="shared" si="15"/>
        <v>0</v>
      </c>
      <c r="R21" s="9">
        <f t="shared" si="16"/>
        <v>0</v>
      </c>
      <c r="S21" s="8" t="str">
        <f t="shared" si="17"/>
        <v>20</v>
      </c>
      <c r="T21" s="8" t="str">
        <f t="shared" si="18"/>
        <v>30</v>
      </c>
      <c r="U21" s="8">
        <f t="shared" si="19"/>
        <v>17</v>
      </c>
      <c r="V21" s="8">
        <f t="shared" si="20"/>
        <v>0</v>
      </c>
      <c r="W21" s="9">
        <f t="shared" si="21"/>
        <v>0</v>
      </c>
      <c r="X21" s="8" t="str">
        <f t="shared" si="22"/>
        <v>20</v>
      </c>
      <c r="Y21" s="8" t="str">
        <f t="shared" si="23"/>
        <v>30</v>
      </c>
      <c r="Z21" s="8">
        <f t="shared" si="24"/>
        <v>18</v>
      </c>
      <c r="AA21" s="8">
        <f t="shared" si="25"/>
        <v>0</v>
      </c>
      <c r="AB21" s="9">
        <f t="shared" si="26"/>
        <v>0</v>
      </c>
      <c r="AC21" s="8" t="str">
        <f t="shared" si="27"/>
        <v>19</v>
      </c>
      <c r="AD21" s="8" t="str">
        <f t="shared" si="28"/>
        <v>27</v>
      </c>
      <c r="AE21" s="8">
        <f t="shared" si="29"/>
        <v>18</v>
      </c>
      <c r="AF21" s="8">
        <f t="shared" si="30"/>
        <v>0</v>
      </c>
      <c r="AG21" s="9">
        <f t="shared" si="31"/>
        <v>0</v>
      </c>
      <c r="AH21" s="8" t="str">
        <f t="shared" si="32"/>
        <v>19</v>
      </c>
      <c r="AI21" s="8" t="str">
        <f t="shared" si="33"/>
        <v>22</v>
      </c>
      <c r="AJ21" s="8">
        <f t="shared" si="34"/>
        <v>18</v>
      </c>
      <c r="AK21" s="8">
        <f t="shared" si="35"/>
        <v>0</v>
      </c>
      <c r="AL21" s="9">
        <f t="shared" si="36"/>
        <v>0</v>
      </c>
      <c r="AM21" s="8" t="str">
        <f t="shared" si="37"/>
        <v>20</v>
      </c>
      <c r="AN21" s="8" t="str">
        <f t="shared" si="38"/>
        <v>29</v>
      </c>
      <c r="AO21" s="8">
        <f t="shared" si="39"/>
        <v>20</v>
      </c>
      <c r="AP21" s="8">
        <f t="shared" si="40"/>
        <v>0</v>
      </c>
      <c r="AQ21" s="9">
        <f t="shared" si="41"/>
        <v>0</v>
      </c>
      <c r="AR21" s="8" t="str">
        <f t="shared" si="42"/>
        <v>20</v>
      </c>
      <c r="AS21" s="8" t="str">
        <f t="shared" si="43"/>
        <v>26</v>
      </c>
      <c r="AT21" s="8">
        <f t="shared" si="44"/>
        <v>20</v>
      </c>
      <c r="AU21" s="8">
        <f t="shared" si="45"/>
        <v>0</v>
      </c>
      <c r="AV21" s="9">
        <f t="shared" si="46"/>
        <v>0</v>
      </c>
      <c r="AW21" s="8" t="str">
        <f t="shared" si="47"/>
        <v>20</v>
      </c>
      <c r="AX21" s="8" t="str">
        <f t="shared" si="48"/>
        <v>30</v>
      </c>
      <c r="AY21" s="8">
        <f t="shared" si="49"/>
        <v>16</v>
      </c>
      <c r="AZ21" s="8">
        <f t="shared" si="50"/>
        <v>0</v>
      </c>
      <c r="BA21" s="9">
        <f t="shared" si="51"/>
        <v>0</v>
      </c>
      <c r="BB21" s="8" t="str">
        <f t="shared" si="52"/>
        <v>19</v>
      </c>
      <c r="BC21" s="8" t="str">
        <f t="shared" si="53"/>
        <v>27</v>
      </c>
      <c r="BD21" s="8">
        <f t="shared" si="54"/>
        <v>20</v>
      </c>
      <c r="BE21" s="8">
        <f t="shared" si="55"/>
        <v>0</v>
      </c>
      <c r="BF21" s="9">
        <f t="shared" si="56"/>
        <v>0</v>
      </c>
      <c r="BG21" s="10">
        <f t="shared" si="57"/>
        <v>0</v>
      </c>
      <c r="BH21" s="18" t="str">
        <f t="shared" si="58"/>
        <v xml:space="preserve"> ناجح</v>
      </c>
      <c r="BI21" s="5">
        <f t="shared" si="59"/>
        <v>0</v>
      </c>
      <c r="BJ21" s="11" t="str">
        <f t="shared" si="60"/>
        <v>حضرموت</v>
      </c>
      <c r="BK21" s="12" t="str">
        <f t="shared" si="61"/>
        <v>دمون</v>
      </c>
      <c r="BL21" s="13" t="str">
        <f t="shared" si="62"/>
        <v>2013-2014</v>
      </c>
      <c r="BM21" s="15">
        <f t="shared" si="63"/>
        <v>261332</v>
      </c>
      <c r="BN21" s="17"/>
      <c r="BO21" s="14" t="s">
        <v>20</v>
      </c>
    </row>
    <row r="22" spans="1:67" s="25" customFormat="1" ht="38.1" customHeight="1" thickBot="1" x14ac:dyDescent="0.25">
      <c r="A22" s="4">
        <f t="shared" si="64"/>
        <v>14</v>
      </c>
      <c r="B22" s="27" t="str">
        <f t="shared" si="0"/>
        <v>ابراهيم عوض عبيد عوض  باشامخه</v>
      </c>
      <c r="C22" s="27">
        <f t="shared" si="1"/>
        <v>52</v>
      </c>
      <c r="D22" s="8" t="str">
        <f t="shared" si="2"/>
        <v>18</v>
      </c>
      <c r="E22" s="8" t="str">
        <f t="shared" si="3"/>
        <v>27</v>
      </c>
      <c r="F22" s="8">
        <f t="shared" si="4"/>
        <v>16</v>
      </c>
      <c r="G22" s="8">
        <f t="shared" si="5"/>
        <v>0</v>
      </c>
      <c r="H22" s="9">
        <f t="shared" si="6"/>
        <v>0</v>
      </c>
      <c r="I22" s="8" t="str">
        <f t="shared" si="7"/>
        <v>15</v>
      </c>
      <c r="J22" s="8" t="str">
        <f t="shared" si="8"/>
        <v>21</v>
      </c>
      <c r="K22" s="8">
        <f t="shared" si="9"/>
        <v>14</v>
      </c>
      <c r="L22" s="8">
        <f t="shared" si="10"/>
        <v>0</v>
      </c>
      <c r="M22" s="9">
        <f t="shared" si="11"/>
        <v>0</v>
      </c>
      <c r="N22" s="8" t="str">
        <f t="shared" si="12"/>
        <v>13</v>
      </c>
      <c r="O22" s="8" t="str">
        <f t="shared" si="13"/>
        <v>14</v>
      </c>
      <c r="P22" s="8">
        <f t="shared" si="14"/>
        <v>12</v>
      </c>
      <c r="Q22" s="8">
        <f t="shared" si="15"/>
        <v>0</v>
      </c>
      <c r="R22" s="9">
        <f t="shared" si="16"/>
        <v>0</v>
      </c>
      <c r="S22" s="8" t="str">
        <f t="shared" si="17"/>
        <v>18</v>
      </c>
      <c r="T22" s="8" t="str">
        <f t="shared" si="18"/>
        <v>20</v>
      </c>
      <c r="U22" s="8">
        <f t="shared" si="19"/>
        <v>18</v>
      </c>
      <c r="V22" s="8">
        <f t="shared" si="20"/>
        <v>0</v>
      </c>
      <c r="W22" s="9">
        <f t="shared" si="21"/>
        <v>0</v>
      </c>
      <c r="X22" s="8" t="str">
        <f t="shared" si="22"/>
        <v>14</v>
      </c>
      <c r="Y22" s="8" t="str">
        <f t="shared" si="23"/>
        <v>15</v>
      </c>
      <c r="Z22" s="8">
        <f t="shared" si="24"/>
        <v>10</v>
      </c>
      <c r="AA22" s="8">
        <f t="shared" si="25"/>
        <v>0</v>
      </c>
      <c r="AB22" s="9">
        <f t="shared" si="26"/>
        <v>0</v>
      </c>
      <c r="AC22" s="8" t="str">
        <f t="shared" si="27"/>
        <v>15</v>
      </c>
      <c r="AD22" s="8" t="str">
        <f t="shared" si="28"/>
        <v>12</v>
      </c>
      <c r="AE22" s="8">
        <f t="shared" si="29"/>
        <v>13</v>
      </c>
      <c r="AF22" s="8">
        <f t="shared" si="30"/>
        <v>0</v>
      </c>
      <c r="AG22" s="9">
        <f t="shared" si="31"/>
        <v>0</v>
      </c>
      <c r="AH22" s="8" t="str">
        <f t="shared" si="32"/>
        <v>14</v>
      </c>
      <c r="AI22" s="8" t="str">
        <f t="shared" si="33"/>
        <v>15</v>
      </c>
      <c r="AJ22" s="8">
        <f t="shared" si="34"/>
        <v>10</v>
      </c>
      <c r="AK22" s="8">
        <f t="shared" si="35"/>
        <v>0</v>
      </c>
      <c r="AL22" s="9">
        <f t="shared" si="36"/>
        <v>0</v>
      </c>
      <c r="AM22" s="8" t="str">
        <f t="shared" si="37"/>
        <v>13</v>
      </c>
      <c r="AN22" s="8" t="str">
        <f t="shared" si="38"/>
        <v>13</v>
      </c>
      <c r="AO22" s="8">
        <f t="shared" si="39"/>
        <v>14</v>
      </c>
      <c r="AP22" s="8">
        <f t="shared" si="40"/>
        <v>0</v>
      </c>
      <c r="AQ22" s="9">
        <f t="shared" si="41"/>
        <v>0</v>
      </c>
      <c r="AR22" s="8" t="str">
        <f t="shared" si="42"/>
        <v>13</v>
      </c>
      <c r="AS22" s="8" t="str">
        <f t="shared" si="43"/>
        <v>20</v>
      </c>
      <c r="AT22" s="8">
        <f t="shared" si="44"/>
        <v>18</v>
      </c>
      <c r="AU22" s="8">
        <f t="shared" si="45"/>
        <v>0</v>
      </c>
      <c r="AV22" s="9">
        <f t="shared" si="46"/>
        <v>0</v>
      </c>
      <c r="AW22" s="8" t="str">
        <f t="shared" si="47"/>
        <v>15</v>
      </c>
      <c r="AX22" s="8" t="str">
        <f t="shared" si="48"/>
        <v>15</v>
      </c>
      <c r="AY22" s="8">
        <f t="shared" si="49"/>
        <v>14</v>
      </c>
      <c r="AZ22" s="8">
        <f t="shared" si="50"/>
        <v>0</v>
      </c>
      <c r="BA22" s="9">
        <f t="shared" si="51"/>
        <v>0</v>
      </c>
      <c r="BB22" s="8" t="str">
        <f t="shared" si="52"/>
        <v>17</v>
      </c>
      <c r="BC22" s="8" t="str">
        <f t="shared" si="53"/>
        <v>17</v>
      </c>
      <c r="BD22" s="8">
        <f t="shared" si="54"/>
        <v>20</v>
      </c>
      <c r="BE22" s="8">
        <f t="shared" si="55"/>
        <v>0</v>
      </c>
      <c r="BF22" s="9">
        <f t="shared" si="56"/>
        <v>0</v>
      </c>
      <c r="BG22" s="10">
        <f t="shared" si="57"/>
        <v>0</v>
      </c>
      <c r="BH22" s="18" t="str">
        <f t="shared" si="58"/>
        <v xml:space="preserve"> ناجح</v>
      </c>
      <c r="BI22" s="5">
        <f t="shared" si="59"/>
        <v>0</v>
      </c>
      <c r="BJ22" s="11" t="str">
        <f t="shared" si="60"/>
        <v>حضرموت</v>
      </c>
      <c r="BK22" s="12" t="str">
        <f t="shared" si="61"/>
        <v>الحد بنين</v>
      </c>
      <c r="BL22" s="13" t="str">
        <f t="shared" si="62"/>
        <v>2013-2012</v>
      </c>
      <c r="BM22" s="15">
        <f t="shared" si="63"/>
        <v>218096</v>
      </c>
      <c r="BN22" s="17"/>
      <c r="BO22" s="14" t="s">
        <v>20</v>
      </c>
    </row>
    <row r="23" spans="1:67" s="25" customFormat="1" ht="38.1" customHeight="1" thickBot="1" x14ac:dyDescent="0.25">
      <c r="A23" s="4">
        <f t="shared" si="64"/>
        <v>15</v>
      </c>
      <c r="B23" s="27" t="str">
        <f t="shared" si="0"/>
        <v>ابراهيم كرامه عوض سالم  بامجيبور</v>
      </c>
      <c r="C23" s="27">
        <f t="shared" si="1"/>
        <v>251</v>
      </c>
      <c r="D23" s="8" t="str">
        <f t="shared" si="2"/>
        <v>17</v>
      </c>
      <c r="E23" s="8" t="str">
        <f t="shared" si="3"/>
        <v>29</v>
      </c>
      <c r="F23" s="8">
        <f t="shared" si="4"/>
        <v>14</v>
      </c>
      <c r="G23" s="8">
        <f t="shared" si="5"/>
        <v>0</v>
      </c>
      <c r="H23" s="9">
        <f t="shared" si="6"/>
        <v>0</v>
      </c>
      <c r="I23" s="8" t="str">
        <f t="shared" si="7"/>
        <v>17</v>
      </c>
      <c r="J23" s="8" t="str">
        <f t="shared" si="8"/>
        <v>26</v>
      </c>
      <c r="K23" s="8">
        <f t="shared" si="9"/>
        <v>12</v>
      </c>
      <c r="L23" s="8">
        <f t="shared" si="10"/>
        <v>0</v>
      </c>
      <c r="M23" s="9">
        <f t="shared" si="11"/>
        <v>0</v>
      </c>
      <c r="N23" s="8" t="str">
        <f t="shared" si="12"/>
        <v>14</v>
      </c>
      <c r="O23" s="8" t="str">
        <f t="shared" si="13"/>
        <v>18</v>
      </c>
      <c r="P23" s="8">
        <f t="shared" si="14"/>
        <v>12</v>
      </c>
      <c r="Q23" s="8">
        <f t="shared" si="15"/>
        <v>0</v>
      </c>
      <c r="R23" s="9">
        <f t="shared" si="16"/>
        <v>0</v>
      </c>
      <c r="S23" s="8" t="str">
        <f t="shared" si="17"/>
        <v>17</v>
      </c>
      <c r="T23" s="8" t="str">
        <f t="shared" si="18"/>
        <v>24</v>
      </c>
      <c r="U23" s="8">
        <f t="shared" si="19"/>
        <v>18</v>
      </c>
      <c r="V23" s="8">
        <f t="shared" si="20"/>
        <v>0</v>
      </c>
      <c r="W23" s="9">
        <f t="shared" si="21"/>
        <v>0</v>
      </c>
      <c r="X23" s="8" t="str">
        <f t="shared" si="22"/>
        <v>14</v>
      </c>
      <c r="Y23" s="8" t="str">
        <f t="shared" si="23"/>
        <v>19</v>
      </c>
      <c r="Z23" s="8">
        <f t="shared" si="24"/>
        <v>14</v>
      </c>
      <c r="AA23" s="8">
        <f t="shared" si="25"/>
        <v>0</v>
      </c>
      <c r="AB23" s="9">
        <f t="shared" si="26"/>
        <v>0</v>
      </c>
      <c r="AC23" s="8" t="str">
        <f t="shared" si="27"/>
        <v>16</v>
      </c>
      <c r="AD23" s="8" t="str">
        <f t="shared" si="28"/>
        <v>21</v>
      </c>
      <c r="AE23" s="8">
        <f t="shared" si="29"/>
        <v>19</v>
      </c>
      <c r="AF23" s="8">
        <f t="shared" si="30"/>
        <v>0</v>
      </c>
      <c r="AG23" s="9">
        <f t="shared" si="31"/>
        <v>0</v>
      </c>
      <c r="AH23" s="8" t="str">
        <f t="shared" si="32"/>
        <v>13</v>
      </c>
      <c r="AI23" s="8" t="str">
        <f t="shared" si="33"/>
        <v>18</v>
      </c>
      <c r="AJ23" s="8">
        <f t="shared" si="34"/>
        <v>14</v>
      </c>
      <c r="AK23" s="8">
        <f t="shared" si="35"/>
        <v>0</v>
      </c>
      <c r="AL23" s="9">
        <f t="shared" si="36"/>
        <v>0</v>
      </c>
      <c r="AM23" s="8" t="str">
        <f t="shared" si="37"/>
        <v>14</v>
      </c>
      <c r="AN23" s="8" t="str">
        <f t="shared" si="38"/>
        <v>19</v>
      </c>
      <c r="AO23" s="8">
        <f t="shared" si="39"/>
        <v>14</v>
      </c>
      <c r="AP23" s="8">
        <f t="shared" si="40"/>
        <v>0</v>
      </c>
      <c r="AQ23" s="9">
        <f t="shared" si="41"/>
        <v>0</v>
      </c>
      <c r="AR23" s="8" t="str">
        <f t="shared" si="42"/>
        <v>16</v>
      </c>
      <c r="AS23" s="8" t="str">
        <f t="shared" si="43"/>
        <v>20</v>
      </c>
      <c r="AT23" s="8">
        <f t="shared" si="44"/>
        <v>12</v>
      </c>
      <c r="AU23" s="8">
        <f t="shared" si="45"/>
        <v>0</v>
      </c>
      <c r="AV23" s="9">
        <f t="shared" si="46"/>
        <v>0</v>
      </c>
      <c r="AW23" s="8" t="str">
        <f t="shared" si="47"/>
        <v>15</v>
      </c>
      <c r="AX23" s="8" t="str">
        <f t="shared" si="48"/>
        <v>24</v>
      </c>
      <c r="AY23" s="8">
        <f t="shared" si="49"/>
        <v>12</v>
      </c>
      <c r="AZ23" s="8">
        <f t="shared" si="50"/>
        <v>0</v>
      </c>
      <c r="BA23" s="9">
        <f t="shared" si="51"/>
        <v>0</v>
      </c>
      <c r="BB23" s="8" t="str">
        <f t="shared" si="52"/>
        <v>17</v>
      </c>
      <c r="BC23" s="8" t="str">
        <f t="shared" si="53"/>
        <v>17</v>
      </c>
      <c r="BD23" s="8">
        <f t="shared" si="54"/>
        <v>14</v>
      </c>
      <c r="BE23" s="8">
        <f t="shared" si="55"/>
        <v>0</v>
      </c>
      <c r="BF23" s="9">
        <f t="shared" si="56"/>
        <v>0</v>
      </c>
      <c r="BG23" s="10">
        <f t="shared" si="57"/>
        <v>0</v>
      </c>
      <c r="BH23" s="18" t="str">
        <f t="shared" si="58"/>
        <v xml:space="preserve"> ناجح</v>
      </c>
      <c r="BI23" s="5">
        <f t="shared" si="59"/>
        <v>0</v>
      </c>
      <c r="BJ23" s="11" t="str">
        <f t="shared" si="60"/>
        <v>حضرموت</v>
      </c>
      <c r="BK23" s="12" t="str">
        <f t="shared" si="61"/>
        <v>الوادي بدمون</v>
      </c>
      <c r="BL23" s="13" t="str">
        <f t="shared" si="62"/>
        <v>2013/2014</v>
      </c>
      <c r="BM23" s="15">
        <f t="shared" si="63"/>
        <v>261468</v>
      </c>
      <c r="BN23" s="17"/>
      <c r="BO23" s="14" t="s">
        <v>20</v>
      </c>
    </row>
    <row r="24" spans="1:67" s="25" customFormat="1" ht="38.1" customHeight="1" thickBot="1" x14ac:dyDescent="0.25">
      <c r="A24" s="4">
        <f t="shared" si="64"/>
        <v>16</v>
      </c>
      <c r="B24" s="27" t="str">
        <f t="shared" si="0"/>
        <v xml:space="preserve">ابراهيم محسن فريد سالم   التميمي </v>
      </c>
      <c r="C24" s="27">
        <f t="shared" si="1"/>
        <v>104</v>
      </c>
      <c r="D24" s="8" t="str">
        <f t="shared" si="2"/>
        <v>20</v>
      </c>
      <c r="E24" s="8" t="str">
        <f t="shared" si="3"/>
        <v>29</v>
      </c>
      <c r="F24" s="8">
        <f t="shared" si="4"/>
        <v>20</v>
      </c>
      <c r="G24" s="8">
        <f t="shared" si="5"/>
        <v>0</v>
      </c>
      <c r="H24" s="9">
        <f t="shared" si="6"/>
        <v>0</v>
      </c>
      <c r="I24" s="8" t="str">
        <f t="shared" si="7"/>
        <v>19</v>
      </c>
      <c r="J24" s="8" t="str">
        <f t="shared" si="8"/>
        <v>29</v>
      </c>
      <c r="K24" s="8">
        <f t="shared" si="9"/>
        <v>19</v>
      </c>
      <c r="L24" s="8">
        <f t="shared" si="10"/>
        <v>0</v>
      </c>
      <c r="M24" s="9">
        <f t="shared" si="11"/>
        <v>0</v>
      </c>
      <c r="N24" s="8" t="str">
        <f t="shared" si="12"/>
        <v>19</v>
      </c>
      <c r="O24" s="8" t="str">
        <f t="shared" si="13"/>
        <v>22</v>
      </c>
      <c r="P24" s="8">
        <f t="shared" si="14"/>
        <v>20</v>
      </c>
      <c r="Q24" s="8">
        <f t="shared" si="15"/>
        <v>0</v>
      </c>
      <c r="R24" s="9">
        <f t="shared" si="16"/>
        <v>0</v>
      </c>
      <c r="S24" s="8" t="str">
        <f t="shared" si="17"/>
        <v>20</v>
      </c>
      <c r="T24" s="8" t="str">
        <f t="shared" si="18"/>
        <v>29</v>
      </c>
      <c r="U24" s="8">
        <f t="shared" si="19"/>
        <v>19</v>
      </c>
      <c r="V24" s="8">
        <f t="shared" si="20"/>
        <v>0</v>
      </c>
      <c r="W24" s="9">
        <f t="shared" si="21"/>
        <v>0</v>
      </c>
      <c r="X24" s="8" t="str">
        <f t="shared" si="22"/>
        <v>17</v>
      </c>
      <c r="Y24" s="8" t="str">
        <f t="shared" si="23"/>
        <v>25</v>
      </c>
      <c r="Z24" s="8">
        <f t="shared" si="24"/>
        <v>18</v>
      </c>
      <c r="AA24" s="8">
        <f t="shared" si="25"/>
        <v>0</v>
      </c>
      <c r="AB24" s="9">
        <f t="shared" si="26"/>
        <v>0</v>
      </c>
      <c r="AC24" s="8" t="str">
        <f t="shared" si="27"/>
        <v>18</v>
      </c>
      <c r="AD24" s="8" t="str">
        <f t="shared" si="28"/>
        <v>28</v>
      </c>
      <c r="AE24" s="8">
        <f t="shared" si="29"/>
        <v>17</v>
      </c>
      <c r="AF24" s="8">
        <f t="shared" si="30"/>
        <v>0</v>
      </c>
      <c r="AG24" s="9">
        <f t="shared" si="31"/>
        <v>0</v>
      </c>
      <c r="AH24" s="8" t="str">
        <f t="shared" si="32"/>
        <v>16</v>
      </c>
      <c r="AI24" s="8" t="str">
        <f t="shared" si="33"/>
        <v>13</v>
      </c>
      <c r="AJ24" s="8">
        <f t="shared" si="34"/>
        <v>15</v>
      </c>
      <c r="AK24" s="8">
        <f t="shared" si="35"/>
        <v>0</v>
      </c>
      <c r="AL24" s="9">
        <f t="shared" si="36"/>
        <v>0</v>
      </c>
      <c r="AM24" s="8" t="str">
        <f t="shared" si="37"/>
        <v>19</v>
      </c>
      <c r="AN24" s="8" t="str">
        <f t="shared" si="38"/>
        <v>27</v>
      </c>
      <c r="AO24" s="8">
        <f t="shared" si="39"/>
        <v>16</v>
      </c>
      <c r="AP24" s="8">
        <f t="shared" si="40"/>
        <v>0</v>
      </c>
      <c r="AQ24" s="9">
        <f t="shared" si="41"/>
        <v>0</v>
      </c>
      <c r="AR24" s="8" t="str">
        <f t="shared" si="42"/>
        <v>17</v>
      </c>
      <c r="AS24" s="8" t="str">
        <f t="shared" si="43"/>
        <v>26</v>
      </c>
      <c r="AT24" s="8">
        <f t="shared" si="44"/>
        <v>18</v>
      </c>
      <c r="AU24" s="8">
        <f t="shared" si="45"/>
        <v>0</v>
      </c>
      <c r="AV24" s="9">
        <f t="shared" si="46"/>
        <v>0</v>
      </c>
      <c r="AW24" s="8" t="str">
        <f t="shared" si="47"/>
        <v>20</v>
      </c>
      <c r="AX24" s="8" t="str">
        <f t="shared" si="48"/>
        <v>28</v>
      </c>
      <c r="AY24" s="8">
        <f t="shared" si="49"/>
        <v>16</v>
      </c>
      <c r="AZ24" s="8">
        <f t="shared" si="50"/>
        <v>0</v>
      </c>
      <c r="BA24" s="9">
        <f t="shared" si="51"/>
        <v>0</v>
      </c>
      <c r="BB24" s="8" t="str">
        <f t="shared" si="52"/>
        <v>17</v>
      </c>
      <c r="BC24" s="8" t="str">
        <f t="shared" si="53"/>
        <v>26</v>
      </c>
      <c r="BD24" s="8">
        <f t="shared" si="54"/>
        <v>20</v>
      </c>
      <c r="BE24" s="8">
        <f t="shared" si="55"/>
        <v>0</v>
      </c>
      <c r="BF24" s="9">
        <f t="shared" si="56"/>
        <v>0</v>
      </c>
      <c r="BG24" s="10">
        <f t="shared" si="57"/>
        <v>0</v>
      </c>
      <c r="BH24" s="18" t="str">
        <f t="shared" si="58"/>
        <v xml:space="preserve"> ناجح</v>
      </c>
      <c r="BI24" s="5">
        <f t="shared" si="59"/>
        <v>0</v>
      </c>
      <c r="BJ24" s="11" t="str">
        <f t="shared" si="60"/>
        <v>حضرموت</v>
      </c>
      <c r="BK24" s="12" t="str">
        <f t="shared" si="61"/>
        <v>دمون</v>
      </c>
      <c r="BL24" s="13" t="str">
        <f t="shared" si="62"/>
        <v>2013-2014</v>
      </c>
      <c r="BM24" s="15">
        <f t="shared" si="63"/>
        <v>261333</v>
      </c>
      <c r="BN24" s="17"/>
      <c r="BO24" s="14" t="s">
        <v>20</v>
      </c>
    </row>
    <row r="25" spans="1:67" s="25" customFormat="1" ht="38.1" customHeight="1" thickBot="1" x14ac:dyDescent="0.25">
      <c r="A25" s="4">
        <f t="shared" si="64"/>
        <v>17</v>
      </c>
      <c r="B25" s="27" t="str">
        <f t="shared" si="0"/>
        <v>ابوبكر العدني عبدالله علي  المشهور</v>
      </c>
      <c r="C25" s="27">
        <f t="shared" si="1"/>
        <v>53</v>
      </c>
      <c r="D25" s="8" t="str">
        <f t="shared" si="2"/>
        <v>17</v>
      </c>
      <c r="E25" s="8" t="str">
        <f t="shared" si="3"/>
        <v>25</v>
      </c>
      <c r="F25" s="8">
        <f t="shared" si="4"/>
        <v>18</v>
      </c>
      <c r="G25" s="8">
        <f t="shared" si="5"/>
        <v>0</v>
      </c>
      <c r="H25" s="9">
        <f t="shared" si="6"/>
        <v>0</v>
      </c>
      <c r="I25" s="8" t="str">
        <f t="shared" si="7"/>
        <v>16</v>
      </c>
      <c r="J25" s="8" t="str">
        <f t="shared" si="8"/>
        <v>22</v>
      </c>
      <c r="K25" s="8">
        <f t="shared" si="9"/>
        <v>17</v>
      </c>
      <c r="L25" s="8">
        <f t="shared" si="10"/>
        <v>0</v>
      </c>
      <c r="M25" s="9">
        <f t="shared" si="11"/>
        <v>0</v>
      </c>
      <c r="N25" s="8" t="str">
        <f t="shared" si="12"/>
        <v>14</v>
      </c>
      <c r="O25" s="8" t="str">
        <f t="shared" si="13"/>
        <v>17</v>
      </c>
      <c r="P25" s="8">
        <f t="shared" si="14"/>
        <v>16</v>
      </c>
      <c r="Q25" s="8">
        <f t="shared" si="15"/>
        <v>0</v>
      </c>
      <c r="R25" s="9">
        <f t="shared" si="16"/>
        <v>0</v>
      </c>
      <c r="S25" s="8" t="str">
        <f t="shared" si="17"/>
        <v>19</v>
      </c>
      <c r="T25" s="8" t="str">
        <f t="shared" si="18"/>
        <v>21</v>
      </c>
      <c r="U25" s="8">
        <f t="shared" si="19"/>
        <v>18</v>
      </c>
      <c r="V25" s="8">
        <f t="shared" si="20"/>
        <v>0</v>
      </c>
      <c r="W25" s="9">
        <f t="shared" si="21"/>
        <v>0</v>
      </c>
      <c r="X25" s="8" t="str">
        <f t="shared" si="22"/>
        <v>14</v>
      </c>
      <c r="Y25" s="8" t="str">
        <f t="shared" si="23"/>
        <v>12</v>
      </c>
      <c r="Z25" s="8">
        <f t="shared" si="24"/>
        <v>12</v>
      </c>
      <c r="AA25" s="8">
        <f t="shared" si="25"/>
        <v>0</v>
      </c>
      <c r="AB25" s="9">
        <f t="shared" si="26"/>
        <v>0</v>
      </c>
      <c r="AC25" s="8" t="str">
        <f t="shared" si="27"/>
        <v>15</v>
      </c>
      <c r="AD25" s="8" t="str">
        <f t="shared" si="28"/>
        <v>8</v>
      </c>
      <c r="AE25" s="8">
        <f t="shared" si="29"/>
        <v>12</v>
      </c>
      <c r="AF25" s="8">
        <f t="shared" si="30"/>
        <v>0</v>
      </c>
      <c r="AG25" s="9">
        <f t="shared" si="31"/>
        <v>0</v>
      </c>
      <c r="AH25" s="8" t="str">
        <f t="shared" si="32"/>
        <v>13</v>
      </c>
      <c r="AI25" s="8" t="str">
        <f t="shared" si="33"/>
        <v>12</v>
      </c>
      <c r="AJ25" s="8">
        <f t="shared" si="34"/>
        <v>14</v>
      </c>
      <c r="AK25" s="8">
        <f t="shared" si="35"/>
        <v>0</v>
      </c>
      <c r="AL25" s="9">
        <f t="shared" si="36"/>
        <v>0</v>
      </c>
      <c r="AM25" s="8" t="str">
        <f t="shared" si="37"/>
        <v>15</v>
      </c>
      <c r="AN25" s="8" t="str">
        <f t="shared" si="38"/>
        <v>14</v>
      </c>
      <c r="AO25" s="8">
        <f t="shared" si="39"/>
        <v>16</v>
      </c>
      <c r="AP25" s="8">
        <f t="shared" si="40"/>
        <v>0</v>
      </c>
      <c r="AQ25" s="9">
        <f t="shared" si="41"/>
        <v>0</v>
      </c>
      <c r="AR25" s="8" t="str">
        <f t="shared" si="42"/>
        <v>14</v>
      </c>
      <c r="AS25" s="8" t="str">
        <f t="shared" si="43"/>
        <v>24</v>
      </c>
      <c r="AT25" s="8">
        <f t="shared" si="44"/>
        <v>16</v>
      </c>
      <c r="AU25" s="8">
        <f t="shared" si="45"/>
        <v>0</v>
      </c>
      <c r="AV25" s="9">
        <f t="shared" si="46"/>
        <v>0</v>
      </c>
      <c r="AW25" s="8" t="str">
        <f t="shared" si="47"/>
        <v>18</v>
      </c>
      <c r="AX25" s="8" t="str">
        <f t="shared" si="48"/>
        <v>21</v>
      </c>
      <c r="AY25" s="8">
        <f t="shared" si="49"/>
        <v>18</v>
      </c>
      <c r="AZ25" s="8">
        <f t="shared" si="50"/>
        <v>0</v>
      </c>
      <c r="BA25" s="9">
        <f t="shared" si="51"/>
        <v>0</v>
      </c>
      <c r="BB25" s="8" t="str">
        <f t="shared" si="52"/>
        <v>18</v>
      </c>
      <c r="BC25" s="8" t="str">
        <f t="shared" si="53"/>
        <v>19</v>
      </c>
      <c r="BD25" s="8">
        <f t="shared" si="54"/>
        <v>20</v>
      </c>
      <c r="BE25" s="8">
        <f t="shared" si="55"/>
        <v>0</v>
      </c>
      <c r="BF25" s="9">
        <f t="shared" si="56"/>
        <v>0</v>
      </c>
      <c r="BG25" s="10">
        <f t="shared" si="57"/>
        <v>0</v>
      </c>
      <c r="BH25" s="18" t="str">
        <f t="shared" si="58"/>
        <v xml:space="preserve"> ناجح</v>
      </c>
      <c r="BI25" s="5">
        <f t="shared" si="59"/>
        <v>0</v>
      </c>
      <c r="BJ25" s="11" t="str">
        <f t="shared" si="60"/>
        <v>حضرموت</v>
      </c>
      <c r="BK25" s="12" t="str">
        <f t="shared" si="61"/>
        <v>دار المصطفى</v>
      </c>
      <c r="BL25" s="13" t="str">
        <f t="shared" si="62"/>
        <v>2013-2012</v>
      </c>
      <c r="BM25" s="15">
        <f t="shared" si="63"/>
        <v>214096</v>
      </c>
      <c r="BN25" s="17"/>
      <c r="BO25" s="14" t="s">
        <v>20</v>
      </c>
    </row>
    <row r="26" spans="1:67" s="25" customFormat="1" ht="38.1" customHeight="1" thickBot="1" x14ac:dyDescent="0.25">
      <c r="A26" s="4">
        <f t="shared" si="64"/>
        <v>18</v>
      </c>
      <c r="B26" s="27" t="str">
        <f t="shared" si="0"/>
        <v>ابوبكر حسين سالم عوض  باعديل</v>
      </c>
      <c r="C26" s="27">
        <f t="shared" si="1"/>
        <v>201</v>
      </c>
      <c r="D26" s="8" t="str">
        <f t="shared" si="2"/>
        <v>14</v>
      </c>
      <c r="E26" s="8" t="str">
        <f t="shared" si="3"/>
        <v>19</v>
      </c>
      <c r="F26" s="8">
        <f t="shared" si="4"/>
        <v>14</v>
      </c>
      <c r="G26" s="8">
        <f t="shared" si="5"/>
        <v>0</v>
      </c>
      <c r="H26" s="9">
        <f t="shared" si="6"/>
        <v>0</v>
      </c>
      <c r="I26" s="8" t="str">
        <f t="shared" si="7"/>
        <v>12</v>
      </c>
      <c r="J26" s="8" t="str">
        <f t="shared" si="8"/>
        <v>23</v>
      </c>
      <c r="K26" s="8">
        <f t="shared" si="9"/>
        <v>8</v>
      </c>
      <c r="L26" s="8">
        <f t="shared" si="10"/>
        <v>0</v>
      </c>
      <c r="M26" s="9">
        <f t="shared" si="11"/>
        <v>0</v>
      </c>
      <c r="N26" s="8" t="str">
        <f t="shared" si="12"/>
        <v>9</v>
      </c>
      <c r="O26" s="8" t="str">
        <f t="shared" si="13"/>
        <v>13</v>
      </c>
      <c r="P26" s="8">
        <f t="shared" si="14"/>
        <v>12</v>
      </c>
      <c r="Q26" s="8">
        <f t="shared" si="15"/>
        <v>0</v>
      </c>
      <c r="R26" s="9">
        <f t="shared" si="16"/>
        <v>0</v>
      </c>
      <c r="S26" s="8" t="str">
        <f t="shared" si="17"/>
        <v>16</v>
      </c>
      <c r="T26" s="8" t="str">
        <f t="shared" si="18"/>
        <v>21</v>
      </c>
      <c r="U26" s="8">
        <f t="shared" si="19"/>
        <v>14</v>
      </c>
      <c r="V26" s="8">
        <f t="shared" si="20"/>
        <v>0</v>
      </c>
      <c r="W26" s="9">
        <f t="shared" si="21"/>
        <v>0</v>
      </c>
      <c r="X26" s="8" t="str">
        <f t="shared" si="22"/>
        <v>11</v>
      </c>
      <c r="Y26" s="8" t="str">
        <f t="shared" si="23"/>
        <v>17</v>
      </c>
      <c r="Z26" s="8">
        <f t="shared" si="24"/>
        <v>12</v>
      </c>
      <c r="AA26" s="8">
        <f t="shared" si="25"/>
        <v>0</v>
      </c>
      <c r="AB26" s="9">
        <f t="shared" si="26"/>
        <v>0</v>
      </c>
      <c r="AC26" s="8" t="str">
        <f t="shared" si="27"/>
        <v>16</v>
      </c>
      <c r="AD26" s="8" t="str">
        <f t="shared" si="28"/>
        <v>12</v>
      </c>
      <c r="AE26" s="8">
        <f t="shared" si="29"/>
        <v>15</v>
      </c>
      <c r="AF26" s="8">
        <f t="shared" si="30"/>
        <v>0</v>
      </c>
      <c r="AG26" s="9">
        <f t="shared" si="31"/>
        <v>0</v>
      </c>
      <c r="AH26" s="8" t="str">
        <f t="shared" si="32"/>
        <v>13</v>
      </c>
      <c r="AI26" s="8" t="str">
        <f t="shared" si="33"/>
        <v>13</v>
      </c>
      <c r="AJ26" s="8">
        <f t="shared" si="34"/>
        <v>12</v>
      </c>
      <c r="AK26" s="8">
        <f t="shared" si="35"/>
        <v>0</v>
      </c>
      <c r="AL26" s="9">
        <f t="shared" si="36"/>
        <v>0</v>
      </c>
      <c r="AM26" s="8" t="str">
        <f t="shared" si="37"/>
        <v>12</v>
      </c>
      <c r="AN26" s="8" t="str">
        <f t="shared" si="38"/>
        <v>12</v>
      </c>
      <c r="AO26" s="8">
        <f t="shared" si="39"/>
        <v>12</v>
      </c>
      <c r="AP26" s="8">
        <f t="shared" si="40"/>
        <v>0</v>
      </c>
      <c r="AQ26" s="9">
        <f t="shared" si="41"/>
        <v>0</v>
      </c>
      <c r="AR26" s="8" t="str">
        <f t="shared" si="42"/>
        <v>13</v>
      </c>
      <c r="AS26" s="8" t="str">
        <f t="shared" si="43"/>
        <v>15</v>
      </c>
      <c r="AT26" s="8">
        <f t="shared" si="44"/>
        <v>10</v>
      </c>
      <c r="AU26" s="8">
        <f t="shared" si="45"/>
        <v>0</v>
      </c>
      <c r="AV26" s="9">
        <f t="shared" si="46"/>
        <v>0</v>
      </c>
      <c r="AW26" s="8" t="str">
        <f t="shared" si="47"/>
        <v>13</v>
      </c>
      <c r="AX26" s="8" t="str">
        <f t="shared" si="48"/>
        <v>12</v>
      </c>
      <c r="AY26" s="8">
        <f t="shared" si="49"/>
        <v>12</v>
      </c>
      <c r="AZ26" s="8">
        <f t="shared" si="50"/>
        <v>0</v>
      </c>
      <c r="BA26" s="9">
        <f t="shared" si="51"/>
        <v>0</v>
      </c>
      <c r="BB26" s="8" t="str">
        <f t="shared" si="52"/>
        <v>14</v>
      </c>
      <c r="BC26" s="8" t="str">
        <f t="shared" si="53"/>
        <v>13</v>
      </c>
      <c r="BD26" s="8">
        <f t="shared" si="54"/>
        <v>16</v>
      </c>
      <c r="BE26" s="8">
        <f t="shared" si="55"/>
        <v>0</v>
      </c>
      <c r="BF26" s="9">
        <f t="shared" si="56"/>
        <v>0</v>
      </c>
      <c r="BG26" s="10">
        <f t="shared" si="57"/>
        <v>0</v>
      </c>
      <c r="BH26" s="18" t="str">
        <f t="shared" si="58"/>
        <v xml:space="preserve"> ناجح</v>
      </c>
      <c r="BI26" s="5">
        <f t="shared" si="59"/>
        <v>0</v>
      </c>
      <c r="BJ26" s="11" t="str">
        <f t="shared" si="60"/>
        <v>حضرموت</v>
      </c>
      <c r="BK26" s="12" t="str">
        <f t="shared" si="61"/>
        <v>الوادي بدمون</v>
      </c>
      <c r="BL26" s="13" t="str">
        <f t="shared" si="62"/>
        <v>2013/2014</v>
      </c>
      <c r="BM26" s="15">
        <f t="shared" si="63"/>
        <v>261469</v>
      </c>
      <c r="BN26" s="17"/>
      <c r="BO26" s="14" t="s">
        <v>20</v>
      </c>
    </row>
    <row r="27" spans="1:67" s="25" customFormat="1" ht="38.1" customHeight="1" thickBot="1" x14ac:dyDescent="0.25">
      <c r="A27" s="4">
        <f t="shared" si="64"/>
        <v>19</v>
      </c>
      <c r="B27" s="27" t="str">
        <f t="shared" si="0"/>
        <v xml:space="preserve">ابوبكر صالح حيمد احمد  بن عبيدون </v>
      </c>
      <c r="C27" s="27">
        <f t="shared" si="1"/>
        <v>105</v>
      </c>
      <c r="D27" s="8" t="str">
        <f t="shared" si="2"/>
        <v>12</v>
      </c>
      <c r="E27" s="8" t="str">
        <f t="shared" si="3"/>
        <v>22</v>
      </c>
      <c r="F27" s="8">
        <f t="shared" si="4"/>
        <v>14</v>
      </c>
      <c r="G27" s="8">
        <f t="shared" si="5"/>
        <v>0</v>
      </c>
      <c r="H27" s="9">
        <f t="shared" si="6"/>
        <v>0</v>
      </c>
      <c r="I27" s="8" t="str">
        <f t="shared" si="7"/>
        <v>10</v>
      </c>
      <c r="J27" s="8" t="str">
        <f t="shared" si="8"/>
        <v>12</v>
      </c>
      <c r="K27" s="8">
        <f t="shared" si="9"/>
        <v>15</v>
      </c>
      <c r="L27" s="8">
        <f t="shared" si="10"/>
        <v>0</v>
      </c>
      <c r="M27" s="9">
        <f t="shared" si="11"/>
        <v>0</v>
      </c>
      <c r="N27" s="8" t="str">
        <f t="shared" si="12"/>
        <v>12</v>
      </c>
      <c r="O27" s="8" t="str">
        <f t="shared" si="13"/>
        <v>9</v>
      </c>
      <c r="P27" s="8">
        <f t="shared" si="14"/>
        <v>10</v>
      </c>
      <c r="Q27" s="8">
        <f t="shared" si="15"/>
        <v>0</v>
      </c>
      <c r="R27" s="9">
        <f t="shared" si="16"/>
        <v>0</v>
      </c>
      <c r="S27" s="8" t="str">
        <f t="shared" si="17"/>
        <v>15</v>
      </c>
      <c r="T27" s="8" t="str">
        <f t="shared" si="18"/>
        <v>23</v>
      </c>
      <c r="U27" s="8">
        <f t="shared" si="19"/>
        <v>14</v>
      </c>
      <c r="V27" s="8">
        <f t="shared" si="20"/>
        <v>0</v>
      </c>
      <c r="W27" s="9">
        <f t="shared" si="21"/>
        <v>0</v>
      </c>
      <c r="X27" s="8" t="str">
        <f t="shared" si="22"/>
        <v>12</v>
      </c>
      <c r="Y27" s="8" t="str">
        <f t="shared" si="23"/>
        <v>7</v>
      </c>
      <c r="Z27" s="8">
        <f t="shared" si="24"/>
        <v>10</v>
      </c>
      <c r="AA27" s="8">
        <f t="shared" si="25"/>
        <v>0</v>
      </c>
      <c r="AB27" s="9">
        <f t="shared" si="26"/>
        <v>0</v>
      </c>
      <c r="AC27" s="8" t="str">
        <f t="shared" si="27"/>
        <v>14</v>
      </c>
      <c r="AD27" s="8" t="str">
        <f t="shared" si="28"/>
        <v>5</v>
      </c>
      <c r="AE27" s="8">
        <f t="shared" si="29"/>
        <v>14</v>
      </c>
      <c r="AF27" s="8">
        <f t="shared" si="30"/>
        <v>0</v>
      </c>
      <c r="AG27" s="9">
        <f t="shared" si="31"/>
        <v>0</v>
      </c>
      <c r="AH27" s="8" t="str">
        <f t="shared" si="32"/>
        <v>11</v>
      </c>
      <c r="AI27" s="8" t="str">
        <f t="shared" si="33"/>
        <v>9</v>
      </c>
      <c r="AJ27" s="8">
        <f t="shared" si="34"/>
        <v>14</v>
      </c>
      <c r="AK27" s="8">
        <f t="shared" si="35"/>
        <v>0</v>
      </c>
      <c r="AL27" s="9">
        <f t="shared" si="36"/>
        <v>0</v>
      </c>
      <c r="AM27" s="8" t="str">
        <f t="shared" si="37"/>
        <v>11</v>
      </c>
      <c r="AN27" s="8" t="str">
        <f t="shared" si="38"/>
        <v>18</v>
      </c>
      <c r="AO27" s="8">
        <f t="shared" si="39"/>
        <v>12</v>
      </c>
      <c r="AP27" s="8">
        <f t="shared" si="40"/>
        <v>0</v>
      </c>
      <c r="AQ27" s="9">
        <f t="shared" si="41"/>
        <v>0</v>
      </c>
      <c r="AR27" s="8" t="str">
        <f t="shared" si="42"/>
        <v>13</v>
      </c>
      <c r="AS27" s="8" t="str">
        <f t="shared" si="43"/>
        <v>12</v>
      </c>
      <c r="AT27" s="8">
        <f t="shared" si="44"/>
        <v>11</v>
      </c>
      <c r="AU27" s="8">
        <f t="shared" si="45"/>
        <v>0</v>
      </c>
      <c r="AV27" s="9">
        <f t="shared" si="46"/>
        <v>0</v>
      </c>
      <c r="AW27" s="8" t="str">
        <f t="shared" si="47"/>
        <v>15</v>
      </c>
      <c r="AX27" s="8" t="str">
        <f t="shared" si="48"/>
        <v>8</v>
      </c>
      <c r="AY27" s="8">
        <f t="shared" si="49"/>
        <v>18</v>
      </c>
      <c r="AZ27" s="8">
        <f t="shared" si="50"/>
        <v>0</v>
      </c>
      <c r="BA27" s="9">
        <f t="shared" si="51"/>
        <v>0</v>
      </c>
      <c r="BB27" s="8" t="str">
        <f t="shared" si="52"/>
        <v>16</v>
      </c>
      <c r="BC27" s="8" t="str">
        <f t="shared" si="53"/>
        <v>12</v>
      </c>
      <c r="BD27" s="8">
        <f t="shared" si="54"/>
        <v>16</v>
      </c>
      <c r="BE27" s="8">
        <f t="shared" si="55"/>
        <v>0</v>
      </c>
      <c r="BF27" s="9">
        <f t="shared" si="56"/>
        <v>0</v>
      </c>
      <c r="BG27" s="10">
        <f t="shared" si="57"/>
        <v>0</v>
      </c>
      <c r="BH27" s="18" t="str">
        <f t="shared" si="58"/>
        <v xml:space="preserve"> ناجح</v>
      </c>
      <c r="BI27" s="5">
        <f t="shared" si="59"/>
        <v>0</v>
      </c>
      <c r="BJ27" s="11" t="str">
        <f t="shared" si="60"/>
        <v>حضرموت</v>
      </c>
      <c r="BK27" s="12">
        <f t="shared" si="61"/>
        <v>0</v>
      </c>
      <c r="BL27" s="13">
        <f t="shared" si="62"/>
        <v>0</v>
      </c>
      <c r="BM27" s="15">
        <f t="shared" si="63"/>
        <v>0</v>
      </c>
      <c r="BN27" s="17"/>
      <c r="BO27" s="14" t="s">
        <v>20</v>
      </c>
    </row>
    <row r="28" spans="1:67" s="25" customFormat="1" ht="38.1" customHeight="1" x14ac:dyDescent="0.2">
      <c r="A28" s="4">
        <f t="shared" si="64"/>
        <v>20</v>
      </c>
      <c r="B28" s="27" t="str">
        <f t="shared" si="0"/>
        <v xml:space="preserve">ابوبكر صالح فرج عوض   بامؤمن </v>
      </c>
      <c r="C28" s="27">
        <f t="shared" si="1"/>
        <v>298</v>
      </c>
      <c r="D28" s="8" t="str">
        <f t="shared" si="2"/>
        <v>16</v>
      </c>
      <c r="E28" s="8" t="str">
        <f t="shared" si="3"/>
        <v>26</v>
      </c>
      <c r="F28" s="8">
        <f t="shared" si="4"/>
        <v>14</v>
      </c>
      <c r="G28" s="8">
        <f t="shared" si="5"/>
        <v>28</v>
      </c>
      <c r="H28" s="9">
        <f t="shared" si="6"/>
        <v>84</v>
      </c>
      <c r="I28" s="8" t="str">
        <f t="shared" si="7"/>
        <v>16</v>
      </c>
      <c r="J28" s="8" t="str">
        <f t="shared" si="8"/>
        <v>24</v>
      </c>
      <c r="K28" s="8">
        <f t="shared" si="9"/>
        <v>11</v>
      </c>
      <c r="L28" s="8">
        <f t="shared" si="10"/>
        <v>0</v>
      </c>
      <c r="M28" s="9">
        <f t="shared" si="11"/>
        <v>0</v>
      </c>
      <c r="N28" s="8" t="str">
        <f t="shared" si="12"/>
        <v>14</v>
      </c>
      <c r="O28" s="8" t="str">
        <f t="shared" si="13"/>
        <v>17</v>
      </c>
      <c r="P28" s="8">
        <f t="shared" si="14"/>
        <v>16</v>
      </c>
      <c r="Q28" s="8">
        <f t="shared" si="15"/>
        <v>0</v>
      </c>
      <c r="R28" s="9">
        <f t="shared" si="16"/>
        <v>0</v>
      </c>
      <c r="S28" s="8" t="str">
        <f t="shared" si="17"/>
        <v>15</v>
      </c>
      <c r="T28" s="8" t="str">
        <f t="shared" si="18"/>
        <v>20</v>
      </c>
      <c r="U28" s="8">
        <f t="shared" si="19"/>
        <v>11</v>
      </c>
      <c r="V28" s="8">
        <f t="shared" si="20"/>
        <v>0</v>
      </c>
      <c r="W28" s="9">
        <f t="shared" si="21"/>
        <v>0</v>
      </c>
      <c r="X28" s="8" t="str">
        <f t="shared" si="22"/>
        <v>18</v>
      </c>
      <c r="Y28" s="8" t="str">
        <f t="shared" si="23"/>
        <v>19</v>
      </c>
      <c r="Z28" s="8">
        <f t="shared" si="24"/>
        <v>12</v>
      </c>
      <c r="AA28" s="8">
        <f t="shared" si="25"/>
        <v>0</v>
      </c>
      <c r="AB28" s="9">
        <f t="shared" si="26"/>
        <v>0</v>
      </c>
      <c r="AC28" s="8" t="str">
        <f t="shared" si="27"/>
        <v>15</v>
      </c>
      <c r="AD28" s="8" t="str">
        <f t="shared" si="28"/>
        <v>18</v>
      </c>
      <c r="AE28" s="8">
        <f t="shared" si="29"/>
        <v>15</v>
      </c>
      <c r="AF28" s="8">
        <f t="shared" si="30"/>
        <v>0</v>
      </c>
      <c r="AG28" s="9">
        <f t="shared" si="31"/>
        <v>0</v>
      </c>
      <c r="AH28" s="8" t="str">
        <f t="shared" si="32"/>
        <v>12</v>
      </c>
      <c r="AI28" s="8" t="str">
        <f t="shared" si="33"/>
        <v>12</v>
      </c>
      <c r="AJ28" s="8">
        <f t="shared" si="34"/>
        <v>12</v>
      </c>
      <c r="AK28" s="8">
        <f t="shared" si="35"/>
        <v>0</v>
      </c>
      <c r="AL28" s="9">
        <f t="shared" si="36"/>
        <v>0</v>
      </c>
      <c r="AM28" s="8" t="str">
        <f t="shared" si="37"/>
        <v>14</v>
      </c>
      <c r="AN28" s="8" t="str">
        <f t="shared" si="38"/>
        <v>17</v>
      </c>
      <c r="AO28" s="8">
        <f t="shared" si="39"/>
        <v>15</v>
      </c>
      <c r="AP28" s="8">
        <f t="shared" si="40"/>
        <v>0</v>
      </c>
      <c r="AQ28" s="9">
        <f t="shared" si="41"/>
        <v>0</v>
      </c>
      <c r="AR28" s="8" t="str">
        <f t="shared" si="42"/>
        <v>14</v>
      </c>
      <c r="AS28" s="8" t="str">
        <f t="shared" si="43"/>
        <v>24</v>
      </c>
      <c r="AT28" s="8">
        <f t="shared" si="44"/>
        <v>14</v>
      </c>
      <c r="AU28" s="8">
        <f t="shared" si="45"/>
        <v>0</v>
      </c>
      <c r="AV28" s="9">
        <f t="shared" si="46"/>
        <v>0</v>
      </c>
      <c r="AW28" s="8" t="str">
        <f t="shared" si="47"/>
        <v>14</v>
      </c>
      <c r="AX28" s="8" t="str">
        <f t="shared" si="48"/>
        <v>19</v>
      </c>
      <c r="AY28" s="8">
        <f t="shared" si="49"/>
        <v>12</v>
      </c>
      <c r="AZ28" s="8">
        <f t="shared" si="50"/>
        <v>0</v>
      </c>
      <c r="BA28" s="9">
        <f t="shared" si="51"/>
        <v>0</v>
      </c>
      <c r="BB28" s="8" t="str">
        <f t="shared" si="52"/>
        <v>16</v>
      </c>
      <c r="BC28" s="8" t="str">
        <f t="shared" si="53"/>
        <v>17</v>
      </c>
      <c r="BD28" s="8">
        <f t="shared" si="54"/>
        <v>14</v>
      </c>
      <c r="BE28" s="8">
        <f t="shared" si="55"/>
        <v>0</v>
      </c>
      <c r="BF28" s="9">
        <f t="shared" si="56"/>
        <v>0</v>
      </c>
      <c r="BG28" s="10">
        <f t="shared" si="57"/>
        <v>0</v>
      </c>
      <c r="BH28" s="18" t="str">
        <f t="shared" si="58"/>
        <v xml:space="preserve"> ناجح</v>
      </c>
      <c r="BI28" s="5">
        <f t="shared" si="59"/>
        <v>0</v>
      </c>
      <c r="BJ28" s="11" t="str">
        <f t="shared" si="60"/>
        <v>حضرموت</v>
      </c>
      <c r="BK28" s="12" t="str">
        <f t="shared" si="61"/>
        <v>دمون</v>
      </c>
      <c r="BL28" s="13" t="str">
        <f t="shared" si="62"/>
        <v>2013-2014</v>
      </c>
      <c r="BM28" s="15">
        <f t="shared" si="63"/>
        <v>261334</v>
      </c>
      <c r="BN28" s="17"/>
      <c r="BO28" s="14" t="s">
        <v>20</v>
      </c>
    </row>
    <row r="29" spans="1:67" s="38" customFormat="1" ht="47.45" customHeight="1" x14ac:dyDescent="0.2">
      <c r="A29" s="57"/>
      <c r="B29" s="94" t="str">
        <f>IF(A9="","",VLOOKUP(A9,بيانات,74))</f>
        <v xml:space="preserve">علي سالم  </v>
      </c>
      <c r="C29" s="94"/>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37"/>
    </row>
    <row r="30" spans="1:67" s="42" customFormat="1" ht="36.6" customHeight="1" x14ac:dyDescent="0.2">
      <c r="A30" s="75"/>
      <c r="B30" s="75"/>
      <c r="C30" s="39"/>
      <c r="D30" s="39"/>
      <c r="E30" s="39"/>
      <c r="F30" s="39"/>
      <c r="G30" s="78" t="s">
        <v>47</v>
      </c>
      <c r="H30" s="78"/>
      <c r="I30" s="78"/>
      <c r="J30" s="78"/>
      <c r="K30" s="78"/>
      <c r="L30" s="78"/>
      <c r="M30" s="78"/>
      <c r="N30" s="78"/>
      <c r="O30" s="78"/>
      <c r="P30" s="78"/>
      <c r="Q30" s="78"/>
      <c r="R30" s="78"/>
      <c r="S30" s="78"/>
      <c r="T30" s="49"/>
      <c r="U30" s="49"/>
      <c r="V30" s="49"/>
      <c r="W30" s="40"/>
      <c r="X30" s="49"/>
      <c r="Y30" s="49"/>
      <c r="Z30" s="79" t="s">
        <v>48</v>
      </c>
      <c r="AA30" s="79"/>
      <c r="AB30" s="79"/>
      <c r="AC30" s="79"/>
      <c r="AD30" s="79"/>
      <c r="AE30" s="79"/>
      <c r="AF30" s="79"/>
      <c r="AG30" s="79"/>
      <c r="AH30" s="79"/>
      <c r="AI30" s="79"/>
      <c r="AJ30" s="79"/>
      <c r="AK30" s="49"/>
      <c r="AL30" s="40"/>
      <c r="AM30" s="49"/>
      <c r="AN30" s="49"/>
      <c r="AO30" s="78" t="s">
        <v>49</v>
      </c>
      <c r="AP30" s="78"/>
      <c r="AQ30" s="78"/>
      <c r="AR30" s="78"/>
      <c r="AS30" s="78"/>
      <c r="AT30" s="78"/>
      <c r="AU30" s="78"/>
      <c r="AV30" s="78"/>
      <c r="AW30" s="78"/>
      <c r="AX30" s="78"/>
      <c r="AY30" s="78"/>
      <c r="AZ30" s="49"/>
      <c r="BA30" s="40"/>
      <c r="BB30" s="49"/>
      <c r="BC30" s="49"/>
      <c r="BD30" s="49"/>
      <c r="BE30" s="80" t="s">
        <v>44</v>
      </c>
      <c r="BF30" s="80"/>
      <c r="BG30" s="80"/>
      <c r="BH30" s="80"/>
      <c r="BI30" s="80"/>
      <c r="BJ30" s="80"/>
      <c r="BK30" s="80"/>
      <c r="BL30" s="80"/>
      <c r="BM30" s="80"/>
      <c r="BN30" s="44"/>
      <c r="BO30" s="41"/>
    </row>
    <row r="31" spans="1:67" s="42" customFormat="1" ht="29.45" customHeight="1" x14ac:dyDescent="0.2">
      <c r="A31" s="75"/>
      <c r="B31" s="75"/>
      <c r="C31" s="39"/>
      <c r="D31" s="39"/>
      <c r="E31" s="39"/>
      <c r="F31" s="39"/>
      <c r="G31" s="76" t="s">
        <v>38</v>
      </c>
      <c r="H31" s="76"/>
      <c r="I31" s="76"/>
      <c r="J31" s="76"/>
      <c r="K31" s="76"/>
      <c r="L31" s="76"/>
      <c r="M31" s="76"/>
      <c r="N31" s="76"/>
      <c r="O31" s="76"/>
      <c r="P31" s="76"/>
      <c r="Q31" s="76"/>
      <c r="R31" s="76"/>
      <c r="S31" s="76"/>
      <c r="T31" s="49"/>
      <c r="U31" s="49"/>
      <c r="V31" s="49"/>
      <c r="W31" s="40"/>
      <c r="X31" s="49"/>
      <c r="Y31" s="49"/>
      <c r="Z31" s="76" t="s">
        <v>40</v>
      </c>
      <c r="AA31" s="76"/>
      <c r="AB31" s="76"/>
      <c r="AC31" s="76"/>
      <c r="AD31" s="76"/>
      <c r="AE31" s="76"/>
      <c r="AF31" s="76"/>
      <c r="AG31" s="76"/>
      <c r="AH31" s="76"/>
      <c r="AI31" s="76"/>
      <c r="AJ31" s="76"/>
      <c r="AK31" s="49"/>
      <c r="AL31" s="40"/>
      <c r="AM31" s="49"/>
      <c r="AN31" s="49"/>
      <c r="AO31" s="76" t="s">
        <v>42</v>
      </c>
      <c r="AP31" s="76"/>
      <c r="AQ31" s="76"/>
      <c r="AR31" s="76"/>
      <c r="AS31" s="76"/>
      <c r="AT31" s="76"/>
      <c r="AU31" s="76"/>
      <c r="AV31" s="76"/>
      <c r="AW31" s="76"/>
      <c r="AX31" s="76"/>
      <c r="AY31" s="76"/>
      <c r="AZ31" s="49"/>
      <c r="BA31" s="40"/>
      <c r="BB31" s="49"/>
      <c r="BC31" s="49"/>
      <c r="BD31" s="49"/>
      <c r="BE31" s="49"/>
      <c r="BF31" s="77" t="s">
        <v>45</v>
      </c>
      <c r="BG31" s="77"/>
      <c r="BH31" s="77"/>
      <c r="BI31" s="77"/>
      <c r="BJ31" s="77"/>
      <c r="BK31" s="77"/>
      <c r="BL31" s="77"/>
      <c r="BM31" s="77"/>
      <c r="BN31" s="39"/>
      <c r="BO31" s="41"/>
    </row>
    <row r="32" spans="1:67" s="42" customFormat="1" ht="29.45" customHeight="1" x14ac:dyDescent="0.2">
      <c r="A32" s="75"/>
      <c r="B32" s="75"/>
      <c r="C32" s="39"/>
      <c r="D32" s="39"/>
      <c r="E32" s="39"/>
      <c r="F32" s="39"/>
      <c r="G32" s="76"/>
      <c r="H32" s="76"/>
      <c r="I32" s="76"/>
      <c r="J32" s="76"/>
      <c r="K32" s="76"/>
      <c r="L32" s="76"/>
      <c r="M32" s="76"/>
      <c r="N32" s="76"/>
      <c r="O32" s="76"/>
      <c r="P32" s="76"/>
      <c r="Q32" s="76"/>
      <c r="R32" s="76"/>
      <c r="S32" s="76"/>
      <c r="T32" s="49"/>
      <c r="U32" s="49"/>
      <c r="V32" s="49"/>
      <c r="W32" s="40"/>
      <c r="X32" s="49"/>
      <c r="Y32" s="49"/>
      <c r="Z32" s="76"/>
      <c r="AA32" s="76"/>
      <c r="AB32" s="76"/>
      <c r="AC32" s="76"/>
      <c r="AD32" s="76"/>
      <c r="AE32" s="76"/>
      <c r="AF32" s="76"/>
      <c r="AG32" s="76"/>
      <c r="AH32" s="76"/>
      <c r="AI32" s="76"/>
      <c r="AJ32" s="76"/>
      <c r="AK32" s="49"/>
      <c r="AL32" s="40"/>
      <c r="AM32" s="49"/>
      <c r="AN32" s="49"/>
      <c r="AO32" s="76"/>
      <c r="AP32" s="76"/>
      <c r="AQ32" s="76"/>
      <c r="AR32" s="76"/>
      <c r="AS32" s="76"/>
      <c r="AT32" s="76"/>
      <c r="AU32" s="76"/>
      <c r="AV32" s="76"/>
      <c r="AW32" s="76"/>
      <c r="AX32" s="76"/>
      <c r="AY32" s="76"/>
      <c r="AZ32" s="49"/>
      <c r="BA32" s="40"/>
      <c r="BB32" s="49"/>
      <c r="BC32" s="49"/>
      <c r="BD32" s="49"/>
      <c r="BE32" s="49"/>
      <c r="BF32" s="77"/>
      <c r="BG32" s="77"/>
      <c r="BH32" s="77"/>
      <c r="BI32" s="77"/>
      <c r="BJ32" s="77"/>
      <c r="BK32" s="77"/>
      <c r="BL32" s="77"/>
      <c r="BM32" s="77"/>
      <c r="BN32" s="39"/>
      <c r="BO32" s="41"/>
    </row>
    <row r="33" spans="1:67" s="42" customFormat="1" ht="18.600000000000001" customHeight="1" x14ac:dyDescent="0.2">
      <c r="A33" s="47"/>
      <c r="B33" s="43"/>
      <c r="C33" s="47"/>
      <c r="D33" s="49"/>
      <c r="E33" s="49"/>
      <c r="F33" s="49"/>
      <c r="G33" s="76" t="s">
        <v>39</v>
      </c>
      <c r="H33" s="76"/>
      <c r="I33" s="76"/>
      <c r="J33" s="76"/>
      <c r="K33" s="76"/>
      <c r="L33" s="76"/>
      <c r="M33" s="76"/>
      <c r="N33" s="76"/>
      <c r="O33" s="76"/>
      <c r="P33" s="76"/>
      <c r="Q33" s="76"/>
      <c r="R33" s="76"/>
      <c r="S33" s="76"/>
      <c r="T33" s="49"/>
      <c r="U33" s="49"/>
      <c r="V33" s="49"/>
      <c r="W33" s="40"/>
      <c r="X33" s="49"/>
      <c r="Y33" s="49"/>
      <c r="Z33" s="76" t="s">
        <v>41</v>
      </c>
      <c r="AA33" s="76"/>
      <c r="AB33" s="76"/>
      <c r="AC33" s="76"/>
      <c r="AD33" s="76"/>
      <c r="AE33" s="76"/>
      <c r="AF33" s="76"/>
      <c r="AG33" s="76"/>
      <c r="AH33" s="76"/>
      <c r="AI33" s="76"/>
      <c r="AJ33" s="76"/>
      <c r="AK33" s="49"/>
      <c r="AL33" s="40"/>
      <c r="AM33" s="49"/>
      <c r="AN33" s="49"/>
      <c r="AO33" s="76" t="s">
        <v>43</v>
      </c>
      <c r="AP33" s="76"/>
      <c r="AQ33" s="76"/>
      <c r="AR33" s="76"/>
      <c r="AS33" s="76"/>
      <c r="AT33" s="76"/>
      <c r="AU33" s="76"/>
      <c r="AV33" s="76"/>
      <c r="AW33" s="76"/>
      <c r="AX33" s="76"/>
      <c r="AY33" s="76"/>
      <c r="AZ33" s="49"/>
      <c r="BA33" s="40"/>
      <c r="BB33" s="49"/>
      <c r="BC33" s="49"/>
      <c r="BD33" s="49"/>
      <c r="BE33" s="49"/>
      <c r="BF33" s="77" t="s">
        <v>46</v>
      </c>
      <c r="BG33" s="77"/>
      <c r="BH33" s="77"/>
      <c r="BI33" s="77"/>
      <c r="BJ33" s="77"/>
      <c r="BK33" s="77"/>
      <c r="BL33" s="77"/>
      <c r="BM33" s="77"/>
      <c r="BN33" s="39"/>
      <c r="BO33" s="41"/>
    </row>
    <row r="34" spans="1:67" s="42" customFormat="1" ht="18.600000000000001" customHeight="1" x14ac:dyDescent="0.2">
      <c r="A34" s="47"/>
      <c r="B34" s="43"/>
      <c r="C34" s="47"/>
      <c r="D34" s="49"/>
      <c r="E34" s="49"/>
      <c r="F34" s="49"/>
      <c r="G34" s="76"/>
      <c r="H34" s="76"/>
      <c r="I34" s="76"/>
      <c r="J34" s="76"/>
      <c r="K34" s="76"/>
      <c r="L34" s="76"/>
      <c r="M34" s="76"/>
      <c r="N34" s="76"/>
      <c r="O34" s="76"/>
      <c r="P34" s="76"/>
      <c r="Q34" s="76"/>
      <c r="R34" s="76"/>
      <c r="S34" s="76"/>
      <c r="T34" s="49"/>
      <c r="U34" s="49"/>
      <c r="V34" s="49"/>
      <c r="W34" s="40"/>
      <c r="X34" s="49"/>
      <c r="Y34" s="49"/>
      <c r="Z34" s="76"/>
      <c r="AA34" s="76"/>
      <c r="AB34" s="76"/>
      <c r="AC34" s="76"/>
      <c r="AD34" s="76"/>
      <c r="AE34" s="76"/>
      <c r="AF34" s="76"/>
      <c r="AG34" s="76"/>
      <c r="AH34" s="76"/>
      <c r="AI34" s="76"/>
      <c r="AJ34" s="76"/>
      <c r="AK34" s="49"/>
      <c r="AL34" s="40"/>
      <c r="AM34" s="49"/>
      <c r="AN34" s="49"/>
      <c r="AO34" s="76"/>
      <c r="AP34" s="76"/>
      <c r="AQ34" s="76"/>
      <c r="AR34" s="76"/>
      <c r="AS34" s="76"/>
      <c r="AT34" s="76"/>
      <c r="AU34" s="76"/>
      <c r="AV34" s="76"/>
      <c r="AW34" s="76"/>
      <c r="AX34" s="76"/>
      <c r="AY34" s="76"/>
      <c r="AZ34" s="49"/>
      <c r="BA34" s="40"/>
      <c r="BB34" s="49"/>
      <c r="BC34" s="49"/>
      <c r="BD34" s="49"/>
      <c r="BE34" s="49"/>
      <c r="BF34" s="77"/>
      <c r="BG34" s="77"/>
      <c r="BH34" s="77"/>
      <c r="BI34" s="77"/>
      <c r="BJ34" s="77"/>
      <c r="BK34" s="77"/>
      <c r="BL34" s="77"/>
      <c r="BM34" s="77"/>
      <c r="BN34" s="39"/>
      <c r="BO34" s="41"/>
    </row>
    <row r="35" spans="1:67" ht="20.25" customHeight="1" x14ac:dyDescent="0.2"/>
    <row r="36" spans="1:67" ht="20.25" customHeight="1" x14ac:dyDescent="0.2"/>
    <row r="37" spans="1:67" ht="20.25" customHeight="1" x14ac:dyDescent="0.2"/>
    <row r="38" spans="1:67" ht="20.25" customHeight="1" x14ac:dyDescent="0.2"/>
    <row r="39" spans="1:67" ht="20.25" customHeight="1" x14ac:dyDescent="0.2"/>
    <row r="40" spans="1:67" ht="20.25" customHeight="1" x14ac:dyDescent="0.2"/>
    <row r="41" spans="1:67" ht="20.25" customHeight="1" x14ac:dyDescent="0.2"/>
    <row r="42" spans="1:67" ht="20.25" customHeight="1" x14ac:dyDescent="0.2"/>
    <row r="43" spans="1:67" ht="20.25" customHeight="1" x14ac:dyDescent="0.2"/>
    <row r="44" spans="1:67" ht="20.25" customHeight="1" x14ac:dyDescent="0.2"/>
    <row r="45" spans="1:67" ht="20.25" customHeight="1" x14ac:dyDescent="0.2"/>
    <row r="46" spans="1:67" ht="20.25" customHeight="1" x14ac:dyDescent="0.2"/>
    <row r="47" spans="1:67" ht="20.25" customHeight="1" x14ac:dyDescent="0.2"/>
    <row r="48" spans="1:67" ht="20.25" customHeight="1" x14ac:dyDescent="0.2"/>
    <row r="49" ht="20.25" customHeight="1" x14ac:dyDescent="0.2"/>
    <row r="50" ht="20.25" customHeight="1" x14ac:dyDescent="0.2"/>
    <row r="51" ht="20.25" customHeight="1" x14ac:dyDescent="0.2"/>
    <row r="52" ht="20.25" customHeight="1" x14ac:dyDescent="0.2"/>
    <row r="53" ht="20.25" customHeight="1" x14ac:dyDescent="0.2"/>
    <row r="54" ht="20.25" customHeight="1" x14ac:dyDescent="0.2"/>
    <row r="55" ht="20.25" customHeight="1" x14ac:dyDescent="0.2"/>
    <row r="56" ht="20.25" customHeight="1" x14ac:dyDescent="0.2"/>
    <row r="57" ht="20.25" customHeight="1" x14ac:dyDescent="0.2"/>
    <row r="58" ht="20.25" customHeight="1" x14ac:dyDescent="0.2"/>
    <row r="59" ht="20.25" customHeight="1" x14ac:dyDescent="0.2"/>
    <row r="60" ht="20.25" customHeight="1" x14ac:dyDescent="0.2"/>
    <row r="61" ht="20.25" customHeight="1" x14ac:dyDescent="0.2"/>
    <row r="62" ht="20.25" customHeight="1" x14ac:dyDescent="0.2"/>
    <row r="63" ht="20.25" customHeight="1" x14ac:dyDescent="0.2"/>
    <row r="64" ht="20.25" customHeight="1" x14ac:dyDescent="0.2"/>
    <row r="65" ht="20.25" customHeight="1" x14ac:dyDescent="0.2"/>
    <row r="66" ht="20.25" customHeight="1" x14ac:dyDescent="0.2"/>
    <row r="67" ht="20.25" customHeight="1" x14ac:dyDescent="0.2"/>
    <row r="68" ht="20.25" customHeight="1" x14ac:dyDescent="0.2"/>
    <row r="69" ht="20.25" customHeight="1" x14ac:dyDescent="0.2"/>
    <row r="70" ht="20.25" customHeight="1" x14ac:dyDescent="0.2"/>
    <row r="71" ht="20.25" customHeight="1" x14ac:dyDescent="0.2"/>
    <row r="72" ht="20.25" customHeight="1" x14ac:dyDescent="0.2"/>
    <row r="73" ht="20.25" customHeight="1" x14ac:dyDescent="0.2"/>
    <row r="74" ht="20.25" customHeight="1" x14ac:dyDescent="0.2"/>
    <row r="75" ht="20.25" customHeight="1" x14ac:dyDescent="0.2"/>
    <row r="76" ht="20.25" customHeight="1" x14ac:dyDescent="0.2"/>
    <row r="77" ht="20.25" customHeight="1" x14ac:dyDescent="0.2"/>
    <row r="78" ht="20.25" customHeight="1" x14ac:dyDescent="0.2"/>
    <row r="79" ht="20.25" customHeight="1" x14ac:dyDescent="0.2"/>
    <row r="80" ht="20.25" customHeight="1" x14ac:dyDescent="0.2"/>
    <row r="81" ht="20.25" customHeight="1" x14ac:dyDescent="0.2"/>
    <row r="82" ht="20.25" customHeight="1" x14ac:dyDescent="0.2"/>
    <row r="83" ht="20.25" customHeight="1" x14ac:dyDescent="0.2"/>
    <row r="84" ht="20.25" customHeight="1" x14ac:dyDescent="0.2"/>
    <row r="85" ht="20.25" customHeight="1" x14ac:dyDescent="0.2"/>
    <row r="86" ht="20.25" customHeight="1" x14ac:dyDescent="0.2"/>
    <row r="87" ht="20.25" customHeight="1" x14ac:dyDescent="0.2"/>
    <row r="88" ht="20.25" customHeight="1" x14ac:dyDescent="0.2"/>
    <row r="89" ht="20.25" customHeight="1" x14ac:dyDescent="0.2"/>
    <row r="90" ht="20.25" customHeight="1" x14ac:dyDescent="0.2"/>
    <row r="91" ht="20.25" customHeight="1" x14ac:dyDescent="0.2"/>
    <row r="92" ht="20.25" customHeight="1" x14ac:dyDescent="0.2"/>
    <row r="93" ht="20.25" customHeight="1" x14ac:dyDescent="0.2"/>
    <row r="94" ht="20.25" customHeight="1" x14ac:dyDescent="0.2"/>
    <row r="95" ht="20.25" customHeight="1" x14ac:dyDescent="0.2"/>
    <row r="96" ht="20.25" customHeight="1" x14ac:dyDescent="0.2"/>
    <row r="97" ht="20.25" customHeight="1" x14ac:dyDescent="0.2"/>
    <row r="98" ht="20.25" customHeight="1" x14ac:dyDescent="0.2"/>
    <row r="99" ht="20.25" customHeight="1" x14ac:dyDescent="0.2"/>
    <row r="100" ht="20.25" customHeight="1" x14ac:dyDescent="0.2"/>
    <row r="101" ht="20.25" customHeight="1" x14ac:dyDescent="0.2"/>
    <row r="102" ht="20.25" customHeight="1" x14ac:dyDescent="0.2"/>
    <row r="103" ht="20.25" customHeight="1" x14ac:dyDescent="0.2"/>
    <row r="104" ht="20.25" customHeight="1" x14ac:dyDescent="0.2"/>
    <row r="105" ht="20.25" customHeight="1" x14ac:dyDescent="0.2"/>
    <row r="106" ht="20.25" customHeight="1" x14ac:dyDescent="0.2"/>
    <row r="107" ht="20.25" customHeight="1" x14ac:dyDescent="0.2"/>
    <row r="108" ht="20.25" customHeight="1" x14ac:dyDescent="0.2"/>
    <row r="109" ht="20.25" customHeight="1" x14ac:dyDescent="0.2"/>
    <row r="110" ht="20.25" customHeight="1" x14ac:dyDescent="0.2"/>
    <row r="111" ht="20.25" customHeight="1" x14ac:dyDescent="0.2"/>
    <row r="112" ht="20.25" customHeight="1" x14ac:dyDescent="0.2"/>
    <row r="113" ht="20.25" customHeight="1" x14ac:dyDescent="0.2"/>
    <row r="114" ht="20.25" customHeight="1" x14ac:dyDescent="0.2"/>
    <row r="115" ht="20.25" customHeight="1" x14ac:dyDescent="0.2"/>
    <row r="116" ht="20.25" customHeight="1" x14ac:dyDescent="0.2"/>
    <row r="117" ht="20.25" customHeight="1" x14ac:dyDescent="0.2"/>
    <row r="118" ht="20.25" customHeight="1" x14ac:dyDescent="0.2"/>
    <row r="119" ht="20.25" customHeight="1" x14ac:dyDescent="0.2"/>
    <row r="120" ht="20.25" customHeight="1" x14ac:dyDescent="0.2"/>
    <row r="121" ht="20.25" customHeight="1" x14ac:dyDescent="0.2"/>
    <row r="122" ht="20.25" customHeight="1" x14ac:dyDescent="0.2"/>
    <row r="123" ht="20.25" customHeight="1" x14ac:dyDescent="0.2"/>
    <row r="124" ht="20.25" customHeight="1" x14ac:dyDescent="0.2"/>
    <row r="125" ht="20.25" customHeight="1" x14ac:dyDescent="0.2"/>
    <row r="126" ht="20.25" customHeight="1" x14ac:dyDescent="0.2"/>
    <row r="127" ht="20.25" customHeight="1" x14ac:dyDescent="0.2"/>
    <row r="128" ht="20.25" customHeight="1" x14ac:dyDescent="0.2"/>
    <row r="129" ht="20.25" customHeight="1" x14ac:dyDescent="0.2"/>
    <row r="130" ht="20.25" customHeight="1" x14ac:dyDescent="0.2"/>
    <row r="131" ht="20.25" customHeight="1" x14ac:dyDescent="0.2"/>
    <row r="132" ht="20.25" customHeight="1" x14ac:dyDescent="0.2"/>
    <row r="133" ht="20.25" customHeight="1" x14ac:dyDescent="0.2"/>
    <row r="134" ht="20.25" customHeight="1" x14ac:dyDescent="0.2"/>
    <row r="135" ht="20.25" customHeight="1" x14ac:dyDescent="0.2"/>
    <row r="136" ht="20.25" customHeight="1" x14ac:dyDescent="0.2"/>
    <row r="137" ht="20.25" customHeight="1" x14ac:dyDescent="0.2"/>
    <row r="138" ht="20.25" customHeight="1" x14ac:dyDescent="0.2"/>
    <row r="139" ht="20.25" customHeight="1" x14ac:dyDescent="0.2"/>
    <row r="140" ht="20.25" customHeight="1" x14ac:dyDescent="0.2"/>
    <row r="141" ht="20.25" customHeight="1" x14ac:dyDescent="0.2"/>
    <row r="142" ht="20.25" customHeight="1" x14ac:dyDescent="0.2"/>
    <row r="143" ht="20.25" customHeight="1" x14ac:dyDescent="0.2"/>
    <row r="144" ht="20.25" customHeight="1" x14ac:dyDescent="0.2"/>
    <row r="145" ht="20.25" customHeight="1" x14ac:dyDescent="0.2"/>
    <row r="146" ht="20.25" customHeight="1" x14ac:dyDescent="0.2"/>
    <row r="147" ht="20.25" customHeight="1" x14ac:dyDescent="0.2"/>
    <row r="148" ht="20.25" customHeight="1" x14ac:dyDescent="0.2"/>
    <row r="149" ht="20.25" customHeight="1" x14ac:dyDescent="0.2"/>
    <row r="150" ht="20.25" customHeight="1" x14ac:dyDescent="0.2"/>
    <row r="151" ht="20.25" customHeight="1" x14ac:dyDescent="0.2"/>
    <row r="152" ht="20.25" customHeight="1" x14ac:dyDescent="0.2"/>
    <row r="153" ht="20.25" customHeight="1" x14ac:dyDescent="0.2"/>
    <row r="154" ht="20.25" customHeight="1" x14ac:dyDescent="0.2"/>
    <row r="155" ht="20.25" customHeight="1" x14ac:dyDescent="0.2"/>
    <row r="156" ht="20.25" customHeight="1" x14ac:dyDescent="0.2"/>
    <row r="157" ht="20.25" customHeight="1" x14ac:dyDescent="0.2"/>
    <row r="158" ht="20.25" customHeight="1" x14ac:dyDescent="0.2"/>
    <row r="159" ht="20.25" customHeight="1" x14ac:dyDescent="0.2"/>
    <row r="160" ht="20.25" customHeight="1" x14ac:dyDescent="0.2"/>
    <row r="161" ht="20.25" customHeight="1" x14ac:dyDescent="0.2"/>
    <row r="162" ht="20.25" customHeight="1" x14ac:dyDescent="0.2"/>
    <row r="163" ht="20.25" customHeight="1" x14ac:dyDescent="0.2"/>
    <row r="164" ht="20.25" customHeight="1" x14ac:dyDescent="0.2"/>
    <row r="165" ht="20.25" customHeight="1" x14ac:dyDescent="0.2"/>
    <row r="166" ht="20.25" customHeight="1" x14ac:dyDescent="0.2"/>
    <row r="167" ht="20.25" customHeight="1" x14ac:dyDescent="0.2"/>
    <row r="168" ht="20.25" customHeight="1" x14ac:dyDescent="0.2"/>
    <row r="169" ht="20.25" customHeight="1" x14ac:dyDescent="0.2"/>
    <row r="170" ht="20.25" customHeight="1" x14ac:dyDescent="0.2"/>
    <row r="171" ht="20.25" customHeight="1" x14ac:dyDescent="0.2"/>
    <row r="172" ht="20.25" customHeight="1" x14ac:dyDescent="0.2"/>
    <row r="173" ht="20.25" customHeight="1" x14ac:dyDescent="0.2"/>
    <row r="174" ht="20.25" customHeight="1" x14ac:dyDescent="0.2"/>
    <row r="175" ht="20.25" customHeight="1" x14ac:dyDescent="0.2"/>
    <row r="176" ht="20.25" customHeight="1" x14ac:dyDescent="0.2"/>
    <row r="177" ht="20.25" customHeight="1" x14ac:dyDescent="0.2"/>
    <row r="178" ht="20.25" customHeight="1" x14ac:dyDescent="0.2"/>
    <row r="179" ht="20.25" customHeight="1" x14ac:dyDescent="0.2"/>
    <row r="180" ht="20.25" customHeight="1" x14ac:dyDescent="0.2"/>
    <row r="181" ht="20.25" customHeight="1" x14ac:dyDescent="0.2"/>
    <row r="182" ht="20.25" customHeight="1" x14ac:dyDescent="0.2"/>
    <row r="183" ht="20.25" customHeight="1" x14ac:dyDescent="0.2"/>
    <row r="184" ht="20.25" customHeight="1" x14ac:dyDescent="0.2"/>
    <row r="185" ht="20.25" customHeight="1" x14ac:dyDescent="0.2"/>
    <row r="186" ht="20.25" customHeight="1" x14ac:dyDescent="0.2"/>
    <row r="187" ht="20.25" customHeight="1" x14ac:dyDescent="0.2"/>
    <row r="188" ht="20.25" customHeight="1" x14ac:dyDescent="0.2"/>
    <row r="189" ht="20.25" customHeight="1" x14ac:dyDescent="0.2"/>
    <row r="190" ht="20.25" customHeight="1" x14ac:dyDescent="0.2"/>
    <row r="191" ht="20.25" customHeight="1" x14ac:dyDescent="0.2"/>
    <row r="192" ht="20.25" customHeight="1" x14ac:dyDescent="0.2"/>
    <row r="193" ht="20.25" customHeight="1" x14ac:dyDescent="0.2"/>
    <row r="194" ht="20.25" customHeight="1" x14ac:dyDescent="0.2"/>
    <row r="195" ht="20.25" customHeight="1" x14ac:dyDescent="0.2"/>
    <row r="196" ht="20.25" customHeight="1" x14ac:dyDescent="0.2"/>
    <row r="197" ht="20.25" customHeight="1" x14ac:dyDescent="0.2"/>
    <row r="198" ht="20.25" customHeight="1" x14ac:dyDescent="0.2"/>
    <row r="199" ht="20.25" customHeight="1" x14ac:dyDescent="0.2"/>
    <row r="200" ht="20.25" customHeight="1" x14ac:dyDescent="0.2"/>
    <row r="201" ht="20.25" customHeight="1" x14ac:dyDescent="0.2"/>
    <row r="202" ht="20.25" customHeight="1" x14ac:dyDescent="0.2"/>
    <row r="203" ht="20.25" customHeight="1" x14ac:dyDescent="0.2"/>
    <row r="204" ht="20.25" customHeight="1" x14ac:dyDescent="0.2"/>
    <row r="205" ht="20.25" customHeight="1" x14ac:dyDescent="0.2"/>
    <row r="206" ht="20.25" customHeight="1" x14ac:dyDescent="0.2"/>
    <row r="207" ht="20.25" customHeight="1" x14ac:dyDescent="0.2"/>
    <row r="208" ht="20.25" customHeight="1" x14ac:dyDescent="0.2"/>
    <row r="209" ht="20.25" customHeight="1" x14ac:dyDescent="0.2"/>
    <row r="210" ht="20.25" customHeight="1" x14ac:dyDescent="0.2"/>
    <row r="211" ht="20.25" customHeight="1" x14ac:dyDescent="0.2"/>
    <row r="212" ht="20.25" customHeight="1" x14ac:dyDescent="0.2"/>
    <row r="213" ht="20.25" customHeight="1" x14ac:dyDescent="0.2"/>
    <row r="214" ht="20.25" customHeight="1" x14ac:dyDescent="0.2"/>
    <row r="215" ht="20.25" customHeight="1" x14ac:dyDescent="0.2"/>
    <row r="216" ht="20.25" customHeight="1" x14ac:dyDescent="0.2"/>
    <row r="217" ht="20.25" customHeight="1" x14ac:dyDescent="0.2"/>
    <row r="218" ht="20.25" customHeight="1" x14ac:dyDescent="0.2"/>
    <row r="219" ht="20.25" customHeight="1" x14ac:dyDescent="0.2"/>
    <row r="220" ht="20.25" customHeight="1" x14ac:dyDescent="0.2"/>
    <row r="221" ht="20.25" customHeight="1" x14ac:dyDescent="0.2"/>
    <row r="222" ht="20.25" customHeight="1" x14ac:dyDescent="0.2"/>
    <row r="223" ht="20.25" customHeight="1" x14ac:dyDescent="0.2"/>
    <row r="224" ht="20.25" customHeight="1" x14ac:dyDescent="0.2"/>
    <row r="225" ht="20.25" customHeight="1" x14ac:dyDescent="0.2"/>
    <row r="226" ht="20.25" customHeight="1" x14ac:dyDescent="0.2"/>
    <row r="227" ht="20.25" customHeight="1" x14ac:dyDescent="0.2"/>
    <row r="228" ht="20.25" customHeight="1" x14ac:dyDescent="0.2"/>
    <row r="229" ht="20.25" customHeight="1" x14ac:dyDescent="0.2"/>
    <row r="230" ht="20.25" customHeight="1" x14ac:dyDescent="0.2"/>
    <row r="231" ht="20.25" customHeight="1" x14ac:dyDescent="0.2"/>
    <row r="232" ht="20.25" customHeight="1" x14ac:dyDescent="0.2"/>
    <row r="233" ht="20.25" customHeight="1" x14ac:dyDescent="0.2"/>
    <row r="234" ht="20.25" customHeight="1" x14ac:dyDescent="0.2"/>
    <row r="235" ht="20.25" customHeight="1" x14ac:dyDescent="0.2"/>
    <row r="236" ht="20.25" customHeight="1" x14ac:dyDescent="0.2"/>
    <row r="237" ht="20.25" customHeight="1" x14ac:dyDescent="0.2"/>
    <row r="238" ht="20.25" customHeight="1" x14ac:dyDescent="0.2"/>
    <row r="239" ht="20.25" customHeight="1" x14ac:dyDescent="0.2"/>
    <row r="240" ht="20.25" customHeight="1" x14ac:dyDescent="0.2"/>
    <row r="241" ht="20.25" customHeight="1" x14ac:dyDescent="0.2"/>
    <row r="242" ht="20.25" customHeight="1" x14ac:dyDescent="0.2"/>
    <row r="243" ht="20.25" customHeight="1" x14ac:dyDescent="0.2"/>
    <row r="244" ht="20.25" customHeight="1" x14ac:dyDescent="0.2"/>
    <row r="245" ht="20.25" customHeight="1" x14ac:dyDescent="0.2"/>
    <row r="246" ht="20.25" customHeight="1" x14ac:dyDescent="0.2"/>
    <row r="247" ht="20.25" customHeight="1" x14ac:dyDescent="0.2"/>
    <row r="248" ht="20.25" customHeight="1" x14ac:dyDescent="0.2"/>
    <row r="249" ht="20.25" customHeight="1" x14ac:dyDescent="0.2"/>
    <row r="250" ht="20.25" customHeight="1" x14ac:dyDescent="0.2"/>
    <row r="251" ht="20.25" customHeight="1" x14ac:dyDescent="0.2"/>
    <row r="252" ht="20.25" customHeight="1" x14ac:dyDescent="0.2"/>
    <row r="253" ht="20.25" customHeight="1" x14ac:dyDescent="0.2"/>
    <row r="254" ht="20.25" customHeight="1" x14ac:dyDescent="0.2"/>
    <row r="255" ht="20.25" customHeight="1" x14ac:dyDescent="0.2"/>
    <row r="256" ht="20.25" customHeight="1" x14ac:dyDescent="0.2"/>
    <row r="257" ht="20.25" customHeight="1" x14ac:dyDescent="0.2"/>
    <row r="258" ht="20.25" customHeight="1" x14ac:dyDescent="0.2"/>
    <row r="259" ht="20.25" customHeight="1" x14ac:dyDescent="0.2"/>
    <row r="260" ht="20.25" customHeight="1" x14ac:dyDescent="0.2"/>
    <row r="261" ht="20.25" customHeight="1" x14ac:dyDescent="0.2"/>
    <row r="262" ht="20.25" customHeight="1" x14ac:dyDescent="0.2"/>
    <row r="263" ht="20.25" customHeight="1" x14ac:dyDescent="0.2"/>
    <row r="264" ht="20.25" customHeight="1" x14ac:dyDescent="0.2"/>
    <row r="265" ht="20.25" customHeight="1" x14ac:dyDescent="0.2"/>
    <row r="266" ht="20.25" customHeight="1" x14ac:dyDescent="0.2"/>
    <row r="267" ht="20.25" customHeight="1" x14ac:dyDescent="0.2"/>
    <row r="268" ht="20.25" customHeight="1" x14ac:dyDescent="0.2"/>
    <row r="269" ht="20.25" customHeight="1" x14ac:dyDescent="0.2"/>
    <row r="270" ht="20.25" customHeight="1" x14ac:dyDescent="0.2"/>
    <row r="271" ht="20.25" customHeight="1" x14ac:dyDescent="0.2"/>
    <row r="272" ht="20.25" customHeight="1" x14ac:dyDescent="0.2"/>
    <row r="273" ht="20.25" customHeight="1" x14ac:dyDescent="0.2"/>
    <row r="274" ht="20.25" customHeight="1" x14ac:dyDescent="0.2"/>
    <row r="275" ht="20.25" customHeight="1" x14ac:dyDescent="0.2"/>
    <row r="276" ht="20.25" customHeight="1" x14ac:dyDescent="0.2"/>
    <row r="277" ht="20.25" customHeight="1" x14ac:dyDescent="0.2"/>
    <row r="278" ht="20.25" customHeight="1" x14ac:dyDescent="0.2"/>
    <row r="279" ht="20.25" customHeight="1" x14ac:dyDescent="0.2"/>
    <row r="280" ht="20.25" customHeight="1" x14ac:dyDescent="0.2"/>
    <row r="281" ht="20.25" customHeight="1" x14ac:dyDescent="0.2"/>
    <row r="282" ht="20.25" customHeight="1" x14ac:dyDescent="0.2"/>
    <row r="283" ht="20.25" customHeight="1" x14ac:dyDescent="0.2"/>
    <row r="284" ht="20.25" customHeight="1" x14ac:dyDescent="0.2"/>
    <row r="285" ht="20.25" customHeight="1" x14ac:dyDescent="0.2"/>
    <row r="286" ht="20.25" customHeight="1" x14ac:dyDescent="0.2"/>
    <row r="287" ht="20.25" customHeight="1" x14ac:dyDescent="0.2"/>
    <row r="288" ht="20.25" customHeight="1" x14ac:dyDescent="0.2"/>
    <row r="289" ht="20.25" customHeight="1" x14ac:dyDescent="0.2"/>
    <row r="290" ht="20.25" customHeight="1" x14ac:dyDescent="0.2"/>
    <row r="291" ht="20.25" customHeight="1" x14ac:dyDescent="0.2"/>
    <row r="292" ht="20.25" customHeight="1" x14ac:dyDescent="0.2"/>
    <row r="293" ht="20.25" customHeight="1" x14ac:dyDescent="0.2"/>
    <row r="294" ht="20.25" customHeight="1" x14ac:dyDescent="0.2"/>
    <row r="295" ht="20.25" customHeight="1" x14ac:dyDescent="0.2"/>
    <row r="296" ht="20.25" customHeight="1" x14ac:dyDescent="0.2"/>
    <row r="297" ht="20.25" customHeight="1" x14ac:dyDescent="0.2"/>
    <row r="298" ht="20.25" customHeight="1" x14ac:dyDescent="0.2"/>
    <row r="299" ht="20.25" customHeight="1" x14ac:dyDescent="0.2"/>
    <row r="300" ht="20.25" customHeight="1" x14ac:dyDescent="0.2"/>
    <row r="301" ht="20.25" customHeight="1" x14ac:dyDescent="0.2"/>
    <row r="302" ht="20.25" customHeight="1" x14ac:dyDescent="0.2"/>
    <row r="303" ht="20.25" customHeight="1" x14ac:dyDescent="0.2"/>
    <row r="304" ht="20.25" customHeight="1" x14ac:dyDescent="0.2"/>
    <row r="305" ht="20.25" customHeight="1" x14ac:dyDescent="0.2"/>
    <row r="306" ht="20.25" customHeight="1" x14ac:dyDescent="0.2"/>
    <row r="307" ht="20.25" customHeight="1" x14ac:dyDescent="0.2"/>
    <row r="308" ht="20.25" customHeight="1" x14ac:dyDescent="0.2"/>
    <row r="309" ht="20.25" customHeight="1" x14ac:dyDescent="0.2"/>
    <row r="310" ht="20.25" customHeight="1" x14ac:dyDescent="0.2"/>
    <row r="311" ht="20.25" customHeight="1" x14ac:dyDescent="0.2"/>
    <row r="312" ht="20.25" customHeight="1" x14ac:dyDescent="0.2"/>
    <row r="313" ht="20.25" customHeight="1" x14ac:dyDescent="0.2"/>
    <row r="314" ht="20.25" customHeight="1" x14ac:dyDescent="0.2"/>
    <row r="315" ht="20.25" customHeight="1" x14ac:dyDescent="0.2"/>
    <row r="316" ht="20.25" customHeight="1" x14ac:dyDescent="0.2"/>
    <row r="317" ht="20.25" customHeight="1" x14ac:dyDescent="0.2"/>
    <row r="318" ht="20.25" customHeight="1" x14ac:dyDescent="0.2"/>
    <row r="319" ht="20.25" customHeight="1" x14ac:dyDescent="0.2"/>
    <row r="320" ht="20.25" customHeight="1" x14ac:dyDescent="0.2"/>
    <row r="321" ht="20.25" customHeight="1" x14ac:dyDescent="0.2"/>
    <row r="322" ht="20.25" customHeight="1" x14ac:dyDescent="0.2"/>
    <row r="323" ht="20.25" customHeight="1" x14ac:dyDescent="0.2"/>
    <row r="324" ht="20.25" customHeight="1" x14ac:dyDescent="0.2"/>
    <row r="325" ht="20.25" customHeight="1" x14ac:dyDescent="0.2"/>
    <row r="326" ht="20.25" customHeight="1" x14ac:dyDescent="0.2"/>
    <row r="327" ht="20.25" customHeight="1" x14ac:dyDescent="0.2"/>
    <row r="328" ht="20.25" customHeight="1" x14ac:dyDescent="0.2"/>
    <row r="329" ht="20.25" customHeight="1" x14ac:dyDescent="0.2"/>
    <row r="330" ht="20.25" customHeight="1" x14ac:dyDescent="0.2"/>
    <row r="331" ht="20.25" customHeight="1" x14ac:dyDescent="0.2"/>
    <row r="332" ht="20.25" customHeight="1" x14ac:dyDescent="0.2"/>
    <row r="333" ht="20.25" customHeight="1" x14ac:dyDescent="0.2"/>
    <row r="334" ht="20.25" customHeight="1" x14ac:dyDescent="0.2"/>
    <row r="335" ht="20.25" customHeight="1" x14ac:dyDescent="0.2"/>
    <row r="336" ht="20.25" customHeight="1" x14ac:dyDescent="0.2"/>
    <row r="337" ht="20.25" customHeight="1" x14ac:dyDescent="0.2"/>
    <row r="338" ht="20.25" customHeight="1" x14ac:dyDescent="0.2"/>
    <row r="339" ht="20.25" customHeight="1" x14ac:dyDescent="0.2"/>
    <row r="340" ht="20.25" customHeight="1" x14ac:dyDescent="0.2"/>
    <row r="341" ht="20.25" customHeight="1" x14ac:dyDescent="0.2"/>
    <row r="342" ht="20.25" customHeight="1" x14ac:dyDescent="0.2"/>
    <row r="343" ht="20.25" customHeight="1" x14ac:dyDescent="0.2"/>
    <row r="344" ht="20.25" customHeight="1" x14ac:dyDescent="0.2"/>
    <row r="345" ht="20.25" customHeight="1" x14ac:dyDescent="0.2"/>
    <row r="346" ht="20.25" customHeight="1" x14ac:dyDescent="0.2"/>
    <row r="347" ht="20.25" customHeight="1" x14ac:dyDescent="0.2"/>
    <row r="348" ht="20.25" customHeight="1" x14ac:dyDescent="0.2"/>
    <row r="349" ht="20.25" customHeight="1" x14ac:dyDescent="0.2"/>
    <row r="350" ht="20.25" customHeight="1" x14ac:dyDescent="0.2"/>
    <row r="351" ht="20.25" customHeight="1" x14ac:dyDescent="0.2"/>
    <row r="352" ht="20.25" customHeight="1" x14ac:dyDescent="0.2"/>
    <row r="353" ht="20.25" customHeight="1" x14ac:dyDescent="0.2"/>
    <row r="354" ht="20.25" customHeight="1" x14ac:dyDescent="0.2"/>
    <row r="355" ht="20.25" customHeight="1" x14ac:dyDescent="0.2"/>
    <row r="356" ht="20.25" customHeight="1" x14ac:dyDescent="0.2"/>
    <row r="357" ht="20.25" customHeight="1" x14ac:dyDescent="0.2"/>
    <row r="358" ht="20.25" customHeight="1" x14ac:dyDescent="0.2"/>
    <row r="359" ht="20.25" customHeight="1" x14ac:dyDescent="0.2"/>
    <row r="360" ht="20.25" customHeight="1" x14ac:dyDescent="0.2"/>
    <row r="361" ht="20.25" customHeight="1" x14ac:dyDescent="0.2"/>
    <row r="362" ht="20.25" customHeight="1" x14ac:dyDescent="0.2"/>
    <row r="363" ht="20.25" customHeight="1" x14ac:dyDescent="0.2"/>
    <row r="364" ht="20.25" customHeight="1" x14ac:dyDescent="0.2"/>
    <row r="365" ht="20.25" customHeight="1" x14ac:dyDescent="0.2"/>
    <row r="366" ht="20.25" customHeight="1" x14ac:dyDescent="0.2"/>
    <row r="367" ht="20.25" customHeight="1" x14ac:dyDescent="0.2"/>
    <row r="368" ht="20.25" customHeight="1" x14ac:dyDescent="0.2"/>
    <row r="369" ht="20.25" customHeight="1" x14ac:dyDescent="0.2"/>
    <row r="370" ht="20.25" customHeight="1" x14ac:dyDescent="0.2"/>
    <row r="371" ht="20.25" customHeight="1" x14ac:dyDescent="0.2"/>
    <row r="372" ht="20.25" customHeight="1" x14ac:dyDescent="0.2"/>
    <row r="373" ht="20.25" customHeight="1" x14ac:dyDescent="0.2"/>
    <row r="374" ht="20.25" customHeight="1" x14ac:dyDescent="0.2"/>
    <row r="375" ht="20.25" customHeight="1" x14ac:dyDescent="0.2"/>
    <row r="376" ht="20.25" customHeight="1" x14ac:dyDescent="0.2"/>
    <row r="377" ht="20.25" customHeight="1" x14ac:dyDescent="0.2"/>
    <row r="378" ht="20.25" customHeight="1" x14ac:dyDescent="0.2"/>
    <row r="379" ht="20.25" customHeight="1" x14ac:dyDescent="0.2"/>
    <row r="380" ht="20.25" customHeight="1" x14ac:dyDescent="0.2"/>
    <row r="381" ht="20.25" customHeight="1" x14ac:dyDescent="0.2"/>
    <row r="382" ht="20.25" customHeight="1" x14ac:dyDescent="0.2"/>
    <row r="383" ht="20.25" customHeight="1" x14ac:dyDescent="0.2"/>
    <row r="384" ht="20.25" customHeight="1" x14ac:dyDescent="0.2"/>
    <row r="385" ht="20.25" customHeight="1" x14ac:dyDescent="0.2"/>
    <row r="386" ht="20.25" customHeight="1" x14ac:dyDescent="0.2"/>
    <row r="387" ht="20.25" customHeight="1" x14ac:dyDescent="0.2"/>
    <row r="388" ht="20.25" customHeight="1" x14ac:dyDescent="0.2"/>
    <row r="389" ht="20.25" customHeight="1" x14ac:dyDescent="0.2"/>
    <row r="390" ht="20.25" customHeight="1" x14ac:dyDescent="0.2"/>
    <row r="391" ht="20.25" customHeight="1" x14ac:dyDescent="0.2"/>
    <row r="392" ht="20.25" customHeight="1" x14ac:dyDescent="0.2"/>
    <row r="393" ht="20.25" customHeight="1" x14ac:dyDescent="0.2"/>
    <row r="394" ht="20.25" customHeight="1" x14ac:dyDescent="0.2"/>
    <row r="395" ht="20.25" customHeight="1" x14ac:dyDescent="0.2"/>
    <row r="396" ht="20.25" customHeight="1" x14ac:dyDescent="0.2"/>
    <row r="397" ht="20.25" customHeight="1" x14ac:dyDescent="0.2"/>
    <row r="398" ht="20.25" customHeight="1" x14ac:dyDescent="0.2"/>
    <row r="399" ht="20.25" customHeight="1" x14ac:dyDescent="0.2"/>
    <row r="400" ht="20.25" customHeight="1" x14ac:dyDescent="0.2"/>
    <row r="401" ht="20.25" customHeight="1" x14ac:dyDescent="0.2"/>
    <row r="402" ht="20.25" customHeight="1" x14ac:dyDescent="0.2"/>
    <row r="403" ht="20.25" customHeight="1" x14ac:dyDescent="0.2"/>
    <row r="404" ht="20.25" customHeight="1" x14ac:dyDescent="0.2"/>
    <row r="405" ht="20.25" customHeight="1" x14ac:dyDescent="0.2"/>
    <row r="406" ht="20.25" customHeight="1" x14ac:dyDescent="0.2"/>
    <row r="407" ht="20.25" customHeight="1" x14ac:dyDescent="0.2"/>
    <row r="408" ht="20.25" customHeight="1" x14ac:dyDescent="0.2"/>
    <row r="409" ht="20.25" customHeight="1" x14ac:dyDescent="0.2"/>
    <row r="410" ht="20.25" customHeight="1" x14ac:dyDescent="0.2"/>
    <row r="411" ht="20.25" customHeight="1" x14ac:dyDescent="0.2"/>
    <row r="412" ht="20.25" customHeight="1" x14ac:dyDescent="0.2"/>
    <row r="413" ht="20.25" customHeight="1" x14ac:dyDescent="0.2"/>
    <row r="414" ht="20.25" customHeight="1" x14ac:dyDescent="0.2"/>
    <row r="415" ht="20.25" customHeight="1" x14ac:dyDescent="0.2"/>
    <row r="416" ht="20.25" customHeight="1" x14ac:dyDescent="0.2"/>
    <row r="417" ht="20.25" customHeight="1" x14ac:dyDescent="0.2"/>
    <row r="418" ht="20.25" customHeight="1" x14ac:dyDescent="0.2"/>
    <row r="419" ht="20.25" customHeight="1" x14ac:dyDescent="0.2"/>
    <row r="420" ht="20.25" customHeight="1" x14ac:dyDescent="0.2"/>
    <row r="421" ht="20.25" customHeight="1" x14ac:dyDescent="0.2"/>
    <row r="422" ht="20.25" customHeight="1" x14ac:dyDescent="0.2"/>
    <row r="423" ht="20.25" customHeight="1" x14ac:dyDescent="0.2"/>
    <row r="424" ht="20.25" customHeight="1" x14ac:dyDescent="0.2"/>
    <row r="425" ht="20.25" customHeight="1" x14ac:dyDescent="0.2"/>
    <row r="426" ht="20.25" customHeight="1" x14ac:dyDescent="0.2"/>
    <row r="427" ht="20.25" customHeight="1" x14ac:dyDescent="0.2"/>
    <row r="428" ht="20.25" customHeight="1" x14ac:dyDescent="0.2"/>
    <row r="429" ht="20.25" customHeight="1" x14ac:dyDescent="0.2"/>
    <row r="430" ht="20.25" customHeight="1" x14ac:dyDescent="0.2"/>
    <row r="431" ht="20.25" customHeight="1" x14ac:dyDescent="0.2"/>
    <row r="432" ht="20.25" customHeight="1" x14ac:dyDescent="0.2"/>
    <row r="433" ht="20.25" customHeight="1" x14ac:dyDescent="0.2"/>
    <row r="434" ht="20.25" customHeight="1" x14ac:dyDescent="0.2"/>
    <row r="435" ht="20.25" customHeight="1" x14ac:dyDescent="0.2"/>
    <row r="436" ht="20.25" customHeight="1" x14ac:dyDescent="0.2"/>
    <row r="437" ht="20.25" customHeight="1" x14ac:dyDescent="0.2"/>
    <row r="438" ht="20.25" customHeight="1" x14ac:dyDescent="0.2"/>
    <row r="439" ht="20.25" customHeight="1" x14ac:dyDescent="0.2"/>
    <row r="440" ht="20.25" customHeight="1" x14ac:dyDescent="0.2"/>
    <row r="441" ht="20.25" customHeight="1" x14ac:dyDescent="0.2"/>
    <row r="442" ht="20.25" customHeight="1" x14ac:dyDescent="0.2"/>
    <row r="443" ht="20.25" customHeight="1" x14ac:dyDescent="0.2"/>
    <row r="444" ht="20.25" customHeight="1" x14ac:dyDescent="0.2"/>
    <row r="445" ht="20.25" customHeight="1" x14ac:dyDescent="0.2"/>
    <row r="446" ht="20.25" customHeight="1" x14ac:dyDescent="0.2"/>
    <row r="447" ht="20.25" customHeight="1" x14ac:dyDescent="0.2"/>
    <row r="448" ht="20.25" customHeight="1" x14ac:dyDescent="0.2"/>
    <row r="449" ht="20.25" customHeight="1" x14ac:dyDescent="0.2"/>
    <row r="450" ht="20.25" customHeight="1" x14ac:dyDescent="0.2"/>
    <row r="451" ht="20.25" customHeight="1" x14ac:dyDescent="0.2"/>
    <row r="452" ht="20.25" customHeight="1" x14ac:dyDescent="0.2"/>
    <row r="453" ht="20.25" customHeight="1" x14ac:dyDescent="0.2"/>
    <row r="454" ht="20.25" customHeight="1" x14ac:dyDescent="0.2"/>
    <row r="455" ht="20.25" customHeight="1" x14ac:dyDescent="0.2"/>
    <row r="456" ht="20.25" customHeight="1" x14ac:dyDescent="0.2"/>
    <row r="457" ht="20.25" customHeight="1" x14ac:dyDescent="0.2"/>
    <row r="458" ht="20.25" customHeight="1" x14ac:dyDescent="0.2"/>
    <row r="459" ht="20.25" customHeight="1" x14ac:dyDescent="0.2"/>
    <row r="460" ht="20.25" customHeight="1" x14ac:dyDescent="0.2"/>
    <row r="461" ht="20.25" customHeight="1" x14ac:dyDescent="0.2"/>
    <row r="462" ht="20.25" customHeight="1" x14ac:dyDescent="0.2"/>
    <row r="463" ht="20.25" customHeight="1" x14ac:dyDescent="0.2"/>
    <row r="464" ht="20.25" customHeight="1" x14ac:dyDescent="0.2"/>
    <row r="465" ht="20.25" customHeight="1" x14ac:dyDescent="0.2"/>
    <row r="466" ht="20.25" customHeight="1" x14ac:dyDescent="0.2"/>
    <row r="467" ht="20.25" customHeight="1" x14ac:dyDescent="0.2"/>
    <row r="468" ht="20.25" customHeight="1" x14ac:dyDescent="0.2"/>
    <row r="469" ht="20.25" customHeight="1" x14ac:dyDescent="0.2"/>
    <row r="470" ht="20.25" customHeight="1" x14ac:dyDescent="0.2"/>
    <row r="471" ht="20.25" customHeight="1" x14ac:dyDescent="0.2"/>
    <row r="472" ht="20.25" customHeight="1" x14ac:dyDescent="0.2"/>
    <row r="473" ht="20.25" customHeight="1" x14ac:dyDescent="0.2"/>
    <row r="474" ht="20.25" customHeight="1" x14ac:dyDescent="0.2"/>
    <row r="475" ht="20.25" customHeight="1" x14ac:dyDescent="0.2"/>
    <row r="476" ht="20.25" customHeight="1" x14ac:dyDescent="0.2"/>
    <row r="477" ht="20.25" customHeight="1" x14ac:dyDescent="0.2"/>
    <row r="478" ht="20.25" customHeight="1" x14ac:dyDescent="0.2"/>
    <row r="479" ht="20.25" customHeight="1" x14ac:dyDescent="0.2"/>
    <row r="480" ht="20.25" customHeight="1" x14ac:dyDescent="0.2"/>
    <row r="481" ht="20.25" customHeight="1" x14ac:dyDescent="0.2"/>
    <row r="482" ht="20.25" customHeight="1" x14ac:dyDescent="0.2"/>
    <row r="483" ht="20.25" customHeight="1" x14ac:dyDescent="0.2"/>
    <row r="484" ht="20.25" customHeight="1" x14ac:dyDescent="0.2"/>
    <row r="485" ht="20.25" customHeight="1" x14ac:dyDescent="0.2"/>
    <row r="486" ht="20.25" customHeight="1" x14ac:dyDescent="0.2"/>
    <row r="487" ht="20.25" customHeight="1" x14ac:dyDescent="0.2"/>
    <row r="488" ht="20.25" customHeight="1" x14ac:dyDescent="0.2"/>
    <row r="489" ht="20.25" customHeight="1" x14ac:dyDescent="0.2"/>
    <row r="490" ht="20.25" customHeight="1" x14ac:dyDescent="0.2"/>
    <row r="491" ht="20.25" customHeight="1" x14ac:dyDescent="0.2"/>
    <row r="492" ht="20.25" customHeight="1" x14ac:dyDescent="0.2"/>
    <row r="493" ht="20.25" customHeight="1" x14ac:dyDescent="0.2"/>
    <row r="494" ht="20.25" customHeight="1" x14ac:dyDescent="0.2"/>
    <row r="495" ht="20.25" customHeight="1" x14ac:dyDescent="0.2"/>
    <row r="496" ht="20.25" customHeight="1" x14ac:dyDescent="0.2"/>
    <row r="497" ht="20.25" customHeight="1" x14ac:dyDescent="0.2"/>
    <row r="498" ht="20.25" customHeight="1" x14ac:dyDescent="0.2"/>
    <row r="499" ht="20.25" customHeight="1" x14ac:dyDescent="0.2"/>
    <row r="500" ht="20.25" customHeight="1" x14ac:dyDescent="0.2"/>
    <row r="501" ht="20.25" customHeight="1" x14ac:dyDescent="0.2"/>
    <row r="502" ht="20.25" customHeight="1" x14ac:dyDescent="0.2"/>
    <row r="503" ht="20.25" customHeight="1" x14ac:dyDescent="0.2"/>
    <row r="504" ht="20.25" customHeight="1" x14ac:dyDescent="0.2"/>
    <row r="505" ht="20.25" customHeight="1" x14ac:dyDescent="0.2"/>
    <row r="506" ht="20.25" customHeight="1" x14ac:dyDescent="0.2"/>
    <row r="507" ht="20.25" customHeight="1" x14ac:dyDescent="0.2"/>
    <row r="508" ht="20.25" customHeight="1" x14ac:dyDescent="0.2"/>
    <row r="509" ht="20.25" customHeight="1" x14ac:dyDescent="0.2"/>
    <row r="510" ht="20.25" customHeight="1" x14ac:dyDescent="0.2"/>
    <row r="511" ht="20.25" customHeight="1" x14ac:dyDescent="0.2"/>
    <row r="512" ht="20.25" customHeight="1" x14ac:dyDescent="0.2"/>
    <row r="513" ht="20.25" customHeight="1" x14ac:dyDescent="0.2"/>
    <row r="514" ht="20.25" customHeight="1" x14ac:dyDescent="0.2"/>
    <row r="515" ht="20.25" customHeight="1" x14ac:dyDescent="0.2"/>
    <row r="516" ht="20.25" customHeight="1" x14ac:dyDescent="0.2"/>
    <row r="517" ht="20.25" customHeight="1" x14ac:dyDescent="0.2"/>
    <row r="518" ht="20.25" customHeight="1" x14ac:dyDescent="0.2"/>
    <row r="519" ht="20.25" customHeight="1" x14ac:dyDescent="0.2"/>
    <row r="520" ht="20.25" customHeight="1" x14ac:dyDescent="0.2"/>
    <row r="521" ht="20.25" customHeight="1" x14ac:dyDescent="0.2"/>
    <row r="522" ht="20.25" customHeight="1" x14ac:dyDescent="0.2"/>
    <row r="523" ht="20.25" customHeight="1" x14ac:dyDescent="0.2"/>
    <row r="524" ht="20.25" customHeight="1" x14ac:dyDescent="0.2"/>
    <row r="525" ht="20.25" customHeight="1" x14ac:dyDescent="0.2"/>
    <row r="526" ht="20.25" customHeight="1" x14ac:dyDescent="0.2"/>
    <row r="527" ht="20.25" customHeight="1" x14ac:dyDescent="0.2"/>
    <row r="528" ht="20.25" customHeight="1" x14ac:dyDescent="0.2"/>
    <row r="529" ht="20.25" customHeight="1" x14ac:dyDescent="0.2"/>
    <row r="530" ht="20.25" customHeight="1" x14ac:dyDescent="0.2"/>
    <row r="531" ht="20.25" customHeight="1" x14ac:dyDescent="0.2"/>
    <row r="532" ht="20.25" customHeight="1" x14ac:dyDescent="0.2"/>
    <row r="533" ht="20.25" customHeight="1" x14ac:dyDescent="0.2"/>
    <row r="534" ht="20.25" customHeight="1" x14ac:dyDescent="0.2"/>
    <row r="535" ht="20.25" customHeight="1" x14ac:dyDescent="0.2"/>
    <row r="536" ht="20.25" customHeight="1" x14ac:dyDescent="0.2"/>
    <row r="537" ht="20.25" customHeight="1" x14ac:dyDescent="0.2"/>
    <row r="538" ht="20.25" customHeight="1" x14ac:dyDescent="0.2"/>
    <row r="539" ht="20.25" customHeight="1" x14ac:dyDescent="0.2"/>
    <row r="540" ht="20.25" customHeight="1" x14ac:dyDescent="0.2"/>
    <row r="541" ht="20.25" customHeight="1" x14ac:dyDescent="0.2"/>
    <row r="542" ht="20.25" customHeight="1" x14ac:dyDescent="0.2"/>
    <row r="543" ht="20.25" customHeight="1" x14ac:dyDescent="0.2"/>
    <row r="544" ht="20.25" customHeight="1" x14ac:dyDescent="0.2"/>
    <row r="545" ht="20.25" customHeight="1" x14ac:dyDescent="0.2"/>
    <row r="546" ht="20.25" customHeight="1" x14ac:dyDescent="0.2"/>
    <row r="547" ht="20.25" customHeight="1" x14ac:dyDescent="0.2"/>
    <row r="548" ht="20.25" customHeight="1" x14ac:dyDescent="0.2"/>
    <row r="549" ht="20.25" customHeight="1" x14ac:dyDescent="0.2"/>
    <row r="550" ht="20.25" customHeight="1" x14ac:dyDescent="0.2"/>
    <row r="551" ht="20.25" customHeight="1" x14ac:dyDescent="0.2"/>
    <row r="552" ht="20.25" customHeight="1" x14ac:dyDescent="0.2"/>
    <row r="553" ht="20.25" customHeight="1" x14ac:dyDescent="0.2"/>
    <row r="554" ht="20.25" customHeight="1" x14ac:dyDescent="0.2"/>
    <row r="555" ht="20.25" customHeight="1" x14ac:dyDescent="0.2"/>
    <row r="556" ht="20.25" customHeight="1" x14ac:dyDescent="0.2"/>
    <row r="557" ht="20.25" customHeight="1" x14ac:dyDescent="0.2"/>
    <row r="558" ht="20.25" customHeight="1" x14ac:dyDescent="0.2"/>
    <row r="559" ht="20.25" customHeight="1" x14ac:dyDescent="0.2"/>
    <row r="560" ht="20.25" customHeight="1" x14ac:dyDescent="0.2"/>
    <row r="561" ht="20.25" customHeight="1" x14ac:dyDescent="0.2"/>
    <row r="562" ht="20.25" customHeight="1" x14ac:dyDescent="0.2"/>
    <row r="563" ht="20.25" customHeight="1" x14ac:dyDescent="0.2"/>
    <row r="564" ht="20.25" customHeight="1" x14ac:dyDescent="0.2"/>
    <row r="565" ht="20.25" customHeight="1" x14ac:dyDescent="0.2"/>
    <row r="566" ht="20.25" customHeight="1" x14ac:dyDescent="0.2"/>
    <row r="567" ht="20.25" customHeight="1" x14ac:dyDescent="0.2"/>
    <row r="568" ht="20.25" customHeight="1" x14ac:dyDescent="0.2"/>
    <row r="569" ht="20.25" customHeight="1" x14ac:dyDescent="0.2"/>
    <row r="570" ht="20.25" customHeight="1" x14ac:dyDescent="0.2"/>
    <row r="571" ht="20.25" customHeight="1" x14ac:dyDescent="0.2"/>
    <row r="572" ht="20.25" customHeight="1" x14ac:dyDescent="0.2"/>
    <row r="573" ht="20.25" customHeight="1" x14ac:dyDescent="0.2"/>
    <row r="574" ht="20.25" customHeight="1" x14ac:dyDescent="0.2"/>
    <row r="575" ht="20.25" customHeight="1" x14ac:dyDescent="0.2"/>
    <row r="576" ht="20.25" customHeight="1" x14ac:dyDescent="0.2"/>
    <row r="577" ht="20.25" customHeight="1" x14ac:dyDescent="0.2"/>
    <row r="578" ht="20.25" customHeight="1" x14ac:dyDescent="0.2"/>
    <row r="579" ht="20.25" customHeight="1" x14ac:dyDescent="0.2"/>
    <row r="580" ht="20.25" customHeight="1" x14ac:dyDescent="0.2"/>
    <row r="581" ht="20.25" customHeight="1" x14ac:dyDescent="0.2"/>
    <row r="582" ht="20.25" customHeight="1" x14ac:dyDescent="0.2"/>
    <row r="583" ht="20.25" customHeight="1" x14ac:dyDescent="0.2"/>
    <row r="584" ht="20.25" customHeight="1" x14ac:dyDescent="0.2"/>
    <row r="585" ht="20.25" customHeight="1" x14ac:dyDescent="0.2"/>
    <row r="586" ht="20.25" customHeight="1" x14ac:dyDescent="0.2"/>
    <row r="587" ht="20.25" customHeight="1" x14ac:dyDescent="0.2"/>
    <row r="588" ht="20.25" customHeight="1" x14ac:dyDescent="0.2"/>
    <row r="589" ht="20.25" customHeight="1" x14ac:dyDescent="0.2"/>
    <row r="590" ht="20.25" customHeight="1" x14ac:dyDescent="0.2"/>
    <row r="591" ht="20.25" customHeight="1" x14ac:dyDescent="0.2"/>
    <row r="592" ht="20.25" customHeight="1" x14ac:dyDescent="0.2"/>
    <row r="593" ht="20.25" customHeight="1" x14ac:dyDescent="0.2"/>
    <row r="594" ht="20.25" customHeight="1" x14ac:dyDescent="0.2"/>
    <row r="595" ht="20.25" customHeight="1" x14ac:dyDescent="0.2"/>
    <row r="596" ht="20.25" customHeight="1" x14ac:dyDescent="0.2"/>
    <row r="597" ht="20.25" customHeight="1" x14ac:dyDescent="0.2"/>
    <row r="598" ht="20.25" customHeight="1" x14ac:dyDescent="0.2"/>
    <row r="599" ht="20.25" customHeight="1" x14ac:dyDescent="0.2"/>
    <row r="600" ht="20.25" customHeight="1" x14ac:dyDescent="0.2"/>
    <row r="601" ht="20.25" customHeight="1" x14ac:dyDescent="0.2"/>
    <row r="602" ht="20.25" customHeight="1" x14ac:dyDescent="0.2"/>
    <row r="603" ht="20.25" customHeight="1" x14ac:dyDescent="0.2"/>
    <row r="604" ht="20.25" customHeight="1" x14ac:dyDescent="0.2"/>
    <row r="605" ht="20.25" customHeight="1" x14ac:dyDescent="0.2"/>
    <row r="606" ht="20.25" customHeight="1" x14ac:dyDescent="0.2"/>
    <row r="607" ht="20.25" customHeight="1" x14ac:dyDescent="0.2"/>
    <row r="608" ht="20.25" customHeight="1" x14ac:dyDescent="0.2"/>
    <row r="609" ht="20.25" customHeight="1" x14ac:dyDescent="0.2"/>
    <row r="610" ht="20.25" customHeight="1" x14ac:dyDescent="0.2"/>
    <row r="611" ht="20.25" customHeight="1" x14ac:dyDescent="0.2"/>
    <row r="612" ht="20.25" customHeight="1" x14ac:dyDescent="0.2"/>
    <row r="613" ht="20.25" customHeight="1" x14ac:dyDescent="0.2"/>
    <row r="614" ht="20.25" customHeight="1" x14ac:dyDescent="0.2"/>
    <row r="615" ht="20.25" customHeight="1" x14ac:dyDescent="0.2"/>
    <row r="616" ht="20.25" customHeight="1" x14ac:dyDescent="0.2"/>
    <row r="617" ht="20.25" customHeight="1" x14ac:dyDescent="0.2"/>
    <row r="618" ht="20.25" customHeight="1" x14ac:dyDescent="0.2"/>
    <row r="619" ht="20.25" customHeight="1" x14ac:dyDescent="0.2"/>
    <row r="620" ht="20.25" customHeight="1" x14ac:dyDescent="0.2"/>
    <row r="621" ht="20.25" customHeight="1" x14ac:dyDescent="0.2"/>
    <row r="622" ht="20.25" customHeight="1" x14ac:dyDescent="0.2"/>
    <row r="623" ht="20.25" customHeight="1" x14ac:dyDescent="0.2"/>
    <row r="624" ht="20.25" customHeight="1" x14ac:dyDescent="0.2"/>
    <row r="625" ht="20.25" customHeight="1" x14ac:dyDescent="0.2"/>
    <row r="626" ht="20.25" customHeight="1" x14ac:dyDescent="0.2"/>
    <row r="627" ht="20.25" customHeight="1" x14ac:dyDescent="0.2"/>
    <row r="628" ht="20.25" customHeight="1" x14ac:dyDescent="0.2"/>
    <row r="629" ht="20.25" customHeight="1" x14ac:dyDescent="0.2"/>
    <row r="630" ht="20.25" customHeight="1" x14ac:dyDescent="0.2"/>
    <row r="631" ht="20.25" customHeight="1" x14ac:dyDescent="0.2"/>
    <row r="632" ht="20.25" customHeight="1" x14ac:dyDescent="0.2"/>
    <row r="633" ht="20.25" customHeight="1" x14ac:dyDescent="0.2"/>
    <row r="634" ht="20.25" customHeight="1" x14ac:dyDescent="0.2"/>
    <row r="635" ht="20.25" customHeight="1" x14ac:dyDescent="0.2"/>
    <row r="636" ht="20.25" customHeight="1" x14ac:dyDescent="0.2"/>
    <row r="637" ht="20.25" customHeight="1" x14ac:dyDescent="0.2"/>
    <row r="638" ht="20.25" customHeight="1" x14ac:dyDescent="0.2"/>
    <row r="639" ht="20.25" customHeight="1" x14ac:dyDescent="0.2"/>
    <row r="640" ht="20.25" customHeight="1" x14ac:dyDescent="0.2"/>
    <row r="641" ht="20.25" customHeight="1" x14ac:dyDescent="0.2"/>
    <row r="642" ht="20.25" customHeight="1" x14ac:dyDescent="0.2"/>
    <row r="643" ht="20.25" customHeight="1" x14ac:dyDescent="0.2"/>
    <row r="644" ht="20.25" customHeight="1" x14ac:dyDescent="0.2"/>
    <row r="645" ht="20.25" customHeight="1" x14ac:dyDescent="0.2"/>
    <row r="646" ht="20.25" customHeight="1" x14ac:dyDescent="0.2"/>
    <row r="647" ht="20.25" customHeight="1" x14ac:dyDescent="0.2"/>
    <row r="648" ht="20.25" customHeight="1" x14ac:dyDescent="0.2"/>
    <row r="649" ht="20.25" customHeight="1" x14ac:dyDescent="0.2"/>
    <row r="650" ht="20.25" customHeight="1" x14ac:dyDescent="0.2"/>
    <row r="651" ht="20.25" customHeight="1" x14ac:dyDescent="0.2"/>
    <row r="652" ht="20.25" customHeight="1" x14ac:dyDescent="0.2"/>
    <row r="653" ht="20.25" customHeight="1" x14ac:dyDescent="0.2"/>
    <row r="654" ht="20.25" customHeight="1" x14ac:dyDescent="0.2"/>
    <row r="655" ht="20.25" customHeight="1" x14ac:dyDescent="0.2"/>
    <row r="656" ht="20.25" customHeight="1" x14ac:dyDescent="0.2"/>
    <row r="657" ht="20.25" customHeight="1" x14ac:dyDescent="0.2"/>
    <row r="658" ht="20.25" customHeight="1" x14ac:dyDescent="0.2"/>
    <row r="659" ht="20.25" customHeight="1" x14ac:dyDescent="0.2"/>
    <row r="660" ht="20.25" customHeight="1" x14ac:dyDescent="0.2"/>
    <row r="661" ht="20.25" customHeight="1" x14ac:dyDescent="0.2"/>
    <row r="662" ht="20.25" customHeight="1" x14ac:dyDescent="0.2"/>
    <row r="663" ht="20.25" customHeight="1" x14ac:dyDescent="0.2"/>
    <row r="664" ht="20.25" customHeight="1" x14ac:dyDescent="0.2"/>
    <row r="665" ht="20.25" customHeight="1" x14ac:dyDescent="0.2"/>
    <row r="666" ht="20.25" customHeight="1" x14ac:dyDescent="0.2"/>
    <row r="667" ht="20.25" customHeight="1" x14ac:dyDescent="0.2"/>
    <row r="668" ht="20.25" customHeight="1" x14ac:dyDescent="0.2"/>
    <row r="669" ht="20.25" customHeight="1" x14ac:dyDescent="0.2"/>
    <row r="670" ht="20.25" customHeight="1" x14ac:dyDescent="0.2"/>
    <row r="671" ht="20.25" customHeight="1" x14ac:dyDescent="0.2"/>
    <row r="672" ht="20.25" customHeight="1" x14ac:dyDescent="0.2"/>
    <row r="673" ht="20.25" customHeight="1" x14ac:dyDescent="0.2"/>
    <row r="674" ht="20.25" customHeight="1" x14ac:dyDescent="0.2"/>
    <row r="675" ht="20.25" customHeight="1" x14ac:dyDescent="0.2"/>
    <row r="676" ht="20.25" customHeight="1" x14ac:dyDescent="0.2"/>
    <row r="677" ht="20.25" customHeight="1" x14ac:dyDescent="0.2"/>
    <row r="678" ht="20.25" customHeight="1" x14ac:dyDescent="0.2"/>
    <row r="679" ht="20.25" customHeight="1" x14ac:dyDescent="0.2"/>
    <row r="680" ht="20.25" customHeight="1" x14ac:dyDescent="0.2"/>
    <row r="681" ht="20.25" customHeight="1" x14ac:dyDescent="0.2"/>
    <row r="682" ht="20.25" customHeight="1" x14ac:dyDescent="0.2"/>
    <row r="683" ht="20.25" customHeight="1" x14ac:dyDescent="0.2"/>
    <row r="684" ht="20.25" customHeight="1" x14ac:dyDescent="0.2"/>
    <row r="685" ht="20.25" customHeight="1" x14ac:dyDescent="0.2"/>
    <row r="686" ht="20.25" customHeight="1" x14ac:dyDescent="0.2"/>
    <row r="687" ht="20.25" customHeight="1" x14ac:dyDescent="0.2"/>
    <row r="688" ht="20.25" customHeight="1" x14ac:dyDescent="0.2"/>
    <row r="689" ht="20.25" customHeight="1" x14ac:dyDescent="0.2"/>
    <row r="690" ht="20.25" customHeight="1" x14ac:dyDescent="0.2"/>
    <row r="691" ht="20.25" customHeight="1" x14ac:dyDescent="0.2"/>
    <row r="692" ht="20.25" customHeight="1" x14ac:dyDescent="0.2"/>
    <row r="693" ht="20.25" customHeight="1" x14ac:dyDescent="0.2"/>
    <row r="694" ht="20.25" customHeight="1" x14ac:dyDescent="0.2"/>
    <row r="695" ht="20.25" customHeight="1" x14ac:dyDescent="0.2"/>
    <row r="696" ht="20.25" customHeight="1" x14ac:dyDescent="0.2"/>
    <row r="697" ht="20.25" customHeight="1" x14ac:dyDescent="0.2"/>
    <row r="698" ht="20.25" customHeight="1" x14ac:dyDescent="0.2"/>
    <row r="699" ht="20.25" customHeight="1" x14ac:dyDescent="0.2"/>
    <row r="700" ht="20.25" customHeight="1" x14ac:dyDescent="0.2"/>
    <row r="701" ht="20.25" customHeight="1" x14ac:dyDescent="0.2"/>
    <row r="702" ht="20.25" customHeight="1" x14ac:dyDescent="0.2"/>
    <row r="703" ht="20.25" customHeight="1" x14ac:dyDescent="0.2"/>
    <row r="704" ht="20.25" customHeight="1" x14ac:dyDescent="0.2"/>
    <row r="705" ht="20.25" customHeight="1" x14ac:dyDescent="0.2"/>
    <row r="706" ht="20.25" customHeight="1" x14ac:dyDescent="0.2"/>
    <row r="707" ht="20.25" customHeight="1" x14ac:dyDescent="0.2"/>
    <row r="708" ht="20.25" customHeight="1" x14ac:dyDescent="0.2"/>
    <row r="709" ht="20.25" customHeight="1" x14ac:dyDescent="0.2"/>
    <row r="710" ht="20.25" customHeight="1" x14ac:dyDescent="0.2"/>
    <row r="711" ht="20.25" customHeight="1" x14ac:dyDescent="0.2"/>
    <row r="712" ht="20.25" customHeight="1" x14ac:dyDescent="0.2"/>
    <row r="713" ht="20.25" customHeight="1" x14ac:dyDescent="0.2"/>
    <row r="714" ht="20.25" customHeight="1" x14ac:dyDescent="0.2"/>
    <row r="715" ht="20.25" customHeight="1" x14ac:dyDescent="0.2"/>
    <row r="716" ht="20.25" customHeight="1" x14ac:dyDescent="0.2"/>
    <row r="717" ht="20.25" customHeight="1" x14ac:dyDescent="0.2"/>
    <row r="718" ht="20.25" customHeight="1" x14ac:dyDescent="0.2"/>
    <row r="719" ht="20.25" customHeight="1" x14ac:dyDescent="0.2"/>
    <row r="720" ht="20.25" customHeight="1" x14ac:dyDescent="0.2"/>
    <row r="721" ht="20.25" customHeight="1" x14ac:dyDescent="0.2"/>
    <row r="722" ht="20.25" customHeight="1" x14ac:dyDescent="0.2"/>
    <row r="723" ht="20.25" customHeight="1" x14ac:dyDescent="0.2"/>
    <row r="724" ht="20.25" customHeight="1" x14ac:dyDescent="0.2"/>
    <row r="725" ht="20.25" customHeight="1" x14ac:dyDescent="0.2"/>
    <row r="726" ht="20.25" customHeight="1" x14ac:dyDescent="0.2"/>
    <row r="727" ht="20.25" customHeight="1" x14ac:dyDescent="0.2"/>
    <row r="728" ht="20.25" customHeight="1" x14ac:dyDescent="0.2"/>
    <row r="729" ht="20.25" customHeight="1" x14ac:dyDescent="0.2"/>
    <row r="730" ht="20.25" customHeight="1" x14ac:dyDescent="0.2"/>
    <row r="731" ht="20.25" customHeight="1" x14ac:dyDescent="0.2"/>
    <row r="732" ht="20.25" customHeight="1" x14ac:dyDescent="0.2"/>
    <row r="733" ht="20.25" customHeight="1" x14ac:dyDescent="0.2"/>
    <row r="734" ht="20.25" customHeight="1" x14ac:dyDescent="0.2"/>
    <row r="735" ht="20.25" customHeight="1" x14ac:dyDescent="0.2"/>
    <row r="736" ht="20.25" customHeight="1" x14ac:dyDescent="0.2"/>
    <row r="737" ht="20.25" customHeight="1" x14ac:dyDescent="0.2"/>
    <row r="738" ht="20.25" customHeight="1" x14ac:dyDescent="0.2"/>
    <row r="739" ht="20.25" customHeight="1" x14ac:dyDescent="0.2"/>
    <row r="740" ht="20.25" customHeight="1" x14ac:dyDescent="0.2"/>
    <row r="741" ht="20.25" customHeight="1" x14ac:dyDescent="0.2"/>
    <row r="742" ht="20.25" customHeight="1" x14ac:dyDescent="0.2"/>
    <row r="743" ht="20.25" customHeight="1" x14ac:dyDescent="0.2"/>
    <row r="744" ht="20.25" customHeight="1" x14ac:dyDescent="0.2"/>
    <row r="745" ht="20.25" customHeight="1" x14ac:dyDescent="0.2"/>
    <row r="746" ht="20.25" customHeight="1" x14ac:dyDescent="0.2"/>
    <row r="747" ht="20.25" customHeight="1" x14ac:dyDescent="0.2"/>
    <row r="748" ht="20.25" customHeight="1" x14ac:dyDescent="0.2"/>
    <row r="749" ht="20.25" customHeight="1" x14ac:dyDescent="0.2"/>
    <row r="750" ht="20.25" customHeight="1" x14ac:dyDescent="0.2"/>
    <row r="751" ht="20.25" customHeight="1" x14ac:dyDescent="0.2"/>
    <row r="752" ht="20.25" customHeight="1" x14ac:dyDescent="0.2"/>
    <row r="753" ht="20.25" customHeight="1" x14ac:dyDescent="0.2"/>
    <row r="754" ht="20.25" customHeight="1" x14ac:dyDescent="0.2"/>
    <row r="755" ht="20.25" customHeight="1" x14ac:dyDescent="0.2"/>
    <row r="756" ht="20.25" customHeight="1" x14ac:dyDescent="0.2"/>
    <row r="757" ht="20.25" customHeight="1" x14ac:dyDescent="0.2"/>
    <row r="758" ht="20.25" customHeight="1" x14ac:dyDescent="0.2"/>
    <row r="759" ht="20.25" customHeight="1" x14ac:dyDescent="0.2"/>
    <row r="760" ht="20.25" customHeight="1" x14ac:dyDescent="0.2"/>
    <row r="761" ht="20.25" customHeight="1" x14ac:dyDescent="0.2"/>
    <row r="762" ht="20.25" customHeight="1" x14ac:dyDescent="0.2"/>
    <row r="763" ht="20.25" customHeight="1" x14ac:dyDescent="0.2"/>
    <row r="764" ht="20.25" customHeight="1" x14ac:dyDescent="0.2"/>
    <row r="765" ht="20.25" customHeight="1" x14ac:dyDescent="0.2"/>
    <row r="766" ht="20.25" customHeight="1" x14ac:dyDescent="0.2"/>
    <row r="767" ht="20.25" customHeight="1" x14ac:dyDescent="0.2"/>
    <row r="768" ht="20.25" customHeight="1" x14ac:dyDescent="0.2"/>
    <row r="769" ht="20.25" customHeight="1" x14ac:dyDescent="0.2"/>
    <row r="770" ht="20.25" customHeight="1" x14ac:dyDescent="0.2"/>
    <row r="771" ht="20.25" customHeight="1" x14ac:dyDescent="0.2"/>
    <row r="772" ht="20.25" customHeight="1" x14ac:dyDescent="0.2"/>
    <row r="773" ht="20.25" customHeight="1" x14ac:dyDescent="0.2"/>
    <row r="774" ht="20.25" customHeight="1" x14ac:dyDescent="0.2"/>
    <row r="775" ht="20.25" customHeight="1" x14ac:dyDescent="0.2"/>
    <row r="776" ht="20.25" customHeight="1" x14ac:dyDescent="0.2"/>
    <row r="777" ht="20.25" customHeight="1" x14ac:dyDescent="0.2"/>
    <row r="778" ht="20.25" customHeight="1" x14ac:dyDescent="0.2"/>
    <row r="779" ht="20.25" customHeight="1" x14ac:dyDescent="0.2"/>
    <row r="780" ht="20.25" customHeight="1" x14ac:dyDescent="0.2"/>
    <row r="781" ht="20.25" customHeight="1" x14ac:dyDescent="0.2"/>
    <row r="782" ht="20.25" customHeight="1" x14ac:dyDescent="0.2"/>
    <row r="783" ht="20.25" customHeight="1" x14ac:dyDescent="0.2"/>
    <row r="784" ht="20.25" customHeight="1" x14ac:dyDescent="0.2"/>
    <row r="785" ht="20.25" customHeight="1" x14ac:dyDescent="0.2"/>
    <row r="786" ht="20.25" customHeight="1" x14ac:dyDescent="0.2"/>
    <row r="787" ht="20.25" customHeight="1" x14ac:dyDescent="0.2"/>
    <row r="788" ht="20.25" customHeight="1" x14ac:dyDescent="0.2"/>
    <row r="789" ht="20.25" customHeight="1" x14ac:dyDescent="0.2"/>
    <row r="790" ht="20.25" customHeight="1" x14ac:dyDescent="0.2"/>
    <row r="791" ht="20.25" customHeight="1" x14ac:dyDescent="0.2"/>
    <row r="792" ht="20.25" customHeight="1" x14ac:dyDescent="0.2"/>
    <row r="793" ht="20.25" customHeight="1" x14ac:dyDescent="0.2"/>
    <row r="794" ht="20.25" customHeight="1" x14ac:dyDescent="0.2"/>
    <row r="795" ht="20.25" customHeight="1" x14ac:dyDescent="0.2"/>
    <row r="796" ht="20.25" customHeight="1" x14ac:dyDescent="0.2"/>
    <row r="797" ht="20.25" customHeight="1" x14ac:dyDescent="0.2"/>
    <row r="798" ht="20.25" customHeight="1" x14ac:dyDescent="0.2"/>
    <row r="799" ht="20.25" customHeight="1" x14ac:dyDescent="0.2"/>
    <row r="800" ht="20.25" customHeight="1" x14ac:dyDescent="0.2"/>
    <row r="801" ht="20.25" customHeight="1" x14ac:dyDescent="0.2"/>
    <row r="802" ht="20.25" customHeight="1" x14ac:dyDescent="0.2"/>
    <row r="803" ht="20.25" customHeight="1" x14ac:dyDescent="0.2"/>
    <row r="804" ht="20.25" customHeight="1" x14ac:dyDescent="0.2"/>
    <row r="805" ht="20.25" customHeight="1" x14ac:dyDescent="0.2"/>
    <row r="806" ht="20.25" customHeight="1" x14ac:dyDescent="0.2"/>
    <row r="807" ht="20.25" customHeight="1" x14ac:dyDescent="0.2"/>
    <row r="808" ht="20.25" customHeight="1" x14ac:dyDescent="0.2"/>
    <row r="809" ht="20.25" customHeight="1" x14ac:dyDescent="0.2"/>
    <row r="810" ht="20.25" customHeight="1" x14ac:dyDescent="0.2"/>
    <row r="811" ht="20.25" customHeight="1" x14ac:dyDescent="0.2"/>
    <row r="812" ht="20.25" customHeight="1" x14ac:dyDescent="0.2"/>
    <row r="813" ht="20.25" customHeight="1" x14ac:dyDescent="0.2"/>
    <row r="814" ht="20.25" customHeight="1" x14ac:dyDescent="0.2"/>
    <row r="815" ht="20.25" customHeight="1" x14ac:dyDescent="0.2"/>
    <row r="816" ht="20.25" customHeight="1" x14ac:dyDescent="0.2"/>
    <row r="817" ht="20.25" customHeight="1" x14ac:dyDescent="0.2"/>
    <row r="818" ht="20.25" customHeight="1" x14ac:dyDescent="0.2"/>
    <row r="819" ht="20.25" customHeight="1" x14ac:dyDescent="0.2"/>
    <row r="820" ht="20.25" customHeight="1" x14ac:dyDescent="0.2"/>
    <row r="821" ht="20.25" customHeight="1" x14ac:dyDescent="0.2"/>
    <row r="822" ht="20.25" customHeight="1" x14ac:dyDescent="0.2"/>
    <row r="823" ht="20.25" customHeight="1" x14ac:dyDescent="0.2"/>
    <row r="824" ht="20.25" customHeight="1" x14ac:dyDescent="0.2"/>
    <row r="825" ht="20.25" customHeight="1" x14ac:dyDescent="0.2"/>
    <row r="826" ht="20.25" customHeight="1" x14ac:dyDescent="0.2"/>
    <row r="827" ht="20.25" customHeight="1" x14ac:dyDescent="0.2"/>
    <row r="828" ht="20.25" customHeight="1" x14ac:dyDescent="0.2"/>
    <row r="829" ht="20.25" customHeight="1" x14ac:dyDescent="0.2"/>
    <row r="830" ht="20.25" customHeight="1" x14ac:dyDescent="0.2"/>
    <row r="831" ht="20.25" customHeight="1" x14ac:dyDescent="0.2"/>
    <row r="832" ht="20.25" customHeight="1" x14ac:dyDescent="0.2"/>
    <row r="833" ht="20.25" customHeight="1" x14ac:dyDescent="0.2"/>
    <row r="834" ht="20.25" customHeight="1" x14ac:dyDescent="0.2"/>
    <row r="835" ht="20.25" customHeight="1" x14ac:dyDescent="0.2"/>
    <row r="836" ht="20.25" customHeight="1" x14ac:dyDescent="0.2"/>
    <row r="837" ht="20.25" customHeight="1" x14ac:dyDescent="0.2"/>
    <row r="838" ht="20.25" customHeight="1" x14ac:dyDescent="0.2"/>
    <row r="839" ht="20.25" customHeight="1" x14ac:dyDescent="0.2"/>
    <row r="840" ht="20.25" customHeight="1" x14ac:dyDescent="0.2"/>
    <row r="841" ht="20.25" customHeight="1" x14ac:dyDescent="0.2"/>
    <row r="842" ht="20.25" customHeight="1" x14ac:dyDescent="0.2"/>
    <row r="843" ht="20.25" customHeight="1" x14ac:dyDescent="0.2"/>
    <row r="844" ht="20.25" customHeight="1" x14ac:dyDescent="0.2"/>
    <row r="845" ht="20.25" customHeight="1" x14ac:dyDescent="0.2"/>
    <row r="846" ht="20.25" customHeight="1" x14ac:dyDescent="0.2"/>
    <row r="847" ht="20.25" customHeight="1" x14ac:dyDescent="0.2"/>
    <row r="848" ht="20.25" customHeight="1" x14ac:dyDescent="0.2"/>
    <row r="849" ht="20.25" customHeight="1" x14ac:dyDescent="0.2"/>
    <row r="850" ht="20.25" customHeight="1" x14ac:dyDescent="0.2"/>
    <row r="851" ht="20.25" customHeight="1" x14ac:dyDescent="0.2"/>
    <row r="852" ht="20.25" customHeight="1" x14ac:dyDescent="0.2"/>
    <row r="853" ht="20.25" customHeight="1" x14ac:dyDescent="0.2"/>
    <row r="854" ht="20.25" customHeight="1" x14ac:dyDescent="0.2"/>
    <row r="855" ht="20.25" customHeight="1" x14ac:dyDescent="0.2"/>
    <row r="856" ht="20.25" customHeight="1" x14ac:dyDescent="0.2"/>
    <row r="857" ht="20.25" customHeight="1" x14ac:dyDescent="0.2"/>
    <row r="858" ht="20.25" customHeight="1" x14ac:dyDescent="0.2"/>
    <row r="859" ht="20.25" customHeight="1" x14ac:dyDescent="0.2"/>
    <row r="860" ht="20.25" customHeight="1" x14ac:dyDescent="0.2"/>
    <row r="861" ht="20.25" customHeight="1" x14ac:dyDescent="0.2"/>
    <row r="862" ht="20.25" customHeight="1" x14ac:dyDescent="0.2"/>
    <row r="863" ht="20.25" customHeight="1" x14ac:dyDescent="0.2"/>
    <row r="864" ht="20.25" customHeight="1" x14ac:dyDescent="0.2"/>
    <row r="865" ht="20.25" customHeight="1" x14ac:dyDescent="0.2"/>
    <row r="866" ht="20.25" customHeight="1" x14ac:dyDescent="0.2"/>
    <row r="867" ht="20.25" customHeight="1" x14ac:dyDescent="0.2"/>
    <row r="868" ht="20.25" customHeight="1" x14ac:dyDescent="0.2"/>
    <row r="869" ht="20.25" customHeight="1" x14ac:dyDescent="0.2"/>
    <row r="870" ht="20.25" customHeight="1" x14ac:dyDescent="0.2"/>
    <row r="871" ht="20.25" customHeight="1" x14ac:dyDescent="0.2"/>
    <row r="872" ht="20.25" customHeight="1" x14ac:dyDescent="0.2"/>
    <row r="873" ht="20.25" customHeight="1" x14ac:dyDescent="0.2"/>
    <row r="874" ht="20.25" customHeight="1" x14ac:dyDescent="0.2"/>
    <row r="875" ht="20.25" customHeight="1" x14ac:dyDescent="0.2"/>
    <row r="876" ht="20.25" customHeight="1" x14ac:dyDescent="0.2"/>
    <row r="877" ht="20.25" customHeight="1" x14ac:dyDescent="0.2"/>
    <row r="878" ht="20.25" customHeight="1" x14ac:dyDescent="0.2"/>
    <row r="879" ht="20.25" customHeight="1" x14ac:dyDescent="0.2"/>
    <row r="880" ht="20.25" customHeight="1" x14ac:dyDescent="0.2"/>
    <row r="881" ht="20.25" customHeight="1" x14ac:dyDescent="0.2"/>
    <row r="882" ht="20.25" customHeight="1" x14ac:dyDescent="0.2"/>
    <row r="883" ht="20.25" customHeight="1" x14ac:dyDescent="0.2"/>
    <row r="884" ht="20.25" customHeight="1" x14ac:dyDescent="0.2"/>
    <row r="885" ht="20.25" customHeight="1" x14ac:dyDescent="0.2"/>
    <row r="886" ht="20.25" customHeight="1" x14ac:dyDescent="0.2"/>
    <row r="887" ht="20.25" customHeight="1" x14ac:dyDescent="0.2"/>
    <row r="888" ht="20.25" customHeight="1" x14ac:dyDescent="0.2"/>
    <row r="889" ht="20.25" customHeight="1" x14ac:dyDescent="0.2"/>
    <row r="890" ht="20.25" customHeight="1" x14ac:dyDescent="0.2"/>
    <row r="891" ht="20.25" customHeight="1" x14ac:dyDescent="0.2"/>
    <row r="892" ht="20.25" customHeight="1" x14ac:dyDescent="0.2"/>
    <row r="893" ht="20.25" customHeight="1" x14ac:dyDescent="0.2"/>
    <row r="894" ht="20.25" customHeight="1" x14ac:dyDescent="0.2"/>
    <row r="895" ht="20.25" customHeight="1" x14ac:dyDescent="0.2"/>
    <row r="896" ht="20.25" customHeight="1" x14ac:dyDescent="0.2"/>
    <row r="897" ht="20.25" customHeight="1" x14ac:dyDescent="0.2"/>
    <row r="898" ht="20.25" customHeight="1" x14ac:dyDescent="0.2"/>
    <row r="899" ht="20.25" customHeight="1" x14ac:dyDescent="0.2"/>
    <row r="900" ht="20.25" customHeight="1" x14ac:dyDescent="0.2"/>
    <row r="901" ht="20.25" customHeight="1" x14ac:dyDescent="0.2"/>
    <row r="902" ht="20.25" customHeight="1" x14ac:dyDescent="0.2"/>
    <row r="903" ht="20.25" customHeight="1" x14ac:dyDescent="0.2"/>
    <row r="904" ht="20.25" customHeight="1" x14ac:dyDescent="0.2"/>
    <row r="905" ht="20.25" customHeight="1" x14ac:dyDescent="0.2"/>
    <row r="906" ht="20.25" customHeight="1" x14ac:dyDescent="0.2"/>
    <row r="907" ht="20.25" customHeight="1" x14ac:dyDescent="0.2"/>
    <row r="908" ht="20.25" customHeight="1" x14ac:dyDescent="0.2"/>
    <row r="909" ht="20.25" customHeight="1" x14ac:dyDescent="0.2"/>
    <row r="910" ht="20.25" customHeight="1" x14ac:dyDescent="0.2"/>
    <row r="911" ht="20.25" customHeight="1" x14ac:dyDescent="0.2"/>
    <row r="912" ht="20.25" customHeight="1" x14ac:dyDescent="0.2"/>
    <row r="913" ht="20.25" customHeight="1" x14ac:dyDescent="0.2"/>
    <row r="914" ht="20.25" customHeight="1" x14ac:dyDescent="0.2"/>
    <row r="915" ht="20.25" customHeight="1" x14ac:dyDescent="0.2"/>
    <row r="916" ht="20.25" customHeight="1" x14ac:dyDescent="0.2"/>
    <row r="917" ht="20.25" customHeight="1" x14ac:dyDescent="0.2"/>
    <row r="918" ht="20.25" customHeight="1" x14ac:dyDescent="0.2"/>
    <row r="919" ht="20.25" customHeight="1" x14ac:dyDescent="0.2"/>
    <row r="920" ht="20.25" customHeight="1" x14ac:dyDescent="0.2"/>
    <row r="921" ht="20.25" customHeight="1" x14ac:dyDescent="0.2"/>
    <row r="922" ht="20.25" customHeight="1" x14ac:dyDescent="0.2"/>
    <row r="923" ht="20.25" customHeight="1" x14ac:dyDescent="0.2"/>
    <row r="924" ht="20.25" customHeight="1" x14ac:dyDescent="0.2"/>
    <row r="925" ht="20.25" customHeight="1" x14ac:dyDescent="0.2"/>
    <row r="926" ht="20.25" customHeight="1" x14ac:dyDescent="0.2"/>
    <row r="927" ht="20.25" customHeight="1" x14ac:dyDescent="0.2"/>
    <row r="928" ht="20.25" customHeight="1" x14ac:dyDescent="0.2"/>
    <row r="929" ht="20.25" customHeight="1" x14ac:dyDescent="0.2"/>
    <row r="930" ht="20.25" customHeight="1" x14ac:dyDescent="0.2"/>
    <row r="931" ht="20.25" customHeight="1" x14ac:dyDescent="0.2"/>
    <row r="932" ht="20.25" customHeight="1" x14ac:dyDescent="0.2"/>
    <row r="933" ht="20.25" customHeight="1" x14ac:dyDescent="0.2"/>
    <row r="934" ht="20.25" customHeight="1" x14ac:dyDescent="0.2"/>
    <row r="935" ht="20.25" customHeight="1" x14ac:dyDescent="0.2"/>
    <row r="936" ht="20.25" customHeight="1" x14ac:dyDescent="0.2"/>
    <row r="937" ht="20.25" customHeight="1" x14ac:dyDescent="0.2"/>
    <row r="938" ht="20.25" customHeight="1" x14ac:dyDescent="0.2"/>
    <row r="939" ht="20.25" customHeight="1" x14ac:dyDescent="0.2"/>
    <row r="940" ht="20.25" customHeight="1" x14ac:dyDescent="0.2"/>
    <row r="941" ht="20.25" customHeight="1" x14ac:dyDescent="0.2"/>
    <row r="942" ht="20.25" customHeight="1" x14ac:dyDescent="0.2"/>
    <row r="943" ht="20.25" customHeight="1" x14ac:dyDescent="0.2"/>
    <row r="944" ht="20.25" customHeight="1" x14ac:dyDescent="0.2"/>
    <row r="945" ht="20.25" customHeight="1" x14ac:dyDescent="0.2"/>
    <row r="946" ht="20.25" customHeight="1" x14ac:dyDescent="0.2"/>
    <row r="947" ht="20.25" customHeight="1" x14ac:dyDescent="0.2"/>
    <row r="948" ht="20.25" customHeight="1" x14ac:dyDescent="0.2"/>
    <row r="949" ht="20.25" customHeight="1" x14ac:dyDescent="0.2"/>
    <row r="950" ht="20.25" customHeight="1" x14ac:dyDescent="0.2"/>
    <row r="951" ht="20.25" customHeight="1" x14ac:dyDescent="0.2"/>
    <row r="952" ht="20.25" customHeight="1" x14ac:dyDescent="0.2"/>
    <row r="953" ht="20.25" customHeight="1" x14ac:dyDescent="0.2"/>
    <row r="954" ht="20.25" customHeight="1" x14ac:dyDescent="0.2"/>
    <row r="955" ht="20.25" customHeight="1" x14ac:dyDescent="0.2"/>
    <row r="956" ht="20.25" customHeight="1" x14ac:dyDescent="0.2"/>
    <row r="957" ht="20.25" customHeight="1" x14ac:dyDescent="0.2"/>
    <row r="958" ht="20.25" customHeight="1" x14ac:dyDescent="0.2"/>
    <row r="959" ht="20.25" customHeight="1" x14ac:dyDescent="0.2"/>
    <row r="960" ht="20.25" customHeight="1" x14ac:dyDescent="0.2"/>
    <row r="961" ht="20.25" customHeight="1" x14ac:dyDescent="0.2"/>
    <row r="962" ht="20.25" customHeight="1" x14ac:dyDescent="0.2"/>
    <row r="963" ht="20.25" customHeight="1" x14ac:dyDescent="0.2"/>
    <row r="964" ht="20.25" customHeight="1" x14ac:dyDescent="0.2"/>
    <row r="965" ht="20.25" customHeight="1" x14ac:dyDescent="0.2"/>
    <row r="966" ht="20.25" customHeight="1" x14ac:dyDescent="0.2"/>
    <row r="967" ht="20.25" customHeight="1" x14ac:dyDescent="0.2"/>
    <row r="968" ht="20.25" customHeight="1" x14ac:dyDescent="0.2"/>
    <row r="969" ht="20.25" customHeight="1" x14ac:dyDescent="0.2"/>
    <row r="970" ht="20.25" customHeight="1" x14ac:dyDescent="0.2"/>
    <row r="971" ht="20.25" customHeight="1" x14ac:dyDescent="0.2"/>
    <row r="972" ht="20.25" customHeight="1" x14ac:dyDescent="0.2"/>
    <row r="973" ht="20.25" customHeight="1" x14ac:dyDescent="0.2"/>
    <row r="974" ht="20.25" customHeight="1" x14ac:dyDescent="0.2"/>
    <row r="975" ht="20.25" customHeight="1" x14ac:dyDescent="0.2"/>
    <row r="976" ht="20.25" customHeight="1" x14ac:dyDescent="0.2"/>
    <row r="977" ht="20.25" customHeight="1" x14ac:dyDescent="0.2"/>
    <row r="978" ht="20.25" customHeight="1" x14ac:dyDescent="0.2"/>
    <row r="979" ht="20.25" customHeight="1" x14ac:dyDescent="0.2"/>
    <row r="980" ht="20.25" customHeight="1" x14ac:dyDescent="0.2"/>
    <row r="981" ht="20.25" customHeight="1" x14ac:dyDescent="0.2"/>
    <row r="982" ht="20.25" customHeight="1" x14ac:dyDescent="0.2"/>
    <row r="983" ht="20.25" customHeight="1" x14ac:dyDescent="0.2"/>
    <row r="984" ht="20.25" customHeight="1" x14ac:dyDescent="0.2"/>
    <row r="985" ht="20.25" customHeight="1" x14ac:dyDescent="0.2"/>
    <row r="986" ht="20.25" customHeight="1" x14ac:dyDescent="0.2"/>
    <row r="987" ht="20.25" customHeight="1" x14ac:dyDescent="0.2"/>
    <row r="988" ht="20.25" customHeight="1" x14ac:dyDescent="0.2"/>
    <row r="989" ht="20.25" customHeight="1" x14ac:dyDescent="0.2"/>
    <row r="990" ht="20.25" customHeight="1" x14ac:dyDescent="0.2"/>
    <row r="991" ht="20.25" customHeight="1" x14ac:dyDescent="0.2"/>
    <row r="992" ht="20.25" customHeight="1" x14ac:dyDescent="0.2"/>
    <row r="993" ht="20.25" customHeight="1" x14ac:dyDescent="0.2"/>
    <row r="994" ht="20.25" customHeight="1" x14ac:dyDescent="0.2"/>
    <row r="995" ht="20.25" customHeight="1" x14ac:dyDescent="0.2"/>
    <row r="996" ht="20.25" customHeight="1" x14ac:dyDescent="0.2"/>
    <row r="997" ht="20.25" customHeight="1" x14ac:dyDescent="0.2"/>
    <row r="998" ht="20.25" customHeight="1" x14ac:dyDescent="0.2"/>
    <row r="999" ht="20.25" customHeight="1" x14ac:dyDescent="0.2"/>
    <row r="1000" ht="20.25" customHeight="1" x14ac:dyDescent="0.2"/>
    <row r="1001" ht="20.25" customHeight="1" x14ac:dyDescent="0.2"/>
    <row r="1002" ht="20.25" customHeight="1" x14ac:dyDescent="0.2"/>
    <row r="1003" ht="20.25" customHeight="1" x14ac:dyDescent="0.2"/>
    <row r="1004" ht="20.25" customHeight="1" x14ac:dyDescent="0.2"/>
    <row r="1005" ht="20.25" customHeight="1" x14ac:dyDescent="0.2"/>
    <row r="1006" ht="20.25" customHeight="1" x14ac:dyDescent="0.2"/>
    <row r="1007" ht="20.25" customHeight="1" x14ac:dyDescent="0.2"/>
    <row r="1008" ht="20.25" customHeight="1" x14ac:dyDescent="0.2"/>
    <row r="1009" ht="20.25" customHeight="1" x14ac:dyDescent="0.2"/>
    <row r="1010" ht="20.25" customHeight="1" x14ac:dyDescent="0.2"/>
    <row r="1011" ht="20.25" customHeight="1" x14ac:dyDescent="0.2"/>
    <row r="1012" ht="20.25" customHeight="1" x14ac:dyDescent="0.2"/>
    <row r="1013" ht="20.25" customHeight="1" x14ac:dyDescent="0.2"/>
    <row r="1014" ht="20.25" customHeight="1" x14ac:dyDescent="0.2"/>
    <row r="1015" ht="20.25" customHeight="1" x14ac:dyDescent="0.2"/>
    <row r="1016" ht="20.25" customHeight="1" x14ac:dyDescent="0.2"/>
    <row r="1017" ht="20.25" customHeight="1" x14ac:dyDescent="0.2"/>
    <row r="1018" ht="20.25" customHeight="1" x14ac:dyDescent="0.2"/>
    <row r="1019" ht="20.25" customHeight="1" x14ac:dyDescent="0.2"/>
    <row r="1020" ht="20.25" customHeight="1" x14ac:dyDescent="0.2"/>
    <row r="1021" ht="20.25" customHeight="1" x14ac:dyDescent="0.2"/>
    <row r="1022" ht="20.25" customHeight="1" x14ac:dyDescent="0.2"/>
    <row r="1023" ht="20.25" customHeight="1" x14ac:dyDescent="0.2"/>
    <row r="1024" ht="20.25" customHeight="1" x14ac:dyDescent="0.2"/>
    <row r="1025" ht="20.25" customHeight="1" x14ac:dyDescent="0.2"/>
    <row r="1026" ht="20.25" customHeight="1" x14ac:dyDescent="0.2"/>
    <row r="1027" ht="20.25" customHeight="1" x14ac:dyDescent="0.2"/>
    <row r="1028" ht="20.25" customHeight="1" x14ac:dyDescent="0.2"/>
    <row r="1029" ht="20.25" customHeight="1" x14ac:dyDescent="0.2"/>
    <row r="1030" ht="20.25" customHeight="1" x14ac:dyDescent="0.2"/>
    <row r="1031" ht="20.25" customHeight="1" x14ac:dyDescent="0.2"/>
    <row r="1032" ht="20.25" customHeight="1" x14ac:dyDescent="0.2"/>
    <row r="1033" ht="20.25" customHeight="1" x14ac:dyDescent="0.2"/>
    <row r="1034" ht="20.25" customHeight="1" x14ac:dyDescent="0.2"/>
    <row r="1035" ht="20.25" customHeight="1" x14ac:dyDescent="0.2"/>
    <row r="1036" ht="20.25" customHeight="1" x14ac:dyDescent="0.2"/>
    <row r="1037" ht="20.25" customHeight="1" x14ac:dyDescent="0.2"/>
    <row r="1038" ht="20.25" customHeight="1" x14ac:dyDescent="0.2"/>
    <row r="1039" ht="20.25" customHeight="1" x14ac:dyDescent="0.2"/>
    <row r="1040" ht="20.25" customHeight="1" x14ac:dyDescent="0.2"/>
    <row r="1041" ht="20.25" customHeight="1" x14ac:dyDescent="0.2"/>
    <row r="1042" ht="20.25" customHeight="1" x14ac:dyDescent="0.2"/>
    <row r="1043" ht="20.25" customHeight="1" x14ac:dyDescent="0.2"/>
    <row r="1044" ht="20.25" customHeight="1" x14ac:dyDescent="0.2"/>
    <row r="1045" ht="20.25" customHeight="1" x14ac:dyDescent="0.2"/>
    <row r="1046" ht="20.25" customHeight="1" x14ac:dyDescent="0.2"/>
    <row r="1047" ht="20.25" customHeight="1" x14ac:dyDescent="0.2"/>
    <row r="1048" ht="20.25" customHeight="1" x14ac:dyDescent="0.2"/>
    <row r="1049" ht="20.25" customHeight="1" x14ac:dyDescent="0.2"/>
    <row r="1050" ht="20.25" customHeight="1" x14ac:dyDescent="0.2"/>
    <row r="1051" ht="20.25" customHeight="1" x14ac:dyDescent="0.2"/>
    <row r="1052" ht="20.25" customHeight="1" x14ac:dyDescent="0.2"/>
    <row r="1053" ht="20.25" customHeight="1" x14ac:dyDescent="0.2"/>
    <row r="1054" ht="20.25" customHeight="1" x14ac:dyDescent="0.2"/>
    <row r="1055" ht="20.25" customHeight="1" x14ac:dyDescent="0.2"/>
    <row r="1056" ht="20.25" customHeight="1" x14ac:dyDescent="0.2"/>
    <row r="1057" ht="20.25" customHeight="1" x14ac:dyDescent="0.2"/>
    <row r="1058" ht="20.25" customHeight="1" x14ac:dyDescent="0.2"/>
    <row r="1059" ht="20.25" customHeight="1" x14ac:dyDescent="0.2"/>
    <row r="1060" ht="20.25" customHeight="1" x14ac:dyDescent="0.2"/>
    <row r="1061" ht="20.25" customHeight="1" x14ac:dyDescent="0.2"/>
    <row r="1062" ht="20.25" customHeight="1" x14ac:dyDescent="0.2"/>
    <row r="1063" ht="20.25" customHeight="1" x14ac:dyDescent="0.2"/>
    <row r="1064" ht="20.25" customHeight="1" x14ac:dyDescent="0.2"/>
    <row r="1065" ht="20.25" customHeight="1" x14ac:dyDescent="0.2"/>
    <row r="1066" ht="20.25" customHeight="1" x14ac:dyDescent="0.2"/>
    <row r="1067" ht="20.25" customHeight="1" x14ac:dyDescent="0.2"/>
    <row r="1068" ht="20.25" customHeight="1" x14ac:dyDescent="0.2"/>
    <row r="1069" ht="20.25" customHeight="1" x14ac:dyDescent="0.2"/>
    <row r="1070" ht="20.25" customHeight="1" x14ac:dyDescent="0.2"/>
    <row r="1071" ht="20.25" customHeight="1" x14ac:dyDescent="0.2"/>
    <row r="1072" ht="20.25" customHeight="1" x14ac:dyDescent="0.2"/>
    <row r="1073" ht="20.25" customHeight="1" x14ac:dyDescent="0.2"/>
    <row r="1074" ht="20.25" customHeight="1" x14ac:dyDescent="0.2"/>
    <row r="1075" ht="20.25" customHeight="1" x14ac:dyDescent="0.2"/>
    <row r="1076" ht="20.25" customHeight="1" x14ac:dyDescent="0.2"/>
    <row r="1077" ht="20.25" customHeight="1" x14ac:dyDescent="0.2"/>
    <row r="1078" ht="20.25" customHeight="1" x14ac:dyDescent="0.2"/>
    <row r="1079" ht="20.25" customHeight="1" x14ac:dyDescent="0.2"/>
    <row r="1080" ht="20.25" customHeight="1" x14ac:dyDescent="0.2"/>
    <row r="1081" ht="20.25" customHeight="1" x14ac:dyDescent="0.2"/>
    <row r="1082" ht="20.25" customHeight="1" x14ac:dyDescent="0.2"/>
    <row r="1083" ht="20.25" customHeight="1" x14ac:dyDescent="0.2"/>
    <row r="1084" ht="20.25" customHeight="1" x14ac:dyDescent="0.2"/>
    <row r="1085" ht="20.25" customHeight="1" x14ac:dyDescent="0.2"/>
    <row r="1086" ht="20.25" customHeight="1" x14ac:dyDescent="0.2"/>
    <row r="1087" ht="20.25" customHeight="1" x14ac:dyDescent="0.2"/>
    <row r="1088" ht="20.25" customHeight="1" x14ac:dyDescent="0.2"/>
    <row r="1089" ht="20.25" customHeight="1" x14ac:dyDescent="0.2"/>
    <row r="1090" ht="20.25" customHeight="1" x14ac:dyDescent="0.2"/>
    <row r="1091" ht="20.25" customHeight="1" x14ac:dyDescent="0.2"/>
    <row r="1092" ht="20.25" customHeight="1" x14ac:dyDescent="0.2"/>
    <row r="1093" ht="20.25" customHeight="1" x14ac:dyDescent="0.2"/>
    <row r="1094" ht="20.25" customHeight="1" x14ac:dyDescent="0.2"/>
    <row r="1095" ht="20.25" customHeight="1" x14ac:dyDescent="0.2"/>
    <row r="1096" ht="20.25" customHeight="1" x14ac:dyDescent="0.2"/>
    <row r="1097" ht="20.25" customHeight="1" x14ac:dyDescent="0.2"/>
    <row r="1098" ht="20.25" customHeight="1" x14ac:dyDescent="0.2"/>
    <row r="1099" ht="20.25" customHeight="1" x14ac:dyDescent="0.2"/>
    <row r="1100" ht="20.25" customHeight="1" x14ac:dyDescent="0.2"/>
    <row r="1101" ht="20.25" customHeight="1" x14ac:dyDescent="0.2"/>
    <row r="1102" ht="20.25" customHeight="1" x14ac:dyDescent="0.2"/>
    <row r="1103" ht="20.25" customHeight="1" x14ac:dyDescent="0.2"/>
    <row r="1104" ht="20.25" customHeight="1" x14ac:dyDescent="0.2"/>
    <row r="1105" ht="20.25" customHeight="1" x14ac:dyDescent="0.2"/>
    <row r="1106" ht="20.25" customHeight="1" x14ac:dyDescent="0.2"/>
    <row r="1107" ht="20.25" customHeight="1" x14ac:dyDescent="0.2"/>
    <row r="1108" ht="20.25" customHeight="1" x14ac:dyDescent="0.2"/>
    <row r="1109" ht="20.25" customHeight="1" x14ac:dyDescent="0.2"/>
    <row r="1110" ht="20.25" customHeight="1" x14ac:dyDescent="0.2"/>
    <row r="1111" ht="20.25" customHeight="1" x14ac:dyDescent="0.2"/>
    <row r="1112" ht="20.25" customHeight="1" x14ac:dyDescent="0.2"/>
    <row r="1113" ht="20.25" customHeight="1" x14ac:dyDescent="0.2"/>
    <row r="1114" ht="20.25" customHeight="1" x14ac:dyDescent="0.2"/>
    <row r="1115" ht="20.25" customHeight="1" x14ac:dyDescent="0.2"/>
    <row r="1116" ht="20.25" customHeight="1" x14ac:dyDescent="0.2"/>
    <row r="1117" ht="20.25" customHeight="1" x14ac:dyDescent="0.2"/>
    <row r="1118" ht="20.25" customHeight="1" x14ac:dyDescent="0.2"/>
    <row r="1119" ht="20.25" customHeight="1" x14ac:dyDescent="0.2"/>
    <row r="1120" ht="20.25" customHeight="1" x14ac:dyDescent="0.2"/>
    <row r="1121" ht="20.25" customHeight="1" x14ac:dyDescent="0.2"/>
    <row r="1122" ht="20.25" customHeight="1" x14ac:dyDescent="0.2"/>
    <row r="1123" ht="20.25" customHeight="1" x14ac:dyDescent="0.2"/>
    <row r="1124" ht="20.25" customHeight="1" x14ac:dyDescent="0.2"/>
    <row r="1125" ht="20.25" customHeight="1" x14ac:dyDescent="0.2"/>
    <row r="1126" ht="20.25" customHeight="1" x14ac:dyDescent="0.2"/>
    <row r="1127" ht="20.25" customHeight="1" x14ac:dyDescent="0.2"/>
    <row r="1128" ht="20.25" customHeight="1" x14ac:dyDescent="0.2"/>
    <row r="1129" ht="20.25" customHeight="1" x14ac:dyDescent="0.2"/>
    <row r="1130" ht="20.25" customHeight="1" x14ac:dyDescent="0.2"/>
    <row r="1131" ht="20.25" customHeight="1" x14ac:dyDescent="0.2"/>
    <row r="1132" ht="20.25" customHeight="1" x14ac:dyDescent="0.2"/>
    <row r="1133" ht="20.25" customHeight="1" x14ac:dyDescent="0.2"/>
    <row r="1134" ht="20.25" customHeight="1" x14ac:dyDescent="0.2"/>
    <row r="1135" ht="20.25" customHeight="1" x14ac:dyDescent="0.2"/>
    <row r="1136" ht="20.25" customHeight="1" x14ac:dyDescent="0.2"/>
    <row r="1137" ht="20.25" customHeight="1" x14ac:dyDescent="0.2"/>
    <row r="1138" ht="20.25" customHeight="1" x14ac:dyDescent="0.2"/>
    <row r="1139" ht="20.25" customHeight="1" x14ac:dyDescent="0.2"/>
    <row r="1140" ht="20.25" customHeight="1" x14ac:dyDescent="0.2"/>
    <row r="1141" ht="20.25" customHeight="1" x14ac:dyDescent="0.2"/>
    <row r="1142" ht="20.25" customHeight="1" x14ac:dyDescent="0.2"/>
    <row r="1143" ht="20.25" customHeight="1" x14ac:dyDescent="0.2"/>
    <row r="1144" ht="20.25" customHeight="1" x14ac:dyDescent="0.2"/>
    <row r="1145" ht="20.25" customHeight="1" x14ac:dyDescent="0.2"/>
    <row r="1146" ht="20.25" customHeight="1" x14ac:dyDescent="0.2"/>
    <row r="1147" ht="20.25" customHeight="1" x14ac:dyDescent="0.2"/>
    <row r="1148" ht="20.25" customHeight="1" x14ac:dyDescent="0.2"/>
    <row r="1149" ht="20.25" customHeight="1" x14ac:dyDescent="0.2"/>
    <row r="1150" ht="20.25" customHeight="1" x14ac:dyDescent="0.2"/>
    <row r="1151" ht="20.25" customHeight="1" x14ac:dyDescent="0.2"/>
    <row r="1152" ht="20.25" customHeight="1" x14ac:dyDescent="0.2"/>
    <row r="1153" ht="20.25" customHeight="1" x14ac:dyDescent="0.2"/>
    <row r="1154" ht="20.25" customHeight="1" x14ac:dyDescent="0.2"/>
    <row r="1155" ht="20.25" customHeight="1" x14ac:dyDescent="0.2"/>
    <row r="1156" ht="20.25" customHeight="1" x14ac:dyDescent="0.2"/>
    <row r="1157" ht="20.25" customHeight="1" x14ac:dyDescent="0.2"/>
    <row r="1158" ht="20.25" customHeight="1" x14ac:dyDescent="0.2"/>
    <row r="1159" ht="20.25" customHeight="1" x14ac:dyDescent="0.2"/>
    <row r="1160" ht="20.25" customHeight="1" x14ac:dyDescent="0.2"/>
    <row r="1161" ht="20.25" customHeight="1" x14ac:dyDescent="0.2"/>
    <row r="1162" ht="20.25" customHeight="1" x14ac:dyDescent="0.2"/>
    <row r="1163" ht="20.25" customHeight="1" x14ac:dyDescent="0.2"/>
    <row r="1164" ht="20.25" customHeight="1" x14ac:dyDescent="0.2"/>
    <row r="1165" ht="20.25" customHeight="1" x14ac:dyDescent="0.2"/>
    <row r="1166" ht="20.25" customHeight="1" x14ac:dyDescent="0.2"/>
    <row r="1167" ht="20.25" customHeight="1" x14ac:dyDescent="0.2"/>
    <row r="1168" ht="20.25" customHeight="1" x14ac:dyDescent="0.2"/>
    <row r="1169" ht="20.25" customHeight="1" x14ac:dyDescent="0.2"/>
    <row r="1170" ht="20.25" customHeight="1" x14ac:dyDescent="0.2"/>
    <row r="1171" ht="20.25" customHeight="1" x14ac:dyDescent="0.2"/>
    <row r="1172" ht="20.25" customHeight="1" x14ac:dyDescent="0.2"/>
    <row r="1173" ht="20.25" customHeight="1" x14ac:dyDescent="0.2"/>
    <row r="1174" ht="20.25" customHeight="1" x14ac:dyDescent="0.2"/>
    <row r="1175" ht="20.25" customHeight="1" x14ac:dyDescent="0.2"/>
    <row r="1176" ht="20.25" customHeight="1" x14ac:dyDescent="0.2"/>
    <row r="1177" ht="20.25" customHeight="1" x14ac:dyDescent="0.2"/>
    <row r="1178" ht="20.25" customHeight="1" x14ac:dyDescent="0.2"/>
    <row r="1179" ht="20.25" customHeight="1" x14ac:dyDescent="0.2"/>
    <row r="1180" ht="20.25" customHeight="1" x14ac:dyDescent="0.2"/>
    <row r="1181" ht="20.25" customHeight="1" x14ac:dyDescent="0.2"/>
    <row r="1182" ht="20.25" customHeight="1" x14ac:dyDescent="0.2"/>
    <row r="1183" ht="20.25" customHeight="1" x14ac:dyDescent="0.2"/>
    <row r="1184" ht="20.25" customHeight="1" x14ac:dyDescent="0.2"/>
    <row r="1185" ht="20.25" customHeight="1" x14ac:dyDescent="0.2"/>
    <row r="1186" ht="20.25" customHeight="1" x14ac:dyDescent="0.2"/>
    <row r="1187" ht="20.25" customHeight="1" x14ac:dyDescent="0.2"/>
    <row r="1188" ht="20.25" customHeight="1" x14ac:dyDescent="0.2"/>
    <row r="1189" ht="20.25" customHeight="1" x14ac:dyDescent="0.2"/>
    <row r="1190" ht="20.25" customHeight="1" x14ac:dyDescent="0.2"/>
    <row r="1191" ht="20.25" customHeight="1" x14ac:dyDescent="0.2"/>
    <row r="1192" ht="20.25" customHeight="1" x14ac:dyDescent="0.2"/>
    <row r="1193" ht="20.25" customHeight="1" x14ac:dyDescent="0.2"/>
    <row r="1194" ht="20.25" customHeight="1" x14ac:dyDescent="0.2"/>
    <row r="1195" ht="20.25" customHeight="1" x14ac:dyDescent="0.2"/>
    <row r="1196" ht="20.25" customHeight="1" x14ac:dyDescent="0.2"/>
    <row r="1197" ht="20.25" customHeight="1" x14ac:dyDescent="0.2"/>
    <row r="1198" ht="20.25" customHeight="1" x14ac:dyDescent="0.2"/>
    <row r="1199" ht="20.25" customHeight="1" x14ac:dyDescent="0.2"/>
    <row r="1200" ht="20.25" customHeight="1" x14ac:dyDescent="0.2"/>
    <row r="1201" ht="20.25" customHeight="1" x14ac:dyDescent="0.2"/>
    <row r="1202" ht="20.25" customHeight="1" x14ac:dyDescent="0.2"/>
    <row r="1203" ht="20.25" customHeight="1" x14ac:dyDescent="0.2"/>
    <row r="1204" ht="20.25" customHeight="1" x14ac:dyDescent="0.2"/>
    <row r="1205" ht="20.25" customHeight="1" x14ac:dyDescent="0.2"/>
    <row r="1206" ht="20.25" customHeight="1" x14ac:dyDescent="0.2"/>
    <row r="1207" ht="20.25" customHeight="1" x14ac:dyDescent="0.2"/>
    <row r="1208" ht="20.25" customHeight="1" x14ac:dyDescent="0.2"/>
    <row r="1209" ht="20.25" customHeight="1" x14ac:dyDescent="0.2"/>
    <row r="1210" ht="20.25" customHeight="1" x14ac:dyDescent="0.2"/>
    <row r="1211" ht="20.25" customHeight="1" x14ac:dyDescent="0.2"/>
    <row r="1212" ht="20.25" customHeight="1" x14ac:dyDescent="0.2"/>
    <row r="1213" ht="20.25" customHeight="1" x14ac:dyDescent="0.2"/>
    <row r="1214" ht="20.25" customHeight="1" x14ac:dyDescent="0.2"/>
    <row r="1215" ht="20.25" customHeight="1" x14ac:dyDescent="0.2"/>
    <row r="1216" ht="20.25" customHeight="1" x14ac:dyDescent="0.2"/>
    <row r="1217" ht="20.25" customHeight="1" x14ac:dyDescent="0.2"/>
    <row r="1218" ht="20.25" customHeight="1" x14ac:dyDescent="0.2"/>
    <row r="1219" ht="20.25" customHeight="1" x14ac:dyDescent="0.2"/>
    <row r="1220" ht="20.25" customHeight="1" x14ac:dyDescent="0.2"/>
    <row r="1221" ht="20.25" customHeight="1" x14ac:dyDescent="0.2"/>
    <row r="1222" ht="20.25" customHeight="1" x14ac:dyDescent="0.2"/>
    <row r="1223" ht="20.25" customHeight="1" x14ac:dyDescent="0.2"/>
    <row r="1224" ht="20.25" customHeight="1" x14ac:dyDescent="0.2"/>
    <row r="1225" ht="20.25" customHeight="1" x14ac:dyDescent="0.2"/>
    <row r="1226" ht="20.25" customHeight="1" x14ac:dyDescent="0.2"/>
    <row r="1227" ht="20.25" customHeight="1" x14ac:dyDescent="0.2"/>
    <row r="1228" ht="20.25" customHeight="1" x14ac:dyDescent="0.2"/>
    <row r="1229" ht="20.25" customHeight="1" x14ac:dyDescent="0.2"/>
    <row r="1230" ht="20.25" customHeight="1" x14ac:dyDescent="0.2"/>
    <row r="1231" ht="20.25" customHeight="1" x14ac:dyDescent="0.2"/>
    <row r="1232" ht="20.25" customHeight="1" x14ac:dyDescent="0.2"/>
    <row r="1233" ht="20.25" customHeight="1" x14ac:dyDescent="0.2"/>
    <row r="1234" ht="20.25" customHeight="1" x14ac:dyDescent="0.2"/>
    <row r="1235" ht="20.25" customHeight="1" x14ac:dyDescent="0.2"/>
    <row r="1236" ht="20.25" customHeight="1" x14ac:dyDescent="0.2"/>
    <row r="1237" ht="20.25" customHeight="1" x14ac:dyDescent="0.2"/>
    <row r="1238" ht="20.25" customHeight="1" x14ac:dyDescent="0.2"/>
    <row r="1239" ht="20.25" customHeight="1" x14ac:dyDescent="0.2"/>
    <row r="1240" ht="20.25" customHeight="1" x14ac:dyDescent="0.2"/>
    <row r="1241" ht="20.25" customHeight="1" x14ac:dyDescent="0.2"/>
    <row r="1242" ht="20.25" customHeight="1" x14ac:dyDescent="0.2"/>
    <row r="1243" ht="20.25" customHeight="1" x14ac:dyDescent="0.2"/>
    <row r="1244" ht="20.25" customHeight="1" x14ac:dyDescent="0.2"/>
    <row r="1245" ht="20.25" customHeight="1" x14ac:dyDescent="0.2"/>
    <row r="1246" ht="20.25" customHeight="1" x14ac:dyDescent="0.2"/>
    <row r="1247" ht="20.25" customHeight="1" x14ac:dyDescent="0.2"/>
    <row r="1248" ht="20.25" customHeight="1" x14ac:dyDescent="0.2"/>
    <row r="1249" ht="20.25" customHeight="1" x14ac:dyDescent="0.2"/>
    <row r="1250" ht="20.25" customHeight="1" x14ac:dyDescent="0.2"/>
    <row r="1251" ht="20.25" customHeight="1" x14ac:dyDescent="0.2"/>
    <row r="1252" ht="20.25" customHeight="1" x14ac:dyDescent="0.2"/>
    <row r="1253" ht="20.25" customHeight="1" x14ac:dyDescent="0.2"/>
    <row r="1254" ht="20.25" customHeight="1" x14ac:dyDescent="0.2"/>
    <row r="1255" ht="20.25" customHeight="1" x14ac:dyDescent="0.2"/>
    <row r="1256" ht="20.25" customHeight="1" x14ac:dyDescent="0.2"/>
    <row r="1257" ht="20.25" customHeight="1" x14ac:dyDescent="0.2"/>
    <row r="1258" ht="20.25" customHeight="1" x14ac:dyDescent="0.2"/>
    <row r="1259" ht="20.25" customHeight="1" x14ac:dyDescent="0.2"/>
    <row r="1260" ht="20.25" customHeight="1" x14ac:dyDescent="0.2"/>
    <row r="1261" ht="20.25" customHeight="1" x14ac:dyDescent="0.2"/>
    <row r="1262" ht="20.25" customHeight="1" x14ac:dyDescent="0.2"/>
    <row r="1263" ht="20.25" customHeight="1" x14ac:dyDescent="0.2"/>
    <row r="1264" ht="20.25" customHeight="1" x14ac:dyDescent="0.2"/>
    <row r="1265" ht="20.25" customHeight="1" x14ac:dyDescent="0.2"/>
    <row r="1266" ht="20.25" customHeight="1" x14ac:dyDescent="0.2"/>
    <row r="1267" ht="20.25" customHeight="1" x14ac:dyDescent="0.2"/>
    <row r="1268" ht="20.25" customHeight="1" x14ac:dyDescent="0.2"/>
    <row r="1269" ht="20.25" customHeight="1" x14ac:dyDescent="0.2"/>
  </sheetData>
  <mergeCells count="52">
    <mergeCell ref="B29:C29"/>
    <mergeCell ref="BN6:BN8"/>
    <mergeCell ref="A7:A8"/>
    <mergeCell ref="B7:B8"/>
    <mergeCell ref="C7:C8"/>
    <mergeCell ref="BJ7:BJ8"/>
    <mergeCell ref="G33:S34"/>
    <mergeCell ref="Z33:AJ34"/>
    <mergeCell ref="AO33:AY34"/>
    <mergeCell ref="BF33:BM34"/>
    <mergeCell ref="BL7:BL8"/>
    <mergeCell ref="BM7:BM8"/>
    <mergeCell ref="BG6:BG7"/>
    <mergeCell ref="BH6:BH8"/>
    <mergeCell ref="BI6:BI8"/>
    <mergeCell ref="BJ6:BM6"/>
    <mergeCell ref="D6:H6"/>
    <mergeCell ref="I6:M6"/>
    <mergeCell ref="N6:R6"/>
    <mergeCell ref="S6:W6"/>
    <mergeCell ref="X6:AB6"/>
    <mergeCell ref="A30:B30"/>
    <mergeCell ref="G30:S30"/>
    <mergeCell ref="Z30:AJ30"/>
    <mergeCell ref="AO30:AY30"/>
    <mergeCell ref="BE30:BM30"/>
    <mergeCell ref="A31:B32"/>
    <mergeCell ref="G31:S32"/>
    <mergeCell ref="Z31:AJ32"/>
    <mergeCell ref="AO31:AY32"/>
    <mergeCell ref="BF31:BM32"/>
    <mergeCell ref="B4:C4"/>
    <mergeCell ref="D4:I4"/>
    <mergeCell ref="N4:BA4"/>
    <mergeCell ref="BC4:BG4"/>
    <mergeCell ref="BK7:BK8"/>
    <mergeCell ref="AC6:AG6"/>
    <mergeCell ref="AH6:AL6"/>
    <mergeCell ref="AM6:AQ6"/>
    <mergeCell ref="AR6:AV6"/>
    <mergeCell ref="AW6:BA6"/>
    <mergeCell ref="BB6:BF6"/>
    <mergeCell ref="B5:C5"/>
    <mergeCell ref="D5:I5"/>
    <mergeCell ref="R5:AO5"/>
    <mergeCell ref="AP5:AW5"/>
    <mergeCell ref="A6:B6"/>
    <mergeCell ref="B1:C1"/>
    <mergeCell ref="BC2:BG2"/>
    <mergeCell ref="BH2:BL2"/>
    <mergeCell ref="BC3:BG3"/>
    <mergeCell ref="BH3:BK3"/>
  </mergeCells>
  <printOptions horizontalCentered="1"/>
  <pageMargins left="0" right="0" top="0" bottom="0" header="0" footer="0"/>
  <pageSetup paperSize="120" scale="4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Spinner 1">
              <controlPr defaultSize="0" autoPict="0">
                <anchor moveWithCells="1" sizeWithCells="1">
                  <from>
                    <xdr:col>68</xdr:col>
                    <xdr:colOff>247650</xdr:colOff>
                    <xdr:row>6</xdr:row>
                    <xdr:rowOff>47625</xdr:rowOff>
                  </from>
                  <to>
                    <xdr:col>71</xdr:col>
                    <xdr:colOff>285750</xdr:colOff>
                    <xdr:row>9</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dimension ref="A1:CF1013"/>
  <sheetViews>
    <sheetView rightToLeft="1" tabSelected="1" workbookViewId="0">
      <selection activeCell="BV13" sqref="BV13:BV306"/>
    </sheetView>
  </sheetViews>
  <sheetFormatPr defaultRowHeight="14.25" x14ac:dyDescent="0.2"/>
  <cols>
    <col min="1" max="1" width="3.875" bestFit="1" customWidth="1"/>
    <col min="2" max="2" width="15.625" bestFit="1" customWidth="1"/>
    <col min="3" max="3" width="8.875" bestFit="1" customWidth="1"/>
    <col min="4" max="4" width="8.125" bestFit="1" customWidth="1"/>
    <col min="5" max="5" width="28.125" bestFit="1" customWidth="1"/>
    <col min="6" max="6" width="12.5" bestFit="1" customWidth="1"/>
    <col min="7" max="7" width="9.875" bestFit="1" customWidth="1"/>
    <col min="8" max="8" width="12" bestFit="1" customWidth="1"/>
    <col min="9" max="9" width="9.875" bestFit="1" customWidth="1"/>
    <col min="10" max="10" width="11.75" bestFit="1" customWidth="1"/>
    <col min="11" max="11" width="13.625" bestFit="1" customWidth="1"/>
    <col min="12" max="12" width="12.125" bestFit="1" customWidth="1"/>
    <col min="13" max="13" width="13.75" bestFit="1" customWidth="1"/>
    <col min="14" max="14" width="9.25" bestFit="1" customWidth="1"/>
    <col min="15" max="15" width="11.875" bestFit="1" customWidth="1"/>
    <col min="16" max="16" width="15.25" bestFit="1" customWidth="1"/>
    <col min="17" max="17" width="102.5" customWidth="1"/>
    <col min="18" max="18" width="15" bestFit="1" customWidth="1"/>
    <col min="19" max="19" width="10.375" bestFit="1" customWidth="1"/>
    <col min="20" max="20" width="11.625" bestFit="1" customWidth="1"/>
    <col min="21" max="21" width="17.375" bestFit="1" customWidth="1"/>
    <col min="22" max="22" width="12" bestFit="1" customWidth="1"/>
    <col min="23" max="23" width="14.125" bestFit="1" customWidth="1"/>
    <col min="24" max="24" width="10.125" bestFit="1" customWidth="1"/>
    <col min="25" max="25" width="7.875" bestFit="1" customWidth="1"/>
    <col min="26" max="26" width="19.125" bestFit="1" customWidth="1"/>
    <col min="27" max="27" width="12.5" bestFit="1" customWidth="1"/>
    <col min="28" max="28" width="14.625" bestFit="1" customWidth="1"/>
    <col min="29" max="29" width="8.875" bestFit="1" customWidth="1"/>
    <col min="30" max="30" width="15.375" bestFit="1" customWidth="1"/>
    <col min="31" max="31" width="16.25" bestFit="1" customWidth="1"/>
    <col min="32" max="32" width="10.75" bestFit="1" customWidth="1"/>
    <col min="33" max="33" width="12.875" bestFit="1" customWidth="1"/>
    <col min="34" max="34" width="12.75" bestFit="1" customWidth="1"/>
    <col min="35" max="35" width="9.375" bestFit="1" customWidth="1"/>
    <col min="36" max="36" width="14.5" bestFit="1" customWidth="1"/>
    <col min="37" max="37" width="10.75" bestFit="1" customWidth="1"/>
    <col min="38" max="38" width="12.875" bestFit="1" customWidth="1"/>
    <col min="39" max="39" width="8.25" bestFit="1" customWidth="1"/>
    <col min="40" max="40" width="13" bestFit="1" customWidth="1"/>
    <col min="41" max="41" width="14.5" bestFit="1" customWidth="1"/>
    <col min="42" max="42" width="10.375" bestFit="1" customWidth="1"/>
    <col min="43" max="43" width="12.5" bestFit="1" customWidth="1"/>
    <col min="44" max="44" width="11.875" bestFit="1" customWidth="1"/>
    <col min="45" max="45" width="12.75" bestFit="1" customWidth="1"/>
    <col min="46" max="46" width="14" bestFit="1" customWidth="1"/>
    <col min="47" max="47" width="11.5" bestFit="1" customWidth="1"/>
    <col min="48" max="48" width="13.625" bestFit="1" customWidth="1"/>
    <col min="49" max="49" width="10.75" bestFit="1" customWidth="1"/>
    <col min="50" max="50" width="13.375" bestFit="1" customWidth="1"/>
    <col min="51" max="51" width="15.25" bestFit="1" customWidth="1"/>
    <col min="52" max="52" width="10.25" bestFit="1" customWidth="1"/>
    <col min="53" max="53" width="12.375" bestFit="1" customWidth="1"/>
    <col min="54" max="54" width="11.875" bestFit="1" customWidth="1"/>
    <col min="55" max="55" width="13.125" bestFit="1" customWidth="1"/>
    <col min="56" max="56" width="14" bestFit="1" customWidth="1"/>
    <col min="57" max="57" width="10.875" bestFit="1" customWidth="1"/>
    <col min="58" max="58" width="13" bestFit="1" customWidth="1"/>
    <col min="59" max="59" width="11.625" bestFit="1" customWidth="1"/>
    <col min="60" max="60" width="9.375" bestFit="1" customWidth="1"/>
    <col min="61" max="61" width="14.625" bestFit="1" customWidth="1"/>
    <col min="62" max="62" width="10.25" bestFit="1" customWidth="1"/>
    <col min="63" max="63" width="9.125" bestFit="1" customWidth="1"/>
    <col min="64" max="64" width="8.75" bestFit="1" customWidth="1"/>
    <col min="65" max="65" width="34.625" bestFit="1" customWidth="1"/>
    <col min="66" max="66" width="13.625" bestFit="1" customWidth="1"/>
    <col min="67" max="67" width="14.125" bestFit="1" customWidth="1"/>
    <col min="68" max="68" width="11.75" bestFit="1" customWidth="1"/>
    <col min="69" max="69" width="13.125" bestFit="1" customWidth="1"/>
    <col min="70" max="70" width="12.625" bestFit="1" customWidth="1"/>
    <col min="71" max="71" width="11" bestFit="1" customWidth="1"/>
    <col min="72" max="72" width="18.25" bestFit="1" customWidth="1"/>
    <col min="73" max="73" width="11.875" bestFit="1" customWidth="1"/>
    <col min="74" max="74" width="15.625" bestFit="1" customWidth="1"/>
    <col min="75" max="75" width="14.625" bestFit="1" customWidth="1"/>
    <col min="76" max="76" width="13.5" bestFit="1" customWidth="1"/>
    <col min="77" max="77" width="24.375" bestFit="1" customWidth="1"/>
    <col min="79" max="79" width="2.875" bestFit="1" customWidth="1"/>
    <col min="81" max="82" width="4.875" bestFit="1" customWidth="1"/>
    <col min="83" max="84" width="2.875" bestFit="1" customWidth="1"/>
  </cols>
  <sheetData>
    <row r="1" spans="1:84" ht="18" x14ac:dyDescent="0.2">
      <c r="A1" s="51">
        <f>COUNTA(B13:B1013)</f>
        <v>294</v>
      </c>
      <c r="B1" s="52" t="s">
        <v>805</v>
      </c>
      <c r="C1" s="104" t="s">
        <v>806</v>
      </c>
      <c r="D1" s="104"/>
      <c r="E1" s="51">
        <f>SUBTOTAL(3,B$13:B1013)</f>
        <v>294</v>
      </c>
      <c r="J1">
        <f>COUNTIF(BK:BKH," ناجح")</f>
        <v>294</v>
      </c>
    </row>
    <row r="2" spans="1:84" ht="15" x14ac:dyDescent="0.25">
      <c r="C2" s="50"/>
      <c r="D2" s="50"/>
    </row>
    <row r="3" spans="1:84" x14ac:dyDescent="0.2">
      <c r="J3">
        <f>COUNTIF(BK:BK,"راسب")</f>
        <v>0</v>
      </c>
    </row>
    <row r="5" spans="1:84" x14ac:dyDescent="0.2">
      <c r="J5" s="55">
        <f>J3/J1*100</f>
        <v>0</v>
      </c>
    </row>
    <row r="6" spans="1:84" x14ac:dyDescent="0.2">
      <c r="CC6">
        <v>1</v>
      </c>
      <c r="CD6">
        <f>IF(CE6="","",CC6+CE6-1)</f>
        <v>20</v>
      </c>
      <c r="CE6">
        <v>20</v>
      </c>
      <c r="CF6">
        <f>IF(CC6="","",COUNT($CC$6:CC6))</f>
        <v>1</v>
      </c>
    </row>
    <row r="7" spans="1:84" x14ac:dyDescent="0.2">
      <c r="CC7">
        <f>IF(CE7="","",CD6+1)</f>
        <v>21</v>
      </c>
      <c r="CD7">
        <f t="shared" ref="CD7:CD70" si="0">IF(CE7="","",CC7+CE7-1)</f>
        <v>40</v>
      </c>
      <c r="CE7">
        <v>20</v>
      </c>
      <c r="CF7">
        <f>IF(CC7="","",COUNT($CC$6:CC7))</f>
        <v>2</v>
      </c>
    </row>
    <row r="8" spans="1:84" x14ac:dyDescent="0.2">
      <c r="CC8">
        <f t="shared" ref="CC8:CC71" si="1">IF(CE8="","",CD7+1)</f>
        <v>41</v>
      </c>
      <c r="CD8">
        <f t="shared" si="0"/>
        <v>60</v>
      </c>
      <c r="CE8">
        <v>20</v>
      </c>
      <c r="CF8">
        <f>IF(CC8="","",COUNT($CC$6:CC8))</f>
        <v>3</v>
      </c>
    </row>
    <row r="9" spans="1:84" x14ac:dyDescent="0.2">
      <c r="CC9">
        <f t="shared" si="1"/>
        <v>61</v>
      </c>
      <c r="CD9">
        <f t="shared" si="0"/>
        <v>80</v>
      </c>
      <c r="CE9">
        <v>20</v>
      </c>
      <c r="CF9">
        <f>IF(CC9="","",COUNT($CC$6:CC9))</f>
        <v>4</v>
      </c>
    </row>
    <row r="10" spans="1:84" x14ac:dyDescent="0.2">
      <c r="CC10">
        <f t="shared" si="1"/>
        <v>81</v>
      </c>
      <c r="CD10">
        <f t="shared" si="0"/>
        <v>100</v>
      </c>
      <c r="CE10">
        <v>20</v>
      </c>
      <c r="CF10">
        <f>IF(CC10="","",COUNT($CC$6:CC10))</f>
        <v>5</v>
      </c>
    </row>
    <row r="11" spans="1:84" x14ac:dyDescent="0.2">
      <c r="CC11">
        <f t="shared" si="1"/>
        <v>101</v>
      </c>
      <c r="CD11">
        <f t="shared" si="0"/>
        <v>120</v>
      </c>
      <c r="CE11">
        <v>20</v>
      </c>
      <c r="CF11">
        <f>IF(CC11="","",COUNT($CC$6:CC11))</f>
        <v>6</v>
      </c>
    </row>
    <row r="12" spans="1:84" ht="15" x14ac:dyDescent="0.25">
      <c r="A12" s="46" t="s">
        <v>52</v>
      </c>
      <c r="B12" s="46" t="s">
        <v>115</v>
      </c>
      <c r="C12" s="46" t="s">
        <v>809</v>
      </c>
      <c r="D12" s="46" t="s">
        <v>810</v>
      </c>
      <c r="E12" s="46" t="s">
        <v>53</v>
      </c>
      <c r="F12" s="46" t="s">
        <v>37</v>
      </c>
      <c r="G12" s="46" t="s">
        <v>54</v>
      </c>
      <c r="H12" s="46" t="s">
        <v>55</v>
      </c>
      <c r="I12" s="46" t="s">
        <v>811</v>
      </c>
      <c r="J12" s="46" t="s">
        <v>812</v>
      </c>
      <c r="K12" s="46" t="s">
        <v>56</v>
      </c>
      <c r="L12" s="46" t="s">
        <v>57</v>
      </c>
      <c r="M12" s="46" t="s">
        <v>58</v>
      </c>
      <c r="N12" s="46" t="s">
        <v>59</v>
      </c>
      <c r="O12" s="46" t="s">
        <v>60</v>
      </c>
      <c r="P12" s="46" t="s">
        <v>61</v>
      </c>
      <c r="Q12" s="46" t="s">
        <v>62</v>
      </c>
      <c r="R12" s="46" t="s">
        <v>63</v>
      </c>
      <c r="S12" s="46" t="s">
        <v>64</v>
      </c>
      <c r="T12" s="46" t="s">
        <v>65</v>
      </c>
      <c r="U12" s="46" t="s">
        <v>66</v>
      </c>
      <c r="V12" s="46" t="s">
        <v>67</v>
      </c>
      <c r="W12" s="46" t="s">
        <v>68</v>
      </c>
      <c r="X12" s="46" t="s">
        <v>69</v>
      </c>
      <c r="Y12" s="46" t="s">
        <v>70</v>
      </c>
      <c r="Z12" s="46" t="s">
        <v>71</v>
      </c>
      <c r="AA12" s="46" t="s">
        <v>72</v>
      </c>
      <c r="AB12" s="46" t="s">
        <v>73</v>
      </c>
      <c r="AC12" s="46" t="s">
        <v>74</v>
      </c>
      <c r="AD12" s="46" t="s">
        <v>75</v>
      </c>
      <c r="AE12" s="46" t="s">
        <v>76</v>
      </c>
      <c r="AF12" s="46" t="s">
        <v>77</v>
      </c>
      <c r="AG12" s="46" t="s">
        <v>78</v>
      </c>
      <c r="AH12" s="46" t="s">
        <v>79</v>
      </c>
      <c r="AI12" s="46" t="s">
        <v>80</v>
      </c>
      <c r="AJ12" s="46" t="s">
        <v>81</v>
      </c>
      <c r="AK12" s="46" t="s">
        <v>82</v>
      </c>
      <c r="AL12" s="46" t="s">
        <v>83</v>
      </c>
      <c r="AM12" s="46" t="s">
        <v>84</v>
      </c>
      <c r="AN12" s="46" t="s">
        <v>85</v>
      </c>
      <c r="AO12" s="46" t="s">
        <v>86</v>
      </c>
      <c r="AP12" s="46" t="s">
        <v>87</v>
      </c>
      <c r="AQ12" s="46" t="s">
        <v>88</v>
      </c>
      <c r="AR12" s="46" t="s">
        <v>89</v>
      </c>
      <c r="AS12" s="46" t="s">
        <v>90</v>
      </c>
      <c r="AT12" s="46" t="s">
        <v>91</v>
      </c>
      <c r="AU12" s="46" t="s">
        <v>92</v>
      </c>
      <c r="AV12" s="46" t="s">
        <v>93</v>
      </c>
      <c r="AW12" s="46" t="s">
        <v>94</v>
      </c>
      <c r="AX12" s="46" t="s">
        <v>95</v>
      </c>
      <c r="AY12" s="46" t="s">
        <v>96</v>
      </c>
      <c r="AZ12" s="46" t="s">
        <v>97</v>
      </c>
      <c r="BA12" s="46" t="s">
        <v>98</v>
      </c>
      <c r="BB12" s="46" t="s">
        <v>99</v>
      </c>
      <c r="BC12" s="46" t="s">
        <v>100</v>
      </c>
      <c r="BD12" s="46" t="s">
        <v>101</v>
      </c>
      <c r="BE12" s="46" t="s">
        <v>102</v>
      </c>
      <c r="BF12" s="46" t="s">
        <v>103</v>
      </c>
      <c r="BG12" s="46" t="s">
        <v>104</v>
      </c>
      <c r="BH12" s="46" t="s">
        <v>105</v>
      </c>
      <c r="BI12" s="46" t="s">
        <v>106</v>
      </c>
      <c r="BJ12" s="46" t="s">
        <v>17</v>
      </c>
      <c r="BK12" s="46" t="s">
        <v>107</v>
      </c>
      <c r="BL12" s="46" t="s">
        <v>108</v>
      </c>
      <c r="BM12" s="46" t="s">
        <v>109</v>
      </c>
      <c r="BN12" s="46" t="s">
        <v>110</v>
      </c>
      <c r="BO12" s="46" t="s">
        <v>111</v>
      </c>
      <c r="BP12" s="46" t="s">
        <v>112</v>
      </c>
      <c r="BQ12" s="46" t="s">
        <v>113</v>
      </c>
      <c r="BR12" s="46" t="s">
        <v>114</v>
      </c>
      <c r="BS12" s="46" t="s">
        <v>116</v>
      </c>
      <c r="BT12" s="46" t="s">
        <v>117</v>
      </c>
      <c r="BU12" s="46" t="s">
        <v>118</v>
      </c>
      <c r="BV12" s="46" t="s">
        <v>119</v>
      </c>
      <c r="BW12" s="46" t="s">
        <v>120</v>
      </c>
      <c r="BX12" s="46" t="s">
        <v>121</v>
      </c>
      <c r="BY12" s="46" t="s">
        <v>122</v>
      </c>
      <c r="CC12">
        <f t="shared" si="1"/>
        <v>121</v>
      </c>
      <c r="CD12">
        <f t="shared" si="0"/>
        <v>140</v>
      </c>
      <c r="CE12">
        <v>20</v>
      </c>
      <c r="CF12">
        <f>IF(CC12="","",COUNT($CC$6:CC12))</f>
        <v>7</v>
      </c>
    </row>
    <row r="13" spans="1:84" x14ac:dyDescent="0.2">
      <c r="A13">
        <f>IF(E13="","",SUBTOTAL(3,$E$13:E13))</f>
        <v>1</v>
      </c>
      <c r="B13" t="s">
        <v>138</v>
      </c>
      <c r="C13" t="s">
        <v>140</v>
      </c>
      <c r="D13" t="s">
        <v>134</v>
      </c>
      <c r="E13" t="s">
        <v>123</v>
      </c>
      <c r="F13">
        <v>100</v>
      </c>
      <c r="G13" t="s">
        <v>124</v>
      </c>
      <c r="H13" t="s">
        <v>125</v>
      </c>
      <c r="I13">
        <v>12</v>
      </c>
      <c r="L13" t="s">
        <v>126</v>
      </c>
      <c r="M13" t="s">
        <v>127</v>
      </c>
      <c r="N13">
        <v>15</v>
      </c>
      <c r="Q13" t="s">
        <v>128</v>
      </c>
      <c r="R13" t="s">
        <v>129</v>
      </c>
      <c r="S13">
        <v>12</v>
      </c>
      <c r="V13" t="s">
        <v>130</v>
      </c>
      <c r="W13" t="s">
        <v>131</v>
      </c>
      <c r="X13">
        <v>15</v>
      </c>
      <c r="AA13" t="s">
        <v>129</v>
      </c>
      <c r="AB13" t="s">
        <v>132</v>
      </c>
      <c r="AC13">
        <v>10</v>
      </c>
      <c r="AF13" t="s">
        <v>124</v>
      </c>
      <c r="AG13" t="s">
        <v>129</v>
      </c>
      <c r="AH13">
        <v>12</v>
      </c>
      <c r="AK13" t="s">
        <v>129</v>
      </c>
      <c r="AL13" t="s">
        <v>132</v>
      </c>
      <c r="AM13">
        <v>14</v>
      </c>
      <c r="AP13" t="s">
        <v>129</v>
      </c>
      <c r="AQ13" t="s">
        <v>128</v>
      </c>
      <c r="AR13">
        <v>14</v>
      </c>
      <c r="AU13" t="s">
        <v>126</v>
      </c>
      <c r="AV13" t="s">
        <v>133</v>
      </c>
      <c r="AW13">
        <v>9</v>
      </c>
      <c r="AZ13" t="s">
        <v>129</v>
      </c>
      <c r="BA13" t="s">
        <v>125</v>
      </c>
      <c r="BB13">
        <v>12</v>
      </c>
      <c r="BE13" t="s">
        <v>130</v>
      </c>
      <c r="BF13" t="s">
        <v>127</v>
      </c>
      <c r="BG13">
        <v>16</v>
      </c>
      <c r="BK13" t="s">
        <v>134</v>
      </c>
      <c r="BM13" t="s">
        <v>50</v>
      </c>
      <c r="BN13" t="s">
        <v>135</v>
      </c>
      <c r="BO13" t="s">
        <v>136</v>
      </c>
      <c r="BP13">
        <v>234218</v>
      </c>
      <c r="BQ13" t="s">
        <v>137</v>
      </c>
      <c r="BR13">
        <v>1</v>
      </c>
      <c r="BS13">
        <v>3</v>
      </c>
      <c r="BT13" t="s">
        <v>813</v>
      </c>
      <c r="BU13" t="s">
        <v>139</v>
      </c>
      <c r="BV13" t="s">
        <v>814</v>
      </c>
      <c r="BW13" t="s">
        <v>141</v>
      </c>
      <c r="BY13" t="s">
        <v>142</v>
      </c>
      <c r="CA13">
        <f t="shared" ref="CA13:CA76" si="2">IF(A13="","",VLOOKUP(A13,ترحيل,4))</f>
        <v>1</v>
      </c>
      <c r="CC13">
        <f t="shared" si="1"/>
        <v>141</v>
      </c>
      <c r="CD13">
        <f t="shared" si="0"/>
        <v>160</v>
      </c>
      <c r="CE13">
        <v>20</v>
      </c>
      <c r="CF13">
        <f>IF(CC13="","",COUNT($CC$6:CC13))</f>
        <v>8</v>
      </c>
    </row>
    <row r="14" spans="1:84" x14ac:dyDescent="0.2">
      <c r="A14">
        <f>IF(E14="","",SUBTOTAL(3,$E$13:E14))</f>
        <v>2</v>
      </c>
      <c r="B14" t="s">
        <v>138</v>
      </c>
      <c r="C14" t="s">
        <v>140</v>
      </c>
      <c r="D14" t="s">
        <v>134</v>
      </c>
      <c r="E14" t="s">
        <v>143</v>
      </c>
      <c r="F14">
        <v>101</v>
      </c>
      <c r="G14" t="s">
        <v>144</v>
      </c>
      <c r="H14" t="s">
        <v>145</v>
      </c>
      <c r="I14">
        <v>20</v>
      </c>
      <c r="L14" t="s">
        <v>144</v>
      </c>
      <c r="M14" t="s">
        <v>145</v>
      </c>
      <c r="N14">
        <v>20</v>
      </c>
      <c r="Q14" t="s">
        <v>124</v>
      </c>
      <c r="R14" t="s">
        <v>146</v>
      </c>
      <c r="S14">
        <v>20</v>
      </c>
      <c r="V14" t="s">
        <v>144</v>
      </c>
      <c r="W14" t="s">
        <v>147</v>
      </c>
      <c r="X14">
        <v>20</v>
      </c>
      <c r="AA14" t="s">
        <v>124</v>
      </c>
      <c r="AB14" t="s">
        <v>125</v>
      </c>
      <c r="AC14">
        <v>16</v>
      </c>
      <c r="AF14" t="s">
        <v>130</v>
      </c>
      <c r="AG14" t="s">
        <v>147</v>
      </c>
      <c r="AH14">
        <v>17</v>
      </c>
      <c r="AK14" t="s">
        <v>127</v>
      </c>
      <c r="AL14" t="s">
        <v>124</v>
      </c>
      <c r="AM14">
        <v>18</v>
      </c>
      <c r="AP14" t="s">
        <v>131</v>
      </c>
      <c r="AQ14" t="s">
        <v>148</v>
      </c>
      <c r="AR14">
        <v>20</v>
      </c>
      <c r="AU14" t="s">
        <v>144</v>
      </c>
      <c r="AV14" t="s">
        <v>146</v>
      </c>
      <c r="AW14">
        <v>18</v>
      </c>
      <c r="AZ14" t="s">
        <v>144</v>
      </c>
      <c r="BA14" t="s">
        <v>145</v>
      </c>
      <c r="BB14">
        <v>20</v>
      </c>
      <c r="BE14" t="s">
        <v>131</v>
      </c>
      <c r="BF14" t="s">
        <v>149</v>
      </c>
      <c r="BG14">
        <v>20</v>
      </c>
      <c r="BK14" t="s">
        <v>134</v>
      </c>
      <c r="BM14" t="s">
        <v>50</v>
      </c>
      <c r="BN14" t="s">
        <v>150</v>
      </c>
      <c r="BO14" t="s">
        <v>136</v>
      </c>
      <c r="BP14">
        <v>263387</v>
      </c>
      <c r="BQ14" t="s">
        <v>151</v>
      </c>
      <c r="BR14">
        <v>1</v>
      </c>
      <c r="BS14">
        <v>3</v>
      </c>
      <c r="BT14" t="s">
        <v>813</v>
      </c>
      <c r="BU14" t="s">
        <v>139</v>
      </c>
      <c r="BV14" t="s">
        <v>814</v>
      </c>
      <c r="BW14" t="s">
        <v>141</v>
      </c>
      <c r="BY14" t="s">
        <v>152</v>
      </c>
      <c r="CA14">
        <f t="shared" si="2"/>
        <v>1</v>
      </c>
      <c r="CC14">
        <f t="shared" si="1"/>
        <v>161</v>
      </c>
      <c r="CD14">
        <f t="shared" si="0"/>
        <v>180</v>
      </c>
      <c r="CE14">
        <v>20</v>
      </c>
      <c r="CF14">
        <f>IF(CC14="","",COUNT($CC$6:CC14))</f>
        <v>9</v>
      </c>
    </row>
    <row r="15" spans="1:84" x14ac:dyDescent="0.2">
      <c r="A15">
        <f>IF(E15="","",SUBTOTAL(3,$E$13:E15))</f>
        <v>3</v>
      </c>
      <c r="B15" t="s">
        <v>138</v>
      </c>
      <c r="C15" t="s">
        <v>140</v>
      </c>
      <c r="D15" t="s">
        <v>134</v>
      </c>
      <c r="E15" t="s">
        <v>153</v>
      </c>
      <c r="F15">
        <v>102</v>
      </c>
      <c r="G15" t="s">
        <v>126</v>
      </c>
      <c r="H15" t="s">
        <v>125</v>
      </c>
      <c r="I15">
        <v>18</v>
      </c>
      <c r="L15" t="s">
        <v>154</v>
      </c>
      <c r="M15" t="s">
        <v>155</v>
      </c>
      <c r="N15">
        <v>12</v>
      </c>
      <c r="Q15" t="s">
        <v>154</v>
      </c>
      <c r="R15" t="s">
        <v>126</v>
      </c>
      <c r="S15">
        <v>12</v>
      </c>
      <c r="V15" t="s">
        <v>124</v>
      </c>
      <c r="W15" t="s">
        <v>148</v>
      </c>
      <c r="X15">
        <v>15</v>
      </c>
      <c r="AA15" t="s">
        <v>128</v>
      </c>
      <c r="AB15" t="s">
        <v>156</v>
      </c>
      <c r="AC15">
        <v>14</v>
      </c>
      <c r="AF15" t="s">
        <v>124</v>
      </c>
      <c r="AG15" t="s">
        <v>124</v>
      </c>
      <c r="AH15">
        <v>13</v>
      </c>
      <c r="AK15" t="s">
        <v>129</v>
      </c>
      <c r="AL15" t="s">
        <v>132</v>
      </c>
      <c r="AM15">
        <v>12</v>
      </c>
      <c r="AP15" t="s">
        <v>124</v>
      </c>
      <c r="AQ15" t="s">
        <v>124</v>
      </c>
      <c r="AR15">
        <v>14</v>
      </c>
      <c r="AU15" t="s">
        <v>126</v>
      </c>
      <c r="AV15" t="s">
        <v>125</v>
      </c>
      <c r="AW15">
        <v>13</v>
      </c>
      <c r="AZ15" t="s">
        <v>129</v>
      </c>
      <c r="BA15" t="s">
        <v>129</v>
      </c>
      <c r="BB15">
        <v>16</v>
      </c>
      <c r="BE15" t="s">
        <v>124</v>
      </c>
      <c r="BF15" t="s">
        <v>131</v>
      </c>
      <c r="BG15">
        <v>18</v>
      </c>
      <c r="BK15" t="s">
        <v>134</v>
      </c>
      <c r="BM15" t="s">
        <v>50</v>
      </c>
      <c r="BN15" t="s">
        <v>157</v>
      </c>
      <c r="BO15" t="s">
        <v>136</v>
      </c>
      <c r="BP15">
        <v>213743</v>
      </c>
      <c r="BQ15" t="s">
        <v>137</v>
      </c>
      <c r="BR15">
        <v>1</v>
      </c>
      <c r="BS15">
        <v>3</v>
      </c>
      <c r="BT15" t="s">
        <v>813</v>
      </c>
      <c r="BU15" t="s">
        <v>139</v>
      </c>
      <c r="BV15" t="s">
        <v>814</v>
      </c>
      <c r="BW15" t="s">
        <v>141</v>
      </c>
      <c r="BY15" t="s">
        <v>158</v>
      </c>
      <c r="CA15">
        <f t="shared" si="2"/>
        <v>1</v>
      </c>
      <c r="CC15">
        <f t="shared" si="1"/>
        <v>181</v>
      </c>
      <c r="CD15">
        <f t="shared" si="0"/>
        <v>200</v>
      </c>
      <c r="CE15">
        <v>20</v>
      </c>
      <c r="CF15">
        <f>IF(CC15="","",COUNT($CC$6:CC15))</f>
        <v>10</v>
      </c>
    </row>
    <row r="16" spans="1:84" x14ac:dyDescent="0.2">
      <c r="A16">
        <f>IF(E16="","",SUBTOTAL(3,$E$13:E16))</f>
        <v>4</v>
      </c>
      <c r="B16" t="s">
        <v>138</v>
      </c>
      <c r="C16" t="s">
        <v>163</v>
      </c>
      <c r="D16" t="s">
        <v>134</v>
      </c>
      <c r="E16" t="s">
        <v>159</v>
      </c>
      <c r="F16">
        <v>150</v>
      </c>
      <c r="G16" t="s">
        <v>144</v>
      </c>
      <c r="H16" t="s">
        <v>148</v>
      </c>
      <c r="I16">
        <v>20</v>
      </c>
      <c r="L16" t="s">
        <v>127</v>
      </c>
      <c r="M16" t="s">
        <v>160</v>
      </c>
      <c r="N16">
        <v>19</v>
      </c>
      <c r="Q16" t="s">
        <v>129</v>
      </c>
      <c r="R16" t="s">
        <v>124</v>
      </c>
      <c r="S16">
        <v>16</v>
      </c>
      <c r="V16" t="s">
        <v>127</v>
      </c>
      <c r="W16" t="s">
        <v>161</v>
      </c>
      <c r="X16">
        <v>17</v>
      </c>
      <c r="AA16" t="s">
        <v>126</v>
      </c>
      <c r="AB16" t="s">
        <v>154</v>
      </c>
      <c r="AC16">
        <v>14</v>
      </c>
      <c r="AF16" t="s">
        <v>126</v>
      </c>
      <c r="AG16" t="s">
        <v>126</v>
      </c>
      <c r="AH16">
        <v>17</v>
      </c>
      <c r="AK16" t="s">
        <v>131</v>
      </c>
      <c r="AL16" t="s">
        <v>154</v>
      </c>
      <c r="AM16">
        <v>14</v>
      </c>
      <c r="AP16" t="s">
        <v>124</v>
      </c>
      <c r="AQ16" t="s">
        <v>129</v>
      </c>
      <c r="AR16">
        <v>16</v>
      </c>
      <c r="AU16" t="s">
        <v>126</v>
      </c>
      <c r="AV16" t="s">
        <v>131</v>
      </c>
      <c r="AW16">
        <v>12</v>
      </c>
      <c r="AZ16" t="s">
        <v>144</v>
      </c>
      <c r="BA16" t="s">
        <v>126</v>
      </c>
      <c r="BB16">
        <v>18</v>
      </c>
      <c r="BE16" t="s">
        <v>131</v>
      </c>
      <c r="BF16" t="s">
        <v>131</v>
      </c>
      <c r="BG16">
        <v>20</v>
      </c>
      <c r="BK16" t="s">
        <v>134</v>
      </c>
      <c r="BM16" t="s">
        <v>50</v>
      </c>
      <c r="BN16" t="s">
        <v>135</v>
      </c>
      <c r="BO16" t="s">
        <v>136</v>
      </c>
      <c r="BP16">
        <v>213573</v>
      </c>
      <c r="BQ16" t="s">
        <v>162</v>
      </c>
      <c r="BR16">
        <v>1</v>
      </c>
      <c r="BS16">
        <v>4</v>
      </c>
      <c r="BT16" t="s">
        <v>813</v>
      </c>
      <c r="BU16" t="s">
        <v>139</v>
      </c>
      <c r="BV16" t="s">
        <v>814</v>
      </c>
      <c r="BW16" t="s">
        <v>164</v>
      </c>
      <c r="BY16" t="s">
        <v>165</v>
      </c>
      <c r="CA16">
        <f t="shared" si="2"/>
        <v>1</v>
      </c>
      <c r="CC16">
        <f t="shared" si="1"/>
        <v>201</v>
      </c>
      <c r="CD16">
        <f t="shared" si="0"/>
        <v>220</v>
      </c>
      <c r="CE16">
        <v>20</v>
      </c>
      <c r="CF16">
        <f>IF(CC16="","",COUNT($CC$6:CC16))</f>
        <v>11</v>
      </c>
    </row>
    <row r="17" spans="1:84" x14ac:dyDescent="0.2">
      <c r="A17">
        <f>IF(E17="","",SUBTOTAL(3,$E$13:E17))</f>
        <v>5</v>
      </c>
      <c r="B17" t="s">
        <v>138</v>
      </c>
      <c r="C17" t="s">
        <v>170</v>
      </c>
      <c r="D17" t="s">
        <v>134</v>
      </c>
      <c r="E17" t="s">
        <v>166</v>
      </c>
      <c r="F17">
        <v>200</v>
      </c>
      <c r="G17" t="s">
        <v>144</v>
      </c>
      <c r="H17" t="s">
        <v>160</v>
      </c>
      <c r="I17">
        <v>18</v>
      </c>
      <c r="L17" t="s">
        <v>131</v>
      </c>
      <c r="M17" t="s">
        <v>125</v>
      </c>
      <c r="N17">
        <v>18</v>
      </c>
      <c r="Q17" t="s">
        <v>124</v>
      </c>
      <c r="R17" t="s">
        <v>131</v>
      </c>
      <c r="S17">
        <v>16</v>
      </c>
      <c r="V17" t="s">
        <v>130</v>
      </c>
      <c r="W17" t="s">
        <v>127</v>
      </c>
      <c r="X17">
        <v>14</v>
      </c>
      <c r="AA17" t="s">
        <v>126</v>
      </c>
      <c r="AB17" t="s">
        <v>154</v>
      </c>
      <c r="AC17">
        <v>13</v>
      </c>
      <c r="AF17" t="s">
        <v>126</v>
      </c>
      <c r="AG17" t="s">
        <v>126</v>
      </c>
      <c r="AH17">
        <v>17</v>
      </c>
      <c r="AK17" t="s">
        <v>131</v>
      </c>
      <c r="AL17" t="s">
        <v>126</v>
      </c>
      <c r="AM17">
        <v>12</v>
      </c>
      <c r="AP17" t="s">
        <v>130</v>
      </c>
      <c r="AQ17" t="s">
        <v>127</v>
      </c>
      <c r="AR17">
        <v>16</v>
      </c>
      <c r="AU17" t="s">
        <v>128</v>
      </c>
      <c r="AV17" t="s">
        <v>149</v>
      </c>
      <c r="AW17">
        <v>13</v>
      </c>
      <c r="AZ17" t="s">
        <v>124</v>
      </c>
      <c r="BA17" t="s">
        <v>127</v>
      </c>
      <c r="BB17">
        <v>14</v>
      </c>
      <c r="BE17" t="s">
        <v>127</v>
      </c>
      <c r="BF17" t="s">
        <v>127</v>
      </c>
      <c r="BG17">
        <v>18</v>
      </c>
      <c r="BK17" t="s">
        <v>134</v>
      </c>
      <c r="BM17" t="s">
        <v>50</v>
      </c>
      <c r="BN17" t="s">
        <v>167</v>
      </c>
      <c r="BO17" t="s">
        <v>168</v>
      </c>
      <c r="BP17">
        <v>261235</v>
      </c>
      <c r="BQ17" t="s">
        <v>169</v>
      </c>
      <c r="BR17">
        <v>1</v>
      </c>
      <c r="BS17">
        <v>5</v>
      </c>
      <c r="BT17" t="s">
        <v>813</v>
      </c>
      <c r="BU17" t="s">
        <v>139</v>
      </c>
      <c r="BV17" t="s">
        <v>814</v>
      </c>
      <c r="BW17" t="s">
        <v>171</v>
      </c>
      <c r="BY17" t="s">
        <v>172</v>
      </c>
      <c r="CA17">
        <f t="shared" si="2"/>
        <v>1</v>
      </c>
      <c r="CC17">
        <f t="shared" si="1"/>
        <v>221</v>
      </c>
      <c r="CD17">
        <f t="shared" si="0"/>
        <v>240</v>
      </c>
      <c r="CE17">
        <v>20</v>
      </c>
      <c r="CF17">
        <f>IF(CC17="","",COUNT($CC$6:CC17))</f>
        <v>12</v>
      </c>
    </row>
    <row r="18" spans="1:84" x14ac:dyDescent="0.2">
      <c r="A18">
        <f>IF(E18="","",SUBTOTAL(3,$E$13:E18))</f>
        <v>6</v>
      </c>
      <c r="B18" t="s">
        <v>138</v>
      </c>
      <c r="C18" t="s">
        <v>176</v>
      </c>
      <c r="D18" t="s">
        <v>134</v>
      </c>
      <c r="E18" t="s">
        <v>173</v>
      </c>
      <c r="F18">
        <v>50</v>
      </c>
      <c r="G18" t="s">
        <v>127</v>
      </c>
      <c r="H18" t="s">
        <v>149</v>
      </c>
      <c r="I18">
        <v>16</v>
      </c>
      <c r="L18" t="s">
        <v>131</v>
      </c>
      <c r="M18" t="s">
        <v>145</v>
      </c>
      <c r="N18">
        <v>18</v>
      </c>
      <c r="Q18" t="s">
        <v>154</v>
      </c>
      <c r="R18" t="s">
        <v>126</v>
      </c>
      <c r="S18">
        <v>18</v>
      </c>
      <c r="V18" t="s">
        <v>144</v>
      </c>
      <c r="W18" t="s">
        <v>148</v>
      </c>
      <c r="X18">
        <v>17</v>
      </c>
      <c r="AA18" t="s">
        <v>126</v>
      </c>
      <c r="AB18" t="s">
        <v>128</v>
      </c>
      <c r="AC18">
        <v>12</v>
      </c>
      <c r="AF18" t="s">
        <v>131</v>
      </c>
      <c r="AG18" t="s">
        <v>174</v>
      </c>
      <c r="AH18">
        <v>15</v>
      </c>
      <c r="AK18" t="s">
        <v>154</v>
      </c>
      <c r="AL18" t="s">
        <v>129</v>
      </c>
      <c r="AM18">
        <v>12</v>
      </c>
      <c r="AP18" t="s">
        <v>126</v>
      </c>
      <c r="AQ18" t="s">
        <v>128</v>
      </c>
      <c r="AR18">
        <v>16</v>
      </c>
      <c r="AU18" t="s">
        <v>126</v>
      </c>
      <c r="AV18" t="s">
        <v>161</v>
      </c>
      <c r="AW18">
        <v>14</v>
      </c>
      <c r="AZ18" t="s">
        <v>124</v>
      </c>
      <c r="BA18" t="s">
        <v>126</v>
      </c>
      <c r="BB18">
        <v>16</v>
      </c>
      <c r="BE18" t="s">
        <v>130</v>
      </c>
      <c r="BF18" t="s">
        <v>126</v>
      </c>
      <c r="BG18">
        <v>18</v>
      </c>
      <c r="BK18" t="s">
        <v>134</v>
      </c>
      <c r="BM18" t="s">
        <v>50</v>
      </c>
      <c r="BN18" t="s">
        <v>135</v>
      </c>
      <c r="BO18" t="s">
        <v>175</v>
      </c>
      <c r="BP18">
        <v>261331</v>
      </c>
      <c r="BQ18" t="s">
        <v>137</v>
      </c>
      <c r="BR18">
        <v>1</v>
      </c>
      <c r="BS18">
        <v>2</v>
      </c>
      <c r="BT18" t="s">
        <v>813</v>
      </c>
      <c r="BU18" t="s">
        <v>139</v>
      </c>
      <c r="BV18" t="s">
        <v>814</v>
      </c>
      <c r="BW18" t="s">
        <v>177</v>
      </c>
      <c r="BY18" t="s">
        <v>178</v>
      </c>
      <c r="CA18">
        <f t="shared" si="2"/>
        <v>1</v>
      </c>
      <c r="CC18">
        <f t="shared" si="1"/>
        <v>241</v>
      </c>
      <c r="CD18">
        <f t="shared" si="0"/>
        <v>260</v>
      </c>
      <c r="CE18">
        <v>20</v>
      </c>
      <c r="CF18">
        <f>IF(CC18="","",COUNT($CC$6:CC18))</f>
        <v>13</v>
      </c>
    </row>
    <row r="19" spans="1:84" x14ac:dyDescent="0.2">
      <c r="A19">
        <f>IF(E19="","",SUBTOTAL(3,$E$13:E19))</f>
        <v>7</v>
      </c>
      <c r="B19" t="s">
        <v>138</v>
      </c>
      <c r="C19" t="s">
        <v>140</v>
      </c>
      <c r="D19" t="s">
        <v>134</v>
      </c>
      <c r="E19" t="s">
        <v>179</v>
      </c>
      <c r="F19">
        <v>103</v>
      </c>
      <c r="G19" t="s">
        <v>148</v>
      </c>
      <c r="H19" t="s">
        <v>149</v>
      </c>
      <c r="I19">
        <v>16</v>
      </c>
      <c r="L19" t="s">
        <v>144</v>
      </c>
      <c r="M19" t="s">
        <v>147</v>
      </c>
      <c r="N19">
        <v>18</v>
      </c>
      <c r="Q19" t="s">
        <v>124</v>
      </c>
      <c r="R19" t="s">
        <v>133</v>
      </c>
      <c r="S19">
        <v>18</v>
      </c>
      <c r="V19" t="s">
        <v>127</v>
      </c>
      <c r="W19" t="s">
        <v>146</v>
      </c>
      <c r="X19">
        <v>19</v>
      </c>
      <c r="AA19" t="s">
        <v>131</v>
      </c>
      <c r="AB19" t="s">
        <v>161</v>
      </c>
      <c r="AC19">
        <v>10</v>
      </c>
      <c r="AF19" t="s">
        <v>130</v>
      </c>
      <c r="AG19" t="s">
        <v>125</v>
      </c>
      <c r="AH19">
        <v>14</v>
      </c>
      <c r="AK19" t="s">
        <v>124</v>
      </c>
      <c r="AL19" t="s">
        <v>161</v>
      </c>
      <c r="AM19">
        <v>16</v>
      </c>
      <c r="AP19" t="s">
        <v>124</v>
      </c>
      <c r="AQ19" t="s">
        <v>155</v>
      </c>
      <c r="AR19">
        <v>16</v>
      </c>
      <c r="AU19" t="s">
        <v>131</v>
      </c>
      <c r="AV19" t="s">
        <v>125</v>
      </c>
      <c r="AW19">
        <v>13</v>
      </c>
      <c r="AZ19" t="s">
        <v>130</v>
      </c>
      <c r="BA19" t="s">
        <v>125</v>
      </c>
      <c r="BB19">
        <v>16</v>
      </c>
      <c r="BE19" t="s">
        <v>130</v>
      </c>
      <c r="BF19" t="s">
        <v>160</v>
      </c>
      <c r="BG19">
        <v>18</v>
      </c>
      <c r="BK19" t="s">
        <v>134</v>
      </c>
      <c r="BM19" t="s">
        <v>50</v>
      </c>
      <c r="BN19" t="s">
        <v>180</v>
      </c>
      <c r="BO19" t="s">
        <v>175</v>
      </c>
      <c r="BP19">
        <v>261464</v>
      </c>
      <c r="BQ19" t="s">
        <v>181</v>
      </c>
      <c r="BR19">
        <v>1</v>
      </c>
      <c r="BS19">
        <v>3</v>
      </c>
      <c r="BT19" t="s">
        <v>813</v>
      </c>
      <c r="BU19" t="s">
        <v>139</v>
      </c>
      <c r="BV19" t="s">
        <v>814</v>
      </c>
      <c r="BW19" t="s">
        <v>141</v>
      </c>
      <c r="BY19" t="s">
        <v>182</v>
      </c>
      <c r="CA19">
        <f t="shared" si="2"/>
        <v>1</v>
      </c>
      <c r="CC19">
        <f t="shared" si="1"/>
        <v>261</v>
      </c>
      <c r="CD19">
        <f t="shared" si="0"/>
        <v>280</v>
      </c>
      <c r="CE19">
        <v>20</v>
      </c>
      <c r="CF19">
        <f>IF(CC19="","",COUNT($CC$6:CC19))</f>
        <v>14</v>
      </c>
    </row>
    <row r="20" spans="1:84" x14ac:dyDescent="0.2">
      <c r="A20">
        <f>IF(E20="","",SUBTOTAL(3,$E$13:E20))</f>
        <v>8</v>
      </c>
      <c r="B20" t="s">
        <v>138</v>
      </c>
      <c r="C20" t="s">
        <v>163</v>
      </c>
      <c r="D20" t="s">
        <v>134</v>
      </c>
      <c r="E20" t="s">
        <v>183</v>
      </c>
      <c r="F20">
        <v>151</v>
      </c>
      <c r="G20" t="s">
        <v>130</v>
      </c>
      <c r="H20" t="s">
        <v>160</v>
      </c>
      <c r="I20">
        <v>14</v>
      </c>
      <c r="L20" t="s">
        <v>130</v>
      </c>
      <c r="M20" t="s">
        <v>149</v>
      </c>
      <c r="N20">
        <v>15</v>
      </c>
      <c r="Q20" t="s">
        <v>129</v>
      </c>
      <c r="R20" t="s">
        <v>133</v>
      </c>
      <c r="S20">
        <v>18</v>
      </c>
      <c r="V20" t="s">
        <v>144</v>
      </c>
      <c r="W20" t="s">
        <v>146</v>
      </c>
      <c r="X20">
        <v>17</v>
      </c>
      <c r="AA20" t="s">
        <v>126</v>
      </c>
      <c r="AB20" t="s">
        <v>160</v>
      </c>
      <c r="AC20">
        <v>14</v>
      </c>
      <c r="AF20" t="s">
        <v>126</v>
      </c>
      <c r="AG20" t="s">
        <v>126</v>
      </c>
      <c r="AH20">
        <v>17</v>
      </c>
      <c r="AK20" t="s">
        <v>124</v>
      </c>
      <c r="AL20" t="s">
        <v>144</v>
      </c>
      <c r="AM20">
        <v>14</v>
      </c>
      <c r="AP20" t="s">
        <v>130</v>
      </c>
      <c r="AQ20" t="s">
        <v>131</v>
      </c>
      <c r="AR20">
        <v>14</v>
      </c>
      <c r="AU20" t="s">
        <v>129</v>
      </c>
      <c r="AV20" t="s">
        <v>127</v>
      </c>
      <c r="AW20">
        <v>12</v>
      </c>
      <c r="AZ20" t="s">
        <v>131</v>
      </c>
      <c r="BA20" t="s">
        <v>144</v>
      </c>
      <c r="BB20">
        <v>10</v>
      </c>
      <c r="BE20" t="s">
        <v>126</v>
      </c>
      <c r="BF20" t="s">
        <v>126</v>
      </c>
      <c r="BG20">
        <v>16</v>
      </c>
      <c r="BK20" t="s">
        <v>134</v>
      </c>
      <c r="BM20" t="s">
        <v>50</v>
      </c>
      <c r="BN20" t="s">
        <v>180</v>
      </c>
      <c r="BO20" t="s">
        <v>168</v>
      </c>
      <c r="BP20">
        <v>261465</v>
      </c>
      <c r="BQ20" t="s">
        <v>184</v>
      </c>
      <c r="BR20">
        <v>1</v>
      </c>
      <c r="BS20">
        <v>4</v>
      </c>
      <c r="BT20" t="s">
        <v>813</v>
      </c>
      <c r="BU20" t="s">
        <v>139</v>
      </c>
      <c r="BV20" t="s">
        <v>814</v>
      </c>
      <c r="BW20" t="s">
        <v>164</v>
      </c>
      <c r="BY20" t="s">
        <v>185</v>
      </c>
      <c r="CA20">
        <f t="shared" si="2"/>
        <v>1</v>
      </c>
      <c r="CC20">
        <f t="shared" si="1"/>
        <v>281</v>
      </c>
      <c r="CD20">
        <f t="shared" si="0"/>
        <v>300</v>
      </c>
      <c r="CE20">
        <v>20</v>
      </c>
      <c r="CF20">
        <f>IF(CC20="","",COUNT($CC$6:CC20))</f>
        <v>15</v>
      </c>
    </row>
    <row r="21" spans="1:84" x14ac:dyDescent="0.2">
      <c r="A21">
        <f>IF(E21="","",SUBTOTAL(3,$E$13:E21))</f>
        <v>9</v>
      </c>
      <c r="B21" t="s">
        <v>138</v>
      </c>
      <c r="C21" t="s">
        <v>187</v>
      </c>
      <c r="D21" t="s">
        <v>134</v>
      </c>
      <c r="E21" t="s">
        <v>186</v>
      </c>
      <c r="F21">
        <v>248</v>
      </c>
      <c r="G21" t="s">
        <v>124</v>
      </c>
      <c r="H21" t="s">
        <v>133</v>
      </c>
      <c r="I21">
        <v>14</v>
      </c>
      <c r="L21" t="s">
        <v>124</v>
      </c>
      <c r="M21" t="s">
        <v>160</v>
      </c>
      <c r="N21">
        <v>11</v>
      </c>
      <c r="Q21" t="s">
        <v>129</v>
      </c>
      <c r="R21" t="s">
        <v>170</v>
      </c>
      <c r="S21">
        <v>10</v>
      </c>
      <c r="V21" t="s">
        <v>131</v>
      </c>
      <c r="W21" t="s">
        <v>126</v>
      </c>
      <c r="X21">
        <v>15</v>
      </c>
      <c r="AA21" t="s">
        <v>124</v>
      </c>
      <c r="AB21" t="s">
        <v>126</v>
      </c>
      <c r="AC21">
        <v>14</v>
      </c>
      <c r="AF21" t="s">
        <v>126</v>
      </c>
      <c r="AG21" t="s">
        <v>163</v>
      </c>
      <c r="AH21">
        <v>16</v>
      </c>
      <c r="AK21" t="s">
        <v>124</v>
      </c>
      <c r="AL21" t="s">
        <v>129</v>
      </c>
      <c r="AM21">
        <v>10</v>
      </c>
      <c r="AP21" t="s">
        <v>174</v>
      </c>
      <c r="AQ21" t="s">
        <v>156</v>
      </c>
      <c r="AR21">
        <v>12</v>
      </c>
      <c r="AU21" t="s">
        <v>128</v>
      </c>
      <c r="AV21" t="s">
        <v>148</v>
      </c>
      <c r="AW21">
        <v>11</v>
      </c>
      <c r="AZ21" t="s">
        <v>124</v>
      </c>
      <c r="BA21" t="s">
        <v>124</v>
      </c>
      <c r="BB21">
        <v>10</v>
      </c>
      <c r="BE21" t="s">
        <v>130</v>
      </c>
      <c r="BF21" t="s">
        <v>129</v>
      </c>
      <c r="BG21">
        <v>14</v>
      </c>
      <c r="BK21" t="s">
        <v>134</v>
      </c>
      <c r="BM21" t="s">
        <v>50</v>
      </c>
      <c r="BN21" t="s">
        <v>180</v>
      </c>
      <c r="BO21" t="s">
        <v>168</v>
      </c>
      <c r="BP21">
        <v>261466</v>
      </c>
      <c r="BQ21" t="s">
        <v>137</v>
      </c>
      <c r="BR21">
        <v>1</v>
      </c>
      <c r="BS21">
        <v>6</v>
      </c>
      <c r="BT21" t="s">
        <v>813</v>
      </c>
      <c r="BU21" t="s">
        <v>139</v>
      </c>
      <c r="BV21" t="s">
        <v>814</v>
      </c>
      <c r="BW21" t="s">
        <v>188</v>
      </c>
      <c r="BY21" t="s">
        <v>189</v>
      </c>
      <c r="CA21">
        <f t="shared" si="2"/>
        <v>1</v>
      </c>
      <c r="CC21">
        <f t="shared" si="1"/>
        <v>301</v>
      </c>
      <c r="CD21">
        <f t="shared" si="0"/>
        <v>320</v>
      </c>
      <c r="CE21">
        <v>20</v>
      </c>
      <c r="CF21">
        <f>IF(CC21="","",COUNT($CC$6:CC21))</f>
        <v>16</v>
      </c>
    </row>
    <row r="22" spans="1:84" x14ac:dyDescent="0.2">
      <c r="A22">
        <f>IF(E22="","",SUBTOTAL(3,$E$13:E22))</f>
        <v>10</v>
      </c>
      <c r="B22" t="s">
        <v>138</v>
      </c>
      <c r="C22" t="s">
        <v>187</v>
      </c>
      <c r="D22" t="s">
        <v>134</v>
      </c>
      <c r="E22" t="s">
        <v>190</v>
      </c>
      <c r="F22">
        <v>249</v>
      </c>
      <c r="G22" t="s">
        <v>148</v>
      </c>
      <c r="H22" t="s">
        <v>145</v>
      </c>
      <c r="I22">
        <v>20</v>
      </c>
      <c r="L22" t="s">
        <v>144</v>
      </c>
      <c r="M22" t="s">
        <v>145</v>
      </c>
      <c r="N22">
        <v>18</v>
      </c>
      <c r="Q22" t="s">
        <v>131</v>
      </c>
      <c r="R22" t="s">
        <v>155</v>
      </c>
      <c r="S22">
        <v>14</v>
      </c>
      <c r="V22" t="s">
        <v>127</v>
      </c>
      <c r="W22" t="s">
        <v>147</v>
      </c>
      <c r="X22">
        <v>20</v>
      </c>
      <c r="AA22" t="s">
        <v>131</v>
      </c>
      <c r="AB22" t="s">
        <v>133</v>
      </c>
      <c r="AC22">
        <v>17</v>
      </c>
      <c r="AF22" t="s">
        <v>131</v>
      </c>
      <c r="AG22" t="s">
        <v>155</v>
      </c>
      <c r="AH22">
        <v>19</v>
      </c>
      <c r="AK22" t="s">
        <v>131</v>
      </c>
      <c r="AL22" t="s">
        <v>125</v>
      </c>
      <c r="AM22">
        <v>17</v>
      </c>
      <c r="AP22" t="s">
        <v>131</v>
      </c>
      <c r="AQ22" t="s">
        <v>155</v>
      </c>
      <c r="AR22">
        <v>18</v>
      </c>
      <c r="AU22" t="s">
        <v>131</v>
      </c>
      <c r="AV22" t="s">
        <v>147</v>
      </c>
      <c r="AW22">
        <v>17</v>
      </c>
      <c r="AZ22" t="s">
        <v>144</v>
      </c>
      <c r="BA22" t="s">
        <v>149</v>
      </c>
      <c r="BB22">
        <v>20</v>
      </c>
      <c r="BE22" t="s">
        <v>144</v>
      </c>
      <c r="BF22" t="s">
        <v>145</v>
      </c>
      <c r="BG22">
        <v>20</v>
      </c>
      <c r="BK22" t="s">
        <v>134</v>
      </c>
      <c r="BM22" t="s">
        <v>50</v>
      </c>
      <c r="BN22" t="s">
        <v>180</v>
      </c>
      <c r="BO22" t="s">
        <v>168</v>
      </c>
      <c r="BP22">
        <v>261467</v>
      </c>
      <c r="BQ22" t="s">
        <v>191</v>
      </c>
      <c r="BR22">
        <v>1</v>
      </c>
      <c r="BS22">
        <v>6</v>
      </c>
      <c r="BT22" t="s">
        <v>813</v>
      </c>
      <c r="BU22" t="s">
        <v>139</v>
      </c>
      <c r="BV22" t="s">
        <v>814</v>
      </c>
      <c r="BW22" t="s">
        <v>188</v>
      </c>
      <c r="BY22" t="s">
        <v>192</v>
      </c>
      <c r="CA22">
        <f t="shared" si="2"/>
        <v>1</v>
      </c>
      <c r="CC22">
        <f t="shared" si="1"/>
        <v>321</v>
      </c>
      <c r="CD22">
        <f t="shared" si="0"/>
        <v>340</v>
      </c>
      <c r="CE22">
        <v>20</v>
      </c>
      <c r="CF22">
        <f>IF(CC22="","",COUNT($CC$6:CC22))</f>
        <v>17</v>
      </c>
    </row>
    <row r="23" spans="1:84" x14ac:dyDescent="0.2">
      <c r="A23">
        <f>IF(E23="","",SUBTOTAL(3,$E$13:E23))</f>
        <v>11</v>
      </c>
      <c r="B23" t="s">
        <v>138</v>
      </c>
      <c r="C23" t="s">
        <v>187</v>
      </c>
      <c r="D23" t="s">
        <v>134</v>
      </c>
      <c r="E23" t="s">
        <v>193</v>
      </c>
      <c r="F23">
        <v>250</v>
      </c>
      <c r="G23" t="s">
        <v>127</v>
      </c>
      <c r="H23" t="s">
        <v>160</v>
      </c>
      <c r="I23">
        <v>16</v>
      </c>
      <c r="L23" t="s">
        <v>130</v>
      </c>
      <c r="M23" t="s">
        <v>146</v>
      </c>
      <c r="N23">
        <v>19</v>
      </c>
      <c r="Q23" t="s">
        <v>129</v>
      </c>
      <c r="R23" t="s">
        <v>126</v>
      </c>
      <c r="S23">
        <v>12</v>
      </c>
      <c r="V23" t="s">
        <v>126</v>
      </c>
      <c r="W23" t="s">
        <v>125</v>
      </c>
      <c r="X23">
        <v>15</v>
      </c>
      <c r="AA23" t="s">
        <v>128</v>
      </c>
      <c r="AB23" t="s">
        <v>156</v>
      </c>
      <c r="AC23">
        <v>13</v>
      </c>
      <c r="AF23" t="s">
        <v>124</v>
      </c>
      <c r="AG23" t="s">
        <v>133</v>
      </c>
      <c r="AH23">
        <v>14</v>
      </c>
      <c r="AK23" t="s">
        <v>128</v>
      </c>
      <c r="AL23" t="s">
        <v>126</v>
      </c>
      <c r="AM23">
        <v>12</v>
      </c>
      <c r="AP23" t="s">
        <v>126</v>
      </c>
      <c r="AQ23" t="s">
        <v>124</v>
      </c>
      <c r="AR23">
        <v>14</v>
      </c>
      <c r="AU23" t="s">
        <v>126</v>
      </c>
      <c r="AV23" t="s">
        <v>194</v>
      </c>
      <c r="AW23">
        <v>15</v>
      </c>
      <c r="AZ23" t="s">
        <v>127</v>
      </c>
      <c r="BA23" t="s">
        <v>148</v>
      </c>
      <c r="BB23">
        <v>18</v>
      </c>
      <c r="BE23" t="s">
        <v>131</v>
      </c>
      <c r="BF23" t="s">
        <v>130</v>
      </c>
      <c r="BG23">
        <v>16</v>
      </c>
      <c r="BK23" t="s">
        <v>134</v>
      </c>
      <c r="BM23" t="s">
        <v>50</v>
      </c>
      <c r="BN23" t="s">
        <v>157</v>
      </c>
      <c r="BO23" t="s">
        <v>168</v>
      </c>
      <c r="BP23">
        <v>261577</v>
      </c>
      <c r="BQ23" t="s">
        <v>137</v>
      </c>
      <c r="BR23">
        <v>1</v>
      </c>
      <c r="BS23">
        <v>6</v>
      </c>
      <c r="BT23" t="s">
        <v>813</v>
      </c>
      <c r="BU23" t="s">
        <v>139</v>
      </c>
      <c r="BV23" t="s">
        <v>814</v>
      </c>
      <c r="BW23" t="s">
        <v>188</v>
      </c>
      <c r="BY23" t="s">
        <v>195</v>
      </c>
      <c r="CA23">
        <f t="shared" si="2"/>
        <v>1</v>
      </c>
      <c r="CC23">
        <f t="shared" si="1"/>
        <v>341</v>
      </c>
      <c r="CD23">
        <f t="shared" si="0"/>
        <v>360</v>
      </c>
      <c r="CE23">
        <v>20</v>
      </c>
      <c r="CF23">
        <f>IF(CC23="","",COUNT($CC$6:CC23))</f>
        <v>18</v>
      </c>
    </row>
    <row r="24" spans="1:84" x14ac:dyDescent="0.2">
      <c r="A24">
        <f>IF(E24="","",SUBTOTAL(3,$E$13:E24))</f>
        <v>12</v>
      </c>
      <c r="B24" t="s">
        <v>138</v>
      </c>
      <c r="C24" t="s">
        <v>176</v>
      </c>
      <c r="D24" t="s">
        <v>134</v>
      </c>
      <c r="E24" t="s">
        <v>196</v>
      </c>
      <c r="F24">
        <v>51</v>
      </c>
      <c r="G24" t="s">
        <v>131</v>
      </c>
      <c r="H24" t="s">
        <v>160</v>
      </c>
      <c r="I24">
        <v>18</v>
      </c>
      <c r="L24" t="s">
        <v>130</v>
      </c>
      <c r="M24" t="s">
        <v>147</v>
      </c>
      <c r="N24">
        <v>20</v>
      </c>
      <c r="Q24" t="s">
        <v>130</v>
      </c>
      <c r="R24" t="s">
        <v>161</v>
      </c>
      <c r="S24">
        <v>14</v>
      </c>
      <c r="V24" t="s">
        <v>131</v>
      </c>
      <c r="W24" t="s">
        <v>161</v>
      </c>
      <c r="X24">
        <v>15</v>
      </c>
      <c r="AA24" t="s">
        <v>128</v>
      </c>
      <c r="AB24" t="s">
        <v>156</v>
      </c>
      <c r="AC24">
        <v>10</v>
      </c>
      <c r="AF24" t="s">
        <v>131</v>
      </c>
      <c r="AG24" t="s">
        <v>126</v>
      </c>
      <c r="AH24">
        <v>12</v>
      </c>
      <c r="AK24" t="s">
        <v>126</v>
      </c>
      <c r="AL24" t="s">
        <v>124</v>
      </c>
      <c r="AM24">
        <v>12</v>
      </c>
      <c r="AP24" t="s">
        <v>129</v>
      </c>
      <c r="AQ24" t="s">
        <v>127</v>
      </c>
      <c r="AR24">
        <v>14</v>
      </c>
      <c r="AU24" t="s">
        <v>126</v>
      </c>
      <c r="AV24" t="s">
        <v>155</v>
      </c>
      <c r="AW24">
        <v>18</v>
      </c>
      <c r="AZ24" t="s">
        <v>124</v>
      </c>
      <c r="BA24" t="s">
        <v>161</v>
      </c>
      <c r="BB24">
        <v>18</v>
      </c>
      <c r="BE24" t="s">
        <v>130</v>
      </c>
      <c r="BF24" t="s">
        <v>148</v>
      </c>
      <c r="BG24">
        <v>16</v>
      </c>
      <c r="BK24" t="s">
        <v>134</v>
      </c>
      <c r="BM24" t="s">
        <v>50</v>
      </c>
      <c r="BN24" t="s">
        <v>167</v>
      </c>
      <c r="BO24" t="s">
        <v>175</v>
      </c>
      <c r="BP24">
        <v>261236</v>
      </c>
      <c r="BQ24" t="s">
        <v>137</v>
      </c>
      <c r="BR24">
        <v>1</v>
      </c>
      <c r="BS24">
        <v>2</v>
      </c>
      <c r="BT24" t="s">
        <v>813</v>
      </c>
      <c r="BU24" t="s">
        <v>139</v>
      </c>
      <c r="BV24" t="s">
        <v>814</v>
      </c>
      <c r="BW24" t="s">
        <v>177</v>
      </c>
      <c r="BY24" t="s">
        <v>197</v>
      </c>
      <c r="CA24">
        <f t="shared" si="2"/>
        <v>1</v>
      </c>
      <c r="CC24">
        <f t="shared" si="1"/>
        <v>361</v>
      </c>
      <c r="CD24">
        <f t="shared" si="0"/>
        <v>380</v>
      </c>
      <c r="CE24">
        <v>20</v>
      </c>
      <c r="CF24">
        <f>IF(CC24="","",COUNT($CC$6:CC24))</f>
        <v>19</v>
      </c>
    </row>
    <row r="25" spans="1:84" x14ac:dyDescent="0.2">
      <c r="A25">
        <f>IF(E25="","",SUBTOTAL(3,$E$13:E25))</f>
        <v>13</v>
      </c>
      <c r="B25" t="s">
        <v>138</v>
      </c>
      <c r="C25" t="s">
        <v>200</v>
      </c>
      <c r="D25" t="s">
        <v>134</v>
      </c>
      <c r="E25" t="s">
        <v>198</v>
      </c>
      <c r="F25">
        <v>297</v>
      </c>
      <c r="G25" t="s">
        <v>148</v>
      </c>
      <c r="H25" t="s">
        <v>145</v>
      </c>
      <c r="I25">
        <v>20</v>
      </c>
      <c r="J25">
        <v>30</v>
      </c>
      <c r="K25">
        <v>100</v>
      </c>
      <c r="L25" t="s">
        <v>144</v>
      </c>
      <c r="M25" t="s">
        <v>147</v>
      </c>
      <c r="N25">
        <v>18</v>
      </c>
      <c r="Q25" t="s">
        <v>144</v>
      </c>
      <c r="R25" t="s">
        <v>155</v>
      </c>
      <c r="S25">
        <v>20</v>
      </c>
      <c r="V25" t="s">
        <v>148</v>
      </c>
      <c r="W25" t="s">
        <v>145</v>
      </c>
      <c r="X25">
        <v>17</v>
      </c>
      <c r="AA25" t="s">
        <v>148</v>
      </c>
      <c r="AB25" t="s">
        <v>145</v>
      </c>
      <c r="AC25">
        <v>18</v>
      </c>
      <c r="AF25" t="s">
        <v>144</v>
      </c>
      <c r="AG25" t="s">
        <v>146</v>
      </c>
      <c r="AH25">
        <v>18</v>
      </c>
      <c r="AK25" t="s">
        <v>144</v>
      </c>
      <c r="AL25" t="s">
        <v>133</v>
      </c>
      <c r="AM25">
        <v>18</v>
      </c>
      <c r="AP25" t="s">
        <v>148</v>
      </c>
      <c r="AQ25" t="s">
        <v>147</v>
      </c>
      <c r="AR25">
        <v>20</v>
      </c>
      <c r="AU25" t="s">
        <v>148</v>
      </c>
      <c r="AV25" t="s">
        <v>155</v>
      </c>
      <c r="AW25">
        <v>20</v>
      </c>
      <c r="AZ25" t="s">
        <v>148</v>
      </c>
      <c r="BA25" t="s">
        <v>145</v>
      </c>
      <c r="BB25">
        <v>16</v>
      </c>
      <c r="BE25" t="s">
        <v>144</v>
      </c>
      <c r="BF25" t="s">
        <v>146</v>
      </c>
      <c r="BG25">
        <v>20</v>
      </c>
      <c r="BK25" t="s">
        <v>134</v>
      </c>
      <c r="BM25" t="s">
        <v>50</v>
      </c>
      <c r="BN25" t="s">
        <v>135</v>
      </c>
      <c r="BO25" t="s">
        <v>175</v>
      </c>
      <c r="BP25">
        <v>261332</v>
      </c>
      <c r="BQ25" t="s">
        <v>199</v>
      </c>
      <c r="BR25">
        <v>1</v>
      </c>
      <c r="BS25">
        <v>1</v>
      </c>
      <c r="BT25" t="s">
        <v>813</v>
      </c>
      <c r="BU25" t="s">
        <v>139</v>
      </c>
      <c r="BV25" t="s">
        <v>814</v>
      </c>
      <c r="BW25" t="s">
        <v>201</v>
      </c>
      <c r="BY25" t="s">
        <v>202</v>
      </c>
      <c r="CA25">
        <f t="shared" si="2"/>
        <v>1</v>
      </c>
      <c r="CC25">
        <f t="shared" si="1"/>
        <v>381</v>
      </c>
      <c r="CD25">
        <f t="shared" si="0"/>
        <v>400</v>
      </c>
      <c r="CE25">
        <v>20</v>
      </c>
      <c r="CF25">
        <f>IF(CC25="","",COUNT($CC$6:CC25))</f>
        <v>20</v>
      </c>
    </row>
    <row r="26" spans="1:84" x14ac:dyDescent="0.2">
      <c r="A26">
        <f>IF(E26="","",SUBTOTAL(3,$E$13:E26))</f>
        <v>14</v>
      </c>
      <c r="B26" t="s">
        <v>138</v>
      </c>
      <c r="C26" t="s">
        <v>176</v>
      </c>
      <c r="D26" t="s">
        <v>134</v>
      </c>
      <c r="E26" t="s">
        <v>203</v>
      </c>
      <c r="F26">
        <v>52</v>
      </c>
      <c r="G26" t="s">
        <v>127</v>
      </c>
      <c r="H26" t="s">
        <v>146</v>
      </c>
      <c r="I26">
        <v>16</v>
      </c>
      <c r="L26" t="s">
        <v>124</v>
      </c>
      <c r="M26" t="s">
        <v>161</v>
      </c>
      <c r="N26">
        <v>14</v>
      </c>
      <c r="Q26" t="s">
        <v>129</v>
      </c>
      <c r="R26" t="s">
        <v>126</v>
      </c>
      <c r="S26">
        <v>12</v>
      </c>
      <c r="V26" t="s">
        <v>127</v>
      </c>
      <c r="W26" t="s">
        <v>148</v>
      </c>
      <c r="X26">
        <v>18</v>
      </c>
      <c r="AA26" t="s">
        <v>126</v>
      </c>
      <c r="AB26" t="s">
        <v>124</v>
      </c>
      <c r="AC26">
        <v>10</v>
      </c>
      <c r="AF26" t="s">
        <v>124</v>
      </c>
      <c r="AG26" t="s">
        <v>128</v>
      </c>
      <c r="AH26">
        <v>13</v>
      </c>
      <c r="AK26" t="s">
        <v>126</v>
      </c>
      <c r="AL26" t="s">
        <v>124</v>
      </c>
      <c r="AM26">
        <v>10</v>
      </c>
      <c r="AP26" t="s">
        <v>129</v>
      </c>
      <c r="AQ26" t="s">
        <v>129</v>
      </c>
      <c r="AR26">
        <v>14</v>
      </c>
      <c r="AU26" t="s">
        <v>129</v>
      </c>
      <c r="AV26" t="s">
        <v>148</v>
      </c>
      <c r="AW26">
        <v>18</v>
      </c>
      <c r="AZ26" t="s">
        <v>124</v>
      </c>
      <c r="BA26" t="s">
        <v>124</v>
      </c>
      <c r="BB26">
        <v>14</v>
      </c>
      <c r="BE26" t="s">
        <v>131</v>
      </c>
      <c r="BF26" t="s">
        <v>131</v>
      </c>
      <c r="BG26">
        <v>20</v>
      </c>
      <c r="BK26" t="s">
        <v>134</v>
      </c>
      <c r="BM26" t="s">
        <v>50</v>
      </c>
      <c r="BN26" t="s">
        <v>157</v>
      </c>
      <c r="BO26" t="s">
        <v>136</v>
      </c>
      <c r="BP26">
        <v>218096</v>
      </c>
      <c r="BQ26" t="s">
        <v>204</v>
      </c>
      <c r="BR26">
        <v>1</v>
      </c>
      <c r="BS26">
        <v>2</v>
      </c>
      <c r="BT26" t="s">
        <v>813</v>
      </c>
      <c r="BU26" t="s">
        <v>139</v>
      </c>
      <c r="BV26" t="s">
        <v>814</v>
      </c>
      <c r="BW26" t="s">
        <v>177</v>
      </c>
      <c r="BY26" t="s">
        <v>205</v>
      </c>
      <c r="CA26">
        <f t="shared" si="2"/>
        <v>1</v>
      </c>
      <c r="CC26">
        <f t="shared" si="1"/>
        <v>401</v>
      </c>
      <c r="CD26">
        <f t="shared" si="0"/>
        <v>420</v>
      </c>
      <c r="CE26">
        <v>20</v>
      </c>
      <c r="CF26">
        <f>IF(CC26="","",COUNT($CC$6:CC26))</f>
        <v>21</v>
      </c>
    </row>
    <row r="27" spans="1:84" x14ac:dyDescent="0.2">
      <c r="A27">
        <f>IF(E27="","",SUBTOTAL(3,$E$13:E27))</f>
        <v>15</v>
      </c>
      <c r="B27" t="s">
        <v>138</v>
      </c>
      <c r="C27" t="s">
        <v>187</v>
      </c>
      <c r="D27" t="s">
        <v>134</v>
      </c>
      <c r="E27" t="s">
        <v>206</v>
      </c>
      <c r="F27">
        <v>251</v>
      </c>
      <c r="G27" t="s">
        <v>131</v>
      </c>
      <c r="H27" t="s">
        <v>147</v>
      </c>
      <c r="I27">
        <v>14</v>
      </c>
      <c r="L27" t="s">
        <v>131</v>
      </c>
      <c r="M27" t="s">
        <v>155</v>
      </c>
      <c r="N27">
        <v>12</v>
      </c>
      <c r="Q27" t="s">
        <v>126</v>
      </c>
      <c r="R27" t="s">
        <v>127</v>
      </c>
      <c r="S27">
        <v>12</v>
      </c>
      <c r="V27" t="s">
        <v>131</v>
      </c>
      <c r="W27" t="s">
        <v>160</v>
      </c>
      <c r="X27">
        <v>18</v>
      </c>
      <c r="AA27" t="s">
        <v>126</v>
      </c>
      <c r="AB27" t="s">
        <v>144</v>
      </c>
      <c r="AC27">
        <v>14</v>
      </c>
      <c r="AF27" t="s">
        <v>130</v>
      </c>
      <c r="AG27" t="s">
        <v>161</v>
      </c>
      <c r="AH27">
        <v>19</v>
      </c>
      <c r="AK27" t="s">
        <v>129</v>
      </c>
      <c r="AL27" t="s">
        <v>127</v>
      </c>
      <c r="AM27">
        <v>14</v>
      </c>
      <c r="AP27" t="s">
        <v>126</v>
      </c>
      <c r="AQ27" t="s">
        <v>144</v>
      </c>
      <c r="AR27">
        <v>14</v>
      </c>
      <c r="AU27" t="s">
        <v>130</v>
      </c>
      <c r="AV27" t="s">
        <v>148</v>
      </c>
      <c r="AW27">
        <v>12</v>
      </c>
      <c r="AZ27" t="s">
        <v>124</v>
      </c>
      <c r="BA27" t="s">
        <v>160</v>
      </c>
      <c r="BB27">
        <v>12</v>
      </c>
      <c r="BE27" t="s">
        <v>131</v>
      </c>
      <c r="BF27" t="s">
        <v>131</v>
      </c>
      <c r="BG27">
        <v>14</v>
      </c>
      <c r="BK27" t="s">
        <v>134</v>
      </c>
      <c r="BM27" t="s">
        <v>50</v>
      </c>
      <c r="BN27" t="s">
        <v>180</v>
      </c>
      <c r="BO27" t="s">
        <v>168</v>
      </c>
      <c r="BP27">
        <v>261468</v>
      </c>
      <c r="BQ27" t="s">
        <v>207</v>
      </c>
      <c r="BR27">
        <v>1</v>
      </c>
      <c r="BS27">
        <v>6</v>
      </c>
      <c r="BT27" t="s">
        <v>813</v>
      </c>
      <c r="BU27" t="s">
        <v>139</v>
      </c>
      <c r="BV27" t="s">
        <v>814</v>
      </c>
      <c r="BW27" t="s">
        <v>188</v>
      </c>
      <c r="BY27" t="s">
        <v>208</v>
      </c>
      <c r="CA27">
        <f t="shared" si="2"/>
        <v>1</v>
      </c>
      <c r="CC27">
        <f t="shared" si="1"/>
        <v>421</v>
      </c>
      <c r="CD27">
        <f t="shared" si="0"/>
        <v>440</v>
      </c>
      <c r="CE27">
        <v>20</v>
      </c>
      <c r="CF27">
        <f>IF(CC27="","",COUNT($CC$6:CC27))</f>
        <v>22</v>
      </c>
    </row>
    <row r="28" spans="1:84" x14ac:dyDescent="0.2">
      <c r="A28">
        <f>IF(E28="","",SUBTOTAL(3,$E$13:E28))</f>
        <v>16</v>
      </c>
      <c r="B28" t="s">
        <v>138</v>
      </c>
      <c r="C28" t="s">
        <v>140</v>
      </c>
      <c r="D28" t="s">
        <v>134</v>
      </c>
      <c r="E28" t="s">
        <v>209</v>
      </c>
      <c r="F28">
        <v>104</v>
      </c>
      <c r="G28" t="s">
        <v>148</v>
      </c>
      <c r="H28" t="s">
        <v>147</v>
      </c>
      <c r="I28">
        <v>20</v>
      </c>
      <c r="L28" t="s">
        <v>144</v>
      </c>
      <c r="M28" t="s">
        <v>147</v>
      </c>
      <c r="N28">
        <v>19</v>
      </c>
      <c r="Q28" t="s">
        <v>144</v>
      </c>
      <c r="R28" t="s">
        <v>133</v>
      </c>
      <c r="S28">
        <v>20</v>
      </c>
      <c r="V28" t="s">
        <v>148</v>
      </c>
      <c r="W28" t="s">
        <v>147</v>
      </c>
      <c r="X28">
        <v>19</v>
      </c>
      <c r="AA28" t="s">
        <v>131</v>
      </c>
      <c r="AB28" t="s">
        <v>149</v>
      </c>
      <c r="AC28">
        <v>18</v>
      </c>
      <c r="AF28" t="s">
        <v>127</v>
      </c>
      <c r="AG28" t="s">
        <v>194</v>
      </c>
      <c r="AH28">
        <v>17</v>
      </c>
      <c r="AK28" t="s">
        <v>130</v>
      </c>
      <c r="AL28" t="s">
        <v>129</v>
      </c>
      <c r="AM28">
        <v>15</v>
      </c>
      <c r="AP28" t="s">
        <v>144</v>
      </c>
      <c r="AQ28" t="s">
        <v>146</v>
      </c>
      <c r="AR28">
        <v>16</v>
      </c>
      <c r="AU28" t="s">
        <v>131</v>
      </c>
      <c r="AV28" t="s">
        <v>155</v>
      </c>
      <c r="AW28">
        <v>18</v>
      </c>
      <c r="AZ28" t="s">
        <v>148</v>
      </c>
      <c r="BA28" t="s">
        <v>194</v>
      </c>
      <c r="BB28">
        <v>16</v>
      </c>
      <c r="BE28" t="s">
        <v>131</v>
      </c>
      <c r="BF28" t="s">
        <v>155</v>
      </c>
      <c r="BG28">
        <v>20</v>
      </c>
      <c r="BK28" t="s">
        <v>134</v>
      </c>
      <c r="BM28" t="s">
        <v>50</v>
      </c>
      <c r="BN28" t="s">
        <v>135</v>
      </c>
      <c r="BO28" t="s">
        <v>175</v>
      </c>
      <c r="BP28">
        <v>261333</v>
      </c>
      <c r="BQ28" t="s">
        <v>210</v>
      </c>
      <c r="BR28">
        <v>1</v>
      </c>
      <c r="BS28">
        <v>3</v>
      </c>
      <c r="BT28" t="s">
        <v>813</v>
      </c>
      <c r="BU28" t="s">
        <v>139</v>
      </c>
      <c r="BV28" t="s">
        <v>814</v>
      </c>
      <c r="BW28" t="s">
        <v>141</v>
      </c>
      <c r="BY28" t="s">
        <v>211</v>
      </c>
      <c r="CA28">
        <f t="shared" si="2"/>
        <v>1</v>
      </c>
      <c r="CC28">
        <f t="shared" si="1"/>
        <v>441</v>
      </c>
      <c r="CD28">
        <f t="shared" si="0"/>
        <v>460</v>
      </c>
      <c r="CE28">
        <v>20</v>
      </c>
      <c r="CF28">
        <f>IF(CC28="","",COUNT($CC$6:CC28))</f>
        <v>23</v>
      </c>
    </row>
    <row r="29" spans="1:84" x14ac:dyDescent="0.2">
      <c r="A29">
        <f>IF(E29="","",SUBTOTAL(3,$E$13:E29))</f>
        <v>17</v>
      </c>
      <c r="B29" t="s">
        <v>138</v>
      </c>
      <c r="C29" t="s">
        <v>176</v>
      </c>
      <c r="D29" t="s">
        <v>134</v>
      </c>
      <c r="E29" t="s">
        <v>212</v>
      </c>
      <c r="F29">
        <v>53</v>
      </c>
      <c r="G29" t="s">
        <v>131</v>
      </c>
      <c r="H29" t="s">
        <v>149</v>
      </c>
      <c r="I29">
        <v>18</v>
      </c>
      <c r="L29" t="s">
        <v>130</v>
      </c>
      <c r="M29" t="s">
        <v>133</v>
      </c>
      <c r="N29">
        <v>17</v>
      </c>
      <c r="Q29" t="s">
        <v>126</v>
      </c>
      <c r="R29" t="s">
        <v>131</v>
      </c>
      <c r="S29">
        <v>16</v>
      </c>
      <c r="V29" t="s">
        <v>144</v>
      </c>
      <c r="W29" t="s">
        <v>161</v>
      </c>
      <c r="X29">
        <v>18</v>
      </c>
      <c r="AA29" t="s">
        <v>126</v>
      </c>
      <c r="AB29" t="s">
        <v>128</v>
      </c>
      <c r="AC29">
        <v>12</v>
      </c>
      <c r="AF29" t="s">
        <v>124</v>
      </c>
      <c r="AG29" t="s">
        <v>132</v>
      </c>
      <c r="AH29">
        <v>12</v>
      </c>
      <c r="AK29" t="s">
        <v>129</v>
      </c>
      <c r="AL29" t="s">
        <v>128</v>
      </c>
      <c r="AM29">
        <v>14</v>
      </c>
      <c r="AP29" t="s">
        <v>124</v>
      </c>
      <c r="AQ29" t="s">
        <v>126</v>
      </c>
      <c r="AR29">
        <v>16</v>
      </c>
      <c r="AU29" t="s">
        <v>126</v>
      </c>
      <c r="AV29" t="s">
        <v>160</v>
      </c>
      <c r="AW29">
        <v>16</v>
      </c>
      <c r="AZ29" t="s">
        <v>127</v>
      </c>
      <c r="BA29" t="s">
        <v>161</v>
      </c>
      <c r="BB29">
        <v>18</v>
      </c>
      <c r="BE29" t="s">
        <v>127</v>
      </c>
      <c r="BF29" t="s">
        <v>144</v>
      </c>
      <c r="BG29">
        <v>20</v>
      </c>
      <c r="BK29" t="s">
        <v>134</v>
      </c>
      <c r="BM29" t="s">
        <v>50</v>
      </c>
      <c r="BN29" t="s">
        <v>213</v>
      </c>
      <c r="BO29" t="s">
        <v>136</v>
      </c>
      <c r="BP29">
        <v>214096</v>
      </c>
      <c r="BQ29" t="s">
        <v>137</v>
      </c>
      <c r="BR29">
        <v>1</v>
      </c>
      <c r="BS29">
        <v>2</v>
      </c>
      <c r="BT29" t="s">
        <v>813</v>
      </c>
      <c r="BU29" t="s">
        <v>139</v>
      </c>
      <c r="BV29" t="s">
        <v>814</v>
      </c>
      <c r="BW29" t="s">
        <v>177</v>
      </c>
      <c r="BY29" t="s">
        <v>214</v>
      </c>
      <c r="CA29">
        <f t="shared" si="2"/>
        <v>1</v>
      </c>
      <c r="CC29">
        <f t="shared" si="1"/>
        <v>461</v>
      </c>
      <c r="CD29">
        <f t="shared" si="0"/>
        <v>480</v>
      </c>
      <c r="CE29">
        <v>20</v>
      </c>
      <c r="CF29">
        <f>IF(CC29="","",COUNT($CC$6:CC29))</f>
        <v>24</v>
      </c>
    </row>
    <row r="30" spans="1:84" x14ac:dyDescent="0.2">
      <c r="A30">
        <f>IF(E30="","",SUBTOTAL(3,$E$13:E30))</f>
        <v>18</v>
      </c>
      <c r="B30" t="s">
        <v>138</v>
      </c>
      <c r="C30" t="s">
        <v>170</v>
      </c>
      <c r="D30" t="s">
        <v>134</v>
      </c>
      <c r="E30" t="s">
        <v>215</v>
      </c>
      <c r="F30">
        <v>201</v>
      </c>
      <c r="G30" t="s">
        <v>126</v>
      </c>
      <c r="H30" t="s">
        <v>144</v>
      </c>
      <c r="I30">
        <v>14</v>
      </c>
      <c r="L30" t="s">
        <v>128</v>
      </c>
      <c r="M30" t="s">
        <v>125</v>
      </c>
      <c r="N30">
        <v>8</v>
      </c>
      <c r="Q30" t="s">
        <v>156</v>
      </c>
      <c r="R30" t="s">
        <v>129</v>
      </c>
      <c r="S30">
        <v>12</v>
      </c>
      <c r="V30" t="s">
        <v>130</v>
      </c>
      <c r="W30" t="s">
        <v>161</v>
      </c>
      <c r="X30">
        <v>14</v>
      </c>
      <c r="AA30" t="s">
        <v>154</v>
      </c>
      <c r="AB30" t="s">
        <v>131</v>
      </c>
      <c r="AC30">
        <v>12</v>
      </c>
      <c r="AF30" t="s">
        <v>130</v>
      </c>
      <c r="AG30" t="s">
        <v>128</v>
      </c>
      <c r="AH30">
        <v>15</v>
      </c>
      <c r="AK30" t="s">
        <v>129</v>
      </c>
      <c r="AL30" t="s">
        <v>129</v>
      </c>
      <c r="AM30">
        <v>12</v>
      </c>
      <c r="AP30" t="s">
        <v>128</v>
      </c>
      <c r="AQ30" t="s">
        <v>128</v>
      </c>
      <c r="AR30">
        <v>12</v>
      </c>
      <c r="AU30" t="s">
        <v>129</v>
      </c>
      <c r="AV30" t="s">
        <v>124</v>
      </c>
      <c r="AW30">
        <v>10</v>
      </c>
      <c r="AZ30" t="s">
        <v>129</v>
      </c>
      <c r="BA30" t="s">
        <v>128</v>
      </c>
      <c r="BB30">
        <v>12</v>
      </c>
      <c r="BE30" t="s">
        <v>126</v>
      </c>
      <c r="BF30" t="s">
        <v>129</v>
      </c>
      <c r="BG30">
        <v>16</v>
      </c>
      <c r="BK30" t="s">
        <v>134</v>
      </c>
      <c r="BM30" t="s">
        <v>50</v>
      </c>
      <c r="BN30" t="s">
        <v>180</v>
      </c>
      <c r="BO30" t="s">
        <v>168</v>
      </c>
      <c r="BP30">
        <v>261469</v>
      </c>
      <c r="BQ30" t="s">
        <v>137</v>
      </c>
      <c r="BR30">
        <v>1</v>
      </c>
      <c r="BS30">
        <v>5</v>
      </c>
      <c r="BT30" t="s">
        <v>813</v>
      </c>
      <c r="BU30" t="s">
        <v>139</v>
      </c>
      <c r="BV30" t="s">
        <v>814</v>
      </c>
      <c r="BW30" t="s">
        <v>171</v>
      </c>
      <c r="BY30" t="s">
        <v>216</v>
      </c>
      <c r="CA30">
        <f t="shared" si="2"/>
        <v>1</v>
      </c>
      <c r="CC30">
        <f t="shared" si="1"/>
        <v>481</v>
      </c>
      <c r="CD30">
        <f t="shared" si="0"/>
        <v>500</v>
      </c>
      <c r="CE30">
        <v>20</v>
      </c>
      <c r="CF30">
        <f>IF(CC30="","",COUNT($CC$6:CC30))</f>
        <v>25</v>
      </c>
    </row>
    <row r="31" spans="1:84" x14ac:dyDescent="0.2">
      <c r="A31">
        <f>IF(E31="","",SUBTOTAL(3,$E$13:E31))</f>
        <v>19</v>
      </c>
      <c r="B31" t="s">
        <v>138</v>
      </c>
      <c r="C31" t="s">
        <v>140</v>
      </c>
      <c r="D31" t="s">
        <v>134</v>
      </c>
      <c r="E31" t="s">
        <v>217</v>
      </c>
      <c r="F31">
        <v>105</v>
      </c>
      <c r="G31" t="s">
        <v>128</v>
      </c>
      <c r="H31" t="s">
        <v>133</v>
      </c>
      <c r="I31">
        <v>14</v>
      </c>
      <c r="L31" t="s">
        <v>174</v>
      </c>
      <c r="M31" t="s">
        <v>128</v>
      </c>
      <c r="N31">
        <v>15</v>
      </c>
      <c r="Q31" t="s">
        <v>128</v>
      </c>
      <c r="R31" t="s">
        <v>156</v>
      </c>
      <c r="S31">
        <v>10</v>
      </c>
      <c r="V31" t="s">
        <v>124</v>
      </c>
      <c r="W31" t="s">
        <v>125</v>
      </c>
      <c r="X31">
        <v>14</v>
      </c>
      <c r="AA31" t="s">
        <v>128</v>
      </c>
      <c r="AB31" t="s">
        <v>218</v>
      </c>
      <c r="AC31">
        <v>10</v>
      </c>
      <c r="AF31" t="s">
        <v>126</v>
      </c>
      <c r="AG31" t="s">
        <v>170</v>
      </c>
      <c r="AH31">
        <v>14</v>
      </c>
      <c r="AK31" t="s">
        <v>154</v>
      </c>
      <c r="AL31" t="s">
        <v>156</v>
      </c>
      <c r="AM31">
        <v>14</v>
      </c>
      <c r="AP31" t="s">
        <v>154</v>
      </c>
      <c r="AQ31" t="s">
        <v>127</v>
      </c>
      <c r="AR31">
        <v>12</v>
      </c>
      <c r="AU31" t="s">
        <v>129</v>
      </c>
      <c r="AV31" t="s">
        <v>128</v>
      </c>
      <c r="AW31">
        <v>11</v>
      </c>
      <c r="AZ31" t="s">
        <v>124</v>
      </c>
      <c r="BA31" t="s">
        <v>132</v>
      </c>
      <c r="BB31">
        <v>18</v>
      </c>
      <c r="BE31" t="s">
        <v>130</v>
      </c>
      <c r="BF31" t="s">
        <v>128</v>
      </c>
      <c r="BG31">
        <v>16</v>
      </c>
      <c r="BK31" t="s">
        <v>134</v>
      </c>
      <c r="BM31" t="s">
        <v>50</v>
      </c>
      <c r="BQ31" t="s">
        <v>137</v>
      </c>
      <c r="BR31">
        <v>1</v>
      </c>
      <c r="BS31">
        <v>3</v>
      </c>
      <c r="BT31" t="s">
        <v>813</v>
      </c>
      <c r="BU31" t="s">
        <v>139</v>
      </c>
      <c r="BV31" t="s">
        <v>814</v>
      </c>
      <c r="BW31" t="s">
        <v>141</v>
      </c>
      <c r="BY31" t="s">
        <v>219</v>
      </c>
      <c r="CA31">
        <f t="shared" si="2"/>
        <v>1</v>
      </c>
      <c r="CC31">
        <f t="shared" si="1"/>
        <v>501</v>
      </c>
      <c r="CD31">
        <f t="shared" si="0"/>
        <v>520</v>
      </c>
      <c r="CE31">
        <v>20</v>
      </c>
      <c r="CF31">
        <f>IF(CC31="","",COUNT($CC$6:CC31))</f>
        <v>26</v>
      </c>
    </row>
    <row r="32" spans="1:84" x14ac:dyDescent="0.2">
      <c r="A32">
        <f>IF(E32="","",SUBTOTAL(3,$E$13:E32))</f>
        <v>20</v>
      </c>
      <c r="B32" t="s">
        <v>138</v>
      </c>
      <c r="C32" t="s">
        <v>200</v>
      </c>
      <c r="D32" t="s">
        <v>134</v>
      </c>
      <c r="E32" t="s">
        <v>220</v>
      </c>
      <c r="F32">
        <v>298</v>
      </c>
      <c r="G32" t="s">
        <v>130</v>
      </c>
      <c r="H32" t="s">
        <v>155</v>
      </c>
      <c r="I32">
        <v>14</v>
      </c>
      <c r="J32">
        <v>28</v>
      </c>
      <c r="K32">
        <v>84</v>
      </c>
      <c r="L32" t="s">
        <v>130</v>
      </c>
      <c r="M32" t="s">
        <v>160</v>
      </c>
      <c r="N32">
        <v>11</v>
      </c>
      <c r="Q32" t="s">
        <v>126</v>
      </c>
      <c r="R32" t="s">
        <v>131</v>
      </c>
      <c r="S32">
        <v>16</v>
      </c>
      <c r="V32" t="s">
        <v>124</v>
      </c>
      <c r="W32" t="s">
        <v>148</v>
      </c>
      <c r="X32">
        <v>11</v>
      </c>
      <c r="AA32" t="s">
        <v>127</v>
      </c>
      <c r="AB32" t="s">
        <v>144</v>
      </c>
      <c r="AC32">
        <v>12</v>
      </c>
      <c r="AF32" t="s">
        <v>124</v>
      </c>
      <c r="AG32" t="s">
        <v>127</v>
      </c>
      <c r="AH32">
        <v>15</v>
      </c>
      <c r="AK32" t="s">
        <v>128</v>
      </c>
      <c r="AL32" t="s">
        <v>128</v>
      </c>
      <c r="AM32">
        <v>12</v>
      </c>
      <c r="AP32" t="s">
        <v>126</v>
      </c>
      <c r="AQ32" t="s">
        <v>131</v>
      </c>
      <c r="AR32">
        <v>15</v>
      </c>
      <c r="AU32" t="s">
        <v>126</v>
      </c>
      <c r="AV32" t="s">
        <v>160</v>
      </c>
      <c r="AW32">
        <v>14</v>
      </c>
      <c r="AZ32" t="s">
        <v>126</v>
      </c>
      <c r="BA32" t="s">
        <v>144</v>
      </c>
      <c r="BB32">
        <v>12</v>
      </c>
      <c r="BE32" t="s">
        <v>130</v>
      </c>
      <c r="BF32" t="s">
        <v>131</v>
      </c>
      <c r="BG32">
        <v>14</v>
      </c>
      <c r="BK32" t="s">
        <v>134</v>
      </c>
      <c r="BM32" t="s">
        <v>50</v>
      </c>
      <c r="BN32" t="s">
        <v>135</v>
      </c>
      <c r="BO32" t="s">
        <v>175</v>
      </c>
      <c r="BP32">
        <v>261334</v>
      </c>
      <c r="BQ32" t="s">
        <v>137</v>
      </c>
      <c r="BR32">
        <v>1</v>
      </c>
      <c r="BS32">
        <v>1</v>
      </c>
      <c r="BT32" t="s">
        <v>813</v>
      </c>
      <c r="BU32" t="s">
        <v>139</v>
      </c>
      <c r="BV32" t="s">
        <v>814</v>
      </c>
      <c r="BW32" t="s">
        <v>201</v>
      </c>
      <c r="BY32" t="s">
        <v>221</v>
      </c>
      <c r="CA32">
        <f t="shared" si="2"/>
        <v>1</v>
      </c>
      <c r="CC32">
        <f t="shared" si="1"/>
        <v>521</v>
      </c>
      <c r="CD32">
        <f t="shared" si="0"/>
        <v>540</v>
      </c>
      <c r="CE32">
        <v>20</v>
      </c>
      <c r="CF32">
        <f>IF(CC32="","",COUNT($CC$6:CC32))</f>
        <v>27</v>
      </c>
    </row>
    <row r="33" spans="1:84" x14ac:dyDescent="0.2">
      <c r="A33">
        <f>IF(E33="","",SUBTOTAL(3,$E$13:E33))</f>
        <v>21</v>
      </c>
      <c r="B33" t="s">
        <v>138</v>
      </c>
      <c r="C33" t="s">
        <v>140</v>
      </c>
      <c r="D33" t="s">
        <v>134</v>
      </c>
      <c r="E33" t="s">
        <v>222</v>
      </c>
      <c r="F33">
        <v>106</v>
      </c>
      <c r="G33" t="s">
        <v>148</v>
      </c>
      <c r="H33" t="s">
        <v>146</v>
      </c>
      <c r="I33">
        <v>16</v>
      </c>
      <c r="L33" t="s">
        <v>127</v>
      </c>
      <c r="M33" t="s">
        <v>194</v>
      </c>
      <c r="N33">
        <v>18</v>
      </c>
      <c r="Q33" t="s">
        <v>130</v>
      </c>
      <c r="R33" t="s">
        <v>160</v>
      </c>
      <c r="S33">
        <v>16</v>
      </c>
      <c r="V33" t="s">
        <v>127</v>
      </c>
      <c r="W33" t="s">
        <v>194</v>
      </c>
      <c r="X33">
        <v>19</v>
      </c>
      <c r="AA33" t="s">
        <v>126</v>
      </c>
      <c r="AB33" t="s">
        <v>131</v>
      </c>
      <c r="AC33">
        <v>10</v>
      </c>
      <c r="AF33" t="s">
        <v>131</v>
      </c>
      <c r="AG33" t="s">
        <v>131</v>
      </c>
      <c r="AH33">
        <v>16</v>
      </c>
      <c r="AK33" t="s">
        <v>124</v>
      </c>
      <c r="AL33" t="s">
        <v>127</v>
      </c>
      <c r="AM33">
        <v>14</v>
      </c>
      <c r="AP33" t="s">
        <v>130</v>
      </c>
      <c r="AQ33" t="s">
        <v>129</v>
      </c>
      <c r="AR33">
        <v>14</v>
      </c>
      <c r="AU33" t="s">
        <v>130</v>
      </c>
      <c r="AV33" t="s">
        <v>133</v>
      </c>
      <c r="AW33">
        <v>13</v>
      </c>
      <c r="AZ33" t="s">
        <v>130</v>
      </c>
      <c r="BA33" t="s">
        <v>155</v>
      </c>
      <c r="BB33">
        <v>14</v>
      </c>
      <c r="BE33" t="s">
        <v>130</v>
      </c>
      <c r="BF33" t="s">
        <v>161</v>
      </c>
      <c r="BG33">
        <v>18</v>
      </c>
      <c r="BK33" t="s">
        <v>134</v>
      </c>
      <c r="BM33" t="s">
        <v>50</v>
      </c>
      <c r="BN33" t="s">
        <v>180</v>
      </c>
      <c r="BO33" t="s">
        <v>175</v>
      </c>
      <c r="BP33">
        <v>261470</v>
      </c>
      <c r="BQ33" t="s">
        <v>223</v>
      </c>
      <c r="BR33">
        <v>1</v>
      </c>
      <c r="BS33">
        <v>3</v>
      </c>
      <c r="BT33" t="s">
        <v>813</v>
      </c>
      <c r="BU33" t="s">
        <v>139</v>
      </c>
      <c r="BV33" t="s">
        <v>814</v>
      </c>
      <c r="BW33" t="s">
        <v>141</v>
      </c>
      <c r="BY33" t="s">
        <v>224</v>
      </c>
      <c r="CA33">
        <f t="shared" si="2"/>
        <v>2</v>
      </c>
      <c r="CC33">
        <f t="shared" si="1"/>
        <v>541</v>
      </c>
      <c r="CD33">
        <f t="shared" si="0"/>
        <v>560</v>
      </c>
      <c r="CE33">
        <v>20</v>
      </c>
      <c r="CF33">
        <f>IF(CC33="","",COUNT($CC$6:CC33))</f>
        <v>28</v>
      </c>
    </row>
    <row r="34" spans="1:84" x14ac:dyDescent="0.2">
      <c r="A34">
        <f>IF(E34="","",SUBTOTAL(3,$E$13:E34))</f>
        <v>22</v>
      </c>
      <c r="B34" t="s">
        <v>138</v>
      </c>
      <c r="C34" t="s">
        <v>163</v>
      </c>
      <c r="D34" t="s">
        <v>134</v>
      </c>
      <c r="E34" t="s">
        <v>225</v>
      </c>
      <c r="F34">
        <v>152</v>
      </c>
      <c r="G34" t="s">
        <v>144</v>
      </c>
      <c r="H34" t="s">
        <v>133</v>
      </c>
      <c r="I34">
        <v>14</v>
      </c>
      <c r="L34" t="s">
        <v>130</v>
      </c>
      <c r="M34" t="s">
        <v>127</v>
      </c>
      <c r="N34">
        <v>14</v>
      </c>
      <c r="Q34" t="s">
        <v>128</v>
      </c>
      <c r="R34" t="s">
        <v>154</v>
      </c>
      <c r="S34">
        <v>12</v>
      </c>
      <c r="V34" t="s">
        <v>130</v>
      </c>
      <c r="W34" t="s">
        <v>133</v>
      </c>
      <c r="X34">
        <v>15</v>
      </c>
      <c r="AA34" t="s">
        <v>128</v>
      </c>
      <c r="AB34" t="s">
        <v>161</v>
      </c>
      <c r="AC34">
        <v>12</v>
      </c>
      <c r="AF34" t="s">
        <v>124</v>
      </c>
      <c r="AG34" t="s">
        <v>126</v>
      </c>
      <c r="AH34">
        <v>15</v>
      </c>
      <c r="AK34" t="s">
        <v>129</v>
      </c>
      <c r="AL34" t="s">
        <v>128</v>
      </c>
      <c r="AM34">
        <v>14</v>
      </c>
      <c r="AP34" t="s">
        <v>128</v>
      </c>
      <c r="AQ34" t="s">
        <v>126</v>
      </c>
      <c r="AR34">
        <v>12</v>
      </c>
      <c r="AU34" t="s">
        <v>124</v>
      </c>
      <c r="AV34" t="s">
        <v>125</v>
      </c>
      <c r="AW34">
        <v>11</v>
      </c>
      <c r="AZ34" t="s">
        <v>124</v>
      </c>
      <c r="BA34" t="s">
        <v>126</v>
      </c>
      <c r="BB34">
        <v>12</v>
      </c>
      <c r="BE34" t="s">
        <v>130</v>
      </c>
      <c r="BF34" t="s">
        <v>148</v>
      </c>
      <c r="BG34">
        <v>16</v>
      </c>
      <c r="BK34" t="s">
        <v>134</v>
      </c>
      <c r="BM34" t="s">
        <v>50</v>
      </c>
      <c r="BN34" t="s">
        <v>135</v>
      </c>
      <c r="BO34" t="s">
        <v>226</v>
      </c>
      <c r="BP34">
        <v>234224</v>
      </c>
      <c r="BQ34" t="s">
        <v>137</v>
      </c>
      <c r="BR34">
        <v>1</v>
      </c>
      <c r="BS34">
        <v>4</v>
      </c>
      <c r="BT34" t="s">
        <v>813</v>
      </c>
      <c r="BU34" t="s">
        <v>139</v>
      </c>
      <c r="BV34" t="s">
        <v>814</v>
      </c>
      <c r="BW34" t="s">
        <v>164</v>
      </c>
      <c r="BY34" t="s">
        <v>227</v>
      </c>
      <c r="CA34">
        <f t="shared" si="2"/>
        <v>2</v>
      </c>
      <c r="CC34">
        <f t="shared" si="1"/>
        <v>561</v>
      </c>
      <c r="CD34">
        <f t="shared" si="0"/>
        <v>580</v>
      </c>
      <c r="CE34">
        <v>20</v>
      </c>
      <c r="CF34">
        <f>IF(CC34="","",COUNT($CC$6:CC34))</f>
        <v>29</v>
      </c>
    </row>
    <row r="35" spans="1:84" x14ac:dyDescent="0.2">
      <c r="A35">
        <f>IF(E35="","",SUBTOTAL(3,$E$13:E35))</f>
        <v>23</v>
      </c>
      <c r="B35" t="s">
        <v>138</v>
      </c>
      <c r="C35" t="s">
        <v>187</v>
      </c>
      <c r="D35" t="s">
        <v>134</v>
      </c>
      <c r="E35" t="s">
        <v>228</v>
      </c>
      <c r="F35">
        <v>252</v>
      </c>
      <c r="G35" t="s">
        <v>127</v>
      </c>
      <c r="H35" t="s">
        <v>125</v>
      </c>
      <c r="I35">
        <v>16</v>
      </c>
      <c r="L35" t="s">
        <v>130</v>
      </c>
      <c r="M35" t="s">
        <v>148</v>
      </c>
      <c r="N35">
        <v>13</v>
      </c>
      <c r="Q35" t="s">
        <v>126</v>
      </c>
      <c r="R35" t="s">
        <v>126</v>
      </c>
      <c r="S35">
        <v>12</v>
      </c>
      <c r="V35" t="s">
        <v>124</v>
      </c>
      <c r="W35" t="s">
        <v>148</v>
      </c>
      <c r="X35">
        <v>16</v>
      </c>
      <c r="AA35" t="s">
        <v>128</v>
      </c>
      <c r="AB35" t="s">
        <v>132</v>
      </c>
      <c r="AC35">
        <v>12</v>
      </c>
      <c r="AF35" t="s">
        <v>124</v>
      </c>
      <c r="AG35" t="s">
        <v>156</v>
      </c>
      <c r="AH35">
        <v>17</v>
      </c>
      <c r="AK35" t="s">
        <v>129</v>
      </c>
      <c r="AL35" t="s">
        <v>187</v>
      </c>
      <c r="AM35">
        <v>17</v>
      </c>
      <c r="AP35" t="s">
        <v>128</v>
      </c>
      <c r="AQ35" t="s">
        <v>174</v>
      </c>
      <c r="AR35">
        <v>12</v>
      </c>
      <c r="AU35" t="s">
        <v>129</v>
      </c>
      <c r="AV35" t="s">
        <v>124</v>
      </c>
      <c r="AW35">
        <v>15</v>
      </c>
      <c r="AZ35" t="s">
        <v>131</v>
      </c>
      <c r="BA35" t="s">
        <v>149</v>
      </c>
      <c r="BB35">
        <v>12</v>
      </c>
      <c r="BE35" t="s">
        <v>131</v>
      </c>
      <c r="BF35" t="s">
        <v>130</v>
      </c>
      <c r="BG35">
        <v>16</v>
      </c>
      <c r="BK35" t="s">
        <v>134</v>
      </c>
      <c r="BM35" t="s">
        <v>50</v>
      </c>
      <c r="BN35" t="s">
        <v>229</v>
      </c>
      <c r="BO35" t="s">
        <v>226</v>
      </c>
      <c r="BP35">
        <v>234017</v>
      </c>
      <c r="BQ35" t="s">
        <v>137</v>
      </c>
      <c r="BR35">
        <v>1</v>
      </c>
      <c r="BS35">
        <v>6</v>
      </c>
      <c r="BT35" t="s">
        <v>813</v>
      </c>
      <c r="BU35" t="s">
        <v>139</v>
      </c>
      <c r="BV35" t="s">
        <v>814</v>
      </c>
      <c r="BW35" t="s">
        <v>188</v>
      </c>
      <c r="BY35" t="s">
        <v>230</v>
      </c>
      <c r="CA35">
        <f t="shared" si="2"/>
        <v>2</v>
      </c>
      <c r="CC35">
        <f t="shared" si="1"/>
        <v>581</v>
      </c>
      <c r="CD35">
        <f t="shared" si="0"/>
        <v>600</v>
      </c>
      <c r="CE35">
        <v>20</v>
      </c>
      <c r="CF35">
        <f>IF(CC35="","",COUNT($CC$6:CC35))</f>
        <v>30</v>
      </c>
    </row>
    <row r="36" spans="1:84" x14ac:dyDescent="0.2">
      <c r="A36">
        <f>IF(E36="","",SUBTOTAL(3,$E$13:E36))</f>
        <v>24</v>
      </c>
      <c r="B36" t="s">
        <v>138</v>
      </c>
      <c r="C36" t="s">
        <v>170</v>
      </c>
      <c r="D36" t="s">
        <v>134</v>
      </c>
      <c r="E36" t="s">
        <v>231</v>
      </c>
      <c r="F36">
        <v>202</v>
      </c>
      <c r="G36" t="s">
        <v>131</v>
      </c>
      <c r="H36" t="s">
        <v>148</v>
      </c>
      <c r="I36">
        <v>12</v>
      </c>
      <c r="L36" t="s">
        <v>154</v>
      </c>
      <c r="M36" t="s">
        <v>148</v>
      </c>
      <c r="N36">
        <v>12</v>
      </c>
      <c r="Q36" t="s">
        <v>174</v>
      </c>
      <c r="R36" t="s">
        <v>132</v>
      </c>
      <c r="S36">
        <v>12</v>
      </c>
      <c r="V36" t="s">
        <v>129</v>
      </c>
      <c r="W36" t="s">
        <v>124</v>
      </c>
      <c r="X36">
        <v>14</v>
      </c>
      <c r="AA36" t="s">
        <v>154</v>
      </c>
      <c r="AB36" t="s">
        <v>156</v>
      </c>
      <c r="AC36">
        <v>12</v>
      </c>
      <c r="AF36" t="s">
        <v>124</v>
      </c>
      <c r="AG36" t="s">
        <v>187</v>
      </c>
      <c r="AH36">
        <v>14</v>
      </c>
      <c r="AK36" t="s">
        <v>174</v>
      </c>
      <c r="AL36" t="s">
        <v>128</v>
      </c>
      <c r="AM36">
        <v>10</v>
      </c>
      <c r="AP36" t="s">
        <v>174</v>
      </c>
      <c r="AQ36" t="s">
        <v>170</v>
      </c>
      <c r="AR36">
        <v>14</v>
      </c>
      <c r="AU36" t="s">
        <v>132</v>
      </c>
      <c r="AV36" t="s">
        <v>124</v>
      </c>
      <c r="AW36">
        <v>9</v>
      </c>
      <c r="AZ36" t="s">
        <v>154</v>
      </c>
      <c r="BA36" t="s">
        <v>174</v>
      </c>
      <c r="BB36">
        <v>10</v>
      </c>
      <c r="BE36" t="s">
        <v>126</v>
      </c>
      <c r="BF36" t="s">
        <v>218</v>
      </c>
      <c r="BG36">
        <v>14</v>
      </c>
      <c r="BK36" t="s">
        <v>134</v>
      </c>
      <c r="BM36" t="s">
        <v>50</v>
      </c>
      <c r="BN36" t="s">
        <v>167</v>
      </c>
      <c r="BO36" t="s">
        <v>168</v>
      </c>
      <c r="BP36">
        <v>261237</v>
      </c>
      <c r="BQ36" t="s">
        <v>137</v>
      </c>
      <c r="BR36">
        <v>1</v>
      </c>
      <c r="BS36">
        <v>5</v>
      </c>
      <c r="BT36" t="s">
        <v>813</v>
      </c>
      <c r="BU36" t="s">
        <v>139</v>
      </c>
      <c r="BV36" t="s">
        <v>814</v>
      </c>
      <c r="BW36" t="s">
        <v>171</v>
      </c>
      <c r="BY36" t="s">
        <v>232</v>
      </c>
      <c r="CA36">
        <f t="shared" si="2"/>
        <v>2</v>
      </c>
      <c r="CC36">
        <f t="shared" si="1"/>
        <v>601</v>
      </c>
      <c r="CD36">
        <f t="shared" si="0"/>
        <v>620</v>
      </c>
      <c r="CE36">
        <v>20</v>
      </c>
      <c r="CF36">
        <f>IF(CC36="","",COUNT($CC$6:CC36))</f>
        <v>31</v>
      </c>
    </row>
    <row r="37" spans="1:84" x14ac:dyDescent="0.2">
      <c r="A37">
        <f>IF(E37="","",SUBTOTAL(3,$E$13:E37))</f>
        <v>25</v>
      </c>
      <c r="B37" t="s">
        <v>138</v>
      </c>
      <c r="C37" t="s">
        <v>170</v>
      </c>
      <c r="D37" t="s">
        <v>134</v>
      </c>
      <c r="E37" t="s">
        <v>233</v>
      </c>
      <c r="F37">
        <v>203</v>
      </c>
      <c r="G37" t="s">
        <v>132</v>
      </c>
      <c r="H37" t="s">
        <v>144</v>
      </c>
      <c r="I37">
        <v>10</v>
      </c>
      <c r="L37" t="s">
        <v>174</v>
      </c>
      <c r="M37" t="s">
        <v>127</v>
      </c>
      <c r="N37">
        <v>14</v>
      </c>
      <c r="Q37" t="s">
        <v>156</v>
      </c>
      <c r="R37" t="s">
        <v>128</v>
      </c>
      <c r="S37">
        <v>10</v>
      </c>
      <c r="V37" t="s">
        <v>126</v>
      </c>
      <c r="W37" t="s">
        <v>130</v>
      </c>
      <c r="X37">
        <v>14</v>
      </c>
      <c r="AA37" t="s">
        <v>132</v>
      </c>
      <c r="AB37" t="s">
        <v>126</v>
      </c>
      <c r="AC37">
        <v>12</v>
      </c>
      <c r="AF37" t="s">
        <v>124</v>
      </c>
      <c r="AG37" t="s">
        <v>218</v>
      </c>
      <c r="AH37">
        <v>17</v>
      </c>
      <c r="AK37" t="s">
        <v>128</v>
      </c>
      <c r="AL37" t="s">
        <v>174</v>
      </c>
      <c r="AM37">
        <v>12</v>
      </c>
      <c r="AP37" t="s">
        <v>154</v>
      </c>
      <c r="AQ37" t="s">
        <v>170</v>
      </c>
      <c r="AR37">
        <v>14</v>
      </c>
      <c r="AU37" t="s">
        <v>174</v>
      </c>
      <c r="AV37" t="s">
        <v>148</v>
      </c>
      <c r="AW37">
        <v>10</v>
      </c>
      <c r="AZ37" t="s">
        <v>154</v>
      </c>
      <c r="BA37" t="s">
        <v>154</v>
      </c>
      <c r="BB37">
        <v>10</v>
      </c>
      <c r="BE37" t="s">
        <v>129</v>
      </c>
      <c r="BF37" t="s">
        <v>129</v>
      </c>
      <c r="BG37">
        <v>16</v>
      </c>
      <c r="BK37" t="s">
        <v>134</v>
      </c>
      <c r="BM37" t="s">
        <v>50</v>
      </c>
      <c r="BN37" t="s">
        <v>180</v>
      </c>
      <c r="BO37" t="s">
        <v>168</v>
      </c>
      <c r="BP37">
        <v>261471</v>
      </c>
      <c r="BQ37" t="s">
        <v>137</v>
      </c>
      <c r="BR37">
        <v>1</v>
      </c>
      <c r="BS37">
        <v>5</v>
      </c>
      <c r="BT37" t="s">
        <v>813</v>
      </c>
      <c r="BU37" t="s">
        <v>139</v>
      </c>
      <c r="BV37" t="s">
        <v>814</v>
      </c>
      <c r="BW37" t="s">
        <v>171</v>
      </c>
      <c r="BY37" t="s">
        <v>234</v>
      </c>
      <c r="CA37">
        <f t="shared" si="2"/>
        <v>2</v>
      </c>
      <c r="CC37">
        <f t="shared" si="1"/>
        <v>621</v>
      </c>
      <c r="CD37">
        <f t="shared" si="0"/>
        <v>640</v>
      </c>
      <c r="CE37">
        <v>20</v>
      </c>
      <c r="CF37">
        <f>IF(CC37="","",COUNT($CC$6:CC37))</f>
        <v>32</v>
      </c>
    </row>
    <row r="38" spans="1:84" x14ac:dyDescent="0.2">
      <c r="A38">
        <f>IF(E38="","",SUBTOTAL(3,$E$13:E38))</f>
        <v>26</v>
      </c>
      <c r="B38" t="s">
        <v>138</v>
      </c>
      <c r="C38" t="s">
        <v>140</v>
      </c>
      <c r="D38" t="s">
        <v>134</v>
      </c>
      <c r="E38" t="s">
        <v>235</v>
      </c>
      <c r="F38">
        <v>107</v>
      </c>
      <c r="G38" t="s">
        <v>144</v>
      </c>
      <c r="H38" t="s">
        <v>146</v>
      </c>
      <c r="I38">
        <v>18</v>
      </c>
      <c r="L38" t="s">
        <v>130</v>
      </c>
      <c r="M38" t="s">
        <v>147</v>
      </c>
      <c r="N38">
        <v>20</v>
      </c>
      <c r="Q38" t="s">
        <v>124</v>
      </c>
      <c r="R38" t="s">
        <v>133</v>
      </c>
      <c r="S38">
        <v>18</v>
      </c>
      <c r="V38" t="s">
        <v>130</v>
      </c>
      <c r="W38" t="s">
        <v>160</v>
      </c>
      <c r="X38">
        <v>15</v>
      </c>
      <c r="AA38" t="s">
        <v>130</v>
      </c>
      <c r="AB38" t="s">
        <v>126</v>
      </c>
      <c r="AC38">
        <v>12</v>
      </c>
      <c r="AF38" t="s">
        <v>124</v>
      </c>
      <c r="AG38" t="s">
        <v>161</v>
      </c>
      <c r="AH38">
        <v>17</v>
      </c>
      <c r="AK38" t="s">
        <v>129</v>
      </c>
      <c r="AL38" t="s">
        <v>124</v>
      </c>
      <c r="AM38">
        <v>16</v>
      </c>
      <c r="AP38" t="s">
        <v>126</v>
      </c>
      <c r="AQ38" t="s">
        <v>127</v>
      </c>
      <c r="AR38">
        <v>16</v>
      </c>
      <c r="AU38" t="s">
        <v>130</v>
      </c>
      <c r="AV38" t="s">
        <v>146</v>
      </c>
      <c r="AW38">
        <v>16</v>
      </c>
      <c r="AZ38" t="s">
        <v>126</v>
      </c>
      <c r="BA38" t="s">
        <v>147</v>
      </c>
      <c r="BB38">
        <v>16</v>
      </c>
      <c r="BE38" t="s">
        <v>127</v>
      </c>
      <c r="BF38" t="s">
        <v>160</v>
      </c>
      <c r="BG38">
        <v>18</v>
      </c>
      <c r="BK38" t="s">
        <v>134</v>
      </c>
      <c r="BM38" t="s">
        <v>50</v>
      </c>
      <c r="BN38" t="s">
        <v>167</v>
      </c>
      <c r="BO38" t="s">
        <v>175</v>
      </c>
      <c r="BP38">
        <v>261238</v>
      </c>
      <c r="BQ38" t="s">
        <v>236</v>
      </c>
      <c r="BR38">
        <v>1</v>
      </c>
      <c r="BS38">
        <v>3</v>
      </c>
      <c r="BT38" t="s">
        <v>813</v>
      </c>
      <c r="BU38" t="s">
        <v>139</v>
      </c>
      <c r="BV38" t="s">
        <v>814</v>
      </c>
      <c r="BW38" t="s">
        <v>141</v>
      </c>
      <c r="BY38" t="s">
        <v>237</v>
      </c>
      <c r="CA38">
        <f t="shared" si="2"/>
        <v>2</v>
      </c>
      <c r="CC38">
        <f t="shared" si="1"/>
        <v>641</v>
      </c>
      <c r="CD38">
        <f t="shared" si="0"/>
        <v>660</v>
      </c>
      <c r="CE38">
        <v>20</v>
      </c>
      <c r="CF38">
        <f>IF(CC38="","",COUNT($CC$6:CC38))</f>
        <v>33</v>
      </c>
    </row>
    <row r="39" spans="1:84" x14ac:dyDescent="0.2">
      <c r="A39">
        <f>IF(E39="","",SUBTOTAL(3,$E$13:E39))</f>
        <v>27</v>
      </c>
      <c r="B39" t="s">
        <v>138</v>
      </c>
      <c r="C39" t="s">
        <v>176</v>
      </c>
      <c r="D39" t="s">
        <v>134</v>
      </c>
      <c r="E39" t="s">
        <v>238</v>
      </c>
      <c r="F39">
        <v>54</v>
      </c>
      <c r="G39" t="s">
        <v>127</v>
      </c>
      <c r="H39" t="s">
        <v>155</v>
      </c>
      <c r="I39">
        <v>18</v>
      </c>
      <c r="L39" t="s">
        <v>131</v>
      </c>
      <c r="M39" t="s">
        <v>147</v>
      </c>
      <c r="N39">
        <v>17</v>
      </c>
      <c r="Q39" t="s">
        <v>129</v>
      </c>
      <c r="R39" t="s">
        <v>130</v>
      </c>
      <c r="S39">
        <v>14</v>
      </c>
      <c r="V39" t="s">
        <v>131</v>
      </c>
      <c r="W39" t="s">
        <v>125</v>
      </c>
      <c r="X39">
        <v>16</v>
      </c>
      <c r="AA39" t="s">
        <v>126</v>
      </c>
      <c r="AB39" t="s">
        <v>126</v>
      </c>
      <c r="AC39">
        <v>10</v>
      </c>
      <c r="AF39" t="s">
        <v>130</v>
      </c>
      <c r="AG39" t="s">
        <v>127</v>
      </c>
      <c r="AH39">
        <v>17</v>
      </c>
      <c r="AK39" t="s">
        <v>128</v>
      </c>
      <c r="AL39" t="s">
        <v>128</v>
      </c>
      <c r="AM39">
        <v>14</v>
      </c>
      <c r="AP39" t="s">
        <v>124</v>
      </c>
      <c r="AQ39" t="s">
        <v>144</v>
      </c>
      <c r="AR39">
        <v>14</v>
      </c>
      <c r="AU39" t="s">
        <v>124</v>
      </c>
      <c r="AV39" t="s">
        <v>148</v>
      </c>
      <c r="AW39">
        <v>18</v>
      </c>
      <c r="AZ39" t="s">
        <v>124</v>
      </c>
      <c r="BA39" t="s">
        <v>144</v>
      </c>
      <c r="BB39">
        <v>14</v>
      </c>
      <c r="BE39" t="s">
        <v>131</v>
      </c>
      <c r="BF39" t="s">
        <v>160</v>
      </c>
      <c r="BG39">
        <v>16</v>
      </c>
      <c r="BK39" t="s">
        <v>134</v>
      </c>
      <c r="BM39" t="s">
        <v>50</v>
      </c>
      <c r="BN39" t="s">
        <v>157</v>
      </c>
      <c r="BO39" t="s">
        <v>175</v>
      </c>
      <c r="BP39">
        <v>261578</v>
      </c>
      <c r="BQ39" t="s">
        <v>137</v>
      </c>
      <c r="BR39">
        <v>1</v>
      </c>
      <c r="BS39">
        <v>2</v>
      </c>
      <c r="BT39" t="s">
        <v>813</v>
      </c>
      <c r="BU39" t="s">
        <v>139</v>
      </c>
      <c r="BV39" t="s">
        <v>814</v>
      </c>
      <c r="BW39" t="s">
        <v>177</v>
      </c>
      <c r="BY39" t="s">
        <v>239</v>
      </c>
      <c r="CA39">
        <f t="shared" si="2"/>
        <v>2</v>
      </c>
      <c r="CC39">
        <f t="shared" si="1"/>
        <v>661</v>
      </c>
      <c r="CD39">
        <f t="shared" si="0"/>
        <v>680</v>
      </c>
      <c r="CE39">
        <v>20</v>
      </c>
      <c r="CF39">
        <f>IF(CC39="","",COUNT($CC$6:CC39))</f>
        <v>34</v>
      </c>
    </row>
    <row r="40" spans="1:84" x14ac:dyDescent="0.2">
      <c r="A40">
        <f>IF(E40="","",SUBTOTAL(3,$E$13:E40))</f>
        <v>28</v>
      </c>
      <c r="B40" t="s">
        <v>138</v>
      </c>
      <c r="C40" t="s">
        <v>140</v>
      </c>
      <c r="D40" t="s">
        <v>134</v>
      </c>
      <c r="E40" t="s">
        <v>240</v>
      </c>
      <c r="F40">
        <v>108</v>
      </c>
      <c r="G40" t="s">
        <v>148</v>
      </c>
      <c r="H40" t="s">
        <v>145</v>
      </c>
      <c r="I40">
        <v>20</v>
      </c>
      <c r="L40" t="s">
        <v>148</v>
      </c>
      <c r="M40" t="s">
        <v>145</v>
      </c>
      <c r="N40">
        <v>20</v>
      </c>
      <c r="Q40" t="s">
        <v>144</v>
      </c>
      <c r="R40" t="s">
        <v>147</v>
      </c>
      <c r="S40">
        <v>20</v>
      </c>
      <c r="V40" t="s">
        <v>148</v>
      </c>
      <c r="W40" t="s">
        <v>145</v>
      </c>
      <c r="X40">
        <v>20</v>
      </c>
      <c r="AA40" t="s">
        <v>144</v>
      </c>
      <c r="AB40" t="s">
        <v>194</v>
      </c>
      <c r="AC40">
        <v>20</v>
      </c>
      <c r="AF40" t="s">
        <v>148</v>
      </c>
      <c r="AG40" t="s">
        <v>145</v>
      </c>
      <c r="AH40">
        <v>20</v>
      </c>
      <c r="AK40" t="s">
        <v>127</v>
      </c>
      <c r="AL40" t="s">
        <v>194</v>
      </c>
      <c r="AM40">
        <v>20</v>
      </c>
      <c r="AP40" t="s">
        <v>127</v>
      </c>
      <c r="AQ40" t="s">
        <v>145</v>
      </c>
      <c r="AR40">
        <v>18</v>
      </c>
      <c r="AU40" t="s">
        <v>148</v>
      </c>
      <c r="AV40" t="s">
        <v>194</v>
      </c>
      <c r="AW40">
        <v>19</v>
      </c>
      <c r="AZ40" t="s">
        <v>148</v>
      </c>
      <c r="BA40" t="s">
        <v>145</v>
      </c>
      <c r="BB40">
        <v>18</v>
      </c>
      <c r="BE40" t="s">
        <v>148</v>
      </c>
      <c r="BF40" t="s">
        <v>145</v>
      </c>
      <c r="BG40">
        <v>20</v>
      </c>
      <c r="BK40" t="s">
        <v>134</v>
      </c>
      <c r="BM40" t="s">
        <v>50</v>
      </c>
      <c r="BN40" t="s">
        <v>180</v>
      </c>
      <c r="BO40" t="s">
        <v>175</v>
      </c>
      <c r="BP40">
        <v>261472</v>
      </c>
      <c r="BQ40" t="s">
        <v>241</v>
      </c>
      <c r="BR40">
        <v>1</v>
      </c>
      <c r="BS40">
        <v>3</v>
      </c>
      <c r="BT40" t="s">
        <v>813</v>
      </c>
      <c r="BU40" t="s">
        <v>139</v>
      </c>
      <c r="BV40" t="s">
        <v>814</v>
      </c>
      <c r="BW40" t="s">
        <v>141</v>
      </c>
      <c r="BY40" t="s">
        <v>242</v>
      </c>
      <c r="CA40">
        <f t="shared" si="2"/>
        <v>2</v>
      </c>
      <c r="CC40">
        <f t="shared" si="1"/>
        <v>681</v>
      </c>
      <c r="CD40">
        <f t="shared" si="0"/>
        <v>700</v>
      </c>
      <c r="CE40">
        <v>20</v>
      </c>
      <c r="CF40">
        <f>IF(CC40="","",COUNT($CC$6:CC40))</f>
        <v>35</v>
      </c>
    </row>
    <row r="41" spans="1:84" x14ac:dyDescent="0.2">
      <c r="A41">
        <f>IF(E41="","",SUBTOTAL(3,$E$13:E41))</f>
        <v>29</v>
      </c>
      <c r="B41" t="s">
        <v>138</v>
      </c>
      <c r="C41" t="s">
        <v>163</v>
      </c>
      <c r="D41" t="s">
        <v>134</v>
      </c>
      <c r="E41" t="s">
        <v>243</v>
      </c>
      <c r="F41">
        <v>153</v>
      </c>
      <c r="G41" t="s">
        <v>127</v>
      </c>
      <c r="H41" t="s">
        <v>146</v>
      </c>
      <c r="I41">
        <v>20</v>
      </c>
      <c r="L41" t="s">
        <v>131</v>
      </c>
      <c r="M41" t="s">
        <v>155</v>
      </c>
      <c r="N41">
        <v>16</v>
      </c>
      <c r="Q41" t="s">
        <v>131</v>
      </c>
      <c r="R41" t="s">
        <v>148</v>
      </c>
      <c r="S41">
        <v>16</v>
      </c>
      <c r="V41" t="s">
        <v>144</v>
      </c>
      <c r="W41" t="s">
        <v>146</v>
      </c>
      <c r="X41">
        <v>17</v>
      </c>
      <c r="AA41" t="s">
        <v>126</v>
      </c>
      <c r="AB41" t="s">
        <v>144</v>
      </c>
      <c r="AC41">
        <v>15</v>
      </c>
      <c r="AF41" t="s">
        <v>124</v>
      </c>
      <c r="AG41" t="s">
        <v>160</v>
      </c>
      <c r="AH41">
        <v>18</v>
      </c>
      <c r="AK41" t="s">
        <v>130</v>
      </c>
      <c r="AL41" t="s">
        <v>148</v>
      </c>
      <c r="AM41">
        <v>16</v>
      </c>
      <c r="AP41" t="s">
        <v>130</v>
      </c>
      <c r="AQ41" t="s">
        <v>133</v>
      </c>
      <c r="AR41">
        <v>16</v>
      </c>
      <c r="AU41" t="s">
        <v>127</v>
      </c>
      <c r="AV41" t="s">
        <v>149</v>
      </c>
      <c r="AW41">
        <v>16</v>
      </c>
      <c r="AZ41" t="s">
        <v>131</v>
      </c>
      <c r="BA41" t="s">
        <v>148</v>
      </c>
      <c r="BB41">
        <v>18</v>
      </c>
      <c r="BE41" t="s">
        <v>131</v>
      </c>
      <c r="BF41" t="s">
        <v>125</v>
      </c>
      <c r="BG41">
        <v>20</v>
      </c>
      <c r="BK41" t="s">
        <v>134</v>
      </c>
      <c r="BM41" t="s">
        <v>50</v>
      </c>
      <c r="BN41" t="s">
        <v>157</v>
      </c>
      <c r="BO41" t="s">
        <v>168</v>
      </c>
      <c r="BP41">
        <v>261579</v>
      </c>
      <c r="BQ41" t="s">
        <v>210</v>
      </c>
      <c r="BR41">
        <v>1</v>
      </c>
      <c r="BS41">
        <v>4</v>
      </c>
      <c r="BT41" t="s">
        <v>813</v>
      </c>
      <c r="BU41" t="s">
        <v>139</v>
      </c>
      <c r="BV41" t="s">
        <v>814</v>
      </c>
      <c r="BW41" t="s">
        <v>164</v>
      </c>
      <c r="BY41" t="s">
        <v>244</v>
      </c>
      <c r="CA41">
        <f t="shared" si="2"/>
        <v>2</v>
      </c>
      <c r="CC41">
        <f t="shared" si="1"/>
        <v>701</v>
      </c>
      <c r="CD41">
        <f t="shared" si="0"/>
        <v>720</v>
      </c>
      <c r="CE41">
        <v>20</v>
      </c>
      <c r="CF41">
        <f>IF(CC41="","",COUNT($CC$6:CC41))</f>
        <v>36</v>
      </c>
    </row>
    <row r="42" spans="1:84" x14ac:dyDescent="0.2">
      <c r="A42">
        <f>IF(E42="","",SUBTOTAL(3,$E$13:E42))</f>
        <v>30</v>
      </c>
      <c r="B42" t="s">
        <v>138</v>
      </c>
      <c r="C42" t="s">
        <v>187</v>
      </c>
      <c r="D42" t="s">
        <v>134</v>
      </c>
      <c r="E42" t="s">
        <v>245</v>
      </c>
      <c r="F42">
        <v>253</v>
      </c>
      <c r="G42" t="s">
        <v>144</v>
      </c>
      <c r="H42" t="s">
        <v>155</v>
      </c>
      <c r="I42">
        <v>16</v>
      </c>
      <c r="L42" t="s">
        <v>130</v>
      </c>
      <c r="M42" t="s">
        <v>155</v>
      </c>
      <c r="N42">
        <v>19</v>
      </c>
      <c r="Q42" t="s">
        <v>124</v>
      </c>
      <c r="R42" t="s">
        <v>131</v>
      </c>
      <c r="S42">
        <v>14</v>
      </c>
      <c r="V42" t="s">
        <v>130</v>
      </c>
      <c r="W42" t="s">
        <v>125</v>
      </c>
      <c r="X42">
        <v>18</v>
      </c>
      <c r="AA42" t="s">
        <v>124</v>
      </c>
      <c r="AB42" t="s">
        <v>131</v>
      </c>
      <c r="AC42">
        <v>13</v>
      </c>
      <c r="AF42" t="s">
        <v>130</v>
      </c>
      <c r="AG42" t="s">
        <v>127</v>
      </c>
      <c r="AH42">
        <v>16</v>
      </c>
      <c r="AK42" t="s">
        <v>126</v>
      </c>
      <c r="AL42" t="s">
        <v>132</v>
      </c>
      <c r="AM42">
        <v>14</v>
      </c>
      <c r="AP42" t="s">
        <v>126</v>
      </c>
      <c r="AQ42" t="s">
        <v>154</v>
      </c>
      <c r="AR42">
        <v>16</v>
      </c>
      <c r="AU42" t="s">
        <v>126</v>
      </c>
      <c r="AV42" t="s">
        <v>130</v>
      </c>
      <c r="AW42">
        <v>15</v>
      </c>
      <c r="AZ42" t="s">
        <v>131</v>
      </c>
      <c r="BA42" t="s">
        <v>133</v>
      </c>
      <c r="BB42">
        <v>16</v>
      </c>
      <c r="BE42" t="s">
        <v>124</v>
      </c>
      <c r="BF42" t="s">
        <v>131</v>
      </c>
      <c r="BG42">
        <v>16</v>
      </c>
      <c r="BK42" t="s">
        <v>134</v>
      </c>
      <c r="BM42" t="s">
        <v>50</v>
      </c>
      <c r="BN42" t="s">
        <v>229</v>
      </c>
      <c r="BO42" t="s">
        <v>168</v>
      </c>
      <c r="BP42">
        <v>261176</v>
      </c>
      <c r="BQ42" t="s">
        <v>137</v>
      </c>
      <c r="BR42">
        <v>1</v>
      </c>
      <c r="BS42">
        <v>6</v>
      </c>
      <c r="BT42" t="s">
        <v>813</v>
      </c>
      <c r="BU42" t="s">
        <v>139</v>
      </c>
      <c r="BV42" t="s">
        <v>814</v>
      </c>
      <c r="BW42" t="s">
        <v>188</v>
      </c>
      <c r="BY42" t="s">
        <v>246</v>
      </c>
      <c r="CA42">
        <f t="shared" si="2"/>
        <v>2</v>
      </c>
      <c r="CC42">
        <f t="shared" si="1"/>
        <v>721</v>
      </c>
      <c r="CD42">
        <f t="shared" si="0"/>
        <v>740</v>
      </c>
      <c r="CE42">
        <v>20</v>
      </c>
      <c r="CF42">
        <f>IF(CC42="","",COUNT($CC$6:CC42))</f>
        <v>37</v>
      </c>
    </row>
    <row r="43" spans="1:84" x14ac:dyDescent="0.2">
      <c r="A43">
        <f>IF(E43="","",SUBTOTAL(3,$E$13:E43))</f>
        <v>31</v>
      </c>
      <c r="B43" t="s">
        <v>138</v>
      </c>
      <c r="C43" t="s">
        <v>176</v>
      </c>
      <c r="D43" t="s">
        <v>134</v>
      </c>
      <c r="E43" t="s">
        <v>247</v>
      </c>
      <c r="F43">
        <v>55</v>
      </c>
      <c r="G43" t="s">
        <v>148</v>
      </c>
      <c r="H43" t="s">
        <v>145</v>
      </c>
      <c r="I43">
        <v>20</v>
      </c>
      <c r="L43" t="s">
        <v>144</v>
      </c>
      <c r="M43" t="s">
        <v>147</v>
      </c>
      <c r="N43">
        <v>19</v>
      </c>
      <c r="Q43" t="s">
        <v>148</v>
      </c>
      <c r="R43" t="s">
        <v>194</v>
      </c>
      <c r="S43">
        <v>20</v>
      </c>
      <c r="V43" t="s">
        <v>148</v>
      </c>
      <c r="W43" t="s">
        <v>147</v>
      </c>
      <c r="X43">
        <v>18</v>
      </c>
      <c r="AA43" t="s">
        <v>148</v>
      </c>
      <c r="AB43" t="s">
        <v>155</v>
      </c>
      <c r="AC43">
        <v>18</v>
      </c>
      <c r="AF43" t="s">
        <v>131</v>
      </c>
      <c r="AG43" t="s">
        <v>147</v>
      </c>
      <c r="AH43">
        <v>18</v>
      </c>
      <c r="AK43" t="s">
        <v>124</v>
      </c>
      <c r="AL43" t="s">
        <v>155</v>
      </c>
      <c r="AM43">
        <v>18</v>
      </c>
      <c r="AP43" t="s">
        <v>148</v>
      </c>
      <c r="AQ43" t="s">
        <v>147</v>
      </c>
      <c r="AR43">
        <v>20</v>
      </c>
      <c r="AU43" t="s">
        <v>144</v>
      </c>
      <c r="AV43" t="s">
        <v>147</v>
      </c>
      <c r="AW43">
        <v>20</v>
      </c>
      <c r="AZ43" t="s">
        <v>144</v>
      </c>
      <c r="BA43" t="s">
        <v>146</v>
      </c>
      <c r="BB43">
        <v>20</v>
      </c>
      <c r="BE43" t="s">
        <v>148</v>
      </c>
      <c r="BF43" t="s">
        <v>149</v>
      </c>
      <c r="BG43">
        <v>16</v>
      </c>
      <c r="BK43" t="s">
        <v>134</v>
      </c>
      <c r="BM43" t="s">
        <v>50</v>
      </c>
      <c r="BN43" t="s">
        <v>157</v>
      </c>
      <c r="BO43" t="s">
        <v>175</v>
      </c>
      <c r="BP43">
        <v>261580</v>
      </c>
      <c r="BQ43" t="s">
        <v>191</v>
      </c>
      <c r="BR43">
        <v>1</v>
      </c>
      <c r="BS43">
        <v>2</v>
      </c>
      <c r="BT43" t="s">
        <v>813</v>
      </c>
      <c r="BU43" t="s">
        <v>139</v>
      </c>
      <c r="BV43" t="s">
        <v>814</v>
      </c>
      <c r="BW43" t="s">
        <v>177</v>
      </c>
      <c r="BY43" t="s">
        <v>248</v>
      </c>
      <c r="CA43">
        <f t="shared" si="2"/>
        <v>2</v>
      </c>
      <c r="CC43">
        <f t="shared" si="1"/>
        <v>741</v>
      </c>
      <c r="CD43">
        <f t="shared" si="0"/>
        <v>760</v>
      </c>
      <c r="CE43">
        <v>20</v>
      </c>
      <c r="CF43">
        <f>IF(CC43="","",COUNT($CC$6:CC43))</f>
        <v>38</v>
      </c>
    </row>
    <row r="44" spans="1:84" x14ac:dyDescent="0.2">
      <c r="A44">
        <f>IF(E44="","",SUBTOTAL(3,$E$13:E44))</f>
        <v>32</v>
      </c>
      <c r="B44" t="s">
        <v>138</v>
      </c>
      <c r="C44" t="s">
        <v>187</v>
      </c>
      <c r="D44" t="s">
        <v>134</v>
      </c>
      <c r="E44" t="s">
        <v>249</v>
      </c>
      <c r="F44">
        <v>254</v>
      </c>
      <c r="G44" t="s">
        <v>144</v>
      </c>
      <c r="H44" t="s">
        <v>146</v>
      </c>
      <c r="I44">
        <v>18</v>
      </c>
      <c r="L44" t="s">
        <v>130</v>
      </c>
      <c r="M44" t="s">
        <v>147</v>
      </c>
      <c r="N44">
        <v>18</v>
      </c>
      <c r="Q44" t="s">
        <v>124</v>
      </c>
      <c r="R44" t="s">
        <v>131</v>
      </c>
      <c r="S44">
        <v>14</v>
      </c>
      <c r="V44" t="s">
        <v>131</v>
      </c>
      <c r="W44" t="s">
        <v>125</v>
      </c>
      <c r="X44">
        <v>16</v>
      </c>
      <c r="AA44" t="s">
        <v>124</v>
      </c>
      <c r="AB44" t="s">
        <v>128</v>
      </c>
      <c r="AC44">
        <v>13</v>
      </c>
      <c r="AF44" t="s">
        <v>124</v>
      </c>
      <c r="AG44" t="s">
        <v>133</v>
      </c>
      <c r="AH44">
        <v>18</v>
      </c>
      <c r="AK44" t="s">
        <v>129</v>
      </c>
      <c r="AL44" t="s">
        <v>174</v>
      </c>
      <c r="AM44">
        <v>12</v>
      </c>
      <c r="AP44" t="s">
        <v>131</v>
      </c>
      <c r="AQ44" t="s">
        <v>127</v>
      </c>
      <c r="AR44">
        <v>12</v>
      </c>
      <c r="AU44" t="s">
        <v>130</v>
      </c>
      <c r="AV44" t="s">
        <v>155</v>
      </c>
      <c r="AW44">
        <v>14</v>
      </c>
      <c r="AZ44" t="s">
        <v>127</v>
      </c>
      <c r="BA44" t="s">
        <v>125</v>
      </c>
      <c r="BB44">
        <v>14</v>
      </c>
      <c r="BE44" t="s">
        <v>127</v>
      </c>
      <c r="BF44" t="s">
        <v>148</v>
      </c>
      <c r="BG44">
        <v>18</v>
      </c>
      <c r="BK44" t="s">
        <v>134</v>
      </c>
      <c r="BM44" t="s">
        <v>50</v>
      </c>
      <c r="BN44" t="s">
        <v>135</v>
      </c>
      <c r="BO44" t="s">
        <v>168</v>
      </c>
      <c r="BP44">
        <v>261336</v>
      </c>
      <c r="BQ44" t="s">
        <v>137</v>
      </c>
      <c r="BR44">
        <v>1</v>
      </c>
      <c r="BS44">
        <v>6</v>
      </c>
      <c r="BT44" t="s">
        <v>813</v>
      </c>
      <c r="BU44" t="s">
        <v>139</v>
      </c>
      <c r="BV44" t="s">
        <v>814</v>
      </c>
      <c r="BW44" t="s">
        <v>188</v>
      </c>
      <c r="BY44" t="s">
        <v>250</v>
      </c>
      <c r="CA44">
        <f t="shared" si="2"/>
        <v>2</v>
      </c>
      <c r="CC44">
        <f t="shared" si="1"/>
        <v>761</v>
      </c>
      <c r="CD44">
        <f t="shared" si="0"/>
        <v>780</v>
      </c>
      <c r="CE44">
        <v>20</v>
      </c>
      <c r="CF44">
        <f>IF(CC44="","",COUNT($CC$6:CC44))</f>
        <v>39</v>
      </c>
    </row>
    <row r="45" spans="1:84" x14ac:dyDescent="0.2">
      <c r="A45">
        <f>IF(E45="","",SUBTOTAL(3,$E$13:E45))</f>
        <v>33</v>
      </c>
      <c r="B45" t="s">
        <v>138</v>
      </c>
      <c r="C45" t="s">
        <v>187</v>
      </c>
      <c r="D45" t="s">
        <v>134</v>
      </c>
      <c r="E45" t="s">
        <v>251</v>
      </c>
      <c r="F45">
        <v>255</v>
      </c>
      <c r="G45" t="s">
        <v>127</v>
      </c>
      <c r="H45" t="s">
        <v>160</v>
      </c>
      <c r="I45">
        <v>16</v>
      </c>
      <c r="L45" t="s">
        <v>127</v>
      </c>
      <c r="M45" t="s">
        <v>161</v>
      </c>
      <c r="N45">
        <v>15</v>
      </c>
      <c r="Q45" t="s">
        <v>131</v>
      </c>
      <c r="R45" t="s">
        <v>125</v>
      </c>
      <c r="S45">
        <v>12</v>
      </c>
      <c r="V45" t="s">
        <v>127</v>
      </c>
      <c r="W45" t="s">
        <v>160</v>
      </c>
      <c r="X45">
        <v>20</v>
      </c>
      <c r="AA45" t="s">
        <v>130</v>
      </c>
      <c r="AB45" t="s">
        <v>126</v>
      </c>
      <c r="AC45">
        <v>16</v>
      </c>
      <c r="AF45" t="s">
        <v>124</v>
      </c>
      <c r="AG45" t="s">
        <v>126</v>
      </c>
      <c r="AH45">
        <v>17</v>
      </c>
      <c r="AK45" t="s">
        <v>129</v>
      </c>
      <c r="AL45" t="s">
        <v>148</v>
      </c>
      <c r="AM45">
        <v>16</v>
      </c>
      <c r="AP45" t="s">
        <v>130</v>
      </c>
      <c r="AQ45" t="s">
        <v>154</v>
      </c>
      <c r="AR45">
        <v>16</v>
      </c>
      <c r="AU45" t="s">
        <v>127</v>
      </c>
      <c r="AV45" t="s">
        <v>160</v>
      </c>
      <c r="AW45">
        <v>15</v>
      </c>
      <c r="AZ45" t="s">
        <v>127</v>
      </c>
      <c r="BA45" t="s">
        <v>144</v>
      </c>
      <c r="BB45">
        <v>14</v>
      </c>
      <c r="BE45" t="s">
        <v>127</v>
      </c>
      <c r="BF45" t="s">
        <v>144</v>
      </c>
      <c r="BG45">
        <v>16</v>
      </c>
      <c r="BK45" t="s">
        <v>134</v>
      </c>
      <c r="BM45" t="s">
        <v>50</v>
      </c>
      <c r="BN45" t="s">
        <v>135</v>
      </c>
      <c r="BO45" t="s">
        <v>168</v>
      </c>
      <c r="BP45">
        <v>261337</v>
      </c>
      <c r="BQ45" t="s">
        <v>184</v>
      </c>
      <c r="BR45">
        <v>1</v>
      </c>
      <c r="BS45">
        <v>6</v>
      </c>
      <c r="BT45" t="s">
        <v>813</v>
      </c>
      <c r="BU45" t="s">
        <v>139</v>
      </c>
      <c r="BV45" t="s">
        <v>814</v>
      </c>
      <c r="BW45" t="s">
        <v>188</v>
      </c>
      <c r="BY45" t="s">
        <v>252</v>
      </c>
      <c r="CA45">
        <f t="shared" si="2"/>
        <v>2</v>
      </c>
      <c r="CC45">
        <f t="shared" si="1"/>
        <v>781</v>
      </c>
      <c r="CD45">
        <f t="shared" si="0"/>
        <v>800</v>
      </c>
      <c r="CE45">
        <v>20</v>
      </c>
      <c r="CF45">
        <f>IF(CC45="","",COUNT($CC$6:CC45))</f>
        <v>40</v>
      </c>
    </row>
    <row r="46" spans="1:84" x14ac:dyDescent="0.2">
      <c r="A46">
        <f>IF(E46="","",SUBTOTAL(3,$E$13:E46))</f>
        <v>34</v>
      </c>
      <c r="B46" t="s">
        <v>138</v>
      </c>
      <c r="C46" t="s">
        <v>170</v>
      </c>
      <c r="D46" t="s">
        <v>134</v>
      </c>
      <c r="E46" t="s">
        <v>253</v>
      </c>
      <c r="F46">
        <v>204</v>
      </c>
      <c r="G46" t="s">
        <v>128</v>
      </c>
      <c r="H46" t="s">
        <v>127</v>
      </c>
      <c r="I46">
        <v>14</v>
      </c>
      <c r="L46" t="s">
        <v>129</v>
      </c>
      <c r="M46" t="s">
        <v>124</v>
      </c>
      <c r="N46">
        <v>17</v>
      </c>
      <c r="Q46" t="s">
        <v>154</v>
      </c>
      <c r="R46" t="s">
        <v>218</v>
      </c>
      <c r="S46">
        <v>14</v>
      </c>
      <c r="V46" t="s">
        <v>129</v>
      </c>
      <c r="W46" t="s">
        <v>154</v>
      </c>
      <c r="X46">
        <v>15</v>
      </c>
      <c r="AA46" t="s">
        <v>218</v>
      </c>
      <c r="AB46" t="s">
        <v>187</v>
      </c>
      <c r="AC46">
        <v>13</v>
      </c>
      <c r="AF46" t="s">
        <v>126</v>
      </c>
      <c r="AG46" t="s">
        <v>163</v>
      </c>
      <c r="AH46">
        <v>15</v>
      </c>
      <c r="AK46" t="s">
        <v>129</v>
      </c>
      <c r="AL46" t="s">
        <v>156</v>
      </c>
      <c r="AM46">
        <v>7</v>
      </c>
      <c r="AP46" t="s">
        <v>154</v>
      </c>
      <c r="AQ46" t="s">
        <v>154</v>
      </c>
      <c r="AR46">
        <v>12</v>
      </c>
      <c r="AU46" t="s">
        <v>128</v>
      </c>
      <c r="AV46" t="s">
        <v>132</v>
      </c>
      <c r="AW46">
        <v>11</v>
      </c>
      <c r="AZ46" t="s">
        <v>124</v>
      </c>
      <c r="BA46" t="s">
        <v>174</v>
      </c>
      <c r="BB46">
        <v>10</v>
      </c>
      <c r="BE46" t="s">
        <v>130</v>
      </c>
      <c r="BF46" t="s">
        <v>187</v>
      </c>
      <c r="BG46">
        <v>16</v>
      </c>
      <c r="BK46" t="s">
        <v>134</v>
      </c>
      <c r="BM46" t="s">
        <v>50</v>
      </c>
      <c r="BN46" t="s">
        <v>167</v>
      </c>
      <c r="BO46" t="s">
        <v>168</v>
      </c>
      <c r="BP46">
        <v>261241</v>
      </c>
      <c r="BQ46" t="s">
        <v>137</v>
      </c>
      <c r="BR46">
        <v>1</v>
      </c>
      <c r="BS46">
        <v>5</v>
      </c>
      <c r="BT46" t="s">
        <v>813</v>
      </c>
      <c r="BU46" t="s">
        <v>139</v>
      </c>
      <c r="BV46" t="s">
        <v>814</v>
      </c>
      <c r="BW46" t="s">
        <v>171</v>
      </c>
      <c r="BY46" t="s">
        <v>254</v>
      </c>
      <c r="CA46">
        <f t="shared" si="2"/>
        <v>2</v>
      </c>
      <c r="CC46">
        <f t="shared" si="1"/>
        <v>801</v>
      </c>
      <c r="CD46">
        <f t="shared" si="0"/>
        <v>820</v>
      </c>
      <c r="CE46">
        <v>20</v>
      </c>
      <c r="CF46">
        <f>IF(CC46="","",COUNT($CC$6:CC46))</f>
        <v>41</v>
      </c>
    </row>
    <row r="47" spans="1:84" x14ac:dyDescent="0.2">
      <c r="A47">
        <f>IF(E47="","",SUBTOTAL(3,$E$13:E47))</f>
        <v>35</v>
      </c>
      <c r="B47" t="s">
        <v>138</v>
      </c>
      <c r="C47" t="s">
        <v>176</v>
      </c>
      <c r="D47" t="s">
        <v>134</v>
      </c>
      <c r="E47" t="s">
        <v>255</v>
      </c>
      <c r="F47">
        <v>56</v>
      </c>
      <c r="G47" t="s">
        <v>126</v>
      </c>
      <c r="H47" t="s">
        <v>148</v>
      </c>
      <c r="I47">
        <v>12</v>
      </c>
      <c r="L47" t="s">
        <v>129</v>
      </c>
      <c r="M47" t="s">
        <v>155</v>
      </c>
      <c r="N47">
        <v>16</v>
      </c>
      <c r="Q47" t="s">
        <v>128</v>
      </c>
      <c r="R47" t="s">
        <v>126</v>
      </c>
      <c r="S47">
        <v>12</v>
      </c>
      <c r="V47" t="s">
        <v>126</v>
      </c>
      <c r="W47" t="s">
        <v>126</v>
      </c>
      <c r="X47">
        <v>12</v>
      </c>
      <c r="AA47" t="s">
        <v>174</v>
      </c>
      <c r="AB47" t="s">
        <v>154</v>
      </c>
      <c r="AC47">
        <v>10</v>
      </c>
      <c r="AF47" t="s">
        <v>126</v>
      </c>
      <c r="AG47" t="s">
        <v>154</v>
      </c>
      <c r="AH47">
        <v>13</v>
      </c>
      <c r="AK47" t="s">
        <v>154</v>
      </c>
      <c r="AL47" t="s">
        <v>129</v>
      </c>
      <c r="AM47">
        <v>10</v>
      </c>
      <c r="AP47" t="s">
        <v>129</v>
      </c>
      <c r="AQ47" t="s">
        <v>154</v>
      </c>
      <c r="AR47">
        <v>14</v>
      </c>
      <c r="AU47" t="s">
        <v>124</v>
      </c>
      <c r="AV47" t="s">
        <v>127</v>
      </c>
      <c r="AW47">
        <v>18</v>
      </c>
      <c r="AZ47" t="s">
        <v>131</v>
      </c>
      <c r="BA47" t="s">
        <v>133</v>
      </c>
      <c r="BB47">
        <v>16</v>
      </c>
      <c r="BE47" t="s">
        <v>124</v>
      </c>
      <c r="BF47" t="s">
        <v>124</v>
      </c>
      <c r="BG47">
        <v>16</v>
      </c>
      <c r="BK47" t="s">
        <v>134</v>
      </c>
      <c r="BM47" t="s">
        <v>50</v>
      </c>
      <c r="BN47" t="s">
        <v>135</v>
      </c>
      <c r="BP47">
        <v>234227</v>
      </c>
      <c r="BQ47" t="s">
        <v>137</v>
      </c>
      <c r="BR47">
        <v>1</v>
      </c>
      <c r="BS47">
        <v>2</v>
      </c>
      <c r="BT47" t="s">
        <v>813</v>
      </c>
      <c r="BU47" t="s">
        <v>139</v>
      </c>
      <c r="BV47" t="s">
        <v>814</v>
      </c>
      <c r="BW47" t="s">
        <v>177</v>
      </c>
      <c r="BY47" t="s">
        <v>256</v>
      </c>
      <c r="CA47">
        <f t="shared" si="2"/>
        <v>2</v>
      </c>
      <c r="CC47">
        <f t="shared" si="1"/>
        <v>821</v>
      </c>
      <c r="CD47">
        <f t="shared" si="0"/>
        <v>840</v>
      </c>
      <c r="CE47">
        <v>20</v>
      </c>
      <c r="CF47">
        <f>IF(CC47="","",COUNT($CC$6:CC47))</f>
        <v>42</v>
      </c>
    </row>
    <row r="48" spans="1:84" x14ac:dyDescent="0.2">
      <c r="A48">
        <f>IF(E48="","",SUBTOTAL(3,$E$13:E48))</f>
        <v>36</v>
      </c>
      <c r="B48" t="s">
        <v>138</v>
      </c>
      <c r="C48" t="s">
        <v>170</v>
      </c>
      <c r="D48" t="s">
        <v>134</v>
      </c>
      <c r="E48" t="s">
        <v>257</v>
      </c>
      <c r="F48">
        <v>205</v>
      </c>
      <c r="G48" t="s">
        <v>126</v>
      </c>
      <c r="H48" t="s">
        <v>144</v>
      </c>
      <c r="I48">
        <v>16</v>
      </c>
      <c r="L48" t="s">
        <v>129</v>
      </c>
      <c r="M48" t="s">
        <v>130</v>
      </c>
      <c r="N48">
        <v>16</v>
      </c>
      <c r="Q48" t="s">
        <v>154</v>
      </c>
      <c r="R48" t="s">
        <v>154</v>
      </c>
      <c r="S48">
        <v>14</v>
      </c>
      <c r="V48" t="s">
        <v>126</v>
      </c>
      <c r="W48" t="s">
        <v>126</v>
      </c>
      <c r="X48">
        <v>15</v>
      </c>
      <c r="AA48" t="s">
        <v>154</v>
      </c>
      <c r="AB48" t="s">
        <v>218</v>
      </c>
      <c r="AC48">
        <v>12</v>
      </c>
      <c r="AF48" t="s">
        <v>129</v>
      </c>
      <c r="AG48" t="s">
        <v>174</v>
      </c>
      <c r="AH48">
        <v>17</v>
      </c>
      <c r="AK48" t="s">
        <v>126</v>
      </c>
      <c r="AL48" t="s">
        <v>154</v>
      </c>
      <c r="AM48">
        <v>14</v>
      </c>
      <c r="AP48" t="s">
        <v>129</v>
      </c>
      <c r="AQ48" t="s">
        <v>126</v>
      </c>
      <c r="AR48">
        <v>14</v>
      </c>
      <c r="AU48" t="s">
        <v>126</v>
      </c>
      <c r="AV48" t="s">
        <v>129</v>
      </c>
      <c r="AW48">
        <v>13</v>
      </c>
      <c r="AZ48" t="s">
        <v>124</v>
      </c>
      <c r="BA48" t="s">
        <v>154</v>
      </c>
      <c r="BB48">
        <v>14</v>
      </c>
      <c r="BE48" t="s">
        <v>126</v>
      </c>
      <c r="BF48" t="s">
        <v>130</v>
      </c>
      <c r="BG48">
        <v>16</v>
      </c>
      <c r="BK48" t="s">
        <v>134</v>
      </c>
      <c r="BM48" t="s">
        <v>50</v>
      </c>
      <c r="BN48" t="s">
        <v>229</v>
      </c>
      <c r="BO48" t="s">
        <v>168</v>
      </c>
      <c r="BP48">
        <v>261178</v>
      </c>
      <c r="BQ48" t="s">
        <v>137</v>
      </c>
      <c r="BR48">
        <v>1</v>
      </c>
      <c r="BS48">
        <v>5</v>
      </c>
      <c r="BT48" t="s">
        <v>813</v>
      </c>
      <c r="BU48" t="s">
        <v>139</v>
      </c>
      <c r="BV48" t="s">
        <v>814</v>
      </c>
      <c r="BW48" t="s">
        <v>171</v>
      </c>
      <c r="BY48" t="s">
        <v>258</v>
      </c>
      <c r="CA48">
        <f t="shared" si="2"/>
        <v>2</v>
      </c>
      <c r="CC48">
        <f t="shared" si="1"/>
        <v>841</v>
      </c>
      <c r="CD48">
        <f t="shared" si="0"/>
        <v>860</v>
      </c>
      <c r="CE48">
        <v>20</v>
      </c>
      <c r="CF48">
        <f>IF(CC48="","",COUNT($CC$6:CC48))</f>
        <v>43</v>
      </c>
    </row>
    <row r="49" spans="1:84" x14ac:dyDescent="0.2">
      <c r="A49">
        <f>IF(E49="","",SUBTOTAL(3,$E$13:E49))</f>
        <v>37</v>
      </c>
      <c r="B49" t="s">
        <v>138</v>
      </c>
      <c r="C49" t="s">
        <v>140</v>
      </c>
      <c r="D49" t="s">
        <v>134</v>
      </c>
      <c r="E49" t="s">
        <v>259</v>
      </c>
      <c r="F49">
        <v>109</v>
      </c>
      <c r="G49" t="s">
        <v>131</v>
      </c>
      <c r="H49" t="s">
        <v>160</v>
      </c>
      <c r="I49">
        <v>18</v>
      </c>
      <c r="L49" t="s">
        <v>131</v>
      </c>
      <c r="M49" t="s">
        <v>131</v>
      </c>
      <c r="N49">
        <v>16</v>
      </c>
      <c r="Q49" t="s">
        <v>130</v>
      </c>
      <c r="R49" t="s">
        <v>148</v>
      </c>
      <c r="S49">
        <v>16</v>
      </c>
      <c r="V49" t="s">
        <v>127</v>
      </c>
      <c r="W49" t="s">
        <v>125</v>
      </c>
      <c r="X49">
        <v>17</v>
      </c>
      <c r="AA49" t="s">
        <v>124</v>
      </c>
      <c r="AB49" t="s">
        <v>133</v>
      </c>
      <c r="AC49">
        <v>12</v>
      </c>
      <c r="AF49" t="s">
        <v>124</v>
      </c>
      <c r="AG49" t="s">
        <v>161</v>
      </c>
      <c r="AH49">
        <v>17</v>
      </c>
      <c r="AK49" t="s">
        <v>126</v>
      </c>
      <c r="AL49" t="s">
        <v>127</v>
      </c>
      <c r="AM49">
        <v>16</v>
      </c>
      <c r="AP49" t="s">
        <v>130</v>
      </c>
      <c r="AQ49" t="s">
        <v>149</v>
      </c>
      <c r="AR49">
        <v>18</v>
      </c>
      <c r="AU49" t="s">
        <v>131</v>
      </c>
      <c r="AV49" t="s">
        <v>160</v>
      </c>
      <c r="AW49">
        <v>16</v>
      </c>
      <c r="AZ49" t="s">
        <v>127</v>
      </c>
      <c r="BA49" t="s">
        <v>194</v>
      </c>
      <c r="BB49">
        <v>20</v>
      </c>
      <c r="BE49" t="s">
        <v>130</v>
      </c>
      <c r="BF49" t="s">
        <v>148</v>
      </c>
      <c r="BG49">
        <v>16</v>
      </c>
      <c r="BK49" t="s">
        <v>134</v>
      </c>
      <c r="BM49" t="s">
        <v>50</v>
      </c>
      <c r="BN49" t="s">
        <v>135</v>
      </c>
      <c r="BO49" t="s">
        <v>175</v>
      </c>
      <c r="BP49">
        <v>261339</v>
      </c>
      <c r="BQ49" t="s">
        <v>260</v>
      </c>
      <c r="BR49">
        <v>1</v>
      </c>
      <c r="BS49">
        <v>3</v>
      </c>
      <c r="BT49" t="s">
        <v>813</v>
      </c>
      <c r="BU49" t="s">
        <v>139</v>
      </c>
      <c r="BV49" t="s">
        <v>814</v>
      </c>
      <c r="BW49" t="s">
        <v>141</v>
      </c>
      <c r="BY49" t="s">
        <v>261</v>
      </c>
      <c r="CA49">
        <f t="shared" si="2"/>
        <v>2</v>
      </c>
      <c r="CC49">
        <f t="shared" si="1"/>
        <v>861</v>
      </c>
      <c r="CD49">
        <f t="shared" si="0"/>
        <v>880</v>
      </c>
      <c r="CE49">
        <v>20</v>
      </c>
      <c r="CF49">
        <f>IF(CC49="","",COUNT($CC$6:CC49))</f>
        <v>44</v>
      </c>
    </row>
    <row r="50" spans="1:84" x14ac:dyDescent="0.2">
      <c r="A50">
        <f>IF(E50="","",SUBTOTAL(3,$E$13:E50))</f>
        <v>38</v>
      </c>
      <c r="B50" t="s">
        <v>138</v>
      </c>
      <c r="C50" t="s">
        <v>170</v>
      </c>
      <c r="D50" t="s">
        <v>134</v>
      </c>
      <c r="E50" t="s">
        <v>262</v>
      </c>
      <c r="F50">
        <v>206</v>
      </c>
      <c r="G50" t="s">
        <v>130</v>
      </c>
      <c r="H50" t="s">
        <v>130</v>
      </c>
      <c r="I50">
        <v>14</v>
      </c>
      <c r="L50" t="s">
        <v>130</v>
      </c>
      <c r="M50" t="s">
        <v>148</v>
      </c>
      <c r="N50">
        <v>17</v>
      </c>
      <c r="Q50" t="s">
        <v>129</v>
      </c>
      <c r="R50" t="s">
        <v>144</v>
      </c>
      <c r="S50">
        <v>14</v>
      </c>
      <c r="V50" t="s">
        <v>130</v>
      </c>
      <c r="W50" t="s">
        <v>154</v>
      </c>
      <c r="X50">
        <v>14</v>
      </c>
      <c r="AA50" t="s">
        <v>129</v>
      </c>
      <c r="AB50" t="s">
        <v>174</v>
      </c>
      <c r="AC50">
        <v>14</v>
      </c>
      <c r="AF50" t="s">
        <v>130</v>
      </c>
      <c r="AG50" t="s">
        <v>154</v>
      </c>
      <c r="AH50">
        <v>14</v>
      </c>
      <c r="AK50" t="s">
        <v>126</v>
      </c>
      <c r="AL50" t="s">
        <v>174</v>
      </c>
      <c r="AM50">
        <v>12</v>
      </c>
      <c r="AP50" t="s">
        <v>126</v>
      </c>
      <c r="AQ50" t="s">
        <v>129</v>
      </c>
      <c r="AR50">
        <v>14</v>
      </c>
      <c r="AU50" t="s">
        <v>129</v>
      </c>
      <c r="AV50" t="s">
        <v>148</v>
      </c>
      <c r="AW50">
        <v>15</v>
      </c>
      <c r="AZ50" t="s">
        <v>130</v>
      </c>
      <c r="BA50" t="s">
        <v>126</v>
      </c>
      <c r="BB50">
        <v>12</v>
      </c>
      <c r="BE50" t="s">
        <v>131</v>
      </c>
      <c r="BF50" t="s">
        <v>129</v>
      </c>
      <c r="BG50">
        <v>14</v>
      </c>
      <c r="BK50" t="s">
        <v>134</v>
      </c>
      <c r="BM50" t="s">
        <v>50</v>
      </c>
      <c r="BN50" t="s">
        <v>180</v>
      </c>
      <c r="BO50" t="s">
        <v>136</v>
      </c>
      <c r="BP50">
        <v>213655</v>
      </c>
      <c r="BQ50" t="s">
        <v>137</v>
      </c>
      <c r="BR50">
        <v>1</v>
      </c>
      <c r="BS50">
        <v>5</v>
      </c>
      <c r="BT50" t="s">
        <v>813</v>
      </c>
      <c r="BU50" t="s">
        <v>139</v>
      </c>
      <c r="BV50" t="s">
        <v>814</v>
      </c>
      <c r="BW50" t="s">
        <v>171</v>
      </c>
      <c r="BY50" t="s">
        <v>263</v>
      </c>
      <c r="CA50">
        <f t="shared" si="2"/>
        <v>2</v>
      </c>
      <c r="CC50">
        <f t="shared" si="1"/>
        <v>881</v>
      </c>
      <c r="CD50">
        <f t="shared" si="0"/>
        <v>900</v>
      </c>
      <c r="CE50">
        <v>20</v>
      </c>
      <c r="CF50">
        <f>IF(CC50="","",COUNT($CC$6:CC50))</f>
        <v>45</v>
      </c>
    </row>
    <row r="51" spans="1:84" x14ac:dyDescent="0.2">
      <c r="A51">
        <f>IF(E51="","",SUBTOTAL(3,$E$13:E51))</f>
        <v>39</v>
      </c>
      <c r="B51" t="s">
        <v>138</v>
      </c>
      <c r="C51" t="s">
        <v>163</v>
      </c>
      <c r="D51" t="s">
        <v>134</v>
      </c>
      <c r="E51" t="s">
        <v>264</v>
      </c>
      <c r="F51">
        <v>154</v>
      </c>
      <c r="G51" t="s">
        <v>126</v>
      </c>
      <c r="H51" t="s">
        <v>149</v>
      </c>
      <c r="I51">
        <v>16</v>
      </c>
      <c r="L51" t="s">
        <v>130</v>
      </c>
      <c r="M51" t="s">
        <v>146</v>
      </c>
      <c r="N51">
        <v>18</v>
      </c>
      <c r="Q51" t="s">
        <v>124</v>
      </c>
      <c r="R51" t="s">
        <v>127</v>
      </c>
      <c r="S51">
        <v>16</v>
      </c>
      <c r="V51" t="s">
        <v>131</v>
      </c>
      <c r="W51" t="s">
        <v>149</v>
      </c>
      <c r="X51">
        <v>17</v>
      </c>
      <c r="AA51" t="s">
        <v>126</v>
      </c>
      <c r="AB51" t="s">
        <v>148</v>
      </c>
      <c r="AC51">
        <v>14</v>
      </c>
      <c r="AF51" t="s">
        <v>124</v>
      </c>
      <c r="AG51" t="s">
        <v>155</v>
      </c>
      <c r="AH51">
        <v>16</v>
      </c>
      <c r="AK51" t="s">
        <v>124</v>
      </c>
      <c r="AL51" t="s">
        <v>131</v>
      </c>
      <c r="AM51">
        <v>14</v>
      </c>
      <c r="AP51" t="s">
        <v>131</v>
      </c>
      <c r="AQ51" t="s">
        <v>126</v>
      </c>
      <c r="AR51">
        <v>18</v>
      </c>
      <c r="AU51" t="s">
        <v>126</v>
      </c>
      <c r="AV51" t="s">
        <v>160</v>
      </c>
      <c r="AW51">
        <v>16</v>
      </c>
      <c r="AZ51" t="s">
        <v>131</v>
      </c>
      <c r="BA51" t="s">
        <v>144</v>
      </c>
      <c r="BB51">
        <v>14</v>
      </c>
      <c r="BE51" t="s">
        <v>124</v>
      </c>
      <c r="BF51" t="s">
        <v>155</v>
      </c>
      <c r="BG51">
        <v>16</v>
      </c>
      <c r="BK51" t="s">
        <v>134</v>
      </c>
      <c r="BM51" t="s">
        <v>50</v>
      </c>
      <c r="BN51" t="s">
        <v>180</v>
      </c>
      <c r="BO51" t="s">
        <v>136</v>
      </c>
      <c r="BP51">
        <v>213656</v>
      </c>
      <c r="BQ51" t="s">
        <v>223</v>
      </c>
      <c r="BR51">
        <v>1</v>
      </c>
      <c r="BS51">
        <v>4</v>
      </c>
      <c r="BT51" t="s">
        <v>813</v>
      </c>
      <c r="BU51" t="s">
        <v>139</v>
      </c>
      <c r="BV51" t="s">
        <v>814</v>
      </c>
      <c r="BW51" t="s">
        <v>164</v>
      </c>
      <c r="BY51" t="s">
        <v>265</v>
      </c>
      <c r="CA51">
        <f t="shared" si="2"/>
        <v>2</v>
      </c>
      <c r="CC51">
        <f t="shared" si="1"/>
        <v>901</v>
      </c>
      <c r="CD51">
        <f t="shared" si="0"/>
        <v>920</v>
      </c>
      <c r="CE51">
        <v>20</v>
      </c>
      <c r="CF51">
        <f>IF(CC51="","",COUNT($CC$6:CC51))</f>
        <v>46</v>
      </c>
    </row>
    <row r="52" spans="1:84" x14ac:dyDescent="0.2">
      <c r="A52">
        <f>IF(E52="","",SUBTOTAL(3,$E$13:E52))</f>
        <v>40</v>
      </c>
      <c r="B52" t="s">
        <v>138</v>
      </c>
      <c r="C52" t="s">
        <v>170</v>
      </c>
      <c r="D52" t="s">
        <v>134</v>
      </c>
      <c r="E52" t="s">
        <v>266</v>
      </c>
      <c r="F52">
        <v>207</v>
      </c>
      <c r="G52" t="s">
        <v>144</v>
      </c>
      <c r="H52" t="s">
        <v>155</v>
      </c>
      <c r="I52">
        <v>16</v>
      </c>
      <c r="L52" t="s">
        <v>130</v>
      </c>
      <c r="M52" t="s">
        <v>155</v>
      </c>
      <c r="N52">
        <v>18</v>
      </c>
      <c r="Q52" t="s">
        <v>130</v>
      </c>
      <c r="R52" t="s">
        <v>131</v>
      </c>
      <c r="S52">
        <v>16</v>
      </c>
      <c r="V52" t="s">
        <v>131</v>
      </c>
      <c r="W52" t="s">
        <v>155</v>
      </c>
      <c r="X52">
        <v>17</v>
      </c>
      <c r="AA52" t="s">
        <v>124</v>
      </c>
      <c r="AB52" t="s">
        <v>148</v>
      </c>
      <c r="AC52">
        <v>16</v>
      </c>
      <c r="AF52" t="s">
        <v>124</v>
      </c>
      <c r="AG52" t="s">
        <v>161</v>
      </c>
      <c r="AH52">
        <v>16</v>
      </c>
      <c r="AK52" t="s">
        <v>126</v>
      </c>
      <c r="AL52" t="s">
        <v>187</v>
      </c>
      <c r="AM52">
        <v>12</v>
      </c>
      <c r="AP52" t="s">
        <v>128</v>
      </c>
      <c r="AQ52" t="s">
        <v>124</v>
      </c>
      <c r="AR52">
        <v>14</v>
      </c>
      <c r="AU52" t="s">
        <v>128</v>
      </c>
      <c r="AV52" t="s">
        <v>127</v>
      </c>
      <c r="AW52">
        <v>12</v>
      </c>
      <c r="AZ52" t="s">
        <v>126</v>
      </c>
      <c r="BA52" t="s">
        <v>129</v>
      </c>
      <c r="BB52">
        <v>14</v>
      </c>
      <c r="BE52" t="s">
        <v>129</v>
      </c>
      <c r="BF52" t="s">
        <v>129</v>
      </c>
      <c r="BG52">
        <v>16</v>
      </c>
      <c r="BK52" t="s">
        <v>134</v>
      </c>
      <c r="BM52" t="s">
        <v>50</v>
      </c>
      <c r="BN52" t="s">
        <v>135</v>
      </c>
      <c r="BO52" t="s">
        <v>168</v>
      </c>
      <c r="BP52">
        <v>261340</v>
      </c>
      <c r="BQ52" t="s">
        <v>137</v>
      </c>
      <c r="BR52">
        <v>1</v>
      </c>
      <c r="BS52">
        <v>5</v>
      </c>
      <c r="BT52" t="s">
        <v>813</v>
      </c>
      <c r="BU52" t="s">
        <v>139</v>
      </c>
      <c r="BV52" t="s">
        <v>814</v>
      </c>
      <c r="BW52" t="s">
        <v>171</v>
      </c>
      <c r="BY52" t="s">
        <v>267</v>
      </c>
      <c r="CA52">
        <f t="shared" si="2"/>
        <v>2</v>
      </c>
      <c r="CC52">
        <f t="shared" si="1"/>
        <v>921</v>
      </c>
      <c r="CD52">
        <f t="shared" si="0"/>
        <v>940</v>
      </c>
      <c r="CE52">
        <v>20</v>
      </c>
      <c r="CF52">
        <f>IF(CC52="","",COUNT($CC$6:CC52))</f>
        <v>47</v>
      </c>
    </row>
    <row r="53" spans="1:84" x14ac:dyDescent="0.2">
      <c r="A53">
        <f>IF(E53="","",SUBTOTAL(3,$E$13:E53))</f>
        <v>41</v>
      </c>
      <c r="B53" t="s">
        <v>138</v>
      </c>
      <c r="C53" t="s">
        <v>176</v>
      </c>
      <c r="D53" t="s">
        <v>134</v>
      </c>
      <c r="E53" t="s">
        <v>268</v>
      </c>
      <c r="F53">
        <v>58</v>
      </c>
      <c r="G53" t="s">
        <v>126</v>
      </c>
      <c r="H53" t="s">
        <v>161</v>
      </c>
      <c r="I53">
        <v>12</v>
      </c>
      <c r="L53" t="s">
        <v>174</v>
      </c>
      <c r="M53" t="s">
        <v>148</v>
      </c>
      <c r="N53">
        <v>14</v>
      </c>
      <c r="Q53" t="s">
        <v>128</v>
      </c>
      <c r="R53" t="s">
        <v>218</v>
      </c>
      <c r="S53">
        <v>10</v>
      </c>
      <c r="V53" t="s">
        <v>131</v>
      </c>
      <c r="W53" t="s">
        <v>144</v>
      </c>
      <c r="X53">
        <v>18</v>
      </c>
      <c r="AA53" t="s">
        <v>174</v>
      </c>
      <c r="AB53" t="s">
        <v>132</v>
      </c>
      <c r="AC53">
        <v>10</v>
      </c>
      <c r="AF53" t="s">
        <v>126</v>
      </c>
      <c r="AG53" t="s">
        <v>218</v>
      </c>
      <c r="AH53">
        <v>13</v>
      </c>
      <c r="AK53" t="s">
        <v>154</v>
      </c>
      <c r="AL53" t="s">
        <v>156</v>
      </c>
      <c r="AM53">
        <v>10</v>
      </c>
      <c r="AP53" t="s">
        <v>174</v>
      </c>
      <c r="AQ53" t="s">
        <v>170</v>
      </c>
      <c r="AR53">
        <v>12</v>
      </c>
      <c r="AU53" t="s">
        <v>174</v>
      </c>
      <c r="AV53" t="s">
        <v>154</v>
      </c>
      <c r="AW53">
        <v>12</v>
      </c>
      <c r="AZ53" t="s">
        <v>154</v>
      </c>
      <c r="BA53" t="s">
        <v>156</v>
      </c>
      <c r="BB53">
        <v>12</v>
      </c>
      <c r="BE53" t="s">
        <v>130</v>
      </c>
      <c r="BF53" t="s">
        <v>129</v>
      </c>
      <c r="BG53">
        <v>14</v>
      </c>
      <c r="BK53" t="s">
        <v>134</v>
      </c>
      <c r="BM53" t="s">
        <v>50</v>
      </c>
      <c r="BN53" t="s">
        <v>180</v>
      </c>
      <c r="BO53" t="s">
        <v>175</v>
      </c>
      <c r="BP53">
        <v>261473</v>
      </c>
      <c r="BQ53" t="s">
        <v>137</v>
      </c>
      <c r="BR53">
        <v>1</v>
      </c>
      <c r="BS53">
        <v>2</v>
      </c>
      <c r="BT53" t="s">
        <v>813</v>
      </c>
      <c r="BU53" t="s">
        <v>139</v>
      </c>
      <c r="BV53" t="s">
        <v>814</v>
      </c>
      <c r="BW53" t="s">
        <v>177</v>
      </c>
      <c r="BY53" t="s">
        <v>269</v>
      </c>
      <c r="CA53">
        <f t="shared" si="2"/>
        <v>3</v>
      </c>
      <c r="CC53">
        <f t="shared" si="1"/>
        <v>941</v>
      </c>
      <c r="CD53">
        <f t="shared" si="0"/>
        <v>960</v>
      </c>
      <c r="CE53">
        <v>20</v>
      </c>
      <c r="CF53">
        <f>IF(CC53="","",COUNT($CC$6:CC53))</f>
        <v>48</v>
      </c>
    </row>
    <row r="54" spans="1:84" x14ac:dyDescent="0.2">
      <c r="A54">
        <f>IF(E54="","",SUBTOTAL(3,$E$13:E54))</f>
        <v>42</v>
      </c>
      <c r="B54" t="s">
        <v>138</v>
      </c>
      <c r="C54" t="s">
        <v>140</v>
      </c>
      <c r="D54" t="s">
        <v>134</v>
      </c>
      <c r="E54" t="s">
        <v>270</v>
      </c>
      <c r="F54">
        <v>110</v>
      </c>
      <c r="G54" t="s">
        <v>130</v>
      </c>
      <c r="H54" t="s">
        <v>133</v>
      </c>
      <c r="I54">
        <v>20</v>
      </c>
      <c r="L54" t="s">
        <v>124</v>
      </c>
      <c r="M54" t="s">
        <v>194</v>
      </c>
      <c r="N54">
        <v>14</v>
      </c>
      <c r="Q54" t="s">
        <v>128</v>
      </c>
      <c r="R54" t="s">
        <v>124</v>
      </c>
      <c r="S54">
        <v>14</v>
      </c>
      <c r="V54" t="s">
        <v>124</v>
      </c>
      <c r="W54" t="s">
        <v>148</v>
      </c>
      <c r="X54">
        <v>15</v>
      </c>
      <c r="AA54" t="s">
        <v>126</v>
      </c>
      <c r="AB54" t="s">
        <v>126</v>
      </c>
      <c r="AC54">
        <v>16</v>
      </c>
      <c r="AF54" t="s">
        <v>126</v>
      </c>
      <c r="AG54" t="s">
        <v>218</v>
      </c>
      <c r="AH54">
        <v>13</v>
      </c>
      <c r="AK54" t="s">
        <v>128</v>
      </c>
      <c r="AL54" t="s">
        <v>156</v>
      </c>
      <c r="AM54">
        <v>18</v>
      </c>
      <c r="AP54" t="s">
        <v>124</v>
      </c>
      <c r="AQ54" t="s">
        <v>130</v>
      </c>
      <c r="AR54">
        <v>16</v>
      </c>
      <c r="AU54" t="s">
        <v>128</v>
      </c>
      <c r="AV54" t="s">
        <v>148</v>
      </c>
      <c r="AW54">
        <v>16</v>
      </c>
      <c r="AZ54" t="s">
        <v>129</v>
      </c>
      <c r="BA54" t="s">
        <v>129</v>
      </c>
      <c r="BB54">
        <v>16</v>
      </c>
      <c r="BE54" t="s">
        <v>130</v>
      </c>
      <c r="BF54" t="s">
        <v>129</v>
      </c>
      <c r="BG54">
        <v>16</v>
      </c>
      <c r="BK54" t="s">
        <v>134</v>
      </c>
      <c r="BM54" t="s">
        <v>50</v>
      </c>
      <c r="BN54" t="s">
        <v>157</v>
      </c>
      <c r="BO54" t="s">
        <v>175</v>
      </c>
      <c r="BP54">
        <v>261582</v>
      </c>
      <c r="BQ54" t="s">
        <v>137</v>
      </c>
      <c r="BR54">
        <v>1</v>
      </c>
      <c r="BS54">
        <v>3</v>
      </c>
      <c r="BT54" t="s">
        <v>813</v>
      </c>
      <c r="BU54" t="s">
        <v>139</v>
      </c>
      <c r="BV54" t="s">
        <v>814</v>
      </c>
      <c r="BW54" t="s">
        <v>141</v>
      </c>
      <c r="BY54" t="s">
        <v>271</v>
      </c>
      <c r="CA54">
        <f t="shared" si="2"/>
        <v>3</v>
      </c>
      <c r="CC54">
        <f t="shared" si="1"/>
        <v>961</v>
      </c>
      <c r="CD54">
        <f t="shared" si="0"/>
        <v>980</v>
      </c>
      <c r="CE54">
        <v>20</v>
      </c>
      <c r="CF54">
        <f>IF(CC54="","",COUNT($CC$6:CC54))</f>
        <v>49</v>
      </c>
    </row>
    <row r="55" spans="1:84" x14ac:dyDescent="0.2">
      <c r="A55">
        <f>IF(E55="","",SUBTOTAL(3,$E$13:E55))</f>
        <v>43</v>
      </c>
      <c r="B55" t="s">
        <v>138</v>
      </c>
      <c r="C55" t="s">
        <v>140</v>
      </c>
      <c r="D55" t="s">
        <v>134</v>
      </c>
      <c r="E55" t="s">
        <v>272</v>
      </c>
      <c r="F55">
        <v>111</v>
      </c>
      <c r="G55" t="s">
        <v>144</v>
      </c>
      <c r="H55" t="s">
        <v>133</v>
      </c>
      <c r="I55">
        <v>16</v>
      </c>
      <c r="L55" t="s">
        <v>130</v>
      </c>
      <c r="M55" t="s">
        <v>148</v>
      </c>
      <c r="N55">
        <v>14</v>
      </c>
      <c r="Q55" t="s">
        <v>129</v>
      </c>
      <c r="R55" t="s">
        <v>130</v>
      </c>
      <c r="S55">
        <v>14</v>
      </c>
      <c r="V55" t="s">
        <v>124</v>
      </c>
      <c r="W55" t="s">
        <v>148</v>
      </c>
      <c r="X55">
        <v>16</v>
      </c>
      <c r="AA55" t="s">
        <v>129</v>
      </c>
      <c r="AB55" t="s">
        <v>154</v>
      </c>
      <c r="AC55">
        <v>10</v>
      </c>
      <c r="AF55" t="s">
        <v>129</v>
      </c>
      <c r="AG55" t="s">
        <v>174</v>
      </c>
      <c r="AH55">
        <v>12</v>
      </c>
      <c r="AK55" t="s">
        <v>128</v>
      </c>
      <c r="AL55" t="s">
        <v>132</v>
      </c>
      <c r="AM55">
        <v>10</v>
      </c>
      <c r="AP55" t="s">
        <v>126</v>
      </c>
      <c r="AQ55" t="s">
        <v>129</v>
      </c>
      <c r="AR55">
        <v>14</v>
      </c>
      <c r="AU55" t="s">
        <v>126</v>
      </c>
      <c r="AV55" t="s">
        <v>131</v>
      </c>
      <c r="AW55">
        <v>13</v>
      </c>
      <c r="AZ55" t="s">
        <v>128</v>
      </c>
      <c r="BA55" t="s">
        <v>131</v>
      </c>
      <c r="BB55">
        <v>16</v>
      </c>
      <c r="BE55" t="s">
        <v>130</v>
      </c>
      <c r="BF55" t="s">
        <v>128</v>
      </c>
      <c r="BG55">
        <v>14</v>
      </c>
      <c r="BK55" t="s">
        <v>134</v>
      </c>
      <c r="BM55" t="s">
        <v>50</v>
      </c>
      <c r="BN55" t="s">
        <v>135</v>
      </c>
      <c r="BO55" t="s">
        <v>175</v>
      </c>
      <c r="BP55">
        <v>261341</v>
      </c>
      <c r="BQ55" t="s">
        <v>137</v>
      </c>
      <c r="BR55">
        <v>1</v>
      </c>
      <c r="BS55">
        <v>3</v>
      </c>
      <c r="BT55" t="s">
        <v>813</v>
      </c>
      <c r="BU55" t="s">
        <v>139</v>
      </c>
      <c r="BV55" t="s">
        <v>814</v>
      </c>
      <c r="BW55" t="s">
        <v>141</v>
      </c>
      <c r="BY55" t="s">
        <v>273</v>
      </c>
      <c r="CA55">
        <f t="shared" si="2"/>
        <v>3</v>
      </c>
      <c r="CC55">
        <f t="shared" si="1"/>
        <v>981</v>
      </c>
      <c r="CD55">
        <f t="shared" si="0"/>
        <v>1000</v>
      </c>
      <c r="CE55">
        <v>20</v>
      </c>
      <c r="CF55">
        <f>IF(CC55="","",COUNT($CC$6:CC55))</f>
        <v>50</v>
      </c>
    </row>
    <row r="56" spans="1:84" x14ac:dyDescent="0.2">
      <c r="A56">
        <f>IF(E56="","",SUBTOTAL(3,$E$13:E56))</f>
        <v>44</v>
      </c>
      <c r="B56" t="s">
        <v>138</v>
      </c>
      <c r="C56" t="s">
        <v>187</v>
      </c>
      <c r="D56" t="s">
        <v>134</v>
      </c>
      <c r="E56" t="s">
        <v>274</v>
      </c>
      <c r="F56">
        <v>256</v>
      </c>
      <c r="G56" t="s">
        <v>130</v>
      </c>
      <c r="H56" t="s">
        <v>161</v>
      </c>
      <c r="I56">
        <v>16</v>
      </c>
      <c r="L56" t="s">
        <v>126</v>
      </c>
      <c r="M56" t="s">
        <v>144</v>
      </c>
      <c r="N56">
        <v>15</v>
      </c>
      <c r="Q56" t="s">
        <v>129</v>
      </c>
      <c r="R56" t="s">
        <v>156</v>
      </c>
      <c r="S56">
        <v>12</v>
      </c>
      <c r="V56" t="s">
        <v>124</v>
      </c>
      <c r="W56" t="s">
        <v>161</v>
      </c>
      <c r="X56">
        <v>14</v>
      </c>
      <c r="AA56" t="s">
        <v>129</v>
      </c>
      <c r="AB56" t="s">
        <v>126</v>
      </c>
      <c r="AC56">
        <v>13</v>
      </c>
      <c r="AF56" t="s">
        <v>126</v>
      </c>
      <c r="AG56" t="s">
        <v>124</v>
      </c>
      <c r="AH56">
        <v>14</v>
      </c>
      <c r="AK56" t="s">
        <v>154</v>
      </c>
      <c r="AL56" t="s">
        <v>126</v>
      </c>
      <c r="AM56">
        <v>8</v>
      </c>
      <c r="AP56" t="s">
        <v>129</v>
      </c>
      <c r="AQ56" t="s">
        <v>126</v>
      </c>
      <c r="AR56">
        <v>14</v>
      </c>
      <c r="AU56" t="s">
        <v>126</v>
      </c>
      <c r="AV56" t="s">
        <v>146</v>
      </c>
      <c r="AW56">
        <v>13</v>
      </c>
      <c r="AZ56" t="s">
        <v>131</v>
      </c>
      <c r="BA56" t="s">
        <v>131</v>
      </c>
      <c r="BB56">
        <v>10</v>
      </c>
      <c r="BE56" t="s">
        <v>130</v>
      </c>
      <c r="BF56" t="s">
        <v>154</v>
      </c>
      <c r="BG56">
        <v>16</v>
      </c>
      <c r="BK56" t="s">
        <v>134</v>
      </c>
      <c r="BM56" t="s">
        <v>50</v>
      </c>
      <c r="BN56" t="s">
        <v>157</v>
      </c>
      <c r="BO56" t="s">
        <v>168</v>
      </c>
      <c r="BP56">
        <v>261583</v>
      </c>
      <c r="BQ56" t="s">
        <v>137</v>
      </c>
      <c r="BR56">
        <v>1</v>
      </c>
      <c r="BS56">
        <v>6</v>
      </c>
      <c r="BT56" t="s">
        <v>813</v>
      </c>
      <c r="BU56" t="s">
        <v>139</v>
      </c>
      <c r="BV56" t="s">
        <v>814</v>
      </c>
      <c r="BW56" t="s">
        <v>188</v>
      </c>
      <c r="BY56" t="s">
        <v>275</v>
      </c>
      <c r="CA56">
        <f t="shared" si="2"/>
        <v>3</v>
      </c>
      <c r="CC56">
        <f t="shared" si="1"/>
        <v>1001</v>
      </c>
      <c r="CD56">
        <f t="shared" si="0"/>
        <v>1020</v>
      </c>
      <c r="CE56">
        <v>20</v>
      </c>
      <c r="CF56">
        <f>IF(CC56="","",COUNT($CC$6:CC56))</f>
        <v>51</v>
      </c>
    </row>
    <row r="57" spans="1:84" x14ac:dyDescent="0.2">
      <c r="A57">
        <f>IF(E57="","",SUBTOTAL(3,$E$13:E57))</f>
        <v>45</v>
      </c>
      <c r="B57" t="s">
        <v>138</v>
      </c>
      <c r="C57" t="s">
        <v>187</v>
      </c>
      <c r="D57" t="s">
        <v>134</v>
      </c>
      <c r="E57" t="s">
        <v>276</v>
      </c>
      <c r="F57">
        <v>257</v>
      </c>
      <c r="G57" t="s">
        <v>131</v>
      </c>
      <c r="H57" t="s">
        <v>149</v>
      </c>
      <c r="I57">
        <v>14</v>
      </c>
      <c r="L57" t="s">
        <v>124</v>
      </c>
      <c r="M57" t="s">
        <v>161</v>
      </c>
      <c r="N57">
        <v>15</v>
      </c>
      <c r="Q57" t="s">
        <v>124</v>
      </c>
      <c r="R57" t="s">
        <v>154</v>
      </c>
      <c r="S57">
        <v>14</v>
      </c>
      <c r="V57" t="s">
        <v>124</v>
      </c>
      <c r="W57" t="s">
        <v>125</v>
      </c>
      <c r="X57">
        <v>16</v>
      </c>
      <c r="AA57" t="s">
        <v>130</v>
      </c>
      <c r="AB57" t="s">
        <v>156</v>
      </c>
      <c r="AC57">
        <v>13</v>
      </c>
      <c r="AF57" t="s">
        <v>130</v>
      </c>
      <c r="AG57" t="s">
        <v>174</v>
      </c>
      <c r="AH57">
        <v>17</v>
      </c>
      <c r="AK57" t="s">
        <v>126</v>
      </c>
      <c r="AL57" t="s">
        <v>124</v>
      </c>
      <c r="AM57">
        <v>16</v>
      </c>
      <c r="AP57" t="s">
        <v>126</v>
      </c>
      <c r="AQ57" t="s">
        <v>156</v>
      </c>
      <c r="AR57">
        <v>16</v>
      </c>
      <c r="AU57" t="s">
        <v>131</v>
      </c>
      <c r="AV57" t="s">
        <v>127</v>
      </c>
      <c r="AW57">
        <v>13</v>
      </c>
      <c r="AZ57" t="s">
        <v>130</v>
      </c>
      <c r="BA57" t="s">
        <v>131</v>
      </c>
      <c r="BB57">
        <v>14</v>
      </c>
      <c r="BE57" t="s">
        <v>130</v>
      </c>
      <c r="BF57" t="s">
        <v>127</v>
      </c>
      <c r="BG57">
        <v>16</v>
      </c>
      <c r="BK57" t="s">
        <v>134</v>
      </c>
      <c r="BM57" t="s">
        <v>50</v>
      </c>
      <c r="BN57" t="s">
        <v>180</v>
      </c>
      <c r="BO57" t="s">
        <v>168</v>
      </c>
      <c r="BP57">
        <v>261474</v>
      </c>
      <c r="BQ57" t="s">
        <v>137</v>
      </c>
      <c r="BR57">
        <v>1</v>
      </c>
      <c r="BS57">
        <v>6</v>
      </c>
      <c r="BT57" t="s">
        <v>813</v>
      </c>
      <c r="BU57" t="s">
        <v>139</v>
      </c>
      <c r="BV57" t="s">
        <v>814</v>
      </c>
      <c r="BW57" t="s">
        <v>188</v>
      </c>
      <c r="BY57" t="s">
        <v>277</v>
      </c>
      <c r="CA57">
        <f t="shared" si="2"/>
        <v>3</v>
      </c>
      <c r="CC57">
        <f t="shared" si="1"/>
        <v>1021</v>
      </c>
      <c r="CD57">
        <f t="shared" si="0"/>
        <v>1040</v>
      </c>
      <c r="CE57">
        <v>20</v>
      </c>
      <c r="CF57">
        <f>IF(CC57="","",COUNT($CC$6:CC57))</f>
        <v>52</v>
      </c>
    </row>
    <row r="58" spans="1:84" x14ac:dyDescent="0.2">
      <c r="A58">
        <f>IF(E58="","",SUBTOTAL(3,$E$13:E58))</f>
        <v>46</v>
      </c>
      <c r="B58" t="s">
        <v>138</v>
      </c>
      <c r="C58" t="s">
        <v>200</v>
      </c>
      <c r="D58" t="s">
        <v>134</v>
      </c>
      <c r="E58" t="s">
        <v>278</v>
      </c>
      <c r="F58">
        <v>299</v>
      </c>
      <c r="G58" t="s">
        <v>131</v>
      </c>
      <c r="H58" t="s">
        <v>160</v>
      </c>
      <c r="I58">
        <v>16</v>
      </c>
      <c r="J58">
        <v>25</v>
      </c>
      <c r="K58">
        <v>82</v>
      </c>
      <c r="L58" t="s">
        <v>124</v>
      </c>
      <c r="M58" t="s">
        <v>131</v>
      </c>
      <c r="N58">
        <v>11</v>
      </c>
      <c r="Q58" t="s">
        <v>154</v>
      </c>
      <c r="R58" t="s">
        <v>129</v>
      </c>
      <c r="S58">
        <v>13</v>
      </c>
      <c r="V58" t="s">
        <v>130</v>
      </c>
      <c r="W58" t="s">
        <v>148</v>
      </c>
      <c r="X58">
        <v>13</v>
      </c>
      <c r="AA58" t="s">
        <v>174</v>
      </c>
      <c r="AB58" t="s">
        <v>187</v>
      </c>
      <c r="AC58">
        <v>12</v>
      </c>
      <c r="AF58" t="s">
        <v>126</v>
      </c>
      <c r="AG58" t="s">
        <v>154</v>
      </c>
      <c r="AH58">
        <v>14</v>
      </c>
      <c r="AK58" t="s">
        <v>128</v>
      </c>
      <c r="AL58" t="s">
        <v>174</v>
      </c>
      <c r="AM58">
        <v>12</v>
      </c>
      <c r="AP58" t="s">
        <v>124</v>
      </c>
      <c r="AQ58" t="s">
        <v>127</v>
      </c>
      <c r="AR58">
        <v>13</v>
      </c>
      <c r="AU58" t="s">
        <v>128</v>
      </c>
      <c r="AV58" t="s">
        <v>149</v>
      </c>
      <c r="AW58">
        <v>12</v>
      </c>
      <c r="AZ58" t="s">
        <v>129</v>
      </c>
      <c r="BA58" t="s">
        <v>133</v>
      </c>
      <c r="BB58">
        <v>14</v>
      </c>
      <c r="BE58" t="s">
        <v>124</v>
      </c>
      <c r="BF58" t="s">
        <v>129</v>
      </c>
      <c r="BG58">
        <v>14</v>
      </c>
      <c r="BK58" t="s">
        <v>134</v>
      </c>
      <c r="BM58" t="s">
        <v>50</v>
      </c>
      <c r="BN58" t="s">
        <v>167</v>
      </c>
      <c r="BO58" t="s">
        <v>175</v>
      </c>
      <c r="BP58">
        <v>261245</v>
      </c>
      <c r="BQ58" t="s">
        <v>137</v>
      </c>
      <c r="BR58">
        <v>1</v>
      </c>
      <c r="BS58">
        <v>1</v>
      </c>
      <c r="BT58" t="s">
        <v>813</v>
      </c>
      <c r="BU58" t="s">
        <v>139</v>
      </c>
      <c r="BV58" t="s">
        <v>814</v>
      </c>
      <c r="BW58" t="s">
        <v>201</v>
      </c>
      <c r="BY58" t="s">
        <v>279</v>
      </c>
      <c r="CA58">
        <f t="shared" si="2"/>
        <v>3</v>
      </c>
      <c r="CC58">
        <f t="shared" si="1"/>
        <v>1041</v>
      </c>
      <c r="CD58">
        <f t="shared" si="0"/>
        <v>1060</v>
      </c>
      <c r="CE58">
        <v>20</v>
      </c>
      <c r="CF58">
        <f>IF(CC58="","",COUNT($CC$6:CC58))</f>
        <v>53</v>
      </c>
    </row>
    <row r="59" spans="1:84" x14ac:dyDescent="0.2">
      <c r="A59">
        <f>IF(E59="","",SUBTOTAL(3,$E$13:E59))</f>
        <v>47</v>
      </c>
      <c r="B59" t="s">
        <v>138</v>
      </c>
      <c r="C59" t="s">
        <v>140</v>
      </c>
      <c r="D59" t="s">
        <v>134</v>
      </c>
      <c r="E59" t="s">
        <v>280</v>
      </c>
      <c r="F59">
        <v>112</v>
      </c>
      <c r="G59" t="s">
        <v>131</v>
      </c>
      <c r="H59" t="s">
        <v>148</v>
      </c>
      <c r="I59">
        <v>16</v>
      </c>
      <c r="L59" t="s">
        <v>129</v>
      </c>
      <c r="M59" t="s">
        <v>161</v>
      </c>
      <c r="N59">
        <v>15</v>
      </c>
      <c r="Q59" t="s">
        <v>129</v>
      </c>
      <c r="R59" t="s">
        <v>129</v>
      </c>
      <c r="S59">
        <v>12</v>
      </c>
      <c r="V59" t="s">
        <v>126</v>
      </c>
      <c r="W59" t="s">
        <v>124</v>
      </c>
      <c r="X59">
        <v>14</v>
      </c>
      <c r="AA59" t="s">
        <v>129</v>
      </c>
      <c r="AB59" t="s">
        <v>170</v>
      </c>
      <c r="AC59">
        <v>12</v>
      </c>
      <c r="AF59" t="s">
        <v>126</v>
      </c>
      <c r="AG59" t="s">
        <v>170</v>
      </c>
      <c r="AH59">
        <v>13</v>
      </c>
      <c r="AK59" t="s">
        <v>128</v>
      </c>
      <c r="AL59" t="s">
        <v>170</v>
      </c>
      <c r="AM59">
        <v>8</v>
      </c>
      <c r="AP59" t="s">
        <v>128</v>
      </c>
      <c r="AQ59" t="s">
        <v>140</v>
      </c>
      <c r="AR59">
        <v>12</v>
      </c>
      <c r="AU59" t="s">
        <v>128</v>
      </c>
      <c r="AV59" t="s">
        <v>174</v>
      </c>
      <c r="AW59">
        <v>13</v>
      </c>
      <c r="AZ59" t="s">
        <v>128</v>
      </c>
      <c r="BA59" t="s">
        <v>126</v>
      </c>
      <c r="BB59">
        <v>16</v>
      </c>
      <c r="BE59" t="s">
        <v>127</v>
      </c>
      <c r="BF59" t="s">
        <v>154</v>
      </c>
      <c r="BG59">
        <v>16</v>
      </c>
      <c r="BK59" t="s">
        <v>134</v>
      </c>
      <c r="BM59" t="s">
        <v>50</v>
      </c>
      <c r="BN59" t="s">
        <v>229</v>
      </c>
      <c r="BO59" t="s">
        <v>175</v>
      </c>
      <c r="BP59">
        <v>261180</v>
      </c>
      <c r="BQ59" t="s">
        <v>137</v>
      </c>
      <c r="BR59">
        <v>1</v>
      </c>
      <c r="BS59">
        <v>3</v>
      </c>
      <c r="BT59" t="s">
        <v>813</v>
      </c>
      <c r="BU59" t="s">
        <v>139</v>
      </c>
      <c r="BV59" t="s">
        <v>814</v>
      </c>
      <c r="BW59" t="s">
        <v>141</v>
      </c>
      <c r="BY59" t="s">
        <v>281</v>
      </c>
      <c r="CA59">
        <f t="shared" si="2"/>
        <v>3</v>
      </c>
      <c r="CC59" t="str">
        <f t="shared" si="1"/>
        <v/>
      </c>
      <c r="CD59" t="str">
        <f t="shared" si="0"/>
        <v/>
      </c>
      <c r="CF59" t="str">
        <f>IF(CC59="","",COUNT($CC$6:CC59))</f>
        <v/>
      </c>
    </row>
    <row r="60" spans="1:84" x14ac:dyDescent="0.2">
      <c r="A60">
        <f>IF(E60="","",SUBTOTAL(3,$E$13:E60))</f>
        <v>48</v>
      </c>
      <c r="B60" t="s">
        <v>138</v>
      </c>
      <c r="C60" t="s">
        <v>176</v>
      </c>
      <c r="D60" t="s">
        <v>134</v>
      </c>
      <c r="E60" t="s">
        <v>282</v>
      </c>
      <c r="F60">
        <v>59</v>
      </c>
      <c r="G60" t="s">
        <v>131</v>
      </c>
      <c r="H60" t="s">
        <v>161</v>
      </c>
      <c r="I60">
        <v>18</v>
      </c>
      <c r="L60" t="s">
        <v>124</v>
      </c>
      <c r="M60" t="s">
        <v>148</v>
      </c>
      <c r="N60">
        <v>16</v>
      </c>
      <c r="Q60" t="s">
        <v>124</v>
      </c>
      <c r="R60" t="s">
        <v>154</v>
      </c>
      <c r="S60">
        <v>14</v>
      </c>
      <c r="V60" t="s">
        <v>144</v>
      </c>
      <c r="W60" t="s">
        <v>161</v>
      </c>
      <c r="X60">
        <v>13</v>
      </c>
      <c r="AA60" t="s">
        <v>128</v>
      </c>
      <c r="AB60" t="s">
        <v>156</v>
      </c>
      <c r="AC60">
        <v>14</v>
      </c>
      <c r="AF60" t="s">
        <v>124</v>
      </c>
      <c r="AG60" t="s">
        <v>128</v>
      </c>
      <c r="AH60">
        <v>15</v>
      </c>
      <c r="AK60" t="s">
        <v>124</v>
      </c>
      <c r="AL60" t="s">
        <v>218</v>
      </c>
      <c r="AM60">
        <v>10</v>
      </c>
      <c r="AP60" t="s">
        <v>126</v>
      </c>
      <c r="AQ60" t="s">
        <v>128</v>
      </c>
      <c r="AR60">
        <v>16</v>
      </c>
      <c r="AU60" t="s">
        <v>128</v>
      </c>
      <c r="AV60" t="s">
        <v>218</v>
      </c>
      <c r="AW60">
        <v>14</v>
      </c>
      <c r="AZ60" t="s">
        <v>128</v>
      </c>
      <c r="BA60" t="s">
        <v>174</v>
      </c>
      <c r="BB60">
        <v>14</v>
      </c>
      <c r="BE60" t="s">
        <v>131</v>
      </c>
      <c r="BF60" t="s">
        <v>144</v>
      </c>
      <c r="BG60">
        <v>18</v>
      </c>
      <c r="BK60" t="s">
        <v>134</v>
      </c>
      <c r="BM60" t="s">
        <v>50</v>
      </c>
      <c r="BN60" t="s">
        <v>135</v>
      </c>
      <c r="BO60" t="s">
        <v>175</v>
      </c>
      <c r="BP60">
        <v>261342</v>
      </c>
      <c r="BQ60" t="s">
        <v>137</v>
      </c>
      <c r="BR60">
        <v>1</v>
      </c>
      <c r="BS60">
        <v>2</v>
      </c>
      <c r="BT60" t="s">
        <v>813</v>
      </c>
      <c r="BU60" t="s">
        <v>139</v>
      </c>
      <c r="BV60" t="s">
        <v>814</v>
      </c>
      <c r="BW60" t="s">
        <v>177</v>
      </c>
      <c r="BY60" t="s">
        <v>283</v>
      </c>
      <c r="CA60">
        <f t="shared" si="2"/>
        <v>3</v>
      </c>
      <c r="CC60" t="str">
        <f t="shared" si="1"/>
        <v/>
      </c>
      <c r="CD60" t="str">
        <f t="shared" si="0"/>
        <v/>
      </c>
      <c r="CF60" t="str">
        <f>IF(CC60="","",COUNT($CC$6:CC60))</f>
        <v/>
      </c>
    </row>
    <row r="61" spans="1:84" x14ac:dyDescent="0.2">
      <c r="A61">
        <f>IF(E61="","",SUBTOTAL(3,$E$13:E61))</f>
        <v>49</v>
      </c>
      <c r="B61" t="s">
        <v>138</v>
      </c>
      <c r="C61" t="s">
        <v>200</v>
      </c>
      <c r="D61" t="s">
        <v>134</v>
      </c>
      <c r="E61" t="s">
        <v>284</v>
      </c>
      <c r="F61">
        <v>5</v>
      </c>
      <c r="G61" t="s">
        <v>127</v>
      </c>
      <c r="H61" t="s">
        <v>127</v>
      </c>
      <c r="I61">
        <v>16</v>
      </c>
      <c r="J61">
        <v>25</v>
      </c>
      <c r="K61">
        <v>77</v>
      </c>
      <c r="L61" t="s">
        <v>131</v>
      </c>
      <c r="M61" t="s">
        <v>125</v>
      </c>
      <c r="N61">
        <v>16</v>
      </c>
      <c r="Q61" t="s">
        <v>130</v>
      </c>
      <c r="R61" t="s">
        <v>126</v>
      </c>
      <c r="S61">
        <v>15</v>
      </c>
      <c r="V61" t="s">
        <v>144</v>
      </c>
      <c r="W61" t="s">
        <v>149</v>
      </c>
      <c r="X61">
        <v>14</v>
      </c>
      <c r="AA61" t="s">
        <v>130</v>
      </c>
      <c r="AB61" t="s">
        <v>125</v>
      </c>
      <c r="AC61">
        <v>12</v>
      </c>
      <c r="AF61" t="s">
        <v>130</v>
      </c>
      <c r="AG61" t="s">
        <v>155</v>
      </c>
      <c r="AH61">
        <v>18</v>
      </c>
      <c r="AK61" t="s">
        <v>130</v>
      </c>
      <c r="AL61" t="s">
        <v>154</v>
      </c>
      <c r="AM61">
        <v>16</v>
      </c>
      <c r="AP61" t="s">
        <v>130</v>
      </c>
      <c r="AQ61" t="s">
        <v>148</v>
      </c>
      <c r="AR61">
        <v>19</v>
      </c>
      <c r="AU61" t="s">
        <v>126</v>
      </c>
      <c r="AV61" t="s">
        <v>146</v>
      </c>
      <c r="AW61">
        <v>18</v>
      </c>
      <c r="AZ61" t="s">
        <v>130</v>
      </c>
      <c r="BA61" t="s">
        <v>125</v>
      </c>
      <c r="BB61">
        <v>16</v>
      </c>
      <c r="BE61" t="s">
        <v>130</v>
      </c>
      <c r="BF61" t="s">
        <v>127</v>
      </c>
      <c r="BG61">
        <v>18</v>
      </c>
      <c r="BK61" t="s">
        <v>134</v>
      </c>
      <c r="BM61" t="s">
        <v>50</v>
      </c>
      <c r="BN61" t="s">
        <v>229</v>
      </c>
      <c r="BO61" t="s">
        <v>175</v>
      </c>
      <c r="BP61">
        <v>261182</v>
      </c>
      <c r="BQ61" t="s">
        <v>207</v>
      </c>
      <c r="BR61">
        <v>1</v>
      </c>
      <c r="BS61">
        <v>1</v>
      </c>
      <c r="BT61" t="s">
        <v>813</v>
      </c>
      <c r="BU61" t="s">
        <v>139</v>
      </c>
      <c r="BV61" t="s">
        <v>814</v>
      </c>
      <c r="BW61" t="s">
        <v>201</v>
      </c>
      <c r="BY61" t="s">
        <v>285</v>
      </c>
      <c r="CA61">
        <f t="shared" si="2"/>
        <v>3</v>
      </c>
      <c r="CC61" t="str">
        <f t="shared" si="1"/>
        <v/>
      </c>
      <c r="CD61" t="str">
        <f t="shared" si="0"/>
        <v/>
      </c>
      <c r="CF61" t="str">
        <f>IF(CC61="","",COUNT($CC$6:CC61))</f>
        <v/>
      </c>
    </row>
    <row r="62" spans="1:84" x14ac:dyDescent="0.2">
      <c r="A62">
        <f>IF(E62="","",SUBTOTAL(3,$E$13:E62))</f>
        <v>50</v>
      </c>
      <c r="B62" t="s">
        <v>138</v>
      </c>
      <c r="C62" t="s">
        <v>163</v>
      </c>
      <c r="D62" t="s">
        <v>134</v>
      </c>
      <c r="E62" t="s">
        <v>286</v>
      </c>
      <c r="F62">
        <v>155</v>
      </c>
      <c r="G62" t="s">
        <v>144</v>
      </c>
      <c r="H62" t="s">
        <v>146</v>
      </c>
      <c r="I62">
        <v>16</v>
      </c>
      <c r="L62" t="s">
        <v>131</v>
      </c>
      <c r="M62" t="s">
        <v>147</v>
      </c>
      <c r="N62">
        <v>17</v>
      </c>
      <c r="Q62" t="s">
        <v>144</v>
      </c>
      <c r="R62" t="s">
        <v>127</v>
      </c>
      <c r="S62">
        <v>18</v>
      </c>
      <c r="V62" t="s">
        <v>131</v>
      </c>
      <c r="W62" t="s">
        <v>161</v>
      </c>
      <c r="X62">
        <v>17</v>
      </c>
      <c r="AA62" t="s">
        <v>124</v>
      </c>
      <c r="AB62" t="s">
        <v>125</v>
      </c>
      <c r="AC62">
        <v>15</v>
      </c>
      <c r="AF62" t="s">
        <v>130</v>
      </c>
      <c r="AG62" t="s">
        <v>194</v>
      </c>
      <c r="AH62">
        <v>17</v>
      </c>
      <c r="AK62" t="s">
        <v>131</v>
      </c>
      <c r="AL62" t="s">
        <v>144</v>
      </c>
      <c r="AM62">
        <v>18</v>
      </c>
      <c r="AP62" t="s">
        <v>130</v>
      </c>
      <c r="AQ62" t="s">
        <v>149</v>
      </c>
      <c r="AR62">
        <v>18</v>
      </c>
      <c r="AU62" t="s">
        <v>130</v>
      </c>
      <c r="AV62" t="s">
        <v>146</v>
      </c>
      <c r="AW62">
        <v>15</v>
      </c>
      <c r="AZ62" t="s">
        <v>127</v>
      </c>
      <c r="BA62" t="s">
        <v>148</v>
      </c>
      <c r="BB62">
        <v>14</v>
      </c>
      <c r="BE62" t="s">
        <v>131</v>
      </c>
      <c r="BF62" t="s">
        <v>194</v>
      </c>
      <c r="BG62">
        <v>20</v>
      </c>
      <c r="BK62" t="s">
        <v>134</v>
      </c>
      <c r="BM62" t="s">
        <v>50</v>
      </c>
      <c r="BN62" t="s">
        <v>229</v>
      </c>
      <c r="BO62" t="s">
        <v>136</v>
      </c>
      <c r="BP62">
        <v>213420</v>
      </c>
      <c r="BQ62" t="s">
        <v>287</v>
      </c>
      <c r="BR62">
        <v>1</v>
      </c>
      <c r="BS62">
        <v>4</v>
      </c>
      <c r="BT62" t="s">
        <v>813</v>
      </c>
      <c r="BU62" t="s">
        <v>139</v>
      </c>
      <c r="BV62" t="s">
        <v>814</v>
      </c>
      <c r="BW62" t="s">
        <v>164</v>
      </c>
      <c r="BY62" t="s">
        <v>288</v>
      </c>
      <c r="CA62">
        <f t="shared" si="2"/>
        <v>3</v>
      </c>
      <c r="CC62" t="str">
        <f t="shared" si="1"/>
        <v/>
      </c>
      <c r="CD62" t="str">
        <f t="shared" si="0"/>
        <v/>
      </c>
      <c r="CF62" t="str">
        <f>IF(CC62="","",COUNT($CC$6:CC62))</f>
        <v/>
      </c>
    </row>
    <row r="63" spans="1:84" x14ac:dyDescent="0.2">
      <c r="A63">
        <f>IF(E63="","",SUBTOTAL(3,$E$13:E63))</f>
        <v>51</v>
      </c>
      <c r="B63" t="s">
        <v>138</v>
      </c>
      <c r="C63" t="s">
        <v>140</v>
      </c>
      <c r="D63" t="s">
        <v>134</v>
      </c>
      <c r="E63" t="s">
        <v>289</v>
      </c>
      <c r="F63">
        <v>113</v>
      </c>
      <c r="G63" t="s">
        <v>131</v>
      </c>
      <c r="H63" t="s">
        <v>144</v>
      </c>
      <c r="I63">
        <v>14</v>
      </c>
      <c r="L63" t="s">
        <v>126</v>
      </c>
      <c r="M63" t="s">
        <v>155</v>
      </c>
      <c r="N63">
        <v>18</v>
      </c>
      <c r="Q63" t="s">
        <v>126</v>
      </c>
      <c r="R63" t="s">
        <v>156</v>
      </c>
      <c r="S63">
        <v>18</v>
      </c>
      <c r="V63" t="s">
        <v>124</v>
      </c>
      <c r="W63" t="s">
        <v>131</v>
      </c>
      <c r="X63">
        <v>15</v>
      </c>
      <c r="AA63" t="s">
        <v>124</v>
      </c>
      <c r="AB63" t="s">
        <v>170</v>
      </c>
      <c r="AC63">
        <v>12</v>
      </c>
      <c r="AF63" t="s">
        <v>129</v>
      </c>
      <c r="AG63" t="s">
        <v>170</v>
      </c>
      <c r="AH63">
        <v>15</v>
      </c>
      <c r="AK63" t="s">
        <v>128</v>
      </c>
      <c r="AL63" t="s">
        <v>218</v>
      </c>
      <c r="AM63">
        <v>14</v>
      </c>
      <c r="AP63" t="s">
        <v>129</v>
      </c>
      <c r="AQ63" t="s">
        <v>174</v>
      </c>
      <c r="AR63">
        <v>14</v>
      </c>
      <c r="AU63" t="s">
        <v>154</v>
      </c>
      <c r="AV63" t="s">
        <v>124</v>
      </c>
      <c r="AW63">
        <v>11</v>
      </c>
      <c r="AZ63" t="s">
        <v>126</v>
      </c>
      <c r="BA63" t="s">
        <v>129</v>
      </c>
      <c r="BB63">
        <v>12</v>
      </c>
      <c r="BE63" t="s">
        <v>131</v>
      </c>
      <c r="BF63" t="s">
        <v>124</v>
      </c>
      <c r="BG63">
        <v>18</v>
      </c>
      <c r="BK63" t="s">
        <v>134</v>
      </c>
      <c r="BM63" t="s">
        <v>50</v>
      </c>
      <c r="BN63" t="s">
        <v>167</v>
      </c>
      <c r="BO63" t="s">
        <v>175</v>
      </c>
      <c r="BP63">
        <v>261248</v>
      </c>
      <c r="BQ63" t="s">
        <v>137</v>
      </c>
      <c r="BR63">
        <v>1</v>
      </c>
      <c r="BS63">
        <v>3</v>
      </c>
      <c r="BT63" t="s">
        <v>813</v>
      </c>
      <c r="BU63" t="s">
        <v>139</v>
      </c>
      <c r="BV63" t="s">
        <v>814</v>
      </c>
      <c r="BW63" t="s">
        <v>141</v>
      </c>
      <c r="BY63" t="s">
        <v>290</v>
      </c>
      <c r="CA63">
        <f t="shared" si="2"/>
        <v>3</v>
      </c>
      <c r="CC63" t="str">
        <f t="shared" si="1"/>
        <v/>
      </c>
      <c r="CD63" t="str">
        <f t="shared" si="0"/>
        <v/>
      </c>
      <c r="CF63" t="str">
        <f>IF(CC63="","",COUNT($CC$6:CC63))</f>
        <v/>
      </c>
    </row>
    <row r="64" spans="1:84" x14ac:dyDescent="0.2">
      <c r="A64">
        <f>IF(E64="","",SUBTOTAL(3,$E$13:E64))</f>
        <v>52</v>
      </c>
      <c r="B64" t="s">
        <v>138</v>
      </c>
      <c r="C64" t="s">
        <v>200</v>
      </c>
      <c r="D64" t="s">
        <v>134</v>
      </c>
      <c r="E64" t="s">
        <v>291</v>
      </c>
      <c r="F64">
        <v>6</v>
      </c>
      <c r="G64" t="s">
        <v>127</v>
      </c>
      <c r="H64" t="s">
        <v>144</v>
      </c>
      <c r="I64">
        <v>16</v>
      </c>
      <c r="J64">
        <v>22</v>
      </c>
      <c r="K64">
        <v>75</v>
      </c>
      <c r="L64" t="s">
        <v>124</v>
      </c>
      <c r="M64" t="s">
        <v>133</v>
      </c>
      <c r="N64">
        <v>17</v>
      </c>
      <c r="Q64" t="s">
        <v>130</v>
      </c>
      <c r="R64" t="s">
        <v>124</v>
      </c>
      <c r="S64">
        <v>15</v>
      </c>
      <c r="V64" t="s">
        <v>131</v>
      </c>
      <c r="W64" t="s">
        <v>133</v>
      </c>
      <c r="X64">
        <v>14</v>
      </c>
      <c r="AA64" t="s">
        <v>128</v>
      </c>
      <c r="AB64" t="s">
        <v>163</v>
      </c>
      <c r="AC64">
        <v>10</v>
      </c>
      <c r="AF64" t="s">
        <v>126</v>
      </c>
      <c r="AG64" t="s">
        <v>129</v>
      </c>
      <c r="AH64">
        <v>15</v>
      </c>
      <c r="AK64" t="s">
        <v>128</v>
      </c>
      <c r="AL64" t="s">
        <v>154</v>
      </c>
      <c r="AM64">
        <v>14</v>
      </c>
      <c r="AP64" t="s">
        <v>129</v>
      </c>
      <c r="AQ64" t="s">
        <v>154</v>
      </c>
      <c r="AR64">
        <v>13</v>
      </c>
      <c r="AU64" t="s">
        <v>126</v>
      </c>
      <c r="AV64" t="s">
        <v>130</v>
      </c>
      <c r="AW64">
        <v>14</v>
      </c>
      <c r="AZ64" t="s">
        <v>129</v>
      </c>
      <c r="BA64" t="s">
        <v>126</v>
      </c>
      <c r="BB64">
        <v>12</v>
      </c>
      <c r="BE64" t="s">
        <v>131</v>
      </c>
      <c r="BF64" t="s">
        <v>126</v>
      </c>
      <c r="BG64">
        <v>14</v>
      </c>
      <c r="BK64" t="s">
        <v>134</v>
      </c>
      <c r="BM64" t="s">
        <v>50</v>
      </c>
      <c r="BN64" t="s">
        <v>157</v>
      </c>
      <c r="BO64" t="s">
        <v>175</v>
      </c>
      <c r="BP64">
        <v>261585</v>
      </c>
      <c r="BQ64" t="s">
        <v>137</v>
      </c>
      <c r="BR64">
        <v>1</v>
      </c>
      <c r="BS64">
        <v>1</v>
      </c>
      <c r="BT64" t="s">
        <v>813</v>
      </c>
      <c r="BU64" t="s">
        <v>139</v>
      </c>
      <c r="BV64" t="s">
        <v>814</v>
      </c>
      <c r="BW64" t="s">
        <v>201</v>
      </c>
      <c r="BY64" t="s">
        <v>292</v>
      </c>
      <c r="CA64">
        <f t="shared" si="2"/>
        <v>3</v>
      </c>
      <c r="CC64" t="str">
        <f t="shared" si="1"/>
        <v/>
      </c>
      <c r="CD64" t="str">
        <f t="shared" si="0"/>
        <v/>
      </c>
      <c r="CF64" t="str">
        <f>IF(CC64="","",COUNT($CC$6:CC64))</f>
        <v/>
      </c>
    </row>
    <row r="65" spans="1:84" x14ac:dyDescent="0.2">
      <c r="A65">
        <f>IF(E65="","",SUBTOTAL(3,$E$13:E65))</f>
        <v>53</v>
      </c>
      <c r="B65" t="s">
        <v>138</v>
      </c>
      <c r="C65" t="s">
        <v>170</v>
      </c>
      <c r="D65" t="s">
        <v>134</v>
      </c>
      <c r="E65" t="s">
        <v>293</v>
      </c>
      <c r="F65">
        <v>208</v>
      </c>
      <c r="G65" t="s">
        <v>144</v>
      </c>
      <c r="H65" t="s">
        <v>145</v>
      </c>
      <c r="I65">
        <v>20</v>
      </c>
      <c r="L65" t="s">
        <v>148</v>
      </c>
      <c r="M65" t="s">
        <v>145</v>
      </c>
      <c r="N65">
        <v>18</v>
      </c>
      <c r="Q65" t="s">
        <v>148</v>
      </c>
      <c r="R65" t="s">
        <v>155</v>
      </c>
      <c r="S65">
        <v>20</v>
      </c>
      <c r="V65" t="s">
        <v>148</v>
      </c>
      <c r="W65" t="s">
        <v>147</v>
      </c>
      <c r="X65">
        <v>20</v>
      </c>
      <c r="AA65" t="s">
        <v>144</v>
      </c>
      <c r="AB65" t="s">
        <v>147</v>
      </c>
      <c r="AC65">
        <v>20</v>
      </c>
      <c r="AF65" t="s">
        <v>144</v>
      </c>
      <c r="AG65" t="s">
        <v>147</v>
      </c>
      <c r="AH65">
        <v>20</v>
      </c>
      <c r="AK65" t="s">
        <v>144</v>
      </c>
      <c r="AL65" t="s">
        <v>155</v>
      </c>
      <c r="AM65">
        <v>20</v>
      </c>
      <c r="AP65" t="s">
        <v>127</v>
      </c>
      <c r="AQ65" t="s">
        <v>145</v>
      </c>
      <c r="AR65">
        <v>20</v>
      </c>
      <c r="AU65" t="s">
        <v>148</v>
      </c>
      <c r="AV65" t="s">
        <v>147</v>
      </c>
      <c r="AW65">
        <v>19</v>
      </c>
      <c r="AZ65" t="s">
        <v>148</v>
      </c>
      <c r="BA65" t="s">
        <v>155</v>
      </c>
      <c r="BB65">
        <v>20</v>
      </c>
      <c r="BE65" t="s">
        <v>148</v>
      </c>
      <c r="BF65" t="s">
        <v>147</v>
      </c>
      <c r="BG65">
        <v>20</v>
      </c>
      <c r="BK65" t="s">
        <v>134</v>
      </c>
      <c r="BM65" t="s">
        <v>50</v>
      </c>
      <c r="BN65" t="s">
        <v>135</v>
      </c>
      <c r="BO65" t="s">
        <v>168</v>
      </c>
      <c r="BP65">
        <v>261343</v>
      </c>
      <c r="BQ65" t="s">
        <v>199</v>
      </c>
      <c r="BR65">
        <v>1</v>
      </c>
      <c r="BS65">
        <v>5</v>
      </c>
      <c r="BT65" t="s">
        <v>813</v>
      </c>
      <c r="BU65" t="s">
        <v>139</v>
      </c>
      <c r="BV65" t="s">
        <v>814</v>
      </c>
      <c r="BW65" t="s">
        <v>171</v>
      </c>
      <c r="BY65" t="s">
        <v>294</v>
      </c>
      <c r="CA65">
        <f t="shared" si="2"/>
        <v>3</v>
      </c>
      <c r="CC65" t="str">
        <f t="shared" si="1"/>
        <v/>
      </c>
      <c r="CD65" t="str">
        <f t="shared" si="0"/>
        <v/>
      </c>
      <c r="CF65" t="str">
        <f>IF(CC65="","",COUNT($CC$6:CC65))</f>
        <v/>
      </c>
    </row>
    <row r="66" spans="1:84" x14ac:dyDescent="0.2">
      <c r="A66">
        <f>IF(E66="","",SUBTOTAL(3,$E$13:E66))</f>
        <v>54</v>
      </c>
      <c r="B66" t="s">
        <v>138</v>
      </c>
      <c r="C66" t="s">
        <v>163</v>
      </c>
      <c r="D66" t="s">
        <v>134</v>
      </c>
      <c r="E66" t="s">
        <v>295</v>
      </c>
      <c r="F66">
        <v>156</v>
      </c>
      <c r="G66" t="s">
        <v>126</v>
      </c>
      <c r="H66" t="s">
        <v>127</v>
      </c>
      <c r="I66">
        <v>10</v>
      </c>
      <c r="L66" t="s">
        <v>129</v>
      </c>
      <c r="M66" t="s">
        <v>148</v>
      </c>
      <c r="N66">
        <v>12</v>
      </c>
      <c r="Q66" t="s">
        <v>126</v>
      </c>
      <c r="R66" t="s">
        <v>131</v>
      </c>
      <c r="S66">
        <v>12</v>
      </c>
      <c r="V66" t="s">
        <v>131</v>
      </c>
      <c r="W66" t="s">
        <v>148</v>
      </c>
      <c r="X66">
        <v>17</v>
      </c>
      <c r="AA66" t="s">
        <v>130</v>
      </c>
      <c r="AB66" t="s">
        <v>144</v>
      </c>
      <c r="AC66">
        <v>15</v>
      </c>
      <c r="AF66" t="s">
        <v>124</v>
      </c>
      <c r="AG66" t="s">
        <v>128</v>
      </c>
      <c r="AH66">
        <v>14</v>
      </c>
      <c r="AK66" t="s">
        <v>124</v>
      </c>
      <c r="AL66" t="s">
        <v>161</v>
      </c>
      <c r="AM66">
        <v>10</v>
      </c>
      <c r="AP66" t="s">
        <v>174</v>
      </c>
      <c r="AQ66" t="s">
        <v>154</v>
      </c>
      <c r="AR66">
        <v>12</v>
      </c>
      <c r="AU66" t="s">
        <v>174</v>
      </c>
      <c r="AV66" t="s">
        <v>127</v>
      </c>
      <c r="AW66">
        <v>10</v>
      </c>
      <c r="AZ66" t="s">
        <v>129</v>
      </c>
      <c r="BA66" t="s">
        <v>130</v>
      </c>
      <c r="BB66">
        <v>10</v>
      </c>
      <c r="BE66" t="s">
        <v>126</v>
      </c>
      <c r="BF66" t="s">
        <v>126</v>
      </c>
      <c r="BG66">
        <v>18</v>
      </c>
      <c r="BK66" t="s">
        <v>134</v>
      </c>
      <c r="BM66" t="s">
        <v>50</v>
      </c>
      <c r="BN66" t="s">
        <v>180</v>
      </c>
      <c r="BO66" t="s">
        <v>168</v>
      </c>
      <c r="BP66">
        <v>261476</v>
      </c>
      <c r="BQ66" t="s">
        <v>137</v>
      </c>
      <c r="BR66">
        <v>1</v>
      </c>
      <c r="BS66">
        <v>4</v>
      </c>
      <c r="BT66" t="s">
        <v>813</v>
      </c>
      <c r="BU66" t="s">
        <v>139</v>
      </c>
      <c r="BV66" t="s">
        <v>814</v>
      </c>
      <c r="BW66" t="s">
        <v>164</v>
      </c>
      <c r="BY66" t="s">
        <v>296</v>
      </c>
      <c r="CA66">
        <f t="shared" si="2"/>
        <v>3</v>
      </c>
      <c r="CC66" t="str">
        <f t="shared" si="1"/>
        <v/>
      </c>
      <c r="CD66" t="str">
        <f t="shared" si="0"/>
        <v/>
      </c>
      <c r="CF66" t="str">
        <f>IF(CC66="","",COUNT($CC$6:CC66))</f>
        <v/>
      </c>
    </row>
    <row r="67" spans="1:84" x14ac:dyDescent="0.2">
      <c r="A67">
        <f>IF(E67="","",SUBTOTAL(3,$E$13:E67))</f>
        <v>55</v>
      </c>
      <c r="B67" t="s">
        <v>138</v>
      </c>
      <c r="C67" t="s">
        <v>163</v>
      </c>
      <c r="D67" t="s">
        <v>134</v>
      </c>
      <c r="E67" t="s">
        <v>297</v>
      </c>
      <c r="F67">
        <v>157</v>
      </c>
      <c r="G67" t="s">
        <v>130</v>
      </c>
      <c r="H67" t="s">
        <v>125</v>
      </c>
      <c r="I67">
        <v>16</v>
      </c>
      <c r="L67" t="s">
        <v>130</v>
      </c>
      <c r="M67" t="s">
        <v>125</v>
      </c>
      <c r="N67">
        <v>16</v>
      </c>
      <c r="Q67" t="s">
        <v>129</v>
      </c>
      <c r="R67" t="s">
        <v>124</v>
      </c>
      <c r="S67">
        <v>12</v>
      </c>
      <c r="V67" t="s">
        <v>130</v>
      </c>
      <c r="W67" t="s">
        <v>131</v>
      </c>
      <c r="X67">
        <v>17</v>
      </c>
      <c r="AA67" t="s">
        <v>126</v>
      </c>
      <c r="AB67" t="s">
        <v>130</v>
      </c>
      <c r="AC67">
        <v>16</v>
      </c>
      <c r="AF67" t="s">
        <v>131</v>
      </c>
      <c r="AG67" t="s">
        <v>155</v>
      </c>
      <c r="AH67">
        <v>14</v>
      </c>
      <c r="AK67" t="s">
        <v>124</v>
      </c>
      <c r="AL67" t="s">
        <v>124</v>
      </c>
      <c r="AM67">
        <v>16</v>
      </c>
      <c r="AP67" t="s">
        <v>124</v>
      </c>
      <c r="AQ67" t="s">
        <v>156</v>
      </c>
      <c r="AR67">
        <v>16</v>
      </c>
      <c r="AU67" t="s">
        <v>124</v>
      </c>
      <c r="AV67" t="s">
        <v>160</v>
      </c>
      <c r="AW67">
        <v>12</v>
      </c>
      <c r="AZ67" t="s">
        <v>129</v>
      </c>
      <c r="BA67" t="s">
        <v>128</v>
      </c>
      <c r="BB67">
        <v>14</v>
      </c>
      <c r="BE67" t="s">
        <v>130</v>
      </c>
      <c r="BF67" t="s">
        <v>126</v>
      </c>
      <c r="BG67">
        <v>16</v>
      </c>
      <c r="BK67" t="s">
        <v>134</v>
      </c>
      <c r="BM67" t="s">
        <v>50</v>
      </c>
      <c r="BN67" t="s">
        <v>135</v>
      </c>
      <c r="BO67" t="s">
        <v>168</v>
      </c>
      <c r="BP67">
        <v>261344</v>
      </c>
      <c r="BQ67" t="s">
        <v>137</v>
      </c>
      <c r="BR67">
        <v>1</v>
      </c>
      <c r="BS67">
        <v>4</v>
      </c>
      <c r="BT67" t="s">
        <v>813</v>
      </c>
      <c r="BU67" t="s">
        <v>139</v>
      </c>
      <c r="BV67" t="s">
        <v>814</v>
      </c>
      <c r="BW67" t="s">
        <v>164</v>
      </c>
      <c r="BY67" t="s">
        <v>298</v>
      </c>
      <c r="CA67">
        <f t="shared" si="2"/>
        <v>3</v>
      </c>
      <c r="CC67" t="str">
        <f t="shared" si="1"/>
        <v/>
      </c>
      <c r="CD67" t="str">
        <f t="shared" si="0"/>
        <v/>
      </c>
      <c r="CF67" t="str">
        <f>IF(CC67="","",COUNT($CC$6:CC67))</f>
        <v/>
      </c>
    </row>
    <row r="68" spans="1:84" x14ac:dyDescent="0.2">
      <c r="A68">
        <f>IF(E68="","",SUBTOTAL(3,$E$13:E68))</f>
        <v>56</v>
      </c>
      <c r="B68" t="s">
        <v>138</v>
      </c>
      <c r="C68" t="s">
        <v>176</v>
      </c>
      <c r="D68" t="s">
        <v>134</v>
      </c>
      <c r="E68" t="s">
        <v>299</v>
      </c>
      <c r="F68">
        <v>60</v>
      </c>
      <c r="G68" t="s">
        <v>130</v>
      </c>
      <c r="H68" t="s">
        <v>133</v>
      </c>
      <c r="I68">
        <v>16</v>
      </c>
      <c r="L68" t="s">
        <v>124</v>
      </c>
      <c r="M68" t="s">
        <v>125</v>
      </c>
      <c r="N68">
        <v>15</v>
      </c>
      <c r="Q68" t="s">
        <v>174</v>
      </c>
      <c r="R68" t="s">
        <v>154</v>
      </c>
      <c r="S68">
        <v>16</v>
      </c>
      <c r="V68" t="s">
        <v>124</v>
      </c>
      <c r="W68" t="s">
        <v>126</v>
      </c>
      <c r="X68">
        <v>15</v>
      </c>
      <c r="AA68" t="s">
        <v>174</v>
      </c>
      <c r="AB68" t="s">
        <v>170</v>
      </c>
      <c r="AC68">
        <v>10</v>
      </c>
      <c r="AF68" t="s">
        <v>124</v>
      </c>
      <c r="AG68" t="s">
        <v>176</v>
      </c>
      <c r="AH68">
        <v>14</v>
      </c>
      <c r="AK68" t="s">
        <v>129</v>
      </c>
      <c r="AL68" t="s">
        <v>174</v>
      </c>
      <c r="AM68">
        <v>12</v>
      </c>
      <c r="AP68" t="s">
        <v>128</v>
      </c>
      <c r="AQ68" t="s">
        <v>132</v>
      </c>
      <c r="AR68">
        <v>14</v>
      </c>
      <c r="AU68" t="s">
        <v>174</v>
      </c>
      <c r="AV68" t="s">
        <v>156</v>
      </c>
      <c r="AW68">
        <v>14</v>
      </c>
      <c r="AZ68" t="s">
        <v>126</v>
      </c>
      <c r="BA68" t="s">
        <v>126</v>
      </c>
      <c r="BB68">
        <v>14</v>
      </c>
      <c r="BE68" t="s">
        <v>126</v>
      </c>
      <c r="BF68" t="s">
        <v>128</v>
      </c>
      <c r="BG68">
        <v>16</v>
      </c>
      <c r="BK68" t="s">
        <v>134</v>
      </c>
      <c r="BM68" t="s">
        <v>50</v>
      </c>
      <c r="BN68" t="s">
        <v>167</v>
      </c>
      <c r="BO68" t="s">
        <v>175</v>
      </c>
      <c r="BP68">
        <v>261249</v>
      </c>
      <c r="BQ68" t="s">
        <v>137</v>
      </c>
      <c r="BR68">
        <v>1</v>
      </c>
      <c r="BS68">
        <v>2</v>
      </c>
      <c r="BT68" t="s">
        <v>813</v>
      </c>
      <c r="BU68" t="s">
        <v>139</v>
      </c>
      <c r="BV68" t="s">
        <v>814</v>
      </c>
      <c r="BW68" t="s">
        <v>177</v>
      </c>
      <c r="BY68" t="s">
        <v>300</v>
      </c>
      <c r="CA68">
        <f t="shared" si="2"/>
        <v>3</v>
      </c>
      <c r="CC68" t="str">
        <f t="shared" si="1"/>
        <v/>
      </c>
      <c r="CD68" t="str">
        <f t="shared" si="0"/>
        <v/>
      </c>
      <c r="CF68" t="str">
        <f>IF(CC68="","",COUNT($CC$6:CC68))</f>
        <v/>
      </c>
    </row>
    <row r="69" spans="1:84" x14ac:dyDescent="0.2">
      <c r="A69">
        <f>IF(E69="","",SUBTOTAL(3,$E$13:E69))</f>
        <v>57</v>
      </c>
      <c r="B69" t="s">
        <v>138</v>
      </c>
      <c r="C69" t="s">
        <v>200</v>
      </c>
      <c r="D69" t="s">
        <v>134</v>
      </c>
      <c r="E69" t="s">
        <v>301</v>
      </c>
      <c r="F69">
        <v>7</v>
      </c>
      <c r="G69" t="s">
        <v>124</v>
      </c>
      <c r="H69" t="s">
        <v>148</v>
      </c>
      <c r="I69">
        <v>16</v>
      </c>
      <c r="J69">
        <v>19</v>
      </c>
      <c r="K69">
        <v>70</v>
      </c>
      <c r="L69" t="s">
        <v>127</v>
      </c>
      <c r="M69" t="s">
        <v>147</v>
      </c>
      <c r="N69">
        <v>13</v>
      </c>
      <c r="Q69" t="s">
        <v>124</v>
      </c>
      <c r="R69" t="s">
        <v>128</v>
      </c>
      <c r="S69">
        <v>13</v>
      </c>
      <c r="V69" t="s">
        <v>126</v>
      </c>
      <c r="W69" t="s">
        <v>161</v>
      </c>
      <c r="X69">
        <v>10</v>
      </c>
      <c r="AA69" t="s">
        <v>174</v>
      </c>
      <c r="AB69" t="s">
        <v>132</v>
      </c>
      <c r="AC69">
        <v>12</v>
      </c>
      <c r="AF69" t="s">
        <v>130</v>
      </c>
      <c r="AG69" t="s">
        <v>131</v>
      </c>
      <c r="AH69">
        <v>14</v>
      </c>
      <c r="AK69" t="s">
        <v>129</v>
      </c>
      <c r="AL69" t="s">
        <v>126</v>
      </c>
      <c r="AM69">
        <v>12</v>
      </c>
      <c r="AP69" t="s">
        <v>126</v>
      </c>
      <c r="AQ69" t="s">
        <v>155</v>
      </c>
      <c r="AR69">
        <v>11</v>
      </c>
      <c r="AU69" t="s">
        <v>129</v>
      </c>
      <c r="AV69" t="s">
        <v>148</v>
      </c>
      <c r="AW69">
        <v>14</v>
      </c>
      <c r="AZ69" t="s">
        <v>129</v>
      </c>
      <c r="BA69" t="s">
        <v>133</v>
      </c>
      <c r="BB69">
        <v>14</v>
      </c>
      <c r="BE69" t="s">
        <v>131</v>
      </c>
      <c r="BF69" t="s">
        <v>125</v>
      </c>
      <c r="BG69">
        <v>18</v>
      </c>
      <c r="BK69" t="s">
        <v>134</v>
      </c>
      <c r="BM69" t="s">
        <v>50</v>
      </c>
      <c r="BN69" t="s">
        <v>167</v>
      </c>
      <c r="BO69" t="s">
        <v>136</v>
      </c>
      <c r="BP69">
        <v>213487</v>
      </c>
      <c r="BQ69" t="s">
        <v>137</v>
      </c>
      <c r="BR69">
        <v>1</v>
      </c>
      <c r="BS69">
        <v>1</v>
      </c>
      <c r="BT69" t="s">
        <v>813</v>
      </c>
      <c r="BU69" t="s">
        <v>139</v>
      </c>
      <c r="BV69" t="s">
        <v>814</v>
      </c>
      <c r="BW69" t="s">
        <v>201</v>
      </c>
      <c r="BY69" t="s">
        <v>302</v>
      </c>
      <c r="CA69">
        <f t="shared" si="2"/>
        <v>3</v>
      </c>
      <c r="CC69" t="str">
        <f t="shared" si="1"/>
        <v/>
      </c>
      <c r="CD69" t="str">
        <f t="shared" si="0"/>
        <v/>
      </c>
      <c r="CF69" t="str">
        <f>IF(CC69="","",COUNT($CC$6:CC69))</f>
        <v/>
      </c>
    </row>
    <row r="70" spans="1:84" x14ac:dyDescent="0.2">
      <c r="A70">
        <f>IF(E70="","",SUBTOTAL(3,$E$13:E70))</f>
        <v>58</v>
      </c>
      <c r="B70" t="s">
        <v>138</v>
      </c>
      <c r="C70" t="s">
        <v>200</v>
      </c>
      <c r="D70" t="s">
        <v>134</v>
      </c>
      <c r="E70" t="s">
        <v>303</v>
      </c>
      <c r="F70">
        <v>8</v>
      </c>
      <c r="G70" t="s">
        <v>131</v>
      </c>
      <c r="H70" t="s">
        <v>194</v>
      </c>
      <c r="I70">
        <v>20</v>
      </c>
      <c r="J70">
        <v>26</v>
      </c>
      <c r="K70">
        <v>91</v>
      </c>
      <c r="L70" t="s">
        <v>130</v>
      </c>
      <c r="M70" t="s">
        <v>147</v>
      </c>
      <c r="N70">
        <v>13</v>
      </c>
      <c r="Q70" t="s">
        <v>128</v>
      </c>
      <c r="R70" t="s">
        <v>131</v>
      </c>
      <c r="S70">
        <v>14</v>
      </c>
      <c r="V70" t="s">
        <v>131</v>
      </c>
      <c r="W70" t="s">
        <v>133</v>
      </c>
      <c r="X70">
        <v>14</v>
      </c>
      <c r="AA70" t="s">
        <v>130</v>
      </c>
      <c r="AB70" t="s">
        <v>128</v>
      </c>
      <c r="AC70">
        <v>14</v>
      </c>
      <c r="AF70" t="s">
        <v>130</v>
      </c>
      <c r="AG70" t="s">
        <v>131</v>
      </c>
      <c r="AK70" t="s">
        <v>124</v>
      </c>
      <c r="AL70" t="s">
        <v>128</v>
      </c>
      <c r="AM70">
        <v>16</v>
      </c>
      <c r="AP70" t="s">
        <v>144</v>
      </c>
      <c r="AQ70" t="s">
        <v>125</v>
      </c>
      <c r="AR70">
        <v>17</v>
      </c>
      <c r="AU70" t="s">
        <v>130</v>
      </c>
      <c r="AV70" t="s">
        <v>146</v>
      </c>
      <c r="AW70">
        <v>16</v>
      </c>
      <c r="AZ70" t="s">
        <v>130</v>
      </c>
      <c r="BA70" t="s">
        <v>155</v>
      </c>
      <c r="BB70">
        <v>14</v>
      </c>
      <c r="BE70" t="s">
        <v>148</v>
      </c>
      <c r="BF70" t="s">
        <v>133</v>
      </c>
      <c r="BG70">
        <v>18</v>
      </c>
      <c r="BK70" t="s">
        <v>134</v>
      </c>
      <c r="BM70" t="s">
        <v>50</v>
      </c>
      <c r="BN70" t="s">
        <v>135</v>
      </c>
      <c r="BO70" t="s">
        <v>226</v>
      </c>
      <c r="BP70">
        <v>234232</v>
      </c>
      <c r="BQ70" t="s">
        <v>181</v>
      </c>
      <c r="BR70">
        <v>1</v>
      </c>
      <c r="BS70">
        <v>1</v>
      </c>
      <c r="BT70" t="s">
        <v>813</v>
      </c>
      <c r="BU70" t="s">
        <v>139</v>
      </c>
      <c r="BV70" t="s">
        <v>814</v>
      </c>
      <c r="BW70" t="s">
        <v>201</v>
      </c>
      <c r="BY70" t="s">
        <v>304</v>
      </c>
      <c r="CA70">
        <f t="shared" si="2"/>
        <v>3</v>
      </c>
      <c r="CC70" t="str">
        <f t="shared" si="1"/>
        <v/>
      </c>
      <c r="CD70" t="str">
        <f t="shared" si="0"/>
        <v/>
      </c>
      <c r="CF70" t="str">
        <f>IF(CC70="","",COUNT($CC$6:CC70))</f>
        <v/>
      </c>
    </row>
    <row r="71" spans="1:84" x14ac:dyDescent="0.2">
      <c r="A71">
        <f>IF(E71="","",SUBTOTAL(3,$E$13:E71))</f>
        <v>59</v>
      </c>
      <c r="B71" t="s">
        <v>138</v>
      </c>
      <c r="C71" t="s">
        <v>140</v>
      </c>
      <c r="D71" t="s">
        <v>134</v>
      </c>
      <c r="E71" t="s">
        <v>305</v>
      </c>
      <c r="F71">
        <v>114</v>
      </c>
      <c r="G71" t="s">
        <v>148</v>
      </c>
      <c r="H71" t="s">
        <v>145</v>
      </c>
      <c r="I71">
        <v>20</v>
      </c>
      <c r="L71" t="s">
        <v>148</v>
      </c>
      <c r="M71" t="s">
        <v>145</v>
      </c>
      <c r="N71">
        <v>20</v>
      </c>
      <c r="Q71" t="s">
        <v>148</v>
      </c>
      <c r="R71" t="s">
        <v>147</v>
      </c>
      <c r="S71">
        <v>20</v>
      </c>
      <c r="V71" t="s">
        <v>148</v>
      </c>
      <c r="W71" t="s">
        <v>147</v>
      </c>
      <c r="X71">
        <v>20</v>
      </c>
      <c r="AA71" t="s">
        <v>148</v>
      </c>
      <c r="AB71" t="s">
        <v>147</v>
      </c>
      <c r="AC71">
        <v>20</v>
      </c>
      <c r="AF71" t="s">
        <v>144</v>
      </c>
      <c r="AG71" t="s">
        <v>145</v>
      </c>
      <c r="AH71">
        <v>20</v>
      </c>
      <c r="AK71" t="s">
        <v>127</v>
      </c>
      <c r="AL71" t="s">
        <v>145</v>
      </c>
      <c r="AM71">
        <v>20</v>
      </c>
      <c r="AP71" t="s">
        <v>148</v>
      </c>
      <c r="AQ71" t="s">
        <v>145</v>
      </c>
      <c r="AR71">
        <v>20</v>
      </c>
      <c r="AU71" t="s">
        <v>148</v>
      </c>
      <c r="AV71" t="s">
        <v>147</v>
      </c>
      <c r="AW71">
        <v>20</v>
      </c>
      <c r="AZ71" t="s">
        <v>148</v>
      </c>
      <c r="BA71" t="s">
        <v>145</v>
      </c>
      <c r="BB71">
        <v>20</v>
      </c>
      <c r="BE71" t="s">
        <v>148</v>
      </c>
      <c r="BF71" t="s">
        <v>145</v>
      </c>
      <c r="BG71">
        <v>20</v>
      </c>
      <c r="BK71" t="s">
        <v>134</v>
      </c>
      <c r="BM71" t="s">
        <v>50</v>
      </c>
      <c r="BN71" t="s">
        <v>180</v>
      </c>
      <c r="BO71" t="s">
        <v>175</v>
      </c>
      <c r="BP71">
        <v>261477</v>
      </c>
      <c r="BQ71" t="s">
        <v>199</v>
      </c>
      <c r="BR71">
        <v>1</v>
      </c>
      <c r="BS71">
        <v>3</v>
      </c>
      <c r="BT71" t="s">
        <v>813</v>
      </c>
      <c r="BU71" t="s">
        <v>139</v>
      </c>
      <c r="BV71" t="s">
        <v>814</v>
      </c>
      <c r="BW71" t="s">
        <v>141</v>
      </c>
      <c r="BY71" t="s">
        <v>306</v>
      </c>
      <c r="CA71">
        <f t="shared" si="2"/>
        <v>3</v>
      </c>
      <c r="CC71" t="str">
        <f t="shared" si="1"/>
        <v/>
      </c>
      <c r="CD71" t="str">
        <f t="shared" ref="CD71:CD84" si="3">IF(CE71="","",CC71+CE71-1)</f>
        <v/>
      </c>
      <c r="CF71" t="str">
        <f>IF(CC71="","",COUNT($CC$6:CC71))</f>
        <v/>
      </c>
    </row>
    <row r="72" spans="1:84" x14ac:dyDescent="0.2">
      <c r="A72">
        <f>IF(E72="","",SUBTOTAL(3,$E$13:E72))</f>
        <v>60</v>
      </c>
      <c r="B72" t="s">
        <v>138</v>
      </c>
      <c r="C72" t="s">
        <v>200</v>
      </c>
      <c r="D72" t="s">
        <v>134</v>
      </c>
      <c r="E72" t="s">
        <v>307</v>
      </c>
      <c r="F72">
        <v>9</v>
      </c>
      <c r="G72" t="s">
        <v>124</v>
      </c>
      <c r="H72" t="s">
        <v>148</v>
      </c>
      <c r="I72">
        <v>16</v>
      </c>
      <c r="J72">
        <v>25</v>
      </c>
      <c r="K72">
        <v>76</v>
      </c>
      <c r="L72" t="s">
        <v>124</v>
      </c>
      <c r="M72" t="s">
        <v>144</v>
      </c>
      <c r="N72">
        <v>12</v>
      </c>
      <c r="Q72" t="s">
        <v>128</v>
      </c>
      <c r="R72" t="s">
        <v>130</v>
      </c>
      <c r="S72">
        <v>13</v>
      </c>
      <c r="V72" t="s">
        <v>126</v>
      </c>
      <c r="W72" t="s">
        <v>133</v>
      </c>
      <c r="X72">
        <v>15</v>
      </c>
      <c r="AA72" t="s">
        <v>126</v>
      </c>
      <c r="AB72" t="s">
        <v>187</v>
      </c>
      <c r="AC72">
        <v>10</v>
      </c>
      <c r="AF72" t="s">
        <v>126</v>
      </c>
      <c r="AG72" t="s">
        <v>156</v>
      </c>
      <c r="AH72">
        <v>17</v>
      </c>
      <c r="AK72" t="s">
        <v>129</v>
      </c>
      <c r="AL72" t="s">
        <v>128</v>
      </c>
      <c r="AM72">
        <v>12</v>
      </c>
      <c r="AP72" t="s">
        <v>126</v>
      </c>
      <c r="AQ72" t="s">
        <v>131</v>
      </c>
      <c r="AR72">
        <v>11</v>
      </c>
      <c r="AU72" t="s">
        <v>129</v>
      </c>
      <c r="AV72" t="s">
        <v>148</v>
      </c>
      <c r="AW72">
        <v>16</v>
      </c>
      <c r="AZ72" t="s">
        <v>129</v>
      </c>
      <c r="BA72" t="s">
        <v>131</v>
      </c>
      <c r="BB72">
        <v>12</v>
      </c>
      <c r="BE72" t="s">
        <v>127</v>
      </c>
      <c r="BF72" t="s">
        <v>127</v>
      </c>
      <c r="BG72">
        <v>16</v>
      </c>
      <c r="BK72" t="s">
        <v>134</v>
      </c>
      <c r="BM72" t="s">
        <v>50</v>
      </c>
      <c r="BN72" t="s">
        <v>167</v>
      </c>
      <c r="BO72" t="s">
        <v>136</v>
      </c>
      <c r="BP72">
        <v>213489</v>
      </c>
      <c r="BQ72" t="s">
        <v>137</v>
      </c>
      <c r="BR72">
        <v>1</v>
      </c>
      <c r="BS72">
        <v>1</v>
      </c>
      <c r="BT72" t="s">
        <v>813</v>
      </c>
      <c r="BU72" t="s">
        <v>139</v>
      </c>
      <c r="BV72" t="s">
        <v>814</v>
      </c>
      <c r="BW72" t="s">
        <v>201</v>
      </c>
      <c r="BY72" t="s">
        <v>308</v>
      </c>
      <c r="CA72">
        <f t="shared" si="2"/>
        <v>3</v>
      </c>
      <c r="CC72" t="str">
        <f t="shared" ref="CC72:CC135" si="4">IF(CE72="","",CD71+1)</f>
        <v/>
      </c>
      <c r="CD72" t="str">
        <f t="shared" si="3"/>
        <v/>
      </c>
      <c r="CF72" t="str">
        <f>IF(CC72="","",COUNT($CC$6:CC72))</f>
        <v/>
      </c>
    </row>
    <row r="73" spans="1:84" x14ac:dyDescent="0.2">
      <c r="A73">
        <f>IF(E73="","",SUBTOTAL(3,$E$13:E73))</f>
        <v>61</v>
      </c>
      <c r="B73" t="s">
        <v>138</v>
      </c>
      <c r="C73" t="s">
        <v>176</v>
      </c>
      <c r="D73" t="s">
        <v>134</v>
      </c>
      <c r="E73" t="s">
        <v>309</v>
      </c>
      <c r="F73">
        <v>61</v>
      </c>
      <c r="G73" t="s">
        <v>131</v>
      </c>
      <c r="H73" t="s">
        <v>146</v>
      </c>
      <c r="I73">
        <v>14</v>
      </c>
      <c r="L73" t="s">
        <v>127</v>
      </c>
      <c r="M73" t="s">
        <v>125</v>
      </c>
      <c r="N73">
        <v>16</v>
      </c>
      <c r="Q73" t="s">
        <v>131</v>
      </c>
      <c r="R73" t="s">
        <v>131</v>
      </c>
      <c r="S73">
        <v>12</v>
      </c>
      <c r="V73" t="s">
        <v>144</v>
      </c>
      <c r="W73" t="s">
        <v>125</v>
      </c>
      <c r="X73">
        <v>17</v>
      </c>
      <c r="AA73" t="s">
        <v>127</v>
      </c>
      <c r="AB73" t="s">
        <v>156</v>
      </c>
      <c r="AC73">
        <v>12</v>
      </c>
      <c r="AF73" t="s">
        <v>130</v>
      </c>
      <c r="AG73" t="s">
        <v>174</v>
      </c>
      <c r="AH73">
        <v>15</v>
      </c>
      <c r="AK73" t="s">
        <v>130</v>
      </c>
      <c r="AL73" t="s">
        <v>156</v>
      </c>
      <c r="AM73">
        <v>16</v>
      </c>
      <c r="AP73" t="s">
        <v>144</v>
      </c>
      <c r="AQ73" t="s">
        <v>127</v>
      </c>
      <c r="AR73">
        <v>18</v>
      </c>
      <c r="AU73" t="s">
        <v>127</v>
      </c>
      <c r="AV73" t="s">
        <v>149</v>
      </c>
      <c r="AW73">
        <v>16</v>
      </c>
      <c r="AZ73" t="s">
        <v>126</v>
      </c>
      <c r="BA73" t="s">
        <v>148</v>
      </c>
      <c r="BB73">
        <v>16</v>
      </c>
      <c r="BE73" t="s">
        <v>144</v>
      </c>
      <c r="BF73" t="s">
        <v>148</v>
      </c>
      <c r="BG73">
        <v>18</v>
      </c>
      <c r="BK73" t="s">
        <v>134</v>
      </c>
      <c r="BM73" t="s">
        <v>50</v>
      </c>
      <c r="BN73" t="s">
        <v>135</v>
      </c>
      <c r="BO73" t="s">
        <v>226</v>
      </c>
      <c r="BP73">
        <v>234235</v>
      </c>
      <c r="BQ73" t="s">
        <v>310</v>
      </c>
      <c r="BR73">
        <v>1</v>
      </c>
      <c r="BS73">
        <v>2</v>
      </c>
      <c r="BT73" t="s">
        <v>813</v>
      </c>
      <c r="BU73" t="s">
        <v>139</v>
      </c>
      <c r="BV73" t="s">
        <v>814</v>
      </c>
      <c r="BW73" t="s">
        <v>177</v>
      </c>
      <c r="BY73" t="s">
        <v>311</v>
      </c>
      <c r="CA73">
        <f t="shared" si="2"/>
        <v>4</v>
      </c>
      <c r="CC73" t="str">
        <f t="shared" si="4"/>
        <v/>
      </c>
      <c r="CD73" t="str">
        <f t="shared" si="3"/>
        <v/>
      </c>
      <c r="CF73" t="str">
        <f>IF(CC73="","",COUNT($CC$6:CC73))</f>
        <v/>
      </c>
    </row>
    <row r="74" spans="1:84" x14ac:dyDescent="0.2">
      <c r="A74">
        <f>IF(E74="","",SUBTOTAL(3,$E$13:E74))</f>
        <v>62</v>
      </c>
      <c r="B74" t="s">
        <v>138</v>
      </c>
      <c r="C74" t="s">
        <v>200</v>
      </c>
      <c r="D74" t="s">
        <v>134</v>
      </c>
      <c r="E74" t="s">
        <v>312</v>
      </c>
      <c r="F74">
        <v>10</v>
      </c>
      <c r="G74" t="s">
        <v>148</v>
      </c>
      <c r="H74" t="s">
        <v>155</v>
      </c>
      <c r="I74">
        <v>18</v>
      </c>
      <c r="J74">
        <v>30</v>
      </c>
      <c r="K74">
        <v>94</v>
      </c>
      <c r="L74" t="s">
        <v>144</v>
      </c>
      <c r="M74" t="s">
        <v>147</v>
      </c>
      <c r="N74">
        <v>19</v>
      </c>
      <c r="Q74" t="s">
        <v>131</v>
      </c>
      <c r="R74" t="s">
        <v>131</v>
      </c>
      <c r="S74">
        <v>18</v>
      </c>
      <c r="V74" t="s">
        <v>148</v>
      </c>
      <c r="W74" t="s">
        <v>149</v>
      </c>
      <c r="X74">
        <v>16</v>
      </c>
      <c r="AA74" t="s">
        <v>127</v>
      </c>
      <c r="AB74" t="s">
        <v>148</v>
      </c>
      <c r="AC74">
        <v>16</v>
      </c>
      <c r="AF74" t="s">
        <v>130</v>
      </c>
      <c r="AG74" t="s">
        <v>149</v>
      </c>
      <c r="AH74">
        <v>17</v>
      </c>
      <c r="AK74" t="s">
        <v>130</v>
      </c>
      <c r="AL74" t="s">
        <v>128</v>
      </c>
      <c r="AM74">
        <v>16</v>
      </c>
      <c r="AP74" t="s">
        <v>148</v>
      </c>
      <c r="AQ74" t="s">
        <v>194</v>
      </c>
      <c r="AR74">
        <v>20</v>
      </c>
      <c r="AU74" t="s">
        <v>131</v>
      </c>
      <c r="AV74" t="s">
        <v>125</v>
      </c>
      <c r="AW74">
        <v>20</v>
      </c>
      <c r="AZ74" t="s">
        <v>144</v>
      </c>
      <c r="BA74" t="s">
        <v>125</v>
      </c>
      <c r="BB74">
        <v>16</v>
      </c>
      <c r="BE74" t="s">
        <v>131</v>
      </c>
      <c r="BF74" t="s">
        <v>148</v>
      </c>
      <c r="BG74">
        <v>18</v>
      </c>
      <c r="BK74" t="s">
        <v>134</v>
      </c>
      <c r="BM74" t="s">
        <v>50</v>
      </c>
      <c r="BN74" t="s">
        <v>167</v>
      </c>
      <c r="BO74" t="s">
        <v>175</v>
      </c>
      <c r="BP74">
        <v>261345</v>
      </c>
      <c r="BQ74" t="s">
        <v>313</v>
      </c>
      <c r="BR74">
        <v>1</v>
      </c>
      <c r="BS74">
        <v>1</v>
      </c>
      <c r="BT74" t="s">
        <v>813</v>
      </c>
      <c r="BU74" t="s">
        <v>139</v>
      </c>
      <c r="BV74" t="s">
        <v>814</v>
      </c>
      <c r="BW74" t="s">
        <v>201</v>
      </c>
      <c r="BY74" t="s">
        <v>314</v>
      </c>
      <c r="CA74">
        <f t="shared" si="2"/>
        <v>4</v>
      </c>
      <c r="CC74" t="str">
        <f t="shared" si="4"/>
        <v/>
      </c>
      <c r="CD74" t="str">
        <f t="shared" si="3"/>
        <v/>
      </c>
      <c r="CF74" t="str">
        <f>IF(CC74="","",COUNT($CC$6:CC74))</f>
        <v/>
      </c>
    </row>
    <row r="75" spans="1:84" x14ac:dyDescent="0.2">
      <c r="A75">
        <f>IF(E75="","",SUBTOTAL(3,$E$13:E75))</f>
        <v>63</v>
      </c>
      <c r="B75" t="s">
        <v>138</v>
      </c>
      <c r="C75" t="s">
        <v>140</v>
      </c>
      <c r="D75" t="s">
        <v>134</v>
      </c>
      <c r="E75" t="s">
        <v>315</v>
      </c>
      <c r="F75">
        <v>115</v>
      </c>
      <c r="G75" t="s">
        <v>148</v>
      </c>
      <c r="H75" t="s">
        <v>145</v>
      </c>
      <c r="I75">
        <v>20</v>
      </c>
      <c r="L75" t="s">
        <v>148</v>
      </c>
      <c r="M75" t="s">
        <v>194</v>
      </c>
      <c r="N75">
        <v>19</v>
      </c>
      <c r="Q75" t="s">
        <v>144</v>
      </c>
      <c r="R75" t="s">
        <v>147</v>
      </c>
      <c r="S75">
        <v>18</v>
      </c>
      <c r="V75" t="s">
        <v>148</v>
      </c>
      <c r="W75" t="s">
        <v>147</v>
      </c>
      <c r="X75">
        <v>20</v>
      </c>
      <c r="AA75" t="s">
        <v>148</v>
      </c>
      <c r="AB75" t="s">
        <v>146</v>
      </c>
      <c r="AC75">
        <v>20</v>
      </c>
      <c r="AF75" t="s">
        <v>127</v>
      </c>
      <c r="AG75" t="s">
        <v>147</v>
      </c>
      <c r="AH75">
        <v>20</v>
      </c>
      <c r="AK75" t="s">
        <v>131</v>
      </c>
      <c r="AL75" t="s">
        <v>125</v>
      </c>
      <c r="AM75">
        <v>20</v>
      </c>
      <c r="AP75" t="s">
        <v>144</v>
      </c>
      <c r="AQ75" t="s">
        <v>194</v>
      </c>
      <c r="AR75">
        <v>20</v>
      </c>
      <c r="AU75" t="s">
        <v>148</v>
      </c>
      <c r="AV75" t="s">
        <v>145</v>
      </c>
      <c r="AW75">
        <v>20</v>
      </c>
      <c r="AZ75" t="s">
        <v>148</v>
      </c>
      <c r="BA75" t="s">
        <v>145</v>
      </c>
      <c r="BB75">
        <v>20</v>
      </c>
      <c r="BE75" t="s">
        <v>127</v>
      </c>
      <c r="BF75" t="s">
        <v>145</v>
      </c>
      <c r="BG75">
        <v>20</v>
      </c>
      <c r="BK75" t="s">
        <v>134</v>
      </c>
      <c r="BM75" t="s">
        <v>50</v>
      </c>
      <c r="BN75" t="s">
        <v>229</v>
      </c>
      <c r="BO75" t="s">
        <v>175</v>
      </c>
      <c r="BP75">
        <v>261184</v>
      </c>
      <c r="BQ75" t="s">
        <v>191</v>
      </c>
      <c r="BR75">
        <v>1</v>
      </c>
      <c r="BS75">
        <v>3</v>
      </c>
      <c r="BT75" t="s">
        <v>813</v>
      </c>
      <c r="BU75" t="s">
        <v>139</v>
      </c>
      <c r="BV75" t="s">
        <v>814</v>
      </c>
      <c r="BW75" t="s">
        <v>141</v>
      </c>
      <c r="BY75" t="s">
        <v>316</v>
      </c>
      <c r="CA75">
        <f t="shared" si="2"/>
        <v>4</v>
      </c>
      <c r="CC75" t="str">
        <f t="shared" si="4"/>
        <v/>
      </c>
      <c r="CD75" t="str">
        <f t="shared" si="3"/>
        <v/>
      </c>
      <c r="CF75" t="str">
        <f>IF(CC75="","",COUNT($CC$6:CC75))</f>
        <v/>
      </c>
    </row>
    <row r="76" spans="1:84" x14ac:dyDescent="0.2">
      <c r="A76">
        <f>IF(E76="","",SUBTOTAL(3,$E$13:E76))</f>
        <v>64</v>
      </c>
      <c r="B76" t="s">
        <v>138</v>
      </c>
      <c r="C76" t="s">
        <v>187</v>
      </c>
      <c r="D76" t="s">
        <v>134</v>
      </c>
      <c r="E76" t="s">
        <v>317</v>
      </c>
      <c r="F76">
        <v>259</v>
      </c>
      <c r="G76" t="s">
        <v>144</v>
      </c>
      <c r="H76" t="s">
        <v>146</v>
      </c>
      <c r="I76">
        <v>16</v>
      </c>
      <c r="L76" t="s">
        <v>131</v>
      </c>
      <c r="M76" t="s">
        <v>147</v>
      </c>
      <c r="N76">
        <v>15</v>
      </c>
      <c r="Q76" t="s">
        <v>124</v>
      </c>
      <c r="R76" t="s">
        <v>155</v>
      </c>
      <c r="S76">
        <v>16</v>
      </c>
      <c r="V76" t="s">
        <v>124</v>
      </c>
      <c r="W76" t="s">
        <v>160</v>
      </c>
      <c r="X76">
        <v>15</v>
      </c>
      <c r="AA76" t="s">
        <v>126</v>
      </c>
      <c r="AB76" t="s">
        <v>144</v>
      </c>
      <c r="AC76">
        <v>14</v>
      </c>
      <c r="AF76" t="s">
        <v>131</v>
      </c>
      <c r="AG76" t="s">
        <v>160</v>
      </c>
      <c r="AH76">
        <v>17</v>
      </c>
      <c r="AK76" t="s">
        <v>129</v>
      </c>
      <c r="AL76" t="s">
        <v>131</v>
      </c>
      <c r="AM76">
        <v>14</v>
      </c>
      <c r="AP76" t="s">
        <v>126</v>
      </c>
      <c r="AQ76" t="s">
        <v>133</v>
      </c>
      <c r="AR76">
        <v>14</v>
      </c>
      <c r="AU76" t="s">
        <v>126</v>
      </c>
      <c r="AV76" t="s">
        <v>125</v>
      </c>
      <c r="AW76">
        <v>15</v>
      </c>
      <c r="AZ76" t="s">
        <v>130</v>
      </c>
      <c r="BA76" t="s">
        <v>133</v>
      </c>
      <c r="BB76">
        <v>18</v>
      </c>
      <c r="BE76" t="s">
        <v>130</v>
      </c>
      <c r="BF76" t="s">
        <v>131</v>
      </c>
      <c r="BG76">
        <v>16</v>
      </c>
      <c r="BK76" t="s">
        <v>134</v>
      </c>
      <c r="BM76" t="s">
        <v>50</v>
      </c>
      <c r="BN76" t="s">
        <v>167</v>
      </c>
      <c r="BO76" t="s">
        <v>168</v>
      </c>
      <c r="BP76">
        <v>261251</v>
      </c>
      <c r="BQ76" t="s">
        <v>318</v>
      </c>
      <c r="BR76">
        <v>1</v>
      </c>
      <c r="BS76">
        <v>6</v>
      </c>
      <c r="BT76" t="s">
        <v>813</v>
      </c>
      <c r="BU76" t="s">
        <v>139</v>
      </c>
      <c r="BV76" t="s">
        <v>814</v>
      </c>
      <c r="BW76" t="s">
        <v>188</v>
      </c>
      <c r="BY76" t="s">
        <v>319</v>
      </c>
      <c r="CA76">
        <f t="shared" si="2"/>
        <v>4</v>
      </c>
      <c r="CC76" t="str">
        <f t="shared" si="4"/>
        <v/>
      </c>
      <c r="CD76" t="str">
        <f t="shared" si="3"/>
        <v/>
      </c>
      <c r="CF76" t="str">
        <f>IF(CC76="","",COUNT($CC$6:CC76))</f>
        <v/>
      </c>
    </row>
    <row r="77" spans="1:84" x14ac:dyDescent="0.2">
      <c r="A77">
        <f>IF(E77="","",SUBTOTAL(3,$E$13:E77))</f>
        <v>65</v>
      </c>
      <c r="B77" t="s">
        <v>138</v>
      </c>
      <c r="C77" t="s">
        <v>170</v>
      </c>
      <c r="D77" t="s">
        <v>134</v>
      </c>
      <c r="E77" t="s">
        <v>320</v>
      </c>
      <c r="F77">
        <v>209</v>
      </c>
      <c r="G77" t="s">
        <v>144</v>
      </c>
      <c r="H77" t="s">
        <v>155</v>
      </c>
      <c r="I77">
        <v>18</v>
      </c>
      <c r="L77" t="s">
        <v>124</v>
      </c>
      <c r="M77" t="s">
        <v>125</v>
      </c>
      <c r="N77">
        <v>17</v>
      </c>
      <c r="Q77" t="s">
        <v>130</v>
      </c>
      <c r="R77" t="s">
        <v>131</v>
      </c>
      <c r="S77">
        <v>18</v>
      </c>
      <c r="V77" t="s">
        <v>131</v>
      </c>
      <c r="W77" t="s">
        <v>155</v>
      </c>
      <c r="X77">
        <v>17</v>
      </c>
      <c r="AA77" t="s">
        <v>131</v>
      </c>
      <c r="AB77" t="s">
        <v>161</v>
      </c>
      <c r="AC77">
        <v>18</v>
      </c>
      <c r="AF77" t="s">
        <v>144</v>
      </c>
      <c r="AG77" t="s">
        <v>125</v>
      </c>
      <c r="AH77">
        <v>18</v>
      </c>
      <c r="AK77" t="s">
        <v>127</v>
      </c>
      <c r="AL77" t="s">
        <v>131</v>
      </c>
      <c r="AM77">
        <v>14</v>
      </c>
      <c r="AP77" t="s">
        <v>131</v>
      </c>
      <c r="AQ77" t="s">
        <v>148</v>
      </c>
      <c r="AR77">
        <v>18</v>
      </c>
      <c r="AU77" t="s">
        <v>127</v>
      </c>
      <c r="AV77" t="s">
        <v>125</v>
      </c>
      <c r="AW77">
        <v>13</v>
      </c>
      <c r="AZ77" t="s">
        <v>131</v>
      </c>
      <c r="BA77" t="s">
        <v>129</v>
      </c>
      <c r="BB77">
        <v>14</v>
      </c>
      <c r="BE77" t="s">
        <v>130</v>
      </c>
      <c r="BF77" t="s">
        <v>131</v>
      </c>
      <c r="BG77">
        <v>16</v>
      </c>
      <c r="BK77" t="s">
        <v>134</v>
      </c>
      <c r="BM77" t="s">
        <v>50</v>
      </c>
      <c r="BN77" t="s">
        <v>135</v>
      </c>
      <c r="BO77" t="s">
        <v>168</v>
      </c>
      <c r="BP77">
        <v>261346</v>
      </c>
      <c r="BQ77" t="s">
        <v>321</v>
      </c>
      <c r="BR77">
        <v>1</v>
      </c>
      <c r="BS77">
        <v>5</v>
      </c>
      <c r="BT77" t="s">
        <v>813</v>
      </c>
      <c r="BU77" t="s">
        <v>139</v>
      </c>
      <c r="BV77" t="s">
        <v>814</v>
      </c>
      <c r="BW77" t="s">
        <v>171</v>
      </c>
      <c r="BY77" t="s">
        <v>322</v>
      </c>
      <c r="CA77">
        <f t="shared" ref="CA77:CA140" si="5">IF(A77="","",VLOOKUP(A77,ترحيل,4))</f>
        <v>4</v>
      </c>
      <c r="CC77" t="str">
        <f t="shared" si="4"/>
        <v/>
      </c>
      <c r="CD77" t="str">
        <f t="shared" si="3"/>
        <v/>
      </c>
      <c r="CF77" t="str">
        <f>IF(CC77="","",COUNT($CC$6:CC77))</f>
        <v/>
      </c>
    </row>
    <row r="78" spans="1:84" x14ac:dyDescent="0.2">
      <c r="A78">
        <f>IF(E78="","",SUBTOTAL(3,$E$13:E78))</f>
        <v>66</v>
      </c>
      <c r="B78" t="s">
        <v>138</v>
      </c>
      <c r="C78" t="s">
        <v>170</v>
      </c>
      <c r="D78" t="s">
        <v>134</v>
      </c>
      <c r="E78" t="s">
        <v>323</v>
      </c>
      <c r="F78">
        <v>210</v>
      </c>
      <c r="G78" t="s">
        <v>129</v>
      </c>
      <c r="H78" t="s">
        <v>149</v>
      </c>
      <c r="I78">
        <v>16</v>
      </c>
      <c r="L78" t="s">
        <v>126</v>
      </c>
      <c r="M78" t="s">
        <v>125</v>
      </c>
      <c r="N78">
        <v>17</v>
      </c>
      <c r="Q78" t="s">
        <v>156</v>
      </c>
      <c r="R78" t="s">
        <v>154</v>
      </c>
      <c r="S78">
        <v>10</v>
      </c>
      <c r="V78" t="s">
        <v>130</v>
      </c>
      <c r="W78" t="s">
        <v>125</v>
      </c>
      <c r="X78">
        <v>15</v>
      </c>
      <c r="AA78" t="s">
        <v>154</v>
      </c>
      <c r="AB78" t="s">
        <v>129</v>
      </c>
      <c r="AC78">
        <v>12</v>
      </c>
      <c r="AF78" t="s">
        <v>128</v>
      </c>
      <c r="AG78" t="s">
        <v>124</v>
      </c>
      <c r="AH78">
        <v>13</v>
      </c>
      <c r="AK78" t="s">
        <v>129</v>
      </c>
      <c r="AL78" t="s">
        <v>126</v>
      </c>
      <c r="AM78">
        <v>16</v>
      </c>
      <c r="AP78" t="s">
        <v>126</v>
      </c>
      <c r="AQ78" t="s">
        <v>126</v>
      </c>
      <c r="AR78">
        <v>14</v>
      </c>
      <c r="AU78" t="s">
        <v>154</v>
      </c>
      <c r="AV78" t="s">
        <v>144</v>
      </c>
      <c r="AW78">
        <v>12</v>
      </c>
      <c r="AZ78" t="s">
        <v>126</v>
      </c>
      <c r="BA78" t="s">
        <v>148</v>
      </c>
      <c r="BB78">
        <v>12</v>
      </c>
      <c r="BE78" t="s">
        <v>124</v>
      </c>
      <c r="BF78" t="s">
        <v>131</v>
      </c>
      <c r="BG78">
        <v>14</v>
      </c>
      <c r="BK78" t="s">
        <v>134</v>
      </c>
      <c r="BM78" t="s">
        <v>50</v>
      </c>
      <c r="BN78" t="s">
        <v>180</v>
      </c>
      <c r="BO78" t="s">
        <v>168</v>
      </c>
      <c r="BP78">
        <v>261479</v>
      </c>
      <c r="BQ78" t="s">
        <v>137</v>
      </c>
      <c r="BR78">
        <v>1</v>
      </c>
      <c r="BS78">
        <v>5</v>
      </c>
      <c r="BT78" t="s">
        <v>813</v>
      </c>
      <c r="BU78" t="s">
        <v>139</v>
      </c>
      <c r="BV78" t="s">
        <v>814</v>
      </c>
      <c r="BW78" t="s">
        <v>171</v>
      </c>
      <c r="BY78" t="s">
        <v>324</v>
      </c>
      <c r="CA78">
        <f t="shared" si="5"/>
        <v>4</v>
      </c>
      <c r="CC78" t="str">
        <f t="shared" si="4"/>
        <v/>
      </c>
      <c r="CD78" t="str">
        <f t="shared" si="3"/>
        <v/>
      </c>
      <c r="CF78" t="str">
        <f>IF(CC78="","",COUNT($CC$6:CC78))</f>
        <v/>
      </c>
    </row>
    <row r="79" spans="1:84" x14ac:dyDescent="0.2">
      <c r="A79">
        <f>IF(E79="","",SUBTOTAL(3,$E$13:E79))</f>
        <v>67</v>
      </c>
      <c r="B79" t="s">
        <v>138</v>
      </c>
      <c r="C79" t="s">
        <v>140</v>
      </c>
      <c r="D79" t="s">
        <v>134</v>
      </c>
      <c r="E79" t="s">
        <v>325</v>
      </c>
      <c r="F79">
        <v>116</v>
      </c>
      <c r="G79" t="s">
        <v>129</v>
      </c>
      <c r="H79" t="s">
        <v>155</v>
      </c>
      <c r="I79">
        <v>14</v>
      </c>
      <c r="L79" t="s">
        <v>124</v>
      </c>
      <c r="M79" t="s">
        <v>155</v>
      </c>
      <c r="N79">
        <v>13</v>
      </c>
      <c r="Q79" t="s">
        <v>128</v>
      </c>
      <c r="R79" t="s">
        <v>154</v>
      </c>
      <c r="S79">
        <v>10</v>
      </c>
      <c r="V79" t="s">
        <v>124</v>
      </c>
      <c r="W79" t="s">
        <v>156</v>
      </c>
      <c r="X79">
        <v>15</v>
      </c>
      <c r="AA79" t="s">
        <v>154</v>
      </c>
      <c r="AB79" t="s">
        <v>174</v>
      </c>
      <c r="AC79">
        <v>8</v>
      </c>
      <c r="AF79" t="s">
        <v>126</v>
      </c>
      <c r="AG79" t="s">
        <v>132</v>
      </c>
      <c r="AH79">
        <v>12</v>
      </c>
      <c r="AK79" t="s">
        <v>156</v>
      </c>
      <c r="AL79" t="s">
        <v>170</v>
      </c>
      <c r="AM79">
        <v>10</v>
      </c>
      <c r="AP79" t="s">
        <v>174</v>
      </c>
      <c r="AQ79" t="s">
        <v>154</v>
      </c>
      <c r="AR79">
        <v>12</v>
      </c>
      <c r="AU79" t="s">
        <v>154</v>
      </c>
      <c r="AV79" t="s">
        <v>149</v>
      </c>
      <c r="AW79">
        <v>11</v>
      </c>
      <c r="AZ79" t="s">
        <v>126</v>
      </c>
      <c r="BA79" t="s">
        <v>131</v>
      </c>
      <c r="BB79">
        <v>12</v>
      </c>
      <c r="BE79" t="s">
        <v>130</v>
      </c>
      <c r="BF79" t="s">
        <v>161</v>
      </c>
      <c r="BG79">
        <v>18</v>
      </c>
      <c r="BK79" t="s">
        <v>134</v>
      </c>
      <c r="BM79" t="s">
        <v>50</v>
      </c>
      <c r="BN79" t="s">
        <v>167</v>
      </c>
      <c r="BO79" t="s">
        <v>136</v>
      </c>
      <c r="BP79">
        <v>213490</v>
      </c>
      <c r="BQ79" t="s">
        <v>137</v>
      </c>
      <c r="BR79">
        <v>1</v>
      </c>
      <c r="BS79">
        <v>3</v>
      </c>
      <c r="BT79" t="s">
        <v>813</v>
      </c>
      <c r="BU79" t="s">
        <v>139</v>
      </c>
      <c r="BV79" t="s">
        <v>814</v>
      </c>
      <c r="BW79" t="s">
        <v>141</v>
      </c>
      <c r="BY79" t="s">
        <v>326</v>
      </c>
      <c r="CA79">
        <f t="shared" si="5"/>
        <v>4</v>
      </c>
      <c r="CC79" t="str">
        <f t="shared" si="4"/>
        <v/>
      </c>
      <c r="CD79" t="str">
        <f t="shared" si="3"/>
        <v/>
      </c>
      <c r="CF79" t="str">
        <f>IF(CC79="","",COUNT($CC$6:CC79))</f>
        <v/>
      </c>
    </row>
    <row r="80" spans="1:84" x14ac:dyDescent="0.2">
      <c r="A80">
        <f>IF(E80="","",SUBTOTAL(3,$E$13:E80))</f>
        <v>68</v>
      </c>
      <c r="B80" t="s">
        <v>138</v>
      </c>
      <c r="C80" t="s">
        <v>187</v>
      </c>
      <c r="D80" t="s">
        <v>134</v>
      </c>
      <c r="E80" t="s">
        <v>327</v>
      </c>
      <c r="F80">
        <v>260</v>
      </c>
      <c r="G80" t="s">
        <v>124</v>
      </c>
      <c r="H80" t="s">
        <v>160</v>
      </c>
      <c r="I80">
        <v>18</v>
      </c>
      <c r="L80" t="s">
        <v>127</v>
      </c>
      <c r="M80" t="s">
        <v>149</v>
      </c>
      <c r="N80">
        <v>19</v>
      </c>
      <c r="Q80" t="s">
        <v>126</v>
      </c>
      <c r="R80" t="s">
        <v>126</v>
      </c>
      <c r="S80">
        <v>14</v>
      </c>
      <c r="V80" t="s">
        <v>126</v>
      </c>
      <c r="W80" t="s">
        <v>155</v>
      </c>
      <c r="X80">
        <v>16</v>
      </c>
      <c r="AA80" t="s">
        <v>126</v>
      </c>
      <c r="AB80" t="s">
        <v>126</v>
      </c>
      <c r="AC80">
        <v>12</v>
      </c>
      <c r="AF80" t="s">
        <v>131</v>
      </c>
      <c r="AG80" t="s">
        <v>127</v>
      </c>
      <c r="AH80">
        <v>16</v>
      </c>
      <c r="AK80" t="s">
        <v>124</v>
      </c>
      <c r="AL80" t="s">
        <v>144</v>
      </c>
      <c r="AM80">
        <v>14</v>
      </c>
      <c r="AP80" t="s">
        <v>131</v>
      </c>
      <c r="AQ80" t="s">
        <v>130</v>
      </c>
      <c r="AR80">
        <v>16</v>
      </c>
      <c r="AU80" t="s">
        <v>130</v>
      </c>
      <c r="AV80" t="s">
        <v>125</v>
      </c>
      <c r="AW80">
        <v>13</v>
      </c>
      <c r="AZ80" t="s">
        <v>127</v>
      </c>
      <c r="BA80" t="s">
        <v>125</v>
      </c>
      <c r="BB80">
        <v>12</v>
      </c>
      <c r="BE80" t="s">
        <v>127</v>
      </c>
      <c r="BF80" t="s">
        <v>124</v>
      </c>
      <c r="BG80">
        <v>16</v>
      </c>
      <c r="BK80" t="s">
        <v>134</v>
      </c>
      <c r="BM80" t="s">
        <v>50</v>
      </c>
      <c r="BN80" t="s">
        <v>167</v>
      </c>
      <c r="BO80" t="s">
        <v>136</v>
      </c>
      <c r="BP80">
        <v>213492</v>
      </c>
      <c r="BQ80" t="s">
        <v>310</v>
      </c>
      <c r="BR80">
        <v>1</v>
      </c>
      <c r="BS80">
        <v>6</v>
      </c>
      <c r="BT80" t="s">
        <v>813</v>
      </c>
      <c r="BU80" t="s">
        <v>139</v>
      </c>
      <c r="BV80" t="s">
        <v>814</v>
      </c>
      <c r="BW80" t="s">
        <v>188</v>
      </c>
      <c r="BY80" t="s">
        <v>328</v>
      </c>
      <c r="CA80">
        <f t="shared" si="5"/>
        <v>4</v>
      </c>
      <c r="CC80" t="str">
        <f t="shared" si="4"/>
        <v/>
      </c>
      <c r="CD80" t="str">
        <f t="shared" si="3"/>
        <v/>
      </c>
      <c r="CF80" t="str">
        <f>IF(CC80="","",COUNT($CC$6:CC80))</f>
        <v/>
      </c>
    </row>
    <row r="81" spans="1:84" x14ac:dyDescent="0.2">
      <c r="A81">
        <f>IF(E81="","",SUBTOTAL(3,$E$13:E81))</f>
        <v>69</v>
      </c>
      <c r="B81" t="s">
        <v>138</v>
      </c>
      <c r="C81" t="s">
        <v>170</v>
      </c>
      <c r="D81" t="s">
        <v>134</v>
      </c>
      <c r="E81" t="s">
        <v>329</v>
      </c>
      <c r="F81">
        <v>211</v>
      </c>
      <c r="G81" t="s">
        <v>127</v>
      </c>
      <c r="H81" t="s">
        <v>160</v>
      </c>
      <c r="I81">
        <v>16</v>
      </c>
      <c r="L81" t="s">
        <v>131</v>
      </c>
      <c r="M81" t="s">
        <v>148</v>
      </c>
      <c r="N81">
        <v>14</v>
      </c>
      <c r="Q81" t="s">
        <v>129</v>
      </c>
      <c r="R81" t="s">
        <v>154</v>
      </c>
      <c r="S81">
        <v>16</v>
      </c>
      <c r="V81" t="s">
        <v>131</v>
      </c>
      <c r="W81" t="s">
        <v>127</v>
      </c>
      <c r="X81">
        <v>16</v>
      </c>
      <c r="AA81" t="s">
        <v>126</v>
      </c>
      <c r="AB81" t="s">
        <v>126</v>
      </c>
      <c r="AC81">
        <v>17</v>
      </c>
      <c r="AF81" t="s">
        <v>130</v>
      </c>
      <c r="AG81" t="s">
        <v>154</v>
      </c>
      <c r="AH81">
        <v>17</v>
      </c>
      <c r="AK81" t="s">
        <v>126</v>
      </c>
      <c r="AL81" t="s">
        <v>154</v>
      </c>
      <c r="AM81">
        <v>16</v>
      </c>
      <c r="AP81" t="s">
        <v>126</v>
      </c>
      <c r="AQ81" t="s">
        <v>129</v>
      </c>
      <c r="AR81">
        <v>18</v>
      </c>
      <c r="AU81" t="s">
        <v>126</v>
      </c>
      <c r="AV81" t="s">
        <v>130</v>
      </c>
      <c r="AW81">
        <v>12</v>
      </c>
      <c r="AZ81" t="s">
        <v>130</v>
      </c>
      <c r="BA81" t="s">
        <v>124</v>
      </c>
      <c r="BB81">
        <v>14</v>
      </c>
      <c r="BE81" t="s">
        <v>127</v>
      </c>
      <c r="BF81" t="s">
        <v>131</v>
      </c>
      <c r="BG81">
        <v>16</v>
      </c>
      <c r="BK81" t="s">
        <v>134</v>
      </c>
      <c r="BM81" t="s">
        <v>50</v>
      </c>
      <c r="BN81" t="s">
        <v>167</v>
      </c>
      <c r="BO81" t="s">
        <v>168</v>
      </c>
      <c r="BP81">
        <v>261252</v>
      </c>
      <c r="BQ81" t="s">
        <v>137</v>
      </c>
      <c r="BR81">
        <v>1</v>
      </c>
      <c r="BS81">
        <v>5</v>
      </c>
      <c r="BT81" t="s">
        <v>813</v>
      </c>
      <c r="BU81" t="s">
        <v>139</v>
      </c>
      <c r="BV81" t="s">
        <v>814</v>
      </c>
      <c r="BW81" t="s">
        <v>171</v>
      </c>
      <c r="BY81" t="s">
        <v>330</v>
      </c>
      <c r="CA81">
        <f t="shared" si="5"/>
        <v>4</v>
      </c>
      <c r="CC81" t="str">
        <f t="shared" si="4"/>
        <v/>
      </c>
      <c r="CD81" t="str">
        <f t="shared" si="3"/>
        <v/>
      </c>
      <c r="CF81" t="str">
        <f>IF(CC81="","",COUNT($CC$6:CC81))</f>
        <v/>
      </c>
    </row>
    <row r="82" spans="1:84" x14ac:dyDescent="0.2">
      <c r="A82">
        <f>IF(E82="","",SUBTOTAL(3,$E$13:E82))</f>
        <v>70</v>
      </c>
      <c r="B82" t="s">
        <v>138</v>
      </c>
      <c r="C82" t="s">
        <v>200</v>
      </c>
      <c r="D82" t="s">
        <v>134</v>
      </c>
      <c r="E82" t="s">
        <v>331</v>
      </c>
      <c r="F82">
        <v>11</v>
      </c>
      <c r="G82" t="s">
        <v>130</v>
      </c>
      <c r="H82" t="s">
        <v>127</v>
      </c>
      <c r="I82">
        <v>14</v>
      </c>
      <c r="J82">
        <v>27</v>
      </c>
      <c r="K82">
        <v>75</v>
      </c>
      <c r="L82" t="s">
        <v>126</v>
      </c>
      <c r="M82" t="s">
        <v>149</v>
      </c>
      <c r="N82">
        <v>11</v>
      </c>
      <c r="Q82" t="s">
        <v>174</v>
      </c>
      <c r="R82" t="s">
        <v>126</v>
      </c>
      <c r="S82">
        <v>12</v>
      </c>
      <c r="V82" t="s">
        <v>126</v>
      </c>
      <c r="W82" t="s">
        <v>128</v>
      </c>
      <c r="X82">
        <v>14</v>
      </c>
      <c r="AA82" t="s">
        <v>174</v>
      </c>
      <c r="AB82" t="s">
        <v>218</v>
      </c>
      <c r="AC82">
        <v>10</v>
      </c>
      <c r="AF82" t="s">
        <v>124</v>
      </c>
      <c r="AG82" t="s">
        <v>187</v>
      </c>
      <c r="AH82">
        <v>14</v>
      </c>
      <c r="AK82" t="s">
        <v>129</v>
      </c>
      <c r="AL82" t="s">
        <v>218</v>
      </c>
      <c r="AM82">
        <v>10</v>
      </c>
      <c r="AP82" t="s">
        <v>174</v>
      </c>
      <c r="AQ82" t="s">
        <v>174</v>
      </c>
      <c r="AR82">
        <v>13</v>
      </c>
      <c r="AU82" t="s">
        <v>128</v>
      </c>
      <c r="AV82" t="s">
        <v>148</v>
      </c>
      <c r="AW82">
        <v>16</v>
      </c>
      <c r="AZ82" t="s">
        <v>124</v>
      </c>
      <c r="BA82" t="s">
        <v>124</v>
      </c>
      <c r="BB82">
        <v>12</v>
      </c>
      <c r="BE82" t="s">
        <v>130</v>
      </c>
      <c r="BF82" t="s">
        <v>131</v>
      </c>
      <c r="BG82">
        <v>16</v>
      </c>
      <c r="BK82" t="s">
        <v>134</v>
      </c>
      <c r="BM82" t="s">
        <v>50</v>
      </c>
      <c r="BN82" t="s">
        <v>135</v>
      </c>
      <c r="BO82" t="s">
        <v>175</v>
      </c>
      <c r="BP82">
        <v>261253</v>
      </c>
      <c r="BQ82" t="s">
        <v>137</v>
      </c>
      <c r="BR82">
        <v>1</v>
      </c>
      <c r="BS82">
        <v>1</v>
      </c>
      <c r="BT82" t="s">
        <v>813</v>
      </c>
      <c r="BU82" t="s">
        <v>139</v>
      </c>
      <c r="BV82" t="s">
        <v>814</v>
      </c>
      <c r="BW82" t="s">
        <v>201</v>
      </c>
      <c r="BY82" t="s">
        <v>332</v>
      </c>
      <c r="CA82">
        <f t="shared" si="5"/>
        <v>4</v>
      </c>
      <c r="CC82" t="str">
        <f t="shared" si="4"/>
        <v/>
      </c>
      <c r="CD82" t="str">
        <f t="shared" si="3"/>
        <v/>
      </c>
      <c r="CF82" t="str">
        <f>IF(CC82="","",COUNT($CC$6:CC82))</f>
        <v/>
      </c>
    </row>
    <row r="83" spans="1:84" x14ac:dyDescent="0.2">
      <c r="A83">
        <f>IF(E83="","",SUBTOTAL(3,$E$13:E83))</f>
        <v>71</v>
      </c>
      <c r="B83" t="s">
        <v>138</v>
      </c>
      <c r="C83" t="s">
        <v>176</v>
      </c>
      <c r="D83" t="s">
        <v>134</v>
      </c>
      <c r="E83" t="s">
        <v>333</v>
      </c>
      <c r="F83">
        <v>62</v>
      </c>
      <c r="G83" t="s">
        <v>130</v>
      </c>
      <c r="H83" t="s">
        <v>161</v>
      </c>
      <c r="I83">
        <v>14</v>
      </c>
      <c r="L83" t="s">
        <v>128</v>
      </c>
      <c r="M83" t="s">
        <v>149</v>
      </c>
      <c r="N83">
        <v>13</v>
      </c>
      <c r="Q83" t="s">
        <v>154</v>
      </c>
      <c r="R83" t="s">
        <v>128</v>
      </c>
      <c r="S83">
        <v>12</v>
      </c>
      <c r="V83" t="s">
        <v>124</v>
      </c>
      <c r="W83" t="s">
        <v>127</v>
      </c>
      <c r="X83">
        <v>17</v>
      </c>
      <c r="AA83" t="s">
        <v>174</v>
      </c>
      <c r="AB83" t="s">
        <v>156</v>
      </c>
      <c r="AC83">
        <v>10</v>
      </c>
      <c r="AF83" t="s">
        <v>124</v>
      </c>
      <c r="AG83" t="s">
        <v>218</v>
      </c>
      <c r="AH83">
        <v>15</v>
      </c>
      <c r="AK83" t="s">
        <v>154</v>
      </c>
      <c r="AL83" t="s">
        <v>132</v>
      </c>
      <c r="AM83">
        <v>12</v>
      </c>
      <c r="AP83" t="s">
        <v>129</v>
      </c>
      <c r="AQ83" t="s">
        <v>132</v>
      </c>
      <c r="AR83">
        <v>14</v>
      </c>
      <c r="AU83" t="s">
        <v>129</v>
      </c>
      <c r="AV83" t="s">
        <v>144</v>
      </c>
      <c r="AW83">
        <v>12</v>
      </c>
      <c r="AZ83" t="s">
        <v>128</v>
      </c>
      <c r="BA83" t="s">
        <v>126</v>
      </c>
      <c r="BB83">
        <v>12</v>
      </c>
      <c r="BE83" t="s">
        <v>124</v>
      </c>
      <c r="BF83" t="s">
        <v>124</v>
      </c>
      <c r="BG83">
        <v>16</v>
      </c>
      <c r="BK83" t="s">
        <v>134</v>
      </c>
      <c r="BM83" t="s">
        <v>50</v>
      </c>
      <c r="BN83" t="s">
        <v>135</v>
      </c>
      <c r="BO83" t="s">
        <v>175</v>
      </c>
      <c r="BP83">
        <v>261347</v>
      </c>
      <c r="BQ83" t="s">
        <v>137</v>
      </c>
      <c r="BR83">
        <v>1</v>
      </c>
      <c r="BS83">
        <v>2</v>
      </c>
      <c r="BT83" t="s">
        <v>813</v>
      </c>
      <c r="BU83" t="s">
        <v>139</v>
      </c>
      <c r="BV83" t="s">
        <v>814</v>
      </c>
      <c r="BW83" t="s">
        <v>177</v>
      </c>
      <c r="BY83" t="s">
        <v>334</v>
      </c>
      <c r="CA83">
        <f t="shared" si="5"/>
        <v>4</v>
      </c>
      <c r="CC83" t="str">
        <f t="shared" si="4"/>
        <v/>
      </c>
      <c r="CD83" t="str">
        <f t="shared" si="3"/>
        <v/>
      </c>
    </row>
    <row r="84" spans="1:84" x14ac:dyDescent="0.2">
      <c r="A84">
        <f>IF(E84="","",SUBTOTAL(3,$E$13:E84))</f>
        <v>72</v>
      </c>
      <c r="B84" t="s">
        <v>138</v>
      </c>
      <c r="C84" t="s">
        <v>200</v>
      </c>
      <c r="D84" t="s">
        <v>134</v>
      </c>
      <c r="E84" t="s">
        <v>335</v>
      </c>
      <c r="F84">
        <v>12</v>
      </c>
      <c r="G84" t="s">
        <v>130</v>
      </c>
      <c r="H84" t="s">
        <v>128</v>
      </c>
      <c r="I84">
        <v>12</v>
      </c>
      <c r="J84">
        <v>12</v>
      </c>
      <c r="K84">
        <v>52</v>
      </c>
      <c r="L84" t="s">
        <v>126</v>
      </c>
      <c r="M84" t="s">
        <v>130</v>
      </c>
      <c r="N84">
        <v>14</v>
      </c>
      <c r="Q84" t="s">
        <v>154</v>
      </c>
      <c r="R84" t="s">
        <v>132</v>
      </c>
      <c r="S84">
        <v>12</v>
      </c>
      <c r="V84" t="s">
        <v>126</v>
      </c>
      <c r="W84" t="s">
        <v>131</v>
      </c>
      <c r="X84">
        <v>11</v>
      </c>
      <c r="AA84" t="s">
        <v>128</v>
      </c>
      <c r="AB84" t="s">
        <v>154</v>
      </c>
      <c r="AC84">
        <v>10</v>
      </c>
      <c r="AF84" t="s">
        <v>124</v>
      </c>
      <c r="AG84" t="s">
        <v>170</v>
      </c>
      <c r="AH84">
        <v>13</v>
      </c>
      <c r="AK84" t="s">
        <v>126</v>
      </c>
      <c r="AL84" t="s">
        <v>132</v>
      </c>
      <c r="AM84">
        <v>10</v>
      </c>
      <c r="AP84" t="s">
        <v>154</v>
      </c>
      <c r="AQ84" t="s">
        <v>156</v>
      </c>
      <c r="AR84">
        <v>17</v>
      </c>
      <c r="AU84" t="s">
        <v>129</v>
      </c>
      <c r="AV84" t="s">
        <v>127</v>
      </c>
      <c r="AW84">
        <v>16</v>
      </c>
      <c r="AZ84" t="s">
        <v>154</v>
      </c>
      <c r="BA84" t="s">
        <v>126</v>
      </c>
      <c r="BB84">
        <v>12</v>
      </c>
      <c r="BE84" t="s">
        <v>131</v>
      </c>
      <c r="BF84" t="s">
        <v>156</v>
      </c>
      <c r="BG84">
        <v>12</v>
      </c>
      <c r="BK84" t="s">
        <v>134</v>
      </c>
      <c r="BM84" t="s">
        <v>50</v>
      </c>
      <c r="BN84" t="s">
        <v>180</v>
      </c>
      <c r="BO84" t="s">
        <v>136</v>
      </c>
      <c r="BQ84" t="s">
        <v>137</v>
      </c>
      <c r="BR84">
        <v>1</v>
      </c>
      <c r="BS84">
        <v>1</v>
      </c>
      <c r="BT84" t="s">
        <v>813</v>
      </c>
      <c r="BU84" t="s">
        <v>139</v>
      </c>
      <c r="BV84" t="s">
        <v>814</v>
      </c>
      <c r="BW84" t="s">
        <v>201</v>
      </c>
      <c r="BY84" t="s">
        <v>336</v>
      </c>
      <c r="CA84">
        <f t="shared" si="5"/>
        <v>4</v>
      </c>
      <c r="CC84" t="str">
        <f t="shared" si="4"/>
        <v/>
      </c>
      <c r="CD84" t="str">
        <f t="shared" si="3"/>
        <v/>
      </c>
    </row>
    <row r="85" spans="1:84" x14ac:dyDescent="0.2">
      <c r="A85">
        <f>IF(E85="","",SUBTOTAL(3,$E$13:E85))</f>
        <v>73</v>
      </c>
      <c r="B85" t="s">
        <v>138</v>
      </c>
      <c r="C85" t="s">
        <v>200</v>
      </c>
      <c r="D85" t="s">
        <v>134</v>
      </c>
      <c r="E85" t="s">
        <v>337</v>
      </c>
      <c r="F85">
        <v>13</v>
      </c>
      <c r="G85" t="s">
        <v>124</v>
      </c>
      <c r="H85" t="s">
        <v>125</v>
      </c>
      <c r="I85">
        <v>14</v>
      </c>
      <c r="J85">
        <v>25</v>
      </c>
      <c r="K85">
        <v>77</v>
      </c>
      <c r="L85" t="s">
        <v>130</v>
      </c>
      <c r="M85" t="s">
        <v>194</v>
      </c>
      <c r="N85">
        <v>17</v>
      </c>
      <c r="Q85" t="s">
        <v>124</v>
      </c>
      <c r="R85" t="s">
        <v>156</v>
      </c>
      <c r="S85">
        <v>14</v>
      </c>
      <c r="V85" t="s">
        <v>127</v>
      </c>
      <c r="W85" t="s">
        <v>133</v>
      </c>
      <c r="X85">
        <v>10</v>
      </c>
      <c r="AA85" t="s">
        <v>127</v>
      </c>
      <c r="AB85" t="s">
        <v>148</v>
      </c>
      <c r="AC85">
        <v>12</v>
      </c>
      <c r="AF85" t="s">
        <v>126</v>
      </c>
      <c r="AG85" t="s">
        <v>148</v>
      </c>
      <c r="AH85">
        <v>15</v>
      </c>
      <c r="AK85" t="s">
        <v>130</v>
      </c>
      <c r="AL85" t="s">
        <v>124</v>
      </c>
      <c r="AM85">
        <v>16</v>
      </c>
      <c r="AP85" t="s">
        <v>124</v>
      </c>
      <c r="AQ85" t="s">
        <v>125</v>
      </c>
      <c r="AR85">
        <v>11</v>
      </c>
      <c r="AU85" t="s">
        <v>126</v>
      </c>
      <c r="AV85" t="s">
        <v>149</v>
      </c>
      <c r="AW85">
        <v>14</v>
      </c>
      <c r="AZ85" t="s">
        <v>126</v>
      </c>
      <c r="BA85" t="s">
        <v>125</v>
      </c>
      <c r="BB85">
        <v>14</v>
      </c>
      <c r="BE85" t="s">
        <v>131</v>
      </c>
      <c r="BF85" t="s">
        <v>126</v>
      </c>
      <c r="BG85">
        <v>18</v>
      </c>
      <c r="BK85" t="s">
        <v>134</v>
      </c>
      <c r="BM85" t="s">
        <v>50</v>
      </c>
      <c r="BN85" t="s">
        <v>338</v>
      </c>
      <c r="BO85" t="s">
        <v>136</v>
      </c>
      <c r="BP85">
        <v>214105</v>
      </c>
      <c r="BQ85" t="s">
        <v>137</v>
      </c>
      <c r="BR85">
        <v>1</v>
      </c>
      <c r="BS85">
        <v>1</v>
      </c>
      <c r="BT85" t="s">
        <v>813</v>
      </c>
      <c r="BU85" t="s">
        <v>139</v>
      </c>
      <c r="BV85" t="s">
        <v>814</v>
      </c>
      <c r="BW85" t="s">
        <v>201</v>
      </c>
      <c r="BY85" t="s">
        <v>339</v>
      </c>
      <c r="CA85">
        <f t="shared" si="5"/>
        <v>4</v>
      </c>
      <c r="CC85" t="str">
        <f t="shared" si="4"/>
        <v/>
      </c>
    </row>
    <row r="86" spans="1:84" x14ac:dyDescent="0.2">
      <c r="A86">
        <f>IF(E86="","",SUBTOTAL(3,$E$13:E86))</f>
        <v>74</v>
      </c>
      <c r="B86" t="s">
        <v>138</v>
      </c>
      <c r="C86" t="s">
        <v>140</v>
      </c>
      <c r="D86" t="s">
        <v>134</v>
      </c>
      <c r="E86" t="s">
        <v>340</v>
      </c>
      <c r="F86">
        <v>117</v>
      </c>
      <c r="G86" t="s">
        <v>148</v>
      </c>
      <c r="H86" t="s">
        <v>147</v>
      </c>
      <c r="I86">
        <v>20</v>
      </c>
      <c r="L86" t="s">
        <v>144</v>
      </c>
      <c r="M86" t="s">
        <v>145</v>
      </c>
      <c r="N86">
        <v>19</v>
      </c>
      <c r="Q86" t="s">
        <v>131</v>
      </c>
      <c r="R86" t="s">
        <v>146</v>
      </c>
      <c r="S86">
        <v>20</v>
      </c>
      <c r="V86" t="s">
        <v>144</v>
      </c>
      <c r="W86" t="s">
        <v>194</v>
      </c>
      <c r="X86">
        <v>20</v>
      </c>
      <c r="AA86" t="s">
        <v>148</v>
      </c>
      <c r="AB86" t="s">
        <v>146</v>
      </c>
      <c r="AC86">
        <v>18</v>
      </c>
      <c r="AF86" t="s">
        <v>148</v>
      </c>
      <c r="AG86" t="s">
        <v>155</v>
      </c>
      <c r="AH86">
        <v>20</v>
      </c>
      <c r="AK86" t="s">
        <v>127</v>
      </c>
      <c r="AL86" t="s">
        <v>125</v>
      </c>
      <c r="AM86">
        <v>20</v>
      </c>
      <c r="AP86" t="s">
        <v>148</v>
      </c>
      <c r="AQ86" t="s">
        <v>155</v>
      </c>
      <c r="AR86">
        <v>20</v>
      </c>
      <c r="AU86" t="s">
        <v>144</v>
      </c>
      <c r="AV86" t="s">
        <v>155</v>
      </c>
      <c r="AW86">
        <v>20</v>
      </c>
      <c r="AZ86" t="s">
        <v>148</v>
      </c>
      <c r="BA86" t="s">
        <v>145</v>
      </c>
      <c r="BB86">
        <v>20</v>
      </c>
      <c r="BE86" t="s">
        <v>148</v>
      </c>
      <c r="BF86" t="s">
        <v>194</v>
      </c>
      <c r="BG86">
        <v>20</v>
      </c>
      <c r="BK86" t="s">
        <v>134</v>
      </c>
      <c r="BM86" t="s">
        <v>50</v>
      </c>
      <c r="BN86" t="s">
        <v>135</v>
      </c>
      <c r="BO86" t="s">
        <v>175</v>
      </c>
      <c r="BP86">
        <v>261348</v>
      </c>
      <c r="BQ86" t="s">
        <v>341</v>
      </c>
      <c r="BR86">
        <v>1</v>
      </c>
      <c r="BS86">
        <v>3</v>
      </c>
      <c r="BT86" t="s">
        <v>813</v>
      </c>
      <c r="BU86" t="s">
        <v>139</v>
      </c>
      <c r="BV86" t="s">
        <v>814</v>
      </c>
      <c r="BW86" t="s">
        <v>141</v>
      </c>
      <c r="BY86" t="s">
        <v>342</v>
      </c>
      <c r="CA86">
        <f t="shared" si="5"/>
        <v>4</v>
      </c>
      <c r="CC86" t="str">
        <f t="shared" si="4"/>
        <v/>
      </c>
    </row>
    <row r="87" spans="1:84" x14ac:dyDescent="0.2">
      <c r="A87">
        <f>IF(E87="","",SUBTOTAL(3,$E$13:E87))</f>
        <v>75</v>
      </c>
      <c r="B87" t="s">
        <v>138</v>
      </c>
      <c r="C87" t="s">
        <v>163</v>
      </c>
      <c r="D87" t="s">
        <v>134</v>
      </c>
      <c r="E87" t="s">
        <v>343</v>
      </c>
      <c r="F87">
        <v>158</v>
      </c>
      <c r="G87" t="s">
        <v>129</v>
      </c>
      <c r="H87" t="s">
        <v>126</v>
      </c>
      <c r="I87">
        <v>14</v>
      </c>
      <c r="L87" t="s">
        <v>129</v>
      </c>
      <c r="M87" t="s">
        <v>127</v>
      </c>
      <c r="N87">
        <v>13</v>
      </c>
      <c r="Q87" t="s">
        <v>154</v>
      </c>
      <c r="R87" t="s">
        <v>154</v>
      </c>
      <c r="S87">
        <v>12</v>
      </c>
      <c r="V87" t="s">
        <v>124</v>
      </c>
      <c r="W87" t="s">
        <v>124</v>
      </c>
      <c r="X87">
        <v>15</v>
      </c>
      <c r="AA87" t="s">
        <v>154</v>
      </c>
      <c r="AB87" t="s">
        <v>156</v>
      </c>
      <c r="AC87">
        <v>12</v>
      </c>
      <c r="AF87" t="s">
        <v>124</v>
      </c>
      <c r="AG87" t="s">
        <v>132</v>
      </c>
      <c r="AH87">
        <v>13</v>
      </c>
      <c r="AK87" t="s">
        <v>128</v>
      </c>
      <c r="AL87" t="s">
        <v>128</v>
      </c>
      <c r="AM87">
        <v>14</v>
      </c>
      <c r="AP87" t="s">
        <v>128</v>
      </c>
      <c r="AQ87" t="s">
        <v>174</v>
      </c>
      <c r="AR87">
        <v>12</v>
      </c>
      <c r="AU87" t="s">
        <v>156</v>
      </c>
      <c r="AV87" t="s">
        <v>124</v>
      </c>
      <c r="AW87">
        <v>12</v>
      </c>
      <c r="AZ87" t="s">
        <v>129</v>
      </c>
      <c r="BA87" t="s">
        <v>129</v>
      </c>
      <c r="BB87">
        <v>14</v>
      </c>
      <c r="BE87" t="s">
        <v>124</v>
      </c>
      <c r="BF87" t="s">
        <v>128</v>
      </c>
      <c r="BG87">
        <v>16</v>
      </c>
      <c r="BK87" t="s">
        <v>134</v>
      </c>
      <c r="BM87" t="s">
        <v>50</v>
      </c>
      <c r="BN87" t="s">
        <v>167</v>
      </c>
      <c r="BO87" t="s">
        <v>168</v>
      </c>
      <c r="BP87">
        <v>261255</v>
      </c>
      <c r="BQ87" t="s">
        <v>137</v>
      </c>
      <c r="BR87">
        <v>1</v>
      </c>
      <c r="BS87">
        <v>4</v>
      </c>
      <c r="BT87" t="s">
        <v>813</v>
      </c>
      <c r="BU87" t="s">
        <v>139</v>
      </c>
      <c r="BV87" t="s">
        <v>814</v>
      </c>
      <c r="BW87" t="s">
        <v>164</v>
      </c>
      <c r="BY87" t="s">
        <v>344</v>
      </c>
      <c r="CA87">
        <f t="shared" si="5"/>
        <v>4</v>
      </c>
      <c r="CC87" t="str">
        <f t="shared" si="4"/>
        <v/>
      </c>
    </row>
    <row r="88" spans="1:84" x14ac:dyDescent="0.2">
      <c r="A88">
        <f>IF(E88="","",SUBTOTAL(3,$E$13:E88))</f>
        <v>76</v>
      </c>
      <c r="B88" t="s">
        <v>138</v>
      </c>
      <c r="C88" t="s">
        <v>140</v>
      </c>
      <c r="D88" t="s">
        <v>134</v>
      </c>
      <c r="E88" t="s">
        <v>345</v>
      </c>
      <c r="F88">
        <v>118</v>
      </c>
      <c r="G88" t="s">
        <v>124</v>
      </c>
      <c r="H88" t="s">
        <v>127</v>
      </c>
      <c r="I88">
        <v>16</v>
      </c>
      <c r="L88" t="s">
        <v>128</v>
      </c>
      <c r="M88" t="s">
        <v>131</v>
      </c>
      <c r="N88">
        <v>15</v>
      </c>
      <c r="Q88" t="s">
        <v>156</v>
      </c>
      <c r="R88" t="s">
        <v>187</v>
      </c>
      <c r="S88">
        <v>14</v>
      </c>
      <c r="V88" t="s">
        <v>124</v>
      </c>
      <c r="W88" t="s">
        <v>128</v>
      </c>
      <c r="X88">
        <v>14</v>
      </c>
      <c r="AA88" t="s">
        <v>174</v>
      </c>
      <c r="AB88" t="s">
        <v>132</v>
      </c>
      <c r="AC88">
        <v>10</v>
      </c>
      <c r="AF88" t="s">
        <v>124</v>
      </c>
      <c r="AG88" t="s">
        <v>170</v>
      </c>
      <c r="AH88">
        <v>14</v>
      </c>
      <c r="AK88" t="s">
        <v>156</v>
      </c>
      <c r="AL88" t="s">
        <v>170</v>
      </c>
      <c r="AM88">
        <v>12</v>
      </c>
      <c r="AP88" t="s">
        <v>128</v>
      </c>
      <c r="AQ88" t="s">
        <v>187</v>
      </c>
      <c r="AR88">
        <v>12</v>
      </c>
      <c r="AU88" t="s">
        <v>126</v>
      </c>
      <c r="AV88" t="s">
        <v>154</v>
      </c>
      <c r="AW88">
        <v>12</v>
      </c>
      <c r="AZ88" t="s">
        <v>129</v>
      </c>
      <c r="BA88" t="s">
        <v>128</v>
      </c>
      <c r="BB88">
        <v>14</v>
      </c>
      <c r="BE88" t="s">
        <v>130</v>
      </c>
      <c r="BF88" t="s">
        <v>129</v>
      </c>
      <c r="BG88">
        <v>18</v>
      </c>
      <c r="BK88" t="s">
        <v>134</v>
      </c>
      <c r="BM88" t="s">
        <v>50</v>
      </c>
      <c r="BN88" t="s">
        <v>229</v>
      </c>
      <c r="BO88" t="s">
        <v>175</v>
      </c>
      <c r="BP88">
        <v>261188</v>
      </c>
      <c r="BQ88" t="s">
        <v>137</v>
      </c>
      <c r="BR88">
        <v>1</v>
      </c>
      <c r="BS88">
        <v>3</v>
      </c>
      <c r="BT88" t="s">
        <v>813</v>
      </c>
      <c r="BU88" t="s">
        <v>139</v>
      </c>
      <c r="BV88" t="s">
        <v>814</v>
      </c>
      <c r="BW88" t="s">
        <v>141</v>
      </c>
      <c r="BY88" t="s">
        <v>346</v>
      </c>
      <c r="CA88">
        <f t="shared" si="5"/>
        <v>4</v>
      </c>
      <c r="CC88" t="str">
        <f t="shared" si="4"/>
        <v/>
      </c>
    </row>
    <row r="89" spans="1:84" x14ac:dyDescent="0.2">
      <c r="A89">
        <f>IF(E89="","",SUBTOTAL(3,$E$13:E89))</f>
        <v>77</v>
      </c>
      <c r="B89" t="s">
        <v>138</v>
      </c>
      <c r="C89" t="s">
        <v>187</v>
      </c>
      <c r="D89" t="s">
        <v>134</v>
      </c>
      <c r="E89" t="s">
        <v>347</v>
      </c>
      <c r="F89">
        <v>261</v>
      </c>
      <c r="G89" t="s">
        <v>131</v>
      </c>
      <c r="H89" t="s">
        <v>148</v>
      </c>
      <c r="I89">
        <v>18</v>
      </c>
      <c r="L89" t="s">
        <v>131</v>
      </c>
      <c r="M89" t="s">
        <v>194</v>
      </c>
      <c r="N89">
        <v>16</v>
      </c>
      <c r="Q89" t="s">
        <v>130</v>
      </c>
      <c r="R89" t="s">
        <v>174</v>
      </c>
      <c r="S89">
        <v>14</v>
      </c>
      <c r="V89" t="s">
        <v>124</v>
      </c>
      <c r="W89" t="s">
        <v>125</v>
      </c>
      <c r="X89">
        <v>16</v>
      </c>
      <c r="AA89" t="s">
        <v>124</v>
      </c>
      <c r="AB89" t="s">
        <v>174</v>
      </c>
      <c r="AC89">
        <v>13</v>
      </c>
      <c r="AF89" t="s">
        <v>131</v>
      </c>
      <c r="AG89" t="s">
        <v>127</v>
      </c>
      <c r="AH89">
        <v>16</v>
      </c>
      <c r="AK89" t="s">
        <v>124</v>
      </c>
      <c r="AL89" t="s">
        <v>125</v>
      </c>
      <c r="AM89">
        <v>14</v>
      </c>
      <c r="AP89" t="s">
        <v>124</v>
      </c>
      <c r="AQ89" t="s">
        <v>156</v>
      </c>
      <c r="AR89">
        <v>14</v>
      </c>
      <c r="AU89" t="s">
        <v>124</v>
      </c>
      <c r="AV89" t="s">
        <v>125</v>
      </c>
      <c r="AW89">
        <v>13</v>
      </c>
      <c r="AZ89" t="s">
        <v>130</v>
      </c>
      <c r="BA89" t="s">
        <v>144</v>
      </c>
      <c r="BB89">
        <v>14</v>
      </c>
      <c r="BE89" t="s">
        <v>131</v>
      </c>
      <c r="BF89" t="s">
        <v>125</v>
      </c>
      <c r="BG89">
        <v>16</v>
      </c>
      <c r="BK89" t="s">
        <v>134</v>
      </c>
      <c r="BM89" t="s">
        <v>50</v>
      </c>
      <c r="BN89" t="s">
        <v>157</v>
      </c>
      <c r="BO89" t="s">
        <v>168</v>
      </c>
      <c r="BP89">
        <v>261586</v>
      </c>
      <c r="BQ89" t="s">
        <v>137</v>
      </c>
      <c r="BR89">
        <v>1</v>
      </c>
      <c r="BS89">
        <v>6</v>
      </c>
      <c r="BT89" t="s">
        <v>813</v>
      </c>
      <c r="BU89" t="s">
        <v>139</v>
      </c>
      <c r="BV89" t="s">
        <v>814</v>
      </c>
      <c r="BW89" t="s">
        <v>188</v>
      </c>
      <c r="BY89" t="s">
        <v>348</v>
      </c>
      <c r="CA89">
        <f t="shared" si="5"/>
        <v>4</v>
      </c>
      <c r="CC89" t="str">
        <f t="shared" si="4"/>
        <v/>
      </c>
    </row>
    <row r="90" spans="1:84" x14ac:dyDescent="0.2">
      <c r="A90">
        <f>IF(E90="","",SUBTOTAL(3,$E$13:E90))</f>
        <v>78</v>
      </c>
      <c r="B90" t="s">
        <v>138</v>
      </c>
      <c r="C90" t="s">
        <v>176</v>
      </c>
      <c r="D90" t="s">
        <v>134</v>
      </c>
      <c r="E90" t="s">
        <v>349</v>
      </c>
      <c r="F90">
        <v>63</v>
      </c>
      <c r="G90" t="s">
        <v>144</v>
      </c>
      <c r="H90" t="s">
        <v>149</v>
      </c>
      <c r="I90">
        <v>18</v>
      </c>
      <c r="L90" t="s">
        <v>131</v>
      </c>
      <c r="M90" t="s">
        <v>194</v>
      </c>
      <c r="N90">
        <v>19</v>
      </c>
      <c r="Q90" t="s">
        <v>127</v>
      </c>
      <c r="R90" t="s">
        <v>127</v>
      </c>
      <c r="S90">
        <v>14</v>
      </c>
      <c r="V90" t="s">
        <v>144</v>
      </c>
      <c r="W90" t="s">
        <v>149</v>
      </c>
      <c r="X90">
        <v>18</v>
      </c>
      <c r="AA90" t="s">
        <v>126</v>
      </c>
      <c r="AB90" t="s">
        <v>129</v>
      </c>
      <c r="AC90">
        <v>14</v>
      </c>
      <c r="AF90" t="s">
        <v>124</v>
      </c>
      <c r="AG90" t="s">
        <v>124</v>
      </c>
      <c r="AH90">
        <v>15</v>
      </c>
      <c r="AK90" t="s">
        <v>124</v>
      </c>
      <c r="AL90" t="s">
        <v>130</v>
      </c>
      <c r="AM90">
        <v>16</v>
      </c>
      <c r="AP90" t="s">
        <v>130</v>
      </c>
      <c r="AQ90" t="s">
        <v>131</v>
      </c>
      <c r="AR90">
        <v>18</v>
      </c>
      <c r="AU90" t="s">
        <v>124</v>
      </c>
      <c r="AV90" t="s">
        <v>160</v>
      </c>
      <c r="AW90">
        <v>12</v>
      </c>
      <c r="AZ90" t="s">
        <v>130</v>
      </c>
      <c r="BA90" t="s">
        <v>125</v>
      </c>
      <c r="BB90">
        <v>14</v>
      </c>
      <c r="BE90" t="s">
        <v>131</v>
      </c>
      <c r="BF90" t="s">
        <v>131</v>
      </c>
      <c r="BG90">
        <v>18</v>
      </c>
      <c r="BK90" t="s">
        <v>134</v>
      </c>
      <c r="BM90" t="s">
        <v>50</v>
      </c>
      <c r="BN90" t="s">
        <v>157</v>
      </c>
      <c r="BO90" t="s">
        <v>175</v>
      </c>
      <c r="BP90">
        <v>261587</v>
      </c>
      <c r="BQ90" t="s">
        <v>207</v>
      </c>
      <c r="BR90">
        <v>1</v>
      </c>
      <c r="BS90">
        <v>2</v>
      </c>
      <c r="BT90" t="s">
        <v>813</v>
      </c>
      <c r="BU90" t="s">
        <v>139</v>
      </c>
      <c r="BV90" t="s">
        <v>814</v>
      </c>
      <c r="BW90" t="s">
        <v>177</v>
      </c>
      <c r="BY90" t="s">
        <v>350</v>
      </c>
      <c r="CA90">
        <f t="shared" si="5"/>
        <v>4</v>
      </c>
      <c r="CC90" t="str">
        <f t="shared" si="4"/>
        <v/>
      </c>
    </row>
    <row r="91" spans="1:84" x14ac:dyDescent="0.2">
      <c r="A91">
        <f>IF(E91="","",SUBTOTAL(3,$E$13:E91))</f>
        <v>79</v>
      </c>
      <c r="B91" t="s">
        <v>138</v>
      </c>
      <c r="C91" t="s">
        <v>140</v>
      </c>
      <c r="D91" t="s">
        <v>134</v>
      </c>
      <c r="E91" t="s">
        <v>351</v>
      </c>
      <c r="F91">
        <v>119</v>
      </c>
      <c r="G91" t="s">
        <v>124</v>
      </c>
      <c r="H91" t="s">
        <v>124</v>
      </c>
      <c r="I91">
        <v>16</v>
      </c>
      <c r="L91" t="s">
        <v>174</v>
      </c>
      <c r="M91" t="s">
        <v>148</v>
      </c>
      <c r="N91">
        <v>12</v>
      </c>
      <c r="Q91" t="s">
        <v>174</v>
      </c>
      <c r="R91" t="s">
        <v>170</v>
      </c>
      <c r="S91">
        <v>14</v>
      </c>
      <c r="V91" t="s">
        <v>124</v>
      </c>
      <c r="W91" t="s">
        <v>129</v>
      </c>
      <c r="X91">
        <v>14</v>
      </c>
      <c r="AA91" t="s">
        <v>129</v>
      </c>
      <c r="AB91" t="s">
        <v>163</v>
      </c>
      <c r="AC91">
        <v>10</v>
      </c>
      <c r="AF91" t="s">
        <v>126</v>
      </c>
      <c r="AG91" t="s">
        <v>176</v>
      </c>
      <c r="AH91">
        <v>14</v>
      </c>
      <c r="AK91" t="s">
        <v>132</v>
      </c>
      <c r="AL91" t="s">
        <v>132</v>
      </c>
      <c r="AM91">
        <v>10</v>
      </c>
      <c r="AP91" t="s">
        <v>128</v>
      </c>
      <c r="AQ91" t="s">
        <v>187</v>
      </c>
      <c r="AR91">
        <v>14</v>
      </c>
      <c r="AU91" t="s">
        <v>129</v>
      </c>
      <c r="AV91" t="s">
        <v>156</v>
      </c>
      <c r="AW91">
        <v>13</v>
      </c>
      <c r="AZ91" t="s">
        <v>128</v>
      </c>
      <c r="BA91" t="s">
        <v>124</v>
      </c>
      <c r="BB91">
        <v>12</v>
      </c>
      <c r="BE91" t="s">
        <v>124</v>
      </c>
      <c r="BF91" t="s">
        <v>174</v>
      </c>
      <c r="BG91">
        <v>18</v>
      </c>
      <c r="BK91" t="s">
        <v>134</v>
      </c>
      <c r="BM91" t="s">
        <v>50</v>
      </c>
      <c r="BN91" t="s">
        <v>157</v>
      </c>
      <c r="BO91" t="s">
        <v>175</v>
      </c>
      <c r="BP91">
        <v>261588</v>
      </c>
      <c r="BQ91" t="s">
        <v>137</v>
      </c>
      <c r="BR91">
        <v>1</v>
      </c>
      <c r="BS91">
        <v>3</v>
      </c>
      <c r="BT91" t="s">
        <v>813</v>
      </c>
      <c r="BU91" t="s">
        <v>139</v>
      </c>
      <c r="BV91" t="s">
        <v>814</v>
      </c>
      <c r="BW91" t="s">
        <v>141</v>
      </c>
      <c r="BY91" t="s">
        <v>352</v>
      </c>
      <c r="CA91">
        <f t="shared" si="5"/>
        <v>4</v>
      </c>
      <c r="CC91" t="str">
        <f t="shared" si="4"/>
        <v/>
      </c>
    </row>
    <row r="92" spans="1:84" x14ac:dyDescent="0.2">
      <c r="A92">
        <f>IF(E92="","",SUBTOTAL(3,$E$13:E92))</f>
        <v>80</v>
      </c>
      <c r="B92" t="s">
        <v>138</v>
      </c>
      <c r="C92" t="s">
        <v>163</v>
      </c>
      <c r="D92" t="s">
        <v>134</v>
      </c>
      <c r="E92" t="s">
        <v>353</v>
      </c>
      <c r="F92">
        <v>159</v>
      </c>
      <c r="G92" t="s">
        <v>130</v>
      </c>
      <c r="H92" t="s">
        <v>155</v>
      </c>
      <c r="I92">
        <v>16</v>
      </c>
      <c r="L92" t="s">
        <v>126</v>
      </c>
      <c r="M92" t="s">
        <v>125</v>
      </c>
      <c r="N92">
        <v>15</v>
      </c>
      <c r="Q92" t="s">
        <v>124</v>
      </c>
      <c r="R92" t="s">
        <v>127</v>
      </c>
      <c r="S92">
        <v>16</v>
      </c>
      <c r="V92" t="s">
        <v>130</v>
      </c>
      <c r="W92" t="s">
        <v>149</v>
      </c>
      <c r="X92">
        <v>17</v>
      </c>
      <c r="AA92" t="s">
        <v>127</v>
      </c>
      <c r="AB92" t="s">
        <v>149</v>
      </c>
      <c r="AC92">
        <v>17</v>
      </c>
      <c r="AF92" t="s">
        <v>124</v>
      </c>
      <c r="AG92" t="s">
        <v>161</v>
      </c>
      <c r="AH92">
        <v>18</v>
      </c>
      <c r="AK92" t="s">
        <v>126</v>
      </c>
      <c r="AL92" t="s">
        <v>131</v>
      </c>
      <c r="AM92">
        <v>16</v>
      </c>
      <c r="AP92" t="s">
        <v>126</v>
      </c>
      <c r="AQ92" t="s">
        <v>127</v>
      </c>
      <c r="AR92">
        <v>18</v>
      </c>
      <c r="AU92" t="s">
        <v>124</v>
      </c>
      <c r="AV92" t="s">
        <v>155</v>
      </c>
      <c r="AW92">
        <v>14</v>
      </c>
      <c r="AZ92" t="s">
        <v>131</v>
      </c>
      <c r="BA92" t="s">
        <v>133</v>
      </c>
      <c r="BB92">
        <v>16</v>
      </c>
      <c r="BE92" t="s">
        <v>130</v>
      </c>
      <c r="BF92" t="s">
        <v>131</v>
      </c>
      <c r="BG92">
        <v>20</v>
      </c>
      <c r="BK92" t="s">
        <v>134</v>
      </c>
      <c r="BM92" t="s">
        <v>50</v>
      </c>
      <c r="BN92" t="s">
        <v>157</v>
      </c>
      <c r="BO92" t="s">
        <v>168</v>
      </c>
      <c r="BP92">
        <v>261589</v>
      </c>
      <c r="BQ92" t="s">
        <v>236</v>
      </c>
      <c r="BR92">
        <v>1</v>
      </c>
      <c r="BS92">
        <v>4</v>
      </c>
      <c r="BT92" t="s">
        <v>813</v>
      </c>
      <c r="BU92" t="s">
        <v>139</v>
      </c>
      <c r="BV92" t="s">
        <v>814</v>
      </c>
      <c r="BW92" t="s">
        <v>164</v>
      </c>
      <c r="BY92" t="s">
        <v>354</v>
      </c>
      <c r="CA92">
        <f t="shared" si="5"/>
        <v>4</v>
      </c>
      <c r="CC92" t="str">
        <f t="shared" si="4"/>
        <v/>
      </c>
    </row>
    <row r="93" spans="1:84" x14ac:dyDescent="0.2">
      <c r="A93">
        <f>IF(E93="","",SUBTOTAL(3,$E$13:E93))</f>
        <v>81</v>
      </c>
      <c r="B93" t="s">
        <v>138</v>
      </c>
      <c r="C93" t="s">
        <v>140</v>
      </c>
      <c r="D93" t="s">
        <v>134</v>
      </c>
      <c r="E93" t="s">
        <v>355</v>
      </c>
      <c r="F93">
        <v>120</v>
      </c>
      <c r="G93" t="s">
        <v>131</v>
      </c>
      <c r="H93" t="s">
        <v>146</v>
      </c>
      <c r="I93">
        <v>20</v>
      </c>
      <c r="L93" t="s">
        <v>131</v>
      </c>
      <c r="M93" t="s">
        <v>194</v>
      </c>
      <c r="N93">
        <v>19</v>
      </c>
      <c r="Q93" t="s">
        <v>126</v>
      </c>
      <c r="R93" t="s">
        <v>130</v>
      </c>
      <c r="S93">
        <v>12</v>
      </c>
      <c r="V93" t="s">
        <v>130</v>
      </c>
      <c r="W93" t="s">
        <v>133</v>
      </c>
      <c r="X93">
        <v>15</v>
      </c>
      <c r="AA93" t="s">
        <v>126</v>
      </c>
      <c r="AB93" t="s">
        <v>174</v>
      </c>
      <c r="AC93">
        <v>12</v>
      </c>
      <c r="AF93" t="s">
        <v>131</v>
      </c>
      <c r="AG93" t="s">
        <v>156</v>
      </c>
      <c r="AH93">
        <v>14</v>
      </c>
      <c r="AK93" t="s">
        <v>124</v>
      </c>
      <c r="AL93" t="s">
        <v>154</v>
      </c>
      <c r="AM93">
        <v>12</v>
      </c>
      <c r="AP93" t="s">
        <v>124</v>
      </c>
      <c r="AQ93" t="s">
        <v>126</v>
      </c>
      <c r="AR93">
        <v>16</v>
      </c>
      <c r="AU93" t="s">
        <v>126</v>
      </c>
      <c r="AV93" t="s">
        <v>161</v>
      </c>
      <c r="AW93">
        <v>16</v>
      </c>
      <c r="AZ93" t="s">
        <v>124</v>
      </c>
      <c r="BA93" t="s">
        <v>161</v>
      </c>
      <c r="BB93">
        <v>14</v>
      </c>
      <c r="BE93" t="s">
        <v>127</v>
      </c>
      <c r="BF93" t="s">
        <v>161</v>
      </c>
      <c r="BG93">
        <v>16</v>
      </c>
      <c r="BK93" t="s">
        <v>134</v>
      </c>
      <c r="BM93" t="s">
        <v>50</v>
      </c>
      <c r="BN93" t="s">
        <v>180</v>
      </c>
      <c r="BO93" t="s">
        <v>136</v>
      </c>
      <c r="BP93">
        <v>213662</v>
      </c>
      <c r="BQ93" t="s">
        <v>137</v>
      </c>
      <c r="BR93">
        <v>1</v>
      </c>
      <c r="BS93">
        <v>3</v>
      </c>
      <c r="BT93" t="s">
        <v>813</v>
      </c>
      <c r="BU93" t="s">
        <v>139</v>
      </c>
      <c r="BV93" t="s">
        <v>814</v>
      </c>
      <c r="BW93" t="s">
        <v>141</v>
      </c>
      <c r="BY93" t="s">
        <v>356</v>
      </c>
      <c r="CA93">
        <f t="shared" si="5"/>
        <v>5</v>
      </c>
      <c r="CC93" t="str">
        <f t="shared" si="4"/>
        <v/>
      </c>
    </row>
    <row r="94" spans="1:84" x14ac:dyDescent="0.2">
      <c r="A94">
        <f>IF(E94="","",SUBTOTAL(3,$E$13:E94))</f>
        <v>82</v>
      </c>
      <c r="B94" t="s">
        <v>138</v>
      </c>
      <c r="C94" t="s">
        <v>176</v>
      </c>
      <c r="D94" t="s">
        <v>134</v>
      </c>
      <c r="E94" t="s">
        <v>357</v>
      </c>
      <c r="F94">
        <v>64</v>
      </c>
      <c r="G94" t="s">
        <v>148</v>
      </c>
      <c r="H94" t="s">
        <v>145</v>
      </c>
      <c r="I94">
        <v>20</v>
      </c>
      <c r="L94" t="s">
        <v>148</v>
      </c>
      <c r="M94" t="s">
        <v>147</v>
      </c>
      <c r="N94">
        <v>20</v>
      </c>
      <c r="Q94" t="s">
        <v>148</v>
      </c>
      <c r="R94" t="s">
        <v>145</v>
      </c>
      <c r="S94">
        <v>20</v>
      </c>
      <c r="V94" t="s">
        <v>148</v>
      </c>
      <c r="W94" t="s">
        <v>147</v>
      </c>
      <c r="X94">
        <v>20</v>
      </c>
      <c r="AA94" t="s">
        <v>148</v>
      </c>
      <c r="AB94" t="s">
        <v>145</v>
      </c>
      <c r="AC94">
        <v>20</v>
      </c>
      <c r="AF94" t="s">
        <v>148</v>
      </c>
      <c r="AG94" t="s">
        <v>145</v>
      </c>
      <c r="AH94">
        <v>20</v>
      </c>
      <c r="AK94" t="s">
        <v>148</v>
      </c>
      <c r="AL94" t="s">
        <v>155</v>
      </c>
      <c r="AM94">
        <v>20</v>
      </c>
      <c r="AP94" t="s">
        <v>148</v>
      </c>
      <c r="AQ94" t="s">
        <v>147</v>
      </c>
      <c r="AR94">
        <v>20</v>
      </c>
      <c r="AU94" t="s">
        <v>148</v>
      </c>
      <c r="AV94" t="s">
        <v>145</v>
      </c>
      <c r="AW94">
        <v>20</v>
      </c>
      <c r="AZ94" t="s">
        <v>148</v>
      </c>
      <c r="BA94" t="s">
        <v>194</v>
      </c>
      <c r="BB94">
        <v>20</v>
      </c>
      <c r="BE94" t="s">
        <v>148</v>
      </c>
      <c r="BF94" t="s">
        <v>145</v>
      </c>
      <c r="BG94">
        <v>18</v>
      </c>
      <c r="BK94" t="s">
        <v>134</v>
      </c>
      <c r="BM94" t="s">
        <v>50</v>
      </c>
      <c r="BN94" t="s">
        <v>229</v>
      </c>
      <c r="BO94" t="s">
        <v>175</v>
      </c>
      <c r="BP94">
        <v>261190</v>
      </c>
      <c r="BQ94" t="s">
        <v>199</v>
      </c>
      <c r="BR94">
        <v>1</v>
      </c>
      <c r="BS94">
        <v>2</v>
      </c>
      <c r="BT94" t="s">
        <v>813</v>
      </c>
      <c r="BU94" t="s">
        <v>139</v>
      </c>
      <c r="BV94" t="s">
        <v>814</v>
      </c>
      <c r="BW94" t="s">
        <v>177</v>
      </c>
      <c r="BY94" t="s">
        <v>358</v>
      </c>
      <c r="CA94">
        <f t="shared" si="5"/>
        <v>5</v>
      </c>
      <c r="CC94" t="str">
        <f t="shared" si="4"/>
        <v/>
      </c>
    </row>
    <row r="95" spans="1:84" x14ac:dyDescent="0.2">
      <c r="A95">
        <f>IF(E95="","",SUBTOTAL(3,$E$13:E95))</f>
        <v>83</v>
      </c>
      <c r="B95" t="s">
        <v>138</v>
      </c>
      <c r="C95" t="s">
        <v>200</v>
      </c>
      <c r="D95" t="s">
        <v>134</v>
      </c>
      <c r="E95" t="s">
        <v>359</v>
      </c>
      <c r="F95">
        <v>14</v>
      </c>
      <c r="G95" t="s">
        <v>130</v>
      </c>
      <c r="H95" t="s">
        <v>124</v>
      </c>
      <c r="I95">
        <v>16</v>
      </c>
      <c r="J95">
        <v>16</v>
      </c>
      <c r="K95">
        <v>63</v>
      </c>
      <c r="L95" t="s">
        <v>124</v>
      </c>
      <c r="M95" t="s">
        <v>144</v>
      </c>
      <c r="N95">
        <v>13</v>
      </c>
      <c r="Q95" t="s">
        <v>129</v>
      </c>
      <c r="R95" t="s">
        <v>128</v>
      </c>
      <c r="S95">
        <v>12</v>
      </c>
      <c r="V95" t="s">
        <v>144</v>
      </c>
      <c r="W95" t="s">
        <v>148</v>
      </c>
      <c r="X95">
        <v>16</v>
      </c>
      <c r="AA95" t="s">
        <v>128</v>
      </c>
      <c r="AB95" t="s">
        <v>129</v>
      </c>
      <c r="AC95">
        <v>12</v>
      </c>
      <c r="AF95" t="s">
        <v>126</v>
      </c>
      <c r="AG95" t="s">
        <v>154</v>
      </c>
      <c r="AH95">
        <v>15</v>
      </c>
      <c r="AK95" t="s">
        <v>128</v>
      </c>
      <c r="AL95" t="s">
        <v>128</v>
      </c>
      <c r="AM95">
        <v>14</v>
      </c>
      <c r="AP95" t="s">
        <v>131</v>
      </c>
      <c r="AQ95" t="s">
        <v>131</v>
      </c>
      <c r="AR95">
        <v>17</v>
      </c>
      <c r="AU95" t="s">
        <v>129</v>
      </c>
      <c r="AV95" t="s">
        <v>130</v>
      </c>
      <c r="AW95">
        <v>14</v>
      </c>
      <c r="AZ95" t="s">
        <v>126</v>
      </c>
      <c r="BA95" t="s">
        <v>124</v>
      </c>
      <c r="BB95">
        <v>18</v>
      </c>
      <c r="BE95" t="s">
        <v>131</v>
      </c>
      <c r="BF95" t="s">
        <v>131</v>
      </c>
      <c r="BG95">
        <v>16</v>
      </c>
      <c r="BK95" t="s">
        <v>134</v>
      </c>
      <c r="BM95" t="s">
        <v>50</v>
      </c>
      <c r="BN95" t="s">
        <v>180</v>
      </c>
      <c r="BO95" t="s">
        <v>175</v>
      </c>
      <c r="BP95">
        <v>261350</v>
      </c>
      <c r="BQ95" t="s">
        <v>137</v>
      </c>
      <c r="BR95">
        <v>1</v>
      </c>
      <c r="BS95">
        <v>1</v>
      </c>
      <c r="BT95" t="s">
        <v>813</v>
      </c>
      <c r="BU95" t="s">
        <v>139</v>
      </c>
      <c r="BV95" t="s">
        <v>814</v>
      </c>
      <c r="BW95" t="s">
        <v>201</v>
      </c>
      <c r="BY95" t="s">
        <v>360</v>
      </c>
      <c r="CA95">
        <f t="shared" si="5"/>
        <v>5</v>
      </c>
      <c r="CC95" t="str">
        <f t="shared" si="4"/>
        <v/>
      </c>
    </row>
    <row r="96" spans="1:84" x14ac:dyDescent="0.2">
      <c r="A96">
        <f>IF(E96="","",SUBTOTAL(3,$E$13:E96))</f>
        <v>84</v>
      </c>
      <c r="B96" t="s">
        <v>138</v>
      </c>
      <c r="C96" t="s">
        <v>187</v>
      </c>
      <c r="D96" t="s">
        <v>134</v>
      </c>
      <c r="E96" t="s">
        <v>361</v>
      </c>
      <c r="F96">
        <v>262</v>
      </c>
      <c r="G96" t="s">
        <v>144</v>
      </c>
      <c r="H96" t="s">
        <v>145</v>
      </c>
      <c r="I96">
        <v>16</v>
      </c>
      <c r="L96" t="s">
        <v>131</v>
      </c>
      <c r="M96" t="s">
        <v>146</v>
      </c>
      <c r="N96">
        <v>17</v>
      </c>
      <c r="Q96" t="s">
        <v>131</v>
      </c>
      <c r="R96" t="s">
        <v>148</v>
      </c>
      <c r="S96">
        <v>10</v>
      </c>
      <c r="V96" t="s">
        <v>131</v>
      </c>
      <c r="W96" t="s">
        <v>125</v>
      </c>
      <c r="X96">
        <v>15</v>
      </c>
      <c r="AA96" t="s">
        <v>124</v>
      </c>
      <c r="AB96" t="s">
        <v>127</v>
      </c>
      <c r="AC96">
        <v>13</v>
      </c>
      <c r="AF96" t="s">
        <v>130</v>
      </c>
      <c r="AG96" t="s">
        <v>127</v>
      </c>
      <c r="AH96">
        <v>13</v>
      </c>
      <c r="AK96" t="s">
        <v>124</v>
      </c>
      <c r="AL96" t="s">
        <v>124</v>
      </c>
      <c r="AM96">
        <v>12</v>
      </c>
      <c r="AP96" t="s">
        <v>130</v>
      </c>
      <c r="AQ96" t="s">
        <v>148</v>
      </c>
      <c r="AR96">
        <v>16</v>
      </c>
      <c r="AU96" t="s">
        <v>130</v>
      </c>
      <c r="AV96" t="s">
        <v>160</v>
      </c>
      <c r="AW96">
        <v>13</v>
      </c>
      <c r="AZ96" t="s">
        <v>130</v>
      </c>
      <c r="BA96" t="s">
        <v>155</v>
      </c>
      <c r="BB96">
        <v>18</v>
      </c>
      <c r="BE96" t="s">
        <v>130</v>
      </c>
      <c r="BF96" t="s">
        <v>125</v>
      </c>
      <c r="BG96">
        <v>14</v>
      </c>
      <c r="BK96" t="s">
        <v>134</v>
      </c>
      <c r="BM96" t="s">
        <v>50</v>
      </c>
      <c r="BN96" t="s">
        <v>157</v>
      </c>
      <c r="BO96" t="s">
        <v>168</v>
      </c>
      <c r="BP96">
        <v>261590</v>
      </c>
      <c r="BQ96" t="s">
        <v>362</v>
      </c>
      <c r="BR96">
        <v>1</v>
      </c>
      <c r="BS96">
        <v>6</v>
      </c>
      <c r="BT96" t="s">
        <v>813</v>
      </c>
      <c r="BU96" t="s">
        <v>139</v>
      </c>
      <c r="BV96" t="s">
        <v>814</v>
      </c>
      <c r="BW96" t="s">
        <v>188</v>
      </c>
      <c r="BY96" t="s">
        <v>363</v>
      </c>
      <c r="CA96">
        <f t="shared" si="5"/>
        <v>5</v>
      </c>
      <c r="CC96" t="str">
        <f t="shared" si="4"/>
        <v/>
      </c>
    </row>
    <row r="97" spans="1:81" x14ac:dyDescent="0.2">
      <c r="A97">
        <f>IF(E97="","",SUBTOTAL(3,$E$13:E97))</f>
        <v>85</v>
      </c>
      <c r="B97" t="s">
        <v>138</v>
      </c>
      <c r="C97" t="s">
        <v>187</v>
      </c>
      <c r="D97" t="s">
        <v>134</v>
      </c>
      <c r="E97" t="s">
        <v>364</v>
      </c>
      <c r="F97">
        <v>263</v>
      </c>
      <c r="G97" t="s">
        <v>130</v>
      </c>
      <c r="H97" t="s">
        <v>125</v>
      </c>
      <c r="I97">
        <v>16</v>
      </c>
      <c r="L97" t="s">
        <v>126</v>
      </c>
      <c r="M97" t="s">
        <v>161</v>
      </c>
      <c r="N97">
        <v>15</v>
      </c>
      <c r="Q97" t="s">
        <v>124</v>
      </c>
      <c r="R97" t="s">
        <v>154</v>
      </c>
      <c r="S97">
        <v>14</v>
      </c>
      <c r="V97" t="s">
        <v>130</v>
      </c>
      <c r="W97" t="s">
        <v>160</v>
      </c>
      <c r="X97">
        <v>16</v>
      </c>
      <c r="AA97" t="s">
        <v>129</v>
      </c>
      <c r="AB97" t="s">
        <v>156</v>
      </c>
      <c r="AC97">
        <v>12</v>
      </c>
      <c r="AF97" t="s">
        <v>124</v>
      </c>
      <c r="AG97" t="s">
        <v>131</v>
      </c>
      <c r="AH97">
        <v>16</v>
      </c>
      <c r="AK97" t="s">
        <v>128</v>
      </c>
      <c r="AL97" t="s">
        <v>144</v>
      </c>
      <c r="AM97">
        <v>12</v>
      </c>
      <c r="AP97" t="s">
        <v>128</v>
      </c>
      <c r="AQ97" t="s">
        <v>174</v>
      </c>
      <c r="AR97">
        <v>14</v>
      </c>
      <c r="AU97" t="s">
        <v>129</v>
      </c>
      <c r="AV97" t="s">
        <v>133</v>
      </c>
      <c r="AW97">
        <v>11</v>
      </c>
      <c r="AZ97" t="s">
        <v>131</v>
      </c>
      <c r="BA97" t="s">
        <v>161</v>
      </c>
      <c r="BB97">
        <v>12</v>
      </c>
      <c r="BE97" t="s">
        <v>124</v>
      </c>
      <c r="BF97" t="s">
        <v>126</v>
      </c>
      <c r="BG97">
        <v>16</v>
      </c>
      <c r="BK97" t="s">
        <v>134</v>
      </c>
      <c r="BM97" t="s">
        <v>50</v>
      </c>
      <c r="BN97" t="s">
        <v>157</v>
      </c>
      <c r="BO97" t="s">
        <v>168</v>
      </c>
      <c r="BP97">
        <v>261591</v>
      </c>
      <c r="BQ97" t="s">
        <v>137</v>
      </c>
      <c r="BR97">
        <v>1</v>
      </c>
      <c r="BS97">
        <v>6</v>
      </c>
      <c r="BT97" t="s">
        <v>813</v>
      </c>
      <c r="BU97" t="s">
        <v>139</v>
      </c>
      <c r="BV97" t="s">
        <v>814</v>
      </c>
      <c r="BW97" t="s">
        <v>188</v>
      </c>
      <c r="BY97" t="s">
        <v>365</v>
      </c>
      <c r="CA97">
        <f t="shared" si="5"/>
        <v>5</v>
      </c>
      <c r="CC97" t="str">
        <f t="shared" si="4"/>
        <v/>
      </c>
    </row>
    <row r="98" spans="1:81" x14ac:dyDescent="0.2">
      <c r="A98">
        <f>IF(E98="","",SUBTOTAL(3,$E$13:E98))</f>
        <v>86</v>
      </c>
      <c r="B98" t="s">
        <v>138</v>
      </c>
      <c r="C98" t="s">
        <v>176</v>
      </c>
      <c r="D98" t="s">
        <v>134</v>
      </c>
      <c r="E98" t="s">
        <v>366</v>
      </c>
      <c r="F98">
        <v>65</v>
      </c>
      <c r="G98" t="s">
        <v>124</v>
      </c>
      <c r="H98" t="s">
        <v>127</v>
      </c>
      <c r="I98">
        <v>14</v>
      </c>
      <c r="L98" t="s">
        <v>126</v>
      </c>
      <c r="M98" t="s">
        <v>155</v>
      </c>
      <c r="N98">
        <v>17</v>
      </c>
      <c r="Q98" t="s">
        <v>174</v>
      </c>
      <c r="R98" t="s">
        <v>128</v>
      </c>
      <c r="S98">
        <v>16</v>
      </c>
      <c r="V98" t="s">
        <v>124</v>
      </c>
      <c r="W98" t="s">
        <v>133</v>
      </c>
      <c r="X98">
        <v>17</v>
      </c>
      <c r="AA98" t="s">
        <v>128</v>
      </c>
      <c r="AB98" t="s">
        <v>187</v>
      </c>
      <c r="AC98">
        <v>10</v>
      </c>
      <c r="AF98" t="s">
        <v>129</v>
      </c>
      <c r="AG98" t="s">
        <v>218</v>
      </c>
      <c r="AH98">
        <v>13</v>
      </c>
      <c r="AK98" t="s">
        <v>154</v>
      </c>
      <c r="AL98" t="s">
        <v>128</v>
      </c>
      <c r="AM98">
        <v>10</v>
      </c>
      <c r="AP98" t="s">
        <v>174</v>
      </c>
      <c r="AQ98" t="s">
        <v>154</v>
      </c>
      <c r="AR98">
        <v>12</v>
      </c>
      <c r="AU98" t="s">
        <v>128</v>
      </c>
      <c r="AV98" t="s">
        <v>128</v>
      </c>
      <c r="AW98">
        <v>14</v>
      </c>
      <c r="AZ98" t="s">
        <v>128</v>
      </c>
      <c r="BA98" t="s">
        <v>126</v>
      </c>
      <c r="BB98">
        <v>12</v>
      </c>
      <c r="BE98" t="s">
        <v>130</v>
      </c>
      <c r="BF98" t="s">
        <v>129</v>
      </c>
      <c r="BG98">
        <v>12</v>
      </c>
      <c r="BK98" t="s">
        <v>134</v>
      </c>
      <c r="BM98" t="s">
        <v>50</v>
      </c>
      <c r="BN98" t="s">
        <v>135</v>
      </c>
      <c r="BO98" t="s">
        <v>175</v>
      </c>
      <c r="BP98">
        <v>261351</v>
      </c>
      <c r="BQ98" t="s">
        <v>137</v>
      </c>
      <c r="BR98">
        <v>1</v>
      </c>
      <c r="BS98">
        <v>2</v>
      </c>
      <c r="BT98" t="s">
        <v>813</v>
      </c>
      <c r="BU98" t="s">
        <v>139</v>
      </c>
      <c r="BV98" t="s">
        <v>814</v>
      </c>
      <c r="BW98" t="s">
        <v>177</v>
      </c>
      <c r="BY98" t="s">
        <v>367</v>
      </c>
      <c r="CA98">
        <f t="shared" si="5"/>
        <v>5</v>
      </c>
      <c r="CC98" t="str">
        <f t="shared" si="4"/>
        <v/>
      </c>
    </row>
    <row r="99" spans="1:81" x14ac:dyDescent="0.2">
      <c r="A99">
        <f>IF(E99="","",SUBTOTAL(3,$E$13:E99))</f>
        <v>87</v>
      </c>
      <c r="B99" t="s">
        <v>138</v>
      </c>
      <c r="C99" t="s">
        <v>163</v>
      </c>
      <c r="D99" t="s">
        <v>134</v>
      </c>
      <c r="E99" t="s">
        <v>368</v>
      </c>
      <c r="F99">
        <v>160</v>
      </c>
      <c r="G99" t="s">
        <v>130</v>
      </c>
      <c r="H99" t="s">
        <v>129</v>
      </c>
      <c r="I99">
        <v>12</v>
      </c>
      <c r="L99" t="s">
        <v>129</v>
      </c>
      <c r="M99" t="s">
        <v>126</v>
      </c>
      <c r="N99">
        <v>13</v>
      </c>
      <c r="Q99" t="s">
        <v>174</v>
      </c>
      <c r="R99" t="s">
        <v>218</v>
      </c>
      <c r="S99">
        <v>12</v>
      </c>
      <c r="V99" t="s">
        <v>124</v>
      </c>
      <c r="W99" t="s">
        <v>129</v>
      </c>
      <c r="X99">
        <v>15</v>
      </c>
      <c r="AA99" t="s">
        <v>128</v>
      </c>
      <c r="AB99" t="s">
        <v>170</v>
      </c>
      <c r="AC99">
        <v>14</v>
      </c>
      <c r="AF99" t="s">
        <v>129</v>
      </c>
      <c r="AG99" t="s">
        <v>140</v>
      </c>
      <c r="AH99">
        <v>13</v>
      </c>
      <c r="AK99" t="s">
        <v>128</v>
      </c>
      <c r="AL99" t="s">
        <v>156</v>
      </c>
      <c r="AM99">
        <v>12</v>
      </c>
      <c r="AP99" t="s">
        <v>129</v>
      </c>
      <c r="AQ99" t="s">
        <v>132</v>
      </c>
      <c r="AR99">
        <v>12</v>
      </c>
      <c r="AU99" t="s">
        <v>154</v>
      </c>
      <c r="AV99" t="s">
        <v>131</v>
      </c>
      <c r="AW99">
        <v>14</v>
      </c>
      <c r="AZ99" t="s">
        <v>129</v>
      </c>
      <c r="BA99" t="s">
        <v>132</v>
      </c>
      <c r="BB99">
        <v>12</v>
      </c>
      <c r="BE99" t="s">
        <v>124</v>
      </c>
      <c r="BF99" t="s">
        <v>124</v>
      </c>
      <c r="BG99">
        <v>16</v>
      </c>
      <c r="BK99" t="s">
        <v>134</v>
      </c>
      <c r="BM99" t="s">
        <v>50</v>
      </c>
      <c r="BN99" t="s">
        <v>180</v>
      </c>
      <c r="BO99" t="s">
        <v>168</v>
      </c>
      <c r="BP99">
        <v>261480</v>
      </c>
      <c r="BQ99" t="s">
        <v>137</v>
      </c>
      <c r="BR99">
        <v>1</v>
      </c>
      <c r="BS99">
        <v>4</v>
      </c>
      <c r="BT99" t="s">
        <v>813</v>
      </c>
      <c r="BU99" t="s">
        <v>139</v>
      </c>
      <c r="BV99" t="s">
        <v>814</v>
      </c>
      <c r="BW99" t="s">
        <v>164</v>
      </c>
      <c r="BY99" t="s">
        <v>369</v>
      </c>
      <c r="CA99">
        <f t="shared" si="5"/>
        <v>5</v>
      </c>
      <c r="CC99" t="str">
        <f t="shared" si="4"/>
        <v/>
      </c>
    </row>
    <row r="100" spans="1:81" x14ac:dyDescent="0.2">
      <c r="A100">
        <f>IF(E100="","",SUBTOTAL(3,$E$13:E100))</f>
        <v>88</v>
      </c>
      <c r="B100" t="s">
        <v>138</v>
      </c>
      <c r="C100" t="s">
        <v>140</v>
      </c>
      <c r="D100" t="s">
        <v>134</v>
      </c>
      <c r="E100" t="s">
        <v>370</v>
      </c>
      <c r="F100">
        <v>121</v>
      </c>
      <c r="G100" t="s">
        <v>124</v>
      </c>
      <c r="H100" t="s">
        <v>126</v>
      </c>
      <c r="I100">
        <v>16</v>
      </c>
      <c r="L100" t="s">
        <v>130</v>
      </c>
      <c r="M100" t="s">
        <v>133</v>
      </c>
      <c r="N100">
        <v>16</v>
      </c>
      <c r="Q100" t="s">
        <v>154</v>
      </c>
      <c r="R100" t="s">
        <v>154</v>
      </c>
      <c r="S100">
        <v>12</v>
      </c>
      <c r="V100" t="s">
        <v>126</v>
      </c>
      <c r="W100" t="s">
        <v>132</v>
      </c>
      <c r="X100">
        <v>14</v>
      </c>
      <c r="AA100" t="s">
        <v>129</v>
      </c>
      <c r="AB100" t="s">
        <v>156</v>
      </c>
      <c r="AC100">
        <v>10</v>
      </c>
      <c r="AF100" t="s">
        <v>124</v>
      </c>
      <c r="AG100" t="s">
        <v>132</v>
      </c>
      <c r="AH100">
        <v>13</v>
      </c>
      <c r="AK100" t="s">
        <v>129</v>
      </c>
      <c r="AL100" t="s">
        <v>156</v>
      </c>
      <c r="AM100">
        <v>10</v>
      </c>
      <c r="AP100" t="s">
        <v>129</v>
      </c>
      <c r="AQ100" t="s">
        <v>132</v>
      </c>
      <c r="AR100">
        <v>12</v>
      </c>
      <c r="AU100" t="s">
        <v>129</v>
      </c>
      <c r="AV100" t="s">
        <v>148</v>
      </c>
      <c r="AW100">
        <v>13</v>
      </c>
      <c r="AZ100" t="s">
        <v>124</v>
      </c>
      <c r="BA100" t="s">
        <v>127</v>
      </c>
      <c r="BB100">
        <v>14</v>
      </c>
      <c r="BE100" t="s">
        <v>124</v>
      </c>
      <c r="BF100" t="s">
        <v>126</v>
      </c>
      <c r="BG100">
        <v>14</v>
      </c>
      <c r="BK100" t="s">
        <v>134</v>
      </c>
      <c r="BM100" t="s">
        <v>50</v>
      </c>
      <c r="BN100" t="s">
        <v>229</v>
      </c>
      <c r="BO100" t="s">
        <v>175</v>
      </c>
      <c r="BP100">
        <v>261191</v>
      </c>
      <c r="BQ100" t="s">
        <v>137</v>
      </c>
      <c r="BR100">
        <v>1</v>
      </c>
      <c r="BS100">
        <v>3</v>
      </c>
      <c r="BT100" t="s">
        <v>813</v>
      </c>
      <c r="BU100" t="s">
        <v>139</v>
      </c>
      <c r="BV100" t="s">
        <v>814</v>
      </c>
      <c r="BW100" t="s">
        <v>141</v>
      </c>
      <c r="BY100" t="s">
        <v>371</v>
      </c>
      <c r="CA100">
        <f t="shared" si="5"/>
        <v>5</v>
      </c>
      <c r="CC100" t="str">
        <f t="shared" si="4"/>
        <v/>
      </c>
    </row>
    <row r="101" spans="1:81" x14ac:dyDescent="0.2">
      <c r="A101">
        <f>IF(E101="","",SUBTOTAL(3,$E$13:E101))</f>
        <v>89</v>
      </c>
      <c r="B101" t="s">
        <v>138</v>
      </c>
      <c r="C101" t="s">
        <v>187</v>
      </c>
      <c r="D101" t="s">
        <v>134</v>
      </c>
      <c r="E101" t="s">
        <v>372</v>
      </c>
      <c r="F101">
        <v>264</v>
      </c>
      <c r="G101" t="s">
        <v>131</v>
      </c>
      <c r="H101" t="s">
        <v>155</v>
      </c>
      <c r="I101">
        <v>16</v>
      </c>
      <c r="L101" t="s">
        <v>130</v>
      </c>
      <c r="M101" t="s">
        <v>146</v>
      </c>
      <c r="N101">
        <v>15</v>
      </c>
      <c r="Q101" t="s">
        <v>131</v>
      </c>
      <c r="R101" t="s">
        <v>131</v>
      </c>
      <c r="S101">
        <v>12</v>
      </c>
      <c r="V101" t="s">
        <v>127</v>
      </c>
      <c r="W101" t="s">
        <v>147</v>
      </c>
      <c r="X101">
        <v>18</v>
      </c>
      <c r="AA101" t="s">
        <v>130</v>
      </c>
      <c r="AB101" t="s">
        <v>161</v>
      </c>
      <c r="AC101">
        <v>13</v>
      </c>
      <c r="AF101" t="s">
        <v>127</v>
      </c>
      <c r="AG101" t="s">
        <v>161</v>
      </c>
      <c r="AH101">
        <v>18</v>
      </c>
      <c r="AK101" t="s">
        <v>130</v>
      </c>
      <c r="AL101" t="s">
        <v>126</v>
      </c>
      <c r="AM101">
        <v>16</v>
      </c>
      <c r="AP101" t="s">
        <v>130</v>
      </c>
      <c r="AQ101" t="s">
        <v>161</v>
      </c>
      <c r="AR101">
        <v>16</v>
      </c>
      <c r="AU101" t="s">
        <v>131</v>
      </c>
      <c r="AV101" t="s">
        <v>133</v>
      </c>
      <c r="AW101">
        <v>14</v>
      </c>
      <c r="AZ101" t="s">
        <v>131</v>
      </c>
      <c r="BA101" t="s">
        <v>133</v>
      </c>
      <c r="BB101">
        <v>14</v>
      </c>
      <c r="BE101" t="s">
        <v>130</v>
      </c>
      <c r="BF101" t="s">
        <v>148</v>
      </c>
      <c r="BG101">
        <v>16</v>
      </c>
      <c r="BK101" t="s">
        <v>134</v>
      </c>
      <c r="BM101" t="s">
        <v>50</v>
      </c>
      <c r="BN101" t="s">
        <v>180</v>
      </c>
      <c r="BO101" t="s">
        <v>168</v>
      </c>
      <c r="BP101">
        <v>261481</v>
      </c>
      <c r="BQ101" t="s">
        <v>362</v>
      </c>
      <c r="BR101">
        <v>1</v>
      </c>
      <c r="BS101">
        <v>6</v>
      </c>
      <c r="BT101" t="s">
        <v>813</v>
      </c>
      <c r="BU101" t="s">
        <v>139</v>
      </c>
      <c r="BV101" t="s">
        <v>814</v>
      </c>
      <c r="BW101" t="s">
        <v>188</v>
      </c>
      <c r="BY101" t="s">
        <v>373</v>
      </c>
      <c r="CA101">
        <f t="shared" si="5"/>
        <v>5</v>
      </c>
      <c r="CC101" t="str">
        <f t="shared" si="4"/>
        <v/>
      </c>
    </row>
    <row r="102" spans="1:81" x14ac:dyDescent="0.2">
      <c r="A102">
        <f>IF(E102="","",SUBTOTAL(3,$E$13:E102))</f>
        <v>90</v>
      </c>
      <c r="B102" t="s">
        <v>138</v>
      </c>
      <c r="C102" t="s">
        <v>163</v>
      </c>
      <c r="D102" t="s">
        <v>134</v>
      </c>
      <c r="E102" t="s">
        <v>374</v>
      </c>
      <c r="F102">
        <v>161</v>
      </c>
      <c r="G102" t="s">
        <v>130</v>
      </c>
      <c r="H102" t="s">
        <v>161</v>
      </c>
      <c r="I102">
        <v>16</v>
      </c>
      <c r="L102" t="s">
        <v>130</v>
      </c>
      <c r="M102" t="s">
        <v>148</v>
      </c>
      <c r="N102">
        <v>19</v>
      </c>
      <c r="Q102" t="s">
        <v>124</v>
      </c>
      <c r="R102" t="s">
        <v>129</v>
      </c>
      <c r="S102">
        <v>16</v>
      </c>
      <c r="V102" t="s">
        <v>131</v>
      </c>
      <c r="W102" t="s">
        <v>125</v>
      </c>
      <c r="X102">
        <v>15</v>
      </c>
      <c r="AA102" t="s">
        <v>129</v>
      </c>
      <c r="AB102" t="s">
        <v>130</v>
      </c>
      <c r="AC102">
        <v>15</v>
      </c>
      <c r="AF102" t="s">
        <v>124</v>
      </c>
      <c r="AG102" t="s">
        <v>124</v>
      </c>
      <c r="AH102">
        <v>16</v>
      </c>
      <c r="AK102" t="s">
        <v>131</v>
      </c>
      <c r="AL102" t="s">
        <v>129</v>
      </c>
      <c r="AM102">
        <v>16</v>
      </c>
      <c r="AP102" t="s">
        <v>126</v>
      </c>
      <c r="AQ102" t="s">
        <v>128</v>
      </c>
      <c r="AR102">
        <v>14</v>
      </c>
      <c r="AU102" t="s">
        <v>129</v>
      </c>
      <c r="AV102" t="s">
        <v>130</v>
      </c>
      <c r="AW102">
        <v>12</v>
      </c>
      <c r="AZ102" t="s">
        <v>124</v>
      </c>
      <c r="BA102" t="s">
        <v>126</v>
      </c>
      <c r="BB102">
        <v>12</v>
      </c>
      <c r="BE102" t="s">
        <v>130</v>
      </c>
      <c r="BF102" t="s">
        <v>125</v>
      </c>
      <c r="BG102">
        <v>16</v>
      </c>
      <c r="BK102" t="s">
        <v>134</v>
      </c>
      <c r="BM102" t="s">
        <v>50</v>
      </c>
      <c r="BN102" t="s">
        <v>167</v>
      </c>
      <c r="BO102" t="s">
        <v>168</v>
      </c>
      <c r="BP102">
        <v>261258</v>
      </c>
      <c r="BQ102" t="s">
        <v>375</v>
      </c>
      <c r="BR102">
        <v>1</v>
      </c>
      <c r="BS102">
        <v>4</v>
      </c>
      <c r="BT102" t="s">
        <v>813</v>
      </c>
      <c r="BU102" t="s">
        <v>139</v>
      </c>
      <c r="BV102" t="s">
        <v>814</v>
      </c>
      <c r="BW102" t="s">
        <v>164</v>
      </c>
      <c r="BY102" t="s">
        <v>376</v>
      </c>
      <c r="CA102">
        <f t="shared" si="5"/>
        <v>5</v>
      </c>
      <c r="CC102" t="str">
        <f t="shared" si="4"/>
        <v/>
      </c>
    </row>
    <row r="103" spans="1:81" x14ac:dyDescent="0.2">
      <c r="A103">
        <f>IF(E103="","",SUBTOTAL(3,$E$13:E103))</f>
        <v>91</v>
      </c>
      <c r="B103" t="s">
        <v>138</v>
      </c>
      <c r="C103" t="s">
        <v>176</v>
      </c>
      <c r="D103" t="s">
        <v>134</v>
      </c>
      <c r="E103" t="s">
        <v>377</v>
      </c>
      <c r="F103">
        <v>66</v>
      </c>
      <c r="G103" t="s">
        <v>127</v>
      </c>
      <c r="H103" t="s">
        <v>155</v>
      </c>
      <c r="I103">
        <v>18</v>
      </c>
      <c r="L103" t="s">
        <v>127</v>
      </c>
      <c r="M103" t="s">
        <v>147</v>
      </c>
      <c r="N103">
        <v>18</v>
      </c>
      <c r="Q103" t="s">
        <v>130</v>
      </c>
      <c r="R103" t="s">
        <v>148</v>
      </c>
      <c r="S103">
        <v>18</v>
      </c>
      <c r="V103" t="s">
        <v>127</v>
      </c>
      <c r="W103" t="s">
        <v>161</v>
      </c>
      <c r="X103">
        <v>14</v>
      </c>
      <c r="AA103" t="s">
        <v>130</v>
      </c>
      <c r="AB103" t="s">
        <v>161</v>
      </c>
      <c r="AC103">
        <v>14</v>
      </c>
      <c r="AF103" t="s">
        <v>131</v>
      </c>
      <c r="AG103" t="s">
        <v>127</v>
      </c>
      <c r="AH103">
        <v>19</v>
      </c>
      <c r="AK103" t="s">
        <v>124</v>
      </c>
      <c r="AL103" t="s">
        <v>124</v>
      </c>
      <c r="AM103">
        <v>14</v>
      </c>
      <c r="AP103" t="s">
        <v>131</v>
      </c>
      <c r="AQ103" t="s">
        <v>131</v>
      </c>
      <c r="AR103">
        <v>16</v>
      </c>
      <c r="AU103" t="s">
        <v>124</v>
      </c>
      <c r="AV103" t="s">
        <v>161</v>
      </c>
      <c r="AW103">
        <v>18</v>
      </c>
      <c r="AZ103" t="s">
        <v>131</v>
      </c>
      <c r="BA103" t="s">
        <v>127</v>
      </c>
      <c r="BB103">
        <v>16</v>
      </c>
      <c r="BE103" t="s">
        <v>127</v>
      </c>
      <c r="BF103" t="s">
        <v>161</v>
      </c>
      <c r="BG103">
        <v>16</v>
      </c>
      <c r="BK103" t="s">
        <v>134</v>
      </c>
      <c r="BM103" t="s">
        <v>50</v>
      </c>
      <c r="BN103" t="s">
        <v>157</v>
      </c>
      <c r="BO103" t="s">
        <v>175</v>
      </c>
      <c r="BP103">
        <v>261592</v>
      </c>
      <c r="BQ103" t="s">
        <v>318</v>
      </c>
      <c r="BR103">
        <v>1</v>
      </c>
      <c r="BS103">
        <v>2</v>
      </c>
      <c r="BT103" t="s">
        <v>813</v>
      </c>
      <c r="BU103" t="s">
        <v>139</v>
      </c>
      <c r="BV103" t="s">
        <v>814</v>
      </c>
      <c r="BW103" t="s">
        <v>177</v>
      </c>
      <c r="BY103" t="s">
        <v>378</v>
      </c>
      <c r="CA103">
        <f t="shared" si="5"/>
        <v>5</v>
      </c>
      <c r="CC103" t="str">
        <f t="shared" si="4"/>
        <v/>
      </c>
    </row>
    <row r="104" spans="1:81" x14ac:dyDescent="0.2">
      <c r="A104">
        <f>IF(E104="","",SUBTOTAL(3,$E$13:E104))</f>
        <v>92</v>
      </c>
      <c r="B104" t="s">
        <v>138</v>
      </c>
      <c r="C104" t="s">
        <v>187</v>
      </c>
      <c r="D104" t="s">
        <v>134</v>
      </c>
      <c r="E104" t="s">
        <v>379</v>
      </c>
      <c r="F104">
        <v>265</v>
      </c>
      <c r="G104" t="s">
        <v>148</v>
      </c>
      <c r="H104" t="s">
        <v>194</v>
      </c>
      <c r="I104">
        <v>20</v>
      </c>
      <c r="L104" t="s">
        <v>148</v>
      </c>
      <c r="M104" t="s">
        <v>145</v>
      </c>
      <c r="N104">
        <v>19</v>
      </c>
      <c r="Q104" t="s">
        <v>144</v>
      </c>
      <c r="R104" t="s">
        <v>155</v>
      </c>
      <c r="S104">
        <v>18</v>
      </c>
      <c r="V104" t="s">
        <v>148</v>
      </c>
      <c r="W104" t="s">
        <v>145</v>
      </c>
      <c r="X104">
        <v>20</v>
      </c>
      <c r="AA104" t="s">
        <v>127</v>
      </c>
      <c r="AB104" t="s">
        <v>147</v>
      </c>
      <c r="AC104">
        <v>19</v>
      </c>
      <c r="AF104" t="s">
        <v>127</v>
      </c>
      <c r="AG104" t="s">
        <v>145</v>
      </c>
      <c r="AH104">
        <v>19</v>
      </c>
      <c r="AK104" t="s">
        <v>127</v>
      </c>
      <c r="AL104" t="s">
        <v>155</v>
      </c>
      <c r="AM104">
        <v>18</v>
      </c>
      <c r="AP104" t="s">
        <v>148</v>
      </c>
      <c r="AQ104" t="s">
        <v>146</v>
      </c>
      <c r="AR104">
        <v>20</v>
      </c>
      <c r="AU104" t="s">
        <v>148</v>
      </c>
      <c r="AV104" t="s">
        <v>145</v>
      </c>
      <c r="AW104">
        <v>19</v>
      </c>
      <c r="AZ104" t="s">
        <v>148</v>
      </c>
      <c r="BA104" t="s">
        <v>147</v>
      </c>
      <c r="BB104">
        <v>18</v>
      </c>
      <c r="BE104" t="s">
        <v>144</v>
      </c>
      <c r="BF104" t="s">
        <v>194</v>
      </c>
      <c r="BG104">
        <v>18</v>
      </c>
      <c r="BK104" t="s">
        <v>134</v>
      </c>
      <c r="BM104" t="s">
        <v>50</v>
      </c>
      <c r="BN104" t="s">
        <v>135</v>
      </c>
      <c r="BO104" t="s">
        <v>168</v>
      </c>
      <c r="BP104">
        <v>261352</v>
      </c>
      <c r="BQ104" t="s">
        <v>199</v>
      </c>
      <c r="BR104">
        <v>1</v>
      </c>
      <c r="BS104">
        <v>6</v>
      </c>
      <c r="BT104" t="s">
        <v>813</v>
      </c>
      <c r="BU104" t="s">
        <v>139</v>
      </c>
      <c r="BV104" t="s">
        <v>814</v>
      </c>
      <c r="BW104" t="s">
        <v>188</v>
      </c>
      <c r="BY104" t="s">
        <v>380</v>
      </c>
      <c r="CA104">
        <f t="shared" si="5"/>
        <v>5</v>
      </c>
      <c r="CC104" t="str">
        <f t="shared" si="4"/>
        <v/>
      </c>
    </row>
    <row r="105" spans="1:81" x14ac:dyDescent="0.2">
      <c r="A105">
        <f>IF(E105="","",SUBTOTAL(3,$E$13:E105))</f>
        <v>93</v>
      </c>
      <c r="B105" t="s">
        <v>138</v>
      </c>
      <c r="C105" t="s">
        <v>170</v>
      </c>
      <c r="D105" t="s">
        <v>134</v>
      </c>
      <c r="E105" t="s">
        <v>381</v>
      </c>
      <c r="F105">
        <v>212</v>
      </c>
      <c r="G105" t="s">
        <v>130</v>
      </c>
      <c r="H105" t="s">
        <v>194</v>
      </c>
      <c r="I105">
        <v>18</v>
      </c>
      <c r="L105" t="s">
        <v>130</v>
      </c>
      <c r="M105" t="s">
        <v>160</v>
      </c>
      <c r="N105">
        <v>19</v>
      </c>
      <c r="Q105" t="s">
        <v>124</v>
      </c>
      <c r="R105" t="s">
        <v>126</v>
      </c>
      <c r="S105">
        <v>16</v>
      </c>
      <c r="V105" t="s">
        <v>130</v>
      </c>
      <c r="W105" t="s">
        <v>161</v>
      </c>
      <c r="X105">
        <v>18</v>
      </c>
      <c r="AA105" t="s">
        <v>129</v>
      </c>
      <c r="AB105" t="s">
        <v>124</v>
      </c>
      <c r="AC105">
        <v>13</v>
      </c>
      <c r="AF105" t="s">
        <v>130</v>
      </c>
      <c r="AG105" t="s">
        <v>129</v>
      </c>
      <c r="AH105">
        <v>16</v>
      </c>
      <c r="AK105" t="s">
        <v>130</v>
      </c>
      <c r="AL105" t="s">
        <v>124</v>
      </c>
      <c r="AM105">
        <v>15</v>
      </c>
      <c r="AP105" t="s">
        <v>126</v>
      </c>
      <c r="AQ105" t="s">
        <v>125</v>
      </c>
      <c r="AR105">
        <v>18</v>
      </c>
      <c r="AU105" t="s">
        <v>124</v>
      </c>
      <c r="AV105" t="s">
        <v>133</v>
      </c>
      <c r="AW105">
        <v>13</v>
      </c>
      <c r="AZ105" t="s">
        <v>126</v>
      </c>
      <c r="BA105" t="s">
        <v>144</v>
      </c>
      <c r="BB105">
        <v>14</v>
      </c>
      <c r="BE105" t="s">
        <v>124</v>
      </c>
      <c r="BF105" t="s">
        <v>128</v>
      </c>
      <c r="BG105">
        <v>16</v>
      </c>
      <c r="BK105" t="s">
        <v>134</v>
      </c>
      <c r="BM105" t="s">
        <v>50</v>
      </c>
      <c r="BN105" t="s">
        <v>229</v>
      </c>
      <c r="BO105" t="s">
        <v>168</v>
      </c>
      <c r="BP105">
        <v>261193</v>
      </c>
      <c r="BQ105" t="s">
        <v>362</v>
      </c>
      <c r="BR105">
        <v>1</v>
      </c>
      <c r="BS105">
        <v>5</v>
      </c>
      <c r="BT105" t="s">
        <v>813</v>
      </c>
      <c r="BU105" t="s">
        <v>139</v>
      </c>
      <c r="BV105" t="s">
        <v>814</v>
      </c>
      <c r="BW105" t="s">
        <v>171</v>
      </c>
      <c r="BY105" t="s">
        <v>382</v>
      </c>
      <c r="CA105">
        <f t="shared" si="5"/>
        <v>5</v>
      </c>
      <c r="CC105" t="str">
        <f t="shared" si="4"/>
        <v/>
      </c>
    </row>
    <row r="106" spans="1:81" x14ac:dyDescent="0.2">
      <c r="A106">
        <f>IF(E106="","",SUBTOTAL(3,$E$13:E106))</f>
        <v>94</v>
      </c>
      <c r="B106" t="s">
        <v>138</v>
      </c>
      <c r="C106" t="s">
        <v>170</v>
      </c>
      <c r="D106" t="s">
        <v>134</v>
      </c>
      <c r="E106" t="s">
        <v>383</v>
      </c>
      <c r="F106">
        <v>213</v>
      </c>
      <c r="G106" t="s">
        <v>154</v>
      </c>
      <c r="H106" t="s">
        <v>174</v>
      </c>
      <c r="I106">
        <v>14</v>
      </c>
      <c r="L106" t="s">
        <v>128</v>
      </c>
      <c r="M106" t="s">
        <v>126</v>
      </c>
      <c r="N106">
        <v>12</v>
      </c>
      <c r="Q106" t="s">
        <v>132</v>
      </c>
      <c r="R106" t="s">
        <v>170</v>
      </c>
      <c r="S106">
        <v>8</v>
      </c>
      <c r="V106" t="s">
        <v>129</v>
      </c>
      <c r="W106" t="s">
        <v>126</v>
      </c>
      <c r="X106">
        <v>11</v>
      </c>
      <c r="AA106" t="s">
        <v>187</v>
      </c>
      <c r="AB106" t="s">
        <v>200</v>
      </c>
      <c r="AC106">
        <v>11</v>
      </c>
      <c r="AF106" t="s">
        <v>126</v>
      </c>
      <c r="AG106" t="s">
        <v>218</v>
      </c>
      <c r="AH106">
        <v>14</v>
      </c>
      <c r="AK106" t="s">
        <v>154</v>
      </c>
      <c r="AL106" t="s">
        <v>174</v>
      </c>
      <c r="AM106">
        <v>8</v>
      </c>
      <c r="AP106" t="s">
        <v>154</v>
      </c>
      <c r="AQ106" t="s">
        <v>163</v>
      </c>
      <c r="AR106">
        <v>10</v>
      </c>
      <c r="AU106" t="s">
        <v>154</v>
      </c>
      <c r="AV106" t="s">
        <v>132</v>
      </c>
      <c r="AW106">
        <v>4</v>
      </c>
      <c r="AZ106" t="s">
        <v>154</v>
      </c>
      <c r="BA106" t="s">
        <v>170</v>
      </c>
      <c r="BB106">
        <v>10</v>
      </c>
      <c r="BE106" t="s">
        <v>124</v>
      </c>
      <c r="BF106" t="s">
        <v>140</v>
      </c>
      <c r="BG106">
        <v>16</v>
      </c>
      <c r="BK106" t="s">
        <v>134</v>
      </c>
      <c r="BM106" t="s">
        <v>50</v>
      </c>
      <c r="BN106" t="s">
        <v>167</v>
      </c>
      <c r="BO106" t="s">
        <v>168</v>
      </c>
      <c r="BP106">
        <v>261259</v>
      </c>
      <c r="BQ106" t="s">
        <v>137</v>
      </c>
      <c r="BR106">
        <v>1</v>
      </c>
      <c r="BS106">
        <v>5</v>
      </c>
      <c r="BT106" t="s">
        <v>813</v>
      </c>
      <c r="BU106" t="s">
        <v>139</v>
      </c>
      <c r="BV106" t="s">
        <v>814</v>
      </c>
      <c r="BW106" t="s">
        <v>171</v>
      </c>
      <c r="BY106" t="s">
        <v>384</v>
      </c>
      <c r="CA106">
        <f t="shared" si="5"/>
        <v>5</v>
      </c>
      <c r="CC106" t="str">
        <f t="shared" si="4"/>
        <v/>
      </c>
    </row>
    <row r="107" spans="1:81" x14ac:dyDescent="0.2">
      <c r="A107">
        <f>IF(E107="","",SUBTOTAL(3,$E$13:E107))</f>
        <v>95</v>
      </c>
      <c r="B107" t="s">
        <v>138</v>
      </c>
      <c r="C107" t="s">
        <v>200</v>
      </c>
      <c r="D107" t="s">
        <v>134</v>
      </c>
      <c r="E107" t="s">
        <v>385</v>
      </c>
      <c r="F107">
        <v>15</v>
      </c>
      <c r="G107" t="s">
        <v>127</v>
      </c>
      <c r="H107" t="s">
        <v>127</v>
      </c>
      <c r="I107">
        <v>16</v>
      </c>
      <c r="J107">
        <v>21</v>
      </c>
      <c r="K107">
        <v>73</v>
      </c>
      <c r="L107" t="s">
        <v>131</v>
      </c>
      <c r="M107" t="s">
        <v>125</v>
      </c>
      <c r="N107">
        <v>14</v>
      </c>
      <c r="Q107" t="s">
        <v>131</v>
      </c>
      <c r="R107" t="s">
        <v>131</v>
      </c>
      <c r="S107">
        <v>14</v>
      </c>
      <c r="V107" t="s">
        <v>144</v>
      </c>
      <c r="W107" t="s">
        <v>160</v>
      </c>
      <c r="X107">
        <v>12</v>
      </c>
      <c r="AA107" t="s">
        <v>126</v>
      </c>
      <c r="AB107" t="s">
        <v>154</v>
      </c>
      <c r="AC107">
        <v>10</v>
      </c>
      <c r="AF107" t="s">
        <v>130</v>
      </c>
      <c r="AG107" t="s">
        <v>124</v>
      </c>
      <c r="AH107">
        <v>16</v>
      </c>
      <c r="AK107" t="s">
        <v>129</v>
      </c>
      <c r="AL107" t="s">
        <v>132</v>
      </c>
      <c r="AM107">
        <v>16</v>
      </c>
      <c r="AP107" t="s">
        <v>126</v>
      </c>
      <c r="AQ107" t="s">
        <v>154</v>
      </c>
      <c r="AR107">
        <v>15</v>
      </c>
      <c r="AU107" t="s">
        <v>126</v>
      </c>
      <c r="AV107" t="s">
        <v>130</v>
      </c>
      <c r="AW107">
        <v>14</v>
      </c>
      <c r="AZ107" t="s">
        <v>130</v>
      </c>
      <c r="BA107" t="s">
        <v>148</v>
      </c>
      <c r="BB107">
        <v>14</v>
      </c>
      <c r="BE107" t="s">
        <v>127</v>
      </c>
      <c r="BF107" t="s">
        <v>124</v>
      </c>
      <c r="BG107">
        <v>16</v>
      </c>
      <c r="BK107" t="s">
        <v>134</v>
      </c>
      <c r="BM107" t="s">
        <v>50</v>
      </c>
      <c r="BN107" t="s">
        <v>180</v>
      </c>
      <c r="BO107" t="s">
        <v>175</v>
      </c>
      <c r="BP107">
        <v>261482</v>
      </c>
      <c r="BQ107" t="s">
        <v>137</v>
      </c>
      <c r="BR107">
        <v>1</v>
      </c>
      <c r="BS107">
        <v>1</v>
      </c>
      <c r="BT107" t="s">
        <v>813</v>
      </c>
      <c r="BU107" t="s">
        <v>139</v>
      </c>
      <c r="BV107" t="s">
        <v>814</v>
      </c>
      <c r="BW107" t="s">
        <v>201</v>
      </c>
      <c r="BY107" t="s">
        <v>386</v>
      </c>
      <c r="CA107">
        <f t="shared" si="5"/>
        <v>5</v>
      </c>
      <c r="CC107" t="str">
        <f t="shared" si="4"/>
        <v/>
      </c>
    </row>
    <row r="108" spans="1:81" x14ac:dyDescent="0.2">
      <c r="A108">
        <f>IF(E108="","",SUBTOTAL(3,$E$13:E108))</f>
        <v>96</v>
      </c>
      <c r="B108" t="s">
        <v>138</v>
      </c>
      <c r="C108" t="s">
        <v>176</v>
      </c>
      <c r="D108" t="s">
        <v>134</v>
      </c>
      <c r="E108" t="s">
        <v>387</v>
      </c>
      <c r="F108">
        <v>67</v>
      </c>
      <c r="G108" t="s">
        <v>144</v>
      </c>
      <c r="H108" t="s">
        <v>125</v>
      </c>
      <c r="I108">
        <v>18</v>
      </c>
      <c r="L108" t="s">
        <v>131</v>
      </c>
      <c r="M108" t="s">
        <v>145</v>
      </c>
      <c r="N108">
        <v>18</v>
      </c>
      <c r="Q108" t="s">
        <v>124</v>
      </c>
      <c r="R108" t="s">
        <v>125</v>
      </c>
      <c r="S108">
        <v>16</v>
      </c>
      <c r="V108" t="s">
        <v>127</v>
      </c>
      <c r="W108" t="s">
        <v>161</v>
      </c>
      <c r="X108">
        <v>13</v>
      </c>
      <c r="AA108" t="s">
        <v>126</v>
      </c>
      <c r="AB108" t="s">
        <v>154</v>
      </c>
      <c r="AC108">
        <v>10</v>
      </c>
      <c r="AF108" t="s">
        <v>126</v>
      </c>
      <c r="AG108" t="s">
        <v>130</v>
      </c>
      <c r="AH108">
        <v>13</v>
      </c>
      <c r="AK108" t="s">
        <v>129</v>
      </c>
      <c r="AL108" t="s">
        <v>156</v>
      </c>
      <c r="AM108">
        <v>16</v>
      </c>
      <c r="AP108" t="s">
        <v>124</v>
      </c>
      <c r="AQ108" t="s">
        <v>131</v>
      </c>
      <c r="AR108">
        <v>16</v>
      </c>
      <c r="AU108" t="s">
        <v>126</v>
      </c>
      <c r="AV108" t="s">
        <v>161</v>
      </c>
      <c r="AW108">
        <v>16</v>
      </c>
      <c r="AZ108" t="s">
        <v>124</v>
      </c>
      <c r="BA108" t="s">
        <v>144</v>
      </c>
      <c r="BB108">
        <v>16</v>
      </c>
      <c r="BE108" t="s">
        <v>127</v>
      </c>
      <c r="BF108" t="s">
        <v>148</v>
      </c>
      <c r="BG108">
        <v>18</v>
      </c>
      <c r="BK108" t="s">
        <v>134</v>
      </c>
      <c r="BM108" t="s">
        <v>50</v>
      </c>
      <c r="BN108" t="s">
        <v>157</v>
      </c>
      <c r="BO108" t="s">
        <v>175</v>
      </c>
      <c r="BP108">
        <v>261593</v>
      </c>
      <c r="BQ108" t="s">
        <v>137</v>
      </c>
      <c r="BR108">
        <v>1</v>
      </c>
      <c r="BS108">
        <v>2</v>
      </c>
      <c r="BT108" t="s">
        <v>813</v>
      </c>
      <c r="BU108" t="s">
        <v>139</v>
      </c>
      <c r="BV108" t="s">
        <v>814</v>
      </c>
      <c r="BW108" t="s">
        <v>177</v>
      </c>
      <c r="BY108" t="s">
        <v>388</v>
      </c>
      <c r="CA108">
        <f t="shared" si="5"/>
        <v>5</v>
      </c>
      <c r="CC108" t="str">
        <f t="shared" si="4"/>
        <v/>
      </c>
    </row>
    <row r="109" spans="1:81" x14ac:dyDescent="0.2">
      <c r="A109">
        <f>IF(E109="","",SUBTOTAL(3,$E$13:E109))</f>
        <v>97</v>
      </c>
      <c r="B109" t="s">
        <v>138</v>
      </c>
      <c r="C109" t="s">
        <v>163</v>
      </c>
      <c r="D109" t="s">
        <v>134</v>
      </c>
      <c r="E109" t="s">
        <v>389</v>
      </c>
      <c r="F109">
        <v>162</v>
      </c>
      <c r="G109" t="s">
        <v>144</v>
      </c>
      <c r="H109" t="s">
        <v>148</v>
      </c>
      <c r="I109">
        <v>16</v>
      </c>
      <c r="L109" t="s">
        <v>131</v>
      </c>
      <c r="M109" t="s">
        <v>155</v>
      </c>
      <c r="N109">
        <v>19</v>
      </c>
      <c r="Q109" t="s">
        <v>131</v>
      </c>
      <c r="R109" t="s">
        <v>124</v>
      </c>
      <c r="S109">
        <v>20</v>
      </c>
      <c r="V109" t="s">
        <v>127</v>
      </c>
      <c r="W109" t="s">
        <v>155</v>
      </c>
      <c r="X109">
        <v>16</v>
      </c>
      <c r="AA109" t="s">
        <v>129</v>
      </c>
      <c r="AB109" t="s">
        <v>126</v>
      </c>
      <c r="AC109">
        <v>14</v>
      </c>
      <c r="AF109" t="s">
        <v>124</v>
      </c>
      <c r="AG109" t="s">
        <v>124</v>
      </c>
      <c r="AH109">
        <v>16</v>
      </c>
      <c r="AK109" t="s">
        <v>124</v>
      </c>
      <c r="AL109" t="s">
        <v>131</v>
      </c>
      <c r="AM109">
        <v>12</v>
      </c>
      <c r="AP109" t="s">
        <v>130</v>
      </c>
      <c r="AQ109" t="s">
        <v>129</v>
      </c>
      <c r="AR109">
        <v>16</v>
      </c>
      <c r="AU109" t="s">
        <v>130</v>
      </c>
      <c r="AV109" t="s">
        <v>148</v>
      </c>
      <c r="AW109">
        <v>16</v>
      </c>
      <c r="AZ109" t="s">
        <v>131</v>
      </c>
      <c r="BA109" t="s">
        <v>126</v>
      </c>
      <c r="BB109">
        <v>14</v>
      </c>
      <c r="BE109" t="s">
        <v>131</v>
      </c>
      <c r="BF109" t="s">
        <v>133</v>
      </c>
      <c r="BG109">
        <v>20</v>
      </c>
      <c r="BK109" t="s">
        <v>134</v>
      </c>
      <c r="BM109" t="s">
        <v>50</v>
      </c>
      <c r="BN109" t="s">
        <v>157</v>
      </c>
      <c r="BO109" t="s">
        <v>168</v>
      </c>
      <c r="BP109">
        <v>261594</v>
      </c>
      <c r="BQ109" t="s">
        <v>390</v>
      </c>
      <c r="BR109">
        <v>1</v>
      </c>
      <c r="BS109">
        <v>4</v>
      </c>
      <c r="BT109" t="s">
        <v>813</v>
      </c>
      <c r="BU109" t="s">
        <v>139</v>
      </c>
      <c r="BV109" t="s">
        <v>814</v>
      </c>
      <c r="BW109" t="s">
        <v>164</v>
      </c>
      <c r="BY109" t="s">
        <v>391</v>
      </c>
      <c r="CA109">
        <f t="shared" si="5"/>
        <v>5</v>
      </c>
      <c r="CC109" t="str">
        <f t="shared" si="4"/>
        <v/>
      </c>
    </row>
    <row r="110" spans="1:81" x14ac:dyDescent="0.2">
      <c r="A110">
        <f>IF(E110="","",SUBTOTAL(3,$E$13:E110))</f>
        <v>98</v>
      </c>
      <c r="B110" t="s">
        <v>138</v>
      </c>
      <c r="C110" t="s">
        <v>140</v>
      </c>
      <c r="D110" t="s">
        <v>134</v>
      </c>
      <c r="E110" t="s">
        <v>392</v>
      </c>
      <c r="F110">
        <v>122</v>
      </c>
      <c r="G110" t="s">
        <v>130</v>
      </c>
      <c r="H110" t="s">
        <v>144</v>
      </c>
      <c r="I110">
        <v>14</v>
      </c>
      <c r="L110" t="s">
        <v>124</v>
      </c>
      <c r="M110" t="s">
        <v>160</v>
      </c>
      <c r="N110">
        <v>16</v>
      </c>
      <c r="Q110" t="s">
        <v>126</v>
      </c>
      <c r="R110" t="s">
        <v>154</v>
      </c>
      <c r="S110">
        <v>16</v>
      </c>
      <c r="V110" t="s">
        <v>124</v>
      </c>
      <c r="W110" t="s">
        <v>124</v>
      </c>
      <c r="X110">
        <v>15</v>
      </c>
      <c r="AA110" t="s">
        <v>128</v>
      </c>
      <c r="AB110" t="s">
        <v>154</v>
      </c>
      <c r="AC110">
        <v>12</v>
      </c>
      <c r="AF110" t="s">
        <v>129</v>
      </c>
      <c r="AG110" t="s">
        <v>174</v>
      </c>
      <c r="AH110">
        <v>12</v>
      </c>
      <c r="AK110" t="s">
        <v>128</v>
      </c>
      <c r="AL110" t="s">
        <v>174</v>
      </c>
      <c r="AM110">
        <v>14</v>
      </c>
      <c r="AP110" t="s">
        <v>128</v>
      </c>
      <c r="AQ110" t="s">
        <v>126</v>
      </c>
      <c r="AR110">
        <v>14</v>
      </c>
      <c r="AU110" t="s">
        <v>128</v>
      </c>
      <c r="AV110" t="s">
        <v>131</v>
      </c>
      <c r="AW110">
        <v>11</v>
      </c>
      <c r="AZ110" t="s">
        <v>131</v>
      </c>
      <c r="BA110" t="s">
        <v>130</v>
      </c>
      <c r="BB110">
        <v>12</v>
      </c>
      <c r="BE110" t="s">
        <v>130</v>
      </c>
      <c r="BF110" t="s">
        <v>126</v>
      </c>
      <c r="BG110">
        <v>14</v>
      </c>
      <c r="BK110" t="s">
        <v>134</v>
      </c>
      <c r="BM110" t="s">
        <v>50</v>
      </c>
      <c r="BN110" t="s">
        <v>157</v>
      </c>
      <c r="BO110" t="s">
        <v>175</v>
      </c>
      <c r="BP110">
        <v>261595</v>
      </c>
      <c r="BQ110" t="s">
        <v>137</v>
      </c>
      <c r="BR110">
        <v>1</v>
      </c>
      <c r="BS110">
        <v>3</v>
      </c>
      <c r="BT110" t="s">
        <v>813</v>
      </c>
      <c r="BU110" t="s">
        <v>139</v>
      </c>
      <c r="BV110" t="s">
        <v>814</v>
      </c>
      <c r="BW110" t="s">
        <v>141</v>
      </c>
      <c r="BY110" t="s">
        <v>393</v>
      </c>
      <c r="CA110">
        <f t="shared" si="5"/>
        <v>5</v>
      </c>
      <c r="CC110" t="str">
        <f t="shared" si="4"/>
        <v/>
      </c>
    </row>
    <row r="111" spans="1:81" x14ac:dyDescent="0.2">
      <c r="A111">
        <f>IF(E111="","",SUBTOTAL(3,$E$13:E111))</f>
        <v>99</v>
      </c>
      <c r="B111" t="s">
        <v>138</v>
      </c>
      <c r="C111" t="s">
        <v>176</v>
      </c>
      <c r="D111" t="s">
        <v>134</v>
      </c>
      <c r="E111" t="s">
        <v>394</v>
      </c>
      <c r="F111">
        <v>68</v>
      </c>
      <c r="G111" t="s">
        <v>131</v>
      </c>
      <c r="H111" t="s">
        <v>146</v>
      </c>
      <c r="I111">
        <v>16</v>
      </c>
      <c r="L111" t="s">
        <v>124</v>
      </c>
      <c r="M111" t="s">
        <v>155</v>
      </c>
      <c r="N111">
        <v>18</v>
      </c>
      <c r="Q111" t="s">
        <v>124</v>
      </c>
      <c r="R111" t="s">
        <v>130</v>
      </c>
      <c r="S111">
        <v>14</v>
      </c>
      <c r="V111" t="s">
        <v>127</v>
      </c>
      <c r="W111" t="s">
        <v>160</v>
      </c>
      <c r="X111">
        <v>14</v>
      </c>
      <c r="AA111" t="s">
        <v>126</v>
      </c>
      <c r="AB111" t="s">
        <v>154</v>
      </c>
      <c r="AC111">
        <v>14</v>
      </c>
      <c r="AF111" t="s">
        <v>126</v>
      </c>
      <c r="AG111" t="s">
        <v>125</v>
      </c>
      <c r="AH111">
        <v>15</v>
      </c>
      <c r="AK111" t="s">
        <v>129</v>
      </c>
      <c r="AL111" t="s">
        <v>124</v>
      </c>
      <c r="AM111">
        <v>12</v>
      </c>
      <c r="AP111" t="s">
        <v>124</v>
      </c>
      <c r="AQ111" t="s">
        <v>133</v>
      </c>
      <c r="AR111">
        <v>16</v>
      </c>
      <c r="AU111" t="s">
        <v>128</v>
      </c>
      <c r="AV111" t="s">
        <v>161</v>
      </c>
      <c r="AW111">
        <v>14</v>
      </c>
      <c r="AZ111" t="s">
        <v>124</v>
      </c>
      <c r="BA111" t="s">
        <v>161</v>
      </c>
      <c r="BB111">
        <v>14</v>
      </c>
      <c r="BE111" t="s">
        <v>144</v>
      </c>
      <c r="BF111" t="s">
        <v>149</v>
      </c>
      <c r="BG111">
        <v>18</v>
      </c>
      <c r="BK111" t="s">
        <v>134</v>
      </c>
      <c r="BM111" t="s">
        <v>50</v>
      </c>
      <c r="BN111" t="s">
        <v>157</v>
      </c>
      <c r="BO111" t="s">
        <v>175</v>
      </c>
      <c r="BP111">
        <v>261596</v>
      </c>
      <c r="BQ111" t="s">
        <v>184</v>
      </c>
      <c r="BR111">
        <v>1</v>
      </c>
      <c r="BS111">
        <v>2</v>
      </c>
      <c r="BT111" t="s">
        <v>813</v>
      </c>
      <c r="BU111" t="s">
        <v>139</v>
      </c>
      <c r="BV111" t="s">
        <v>814</v>
      </c>
      <c r="BW111" t="s">
        <v>177</v>
      </c>
      <c r="BY111" t="s">
        <v>395</v>
      </c>
      <c r="CA111">
        <f t="shared" si="5"/>
        <v>5</v>
      </c>
      <c r="CC111" t="str">
        <f t="shared" si="4"/>
        <v/>
      </c>
    </row>
    <row r="112" spans="1:81" x14ac:dyDescent="0.2">
      <c r="A112">
        <f>IF(E112="","",SUBTOTAL(3,$E$13:E112))</f>
        <v>100</v>
      </c>
      <c r="B112" t="s">
        <v>138</v>
      </c>
      <c r="C112" t="s">
        <v>170</v>
      </c>
      <c r="D112" t="s">
        <v>134</v>
      </c>
      <c r="E112" t="s">
        <v>396</v>
      </c>
      <c r="F112">
        <v>214</v>
      </c>
      <c r="G112" t="s">
        <v>127</v>
      </c>
      <c r="H112" t="s">
        <v>145</v>
      </c>
      <c r="I112">
        <v>20</v>
      </c>
      <c r="L112" t="s">
        <v>130</v>
      </c>
      <c r="M112" t="s">
        <v>147</v>
      </c>
      <c r="N112">
        <v>18</v>
      </c>
      <c r="Q112" t="s">
        <v>130</v>
      </c>
      <c r="R112" t="s">
        <v>149</v>
      </c>
      <c r="S112">
        <v>18</v>
      </c>
      <c r="V112" t="s">
        <v>127</v>
      </c>
      <c r="W112" t="s">
        <v>147</v>
      </c>
      <c r="X112">
        <v>17</v>
      </c>
      <c r="AA112" t="s">
        <v>130</v>
      </c>
      <c r="AB112" t="s">
        <v>160</v>
      </c>
      <c r="AC112">
        <v>18</v>
      </c>
      <c r="AF112" t="s">
        <v>131</v>
      </c>
      <c r="AG112" t="s">
        <v>155</v>
      </c>
      <c r="AH112">
        <v>19</v>
      </c>
      <c r="AK112" t="s">
        <v>131</v>
      </c>
      <c r="AL112" t="s">
        <v>131</v>
      </c>
      <c r="AM112">
        <v>18</v>
      </c>
      <c r="AP112" t="s">
        <v>130</v>
      </c>
      <c r="AQ112" t="s">
        <v>125</v>
      </c>
      <c r="AR112">
        <v>18</v>
      </c>
      <c r="AU112" t="s">
        <v>131</v>
      </c>
      <c r="AV112" t="s">
        <v>146</v>
      </c>
      <c r="AW112">
        <v>16</v>
      </c>
      <c r="AZ112" t="s">
        <v>131</v>
      </c>
      <c r="BA112" t="s">
        <v>125</v>
      </c>
      <c r="BB112">
        <v>18</v>
      </c>
      <c r="BE112" t="s">
        <v>127</v>
      </c>
      <c r="BF112" t="s">
        <v>125</v>
      </c>
      <c r="BG112">
        <v>16</v>
      </c>
      <c r="BK112" t="s">
        <v>134</v>
      </c>
      <c r="BM112" t="s">
        <v>50</v>
      </c>
      <c r="BN112" t="s">
        <v>167</v>
      </c>
      <c r="BO112" t="s">
        <v>168</v>
      </c>
      <c r="BP112">
        <v>261261</v>
      </c>
      <c r="BQ112" t="s">
        <v>397</v>
      </c>
      <c r="BR112">
        <v>1</v>
      </c>
      <c r="BS112">
        <v>5</v>
      </c>
      <c r="BT112" t="s">
        <v>813</v>
      </c>
      <c r="BU112" t="s">
        <v>139</v>
      </c>
      <c r="BV112" t="s">
        <v>814</v>
      </c>
      <c r="BW112" t="s">
        <v>171</v>
      </c>
      <c r="BY112" t="s">
        <v>398</v>
      </c>
      <c r="CA112">
        <f t="shared" si="5"/>
        <v>5</v>
      </c>
      <c r="CC112" t="str">
        <f t="shared" si="4"/>
        <v/>
      </c>
    </row>
    <row r="113" spans="1:81" x14ac:dyDescent="0.2">
      <c r="A113">
        <f>IF(E113="","",SUBTOTAL(3,$E$13:E113))</f>
        <v>101</v>
      </c>
      <c r="B113" t="s">
        <v>138</v>
      </c>
      <c r="C113" t="s">
        <v>187</v>
      </c>
      <c r="D113" t="s">
        <v>134</v>
      </c>
      <c r="E113" t="s">
        <v>399</v>
      </c>
      <c r="F113">
        <v>266</v>
      </c>
      <c r="G113" t="s">
        <v>124</v>
      </c>
      <c r="H113" t="s">
        <v>161</v>
      </c>
      <c r="I113">
        <v>16</v>
      </c>
      <c r="L113" t="s">
        <v>130</v>
      </c>
      <c r="M113" t="s">
        <v>131</v>
      </c>
      <c r="N113">
        <v>18</v>
      </c>
      <c r="Q113" t="s">
        <v>126</v>
      </c>
      <c r="R113" t="s">
        <v>126</v>
      </c>
      <c r="S113">
        <v>12</v>
      </c>
      <c r="V113" t="s">
        <v>130</v>
      </c>
      <c r="W113" t="s">
        <v>125</v>
      </c>
      <c r="X113">
        <v>18</v>
      </c>
      <c r="AA113" t="s">
        <v>124</v>
      </c>
      <c r="AB113" t="s">
        <v>124</v>
      </c>
      <c r="AC113">
        <v>13</v>
      </c>
      <c r="AF113" t="s">
        <v>124</v>
      </c>
      <c r="AG113" t="s">
        <v>127</v>
      </c>
      <c r="AH113">
        <v>17</v>
      </c>
      <c r="AK113" t="s">
        <v>126</v>
      </c>
      <c r="AL113" t="s">
        <v>131</v>
      </c>
      <c r="AM113">
        <v>14</v>
      </c>
      <c r="AP113" t="s">
        <v>126</v>
      </c>
      <c r="AQ113" t="s">
        <v>129</v>
      </c>
      <c r="AR113">
        <v>16</v>
      </c>
      <c r="AU113" t="s">
        <v>126</v>
      </c>
      <c r="AV113" t="s">
        <v>148</v>
      </c>
      <c r="AW113">
        <v>13</v>
      </c>
      <c r="AZ113" t="s">
        <v>127</v>
      </c>
      <c r="BA113" t="s">
        <v>124</v>
      </c>
      <c r="BB113">
        <v>12</v>
      </c>
      <c r="BE113" t="s">
        <v>126</v>
      </c>
      <c r="BF113" t="s">
        <v>154</v>
      </c>
      <c r="BG113">
        <v>16</v>
      </c>
      <c r="BK113" t="s">
        <v>134</v>
      </c>
      <c r="BM113" t="s">
        <v>50</v>
      </c>
      <c r="BN113" t="s">
        <v>157</v>
      </c>
      <c r="BO113" t="s">
        <v>168</v>
      </c>
      <c r="BP113">
        <v>261597</v>
      </c>
      <c r="BQ113" t="s">
        <v>400</v>
      </c>
      <c r="BR113">
        <v>1</v>
      </c>
      <c r="BS113">
        <v>6</v>
      </c>
      <c r="BT113" t="s">
        <v>813</v>
      </c>
      <c r="BU113" t="s">
        <v>139</v>
      </c>
      <c r="BV113" t="s">
        <v>814</v>
      </c>
      <c r="BW113" t="s">
        <v>188</v>
      </c>
      <c r="BY113" t="s">
        <v>401</v>
      </c>
      <c r="CA113">
        <f t="shared" si="5"/>
        <v>6</v>
      </c>
      <c r="CC113" t="str">
        <f t="shared" si="4"/>
        <v/>
      </c>
    </row>
    <row r="114" spans="1:81" x14ac:dyDescent="0.2">
      <c r="A114">
        <f>IF(E114="","",SUBTOTAL(3,$E$13:E114))</f>
        <v>102</v>
      </c>
      <c r="B114" t="s">
        <v>138</v>
      </c>
      <c r="C114" t="s">
        <v>163</v>
      </c>
      <c r="D114" t="s">
        <v>134</v>
      </c>
      <c r="E114" t="s">
        <v>402</v>
      </c>
      <c r="F114">
        <v>163</v>
      </c>
      <c r="G114" t="s">
        <v>126</v>
      </c>
      <c r="H114" t="s">
        <v>129</v>
      </c>
      <c r="I114">
        <v>14</v>
      </c>
      <c r="L114" t="s">
        <v>124</v>
      </c>
      <c r="M114" t="s">
        <v>148</v>
      </c>
      <c r="N114">
        <v>12</v>
      </c>
      <c r="Q114" t="s">
        <v>154</v>
      </c>
      <c r="R114" t="s">
        <v>140</v>
      </c>
      <c r="S114">
        <v>12</v>
      </c>
      <c r="V114" t="s">
        <v>129</v>
      </c>
      <c r="W114" t="s">
        <v>218</v>
      </c>
      <c r="X114">
        <v>14</v>
      </c>
      <c r="AA114" t="s">
        <v>132</v>
      </c>
      <c r="AB114" t="s">
        <v>140</v>
      </c>
      <c r="AC114">
        <v>11</v>
      </c>
      <c r="AF114" t="s">
        <v>126</v>
      </c>
      <c r="AG114" t="s">
        <v>163</v>
      </c>
      <c r="AH114">
        <v>13</v>
      </c>
      <c r="AK114" t="s">
        <v>154</v>
      </c>
      <c r="AL114" t="s">
        <v>218</v>
      </c>
      <c r="AM114">
        <v>14</v>
      </c>
      <c r="AP114" t="s">
        <v>129</v>
      </c>
      <c r="AQ114" t="s">
        <v>163</v>
      </c>
      <c r="AR114">
        <v>12</v>
      </c>
      <c r="AU114" t="s">
        <v>128</v>
      </c>
      <c r="AV114" t="s">
        <v>129</v>
      </c>
      <c r="AW114">
        <v>8</v>
      </c>
      <c r="AZ114" t="s">
        <v>129</v>
      </c>
      <c r="BA114" t="s">
        <v>218</v>
      </c>
      <c r="BB114">
        <v>14</v>
      </c>
      <c r="BE114" t="s">
        <v>126</v>
      </c>
      <c r="BF114" t="s">
        <v>129</v>
      </c>
      <c r="BG114">
        <v>16</v>
      </c>
      <c r="BK114" t="s">
        <v>134</v>
      </c>
      <c r="BM114" t="s">
        <v>50</v>
      </c>
      <c r="BN114" t="s">
        <v>167</v>
      </c>
      <c r="BO114" t="s">
        <v>168</v>
      </c>
      <c r="BP114">
        <v>261262</v>
      </c>
      <c r="BQ114" t="s">
        <v>137</v>
      </c>
      <c r="BR114">
        <v>1</v>
      </c>
      <c r="BS114">
        <v>4</v>
      </c>
      <c r="BT114" t="s">
        <v>813</v>
      </c>
      <c r="BU114" t="s">
        <v>139</v>
      </c>
      <c r="BV114" t="s">
        <v>814</v>
      </c>
      <c r="BW114" t="s">
        <v>164</v>
      </c>
      <c r="BY114" t="s">
        <v>403</v>
      </c>
      <c r="CA114">
        <f t="shared" si="5"/>
        <v>6</v>
      </c>
      <c r="CC114" t="str">
        <f t="shared" si="4"/>
        <v/>
      </c>
    </row>
    <row r="115" spans="1:81" x14ac:dyDescent="0.2">
      <c r="A115">
        <f>IF(E115="","",SUBTOTAL(3,$E$13:E115))</f>
        <v>103</v>
      </c>
      <c r="B115" t="s">
        <v>138</v>
      </c>
      <c r="C115" t="s">
        <v>140</v>
      </c>
      <c r="D115" t="s">
        <v>134</v>
      </c>
      <c r="E115" t="s">
        <v>404</v>
      </c>
      <c r="F115">
        <v>123</v>
      </c>
      <c r="G115" t="s">
        <v>126</v>
      </c>
      <c r="H115" t="s">
        <v>127</v>
      </c>
      <c r="I115">
        <v>16</v>
      </c>
      <c r="L115" t="s">
        <v>128</v>
      </c>
      <c r="M115" t="s">
        <v>130</v>
      </c>
      <c r="N115">
        <v>13</v>
      </c>
      <c r="Q115" t="s">
        <v>174</v>
      </c>
      <c r="R115" t="s">
        <v>129</v>
      </c>
      <c r="S115">
        <v>10</v>
      </c>
      <c r="V115" t="s">
        <v>131</v>
      </c>
      <c r="W115" t="s">
        <v>149</v>
      </c>
      <c r="X115">
        <v>18</v>
      </c>
      <c r="AA115" t="s">
        <v>154</v>
      </c>
      <c r="AB115" t="s">
        <v>218</v>
      </c>
      <c r="AC115">
        <v>10</v>
      </c>
      <c r="AF115" t="s">
        <v>124</v>
      </c>
      <c r="AG115" t="s">
        <v>170</v>
      </c>
      <c r="AH115">
        <v>12</v>
      </c>
      <c r="AK115" t="s">
        <v>128</v>
      </c>
      <c r="AL115" t="s">
        <v>218</v>
      </c>
      <c r="AM115">
        <v>12</v>
      </c>
      <c r="AP115" t="s">
        <v>128</v>
      </c>
      <c r="AQ115" t="s">
        <v>174</v>
      </c>
      <c r="AR115">
        <v>12</v>
      </c>
      <c r="AU115" t="s">
        <v>156</v>
      </c>
      <c r="AV115" t="s">
        <v>127</v>
      </c>
      <c r="AW115">
        <v>9</v>
      </c>
      <c r="AZ115" t="s">
        <v>126</v>
      </c>
      <c r="BA115" t="s">
        <v>129</v>
      </c>
      <c r="BB115">
        <v>12</v>
      </c>
      <c r="BE115" t="s">
        <v>124</v>
      </c>
      <c r="BF115" t="s">
        <v>154</v>
      </c>
      <c r="BG115">
        <v>14</v>
      </c>
      <c r="BK115" t="s">
        <v>134</v>
      </c>
      <c r="BM115" t="s">
        <v>50</v>
      </c>
      <c r="BN115" t="s">
        <v>229</v>
      </c>
      <c r="BO115" t="s">
        <v>175</v>
      </c>
      <c r="BP115">
        <v>261196</v>
      </c>
      <c r="BQ115" t="s">
        <v>137</v>
      </c>
      <c r="BR115">
        <v>1</v>
      </c>
      <c r="BS115">
        <v>3</v>
      </c>
      <c r="BT115" t="s">
        <v>813</v>
      </c>
      <c r="BU115" t="s">
        <v>139</v>
      </c>
      <c r="BV115" t="s">
        <v>814</v>
      </c>
      <c r="BW115" t="s">
        <v>141</v>
      </c>
      <c r="BY115" t="s">
        <v>405</v>
      </c>
      <c r="CA115">
        <f t="shared" si="5"/>
        <v>6</v>
      </c>
      <c r="CC115" t="str">
        <f t="shared" si="4"/>
        <v/>
      </c>
    </row>
    <row r="116" spans="1:81" x14ac:dyDescent="0.2">
      <c r="A116">
        <f>IF(E116="","",SUBTOTAL(3,$E$13:E116))</f>
        <v>104</v>
      </c>
      <c r="B116" t="s">
        <v>138</v>
      </c>
      <c r="C116" t="s">
        <v>163</v>
      </c>
      <c r="D116" t="s">
        <v>134</v>
      </c>
      <c r="E116" t="s">
        <v>406</v>
      </c>
      <c r="F116">
        <v>164</v>
      </c>
      <c r="G116" t="s">
        <v>124</v>
      </c>
      <c r="H116" t="s">
        <v>130</v>
      </c>
      <c r="I116">
        <v>12</v>
      </c>
      <c r="L116" t="s">
        <v>124</v>
      </c>
      <c r="M116" t="s">
        <v>133</v>
      </c>
      <c r="N116">
        <v>15</v>
      </c>
      <c r="Q116" t="s">
        <v>129</v>
      </c>
      <c r="R116" t="s">
        <v>174</v>
      </c>
      <c r="S116">
        <v>12</v>
      </c>
      <c r="V116" t="s">
        <v>130</v>
      </c>
      <c r="W116" t="s">
        <v>127</v>
      </c>
      <c r="X116">
        <v>18</v>
      </c>
      <c r="AA116" t="s">
        <v>129</v>
      </c>
      <c r="AB116" t="s">
        <v>126</v>
      </c>
      <c r="AC116">
        <v>12</v>
      </c>
      <c r="AF116" t="s">
        <v>124</v>
      </c>
      <c r="AG116" t="s">
        <v>187</v>
      </c>
      <c r="AH116">
        <v>13</v>
      </c>
      <c r="AK116" t="s">
        <v>129</v>
      </c>
      <c r="AL116" t="s">
        <v>154</v>
      </c>
      <c r="AM116">
        <v>10</v>
      </c>
      <c r="AP116" t="s">
        <v>129</v>
      </c>
      <c r="AQ116" t="s">
        <v>218</v>
      </c>
      <c r="AR116">
        <v>12</v>
      </c>
      <c r="AU116" t="s">
        <v>128</v>
      </c>
      <c r="AV116" t="s">
        <v>126</v>
      </c>
      <c r="AW116">
        <v>12</v>
      </c>
      <c r="AZ116" t="s">
        <v>129</v>
      </c>
      <c r="BA116" t="s">
        <v>124</v>
      </c>
      <c r="BB116">
        <v>12</v>
      </c>
      <c r="BE116" t="s">
        <v>126</v>
      </c>
      <c r="BF116" t="s">
        <v>154</v>
      </c>
      <c r="BG116">
        <v>16</v>
      </c>
      <c r="BK116" t="s">
        <v>134</v>
      </c>
      <c r="BM116" t="s">
        <v>50</v>
      </c>
      <c r="BN116" t="s">
        <v>229</v>
      </c>
      <c r="BO116" t="s">
        <v>168</v>
      </c>
      <c r="BP116">
        <v>261197</v>
      </c>
      <c r="BQ116" t="s">
        <v>137</v>
      </c>
      <c r="BR116">
        <v>1</v>
      </c>
      <c r="BS116">
        <v>4</v>
      </c>
      <c r="BT116" t="s">
        <v>813</v>
      </c>
      <c r="BU116" t="s">
        <v>139</v>
      </c>
      <c r="BV116" t="s">
        <v>814</v>
      </c>
      <c r="BW116" t="s">
        <v>164</v>
      </c>
      <c r="BY116" t="s">
        <v>407</v>
      </c>
      <c r="CA116">
        <f t="shared" si="5"/>
        <v>6</v>
      </c>
      <c r="CC116" t="str">
        <f t="shared" si="4"/>
        <v/>
      </c>
    </row>
    <row r="117" spans="1:81" x14ac:dyDescent="0.2">
      <c r="A117">
        <f>IF(E117="","",SUBTOTAL(3,$E$13:E117))</f>
        <v>105</v>
      </c>
      <c r="B117" t="s">
        <v>138</v>
      </c>
      <c r="C117" t="s">
        <v>200</v>
      </c>
      <c r="D117" t="s">
        <v>134</v>
      </c>
      <c r="E117" t="s">
        <v>408</v>
      </c>
      <c r="F117">
        <v>16</v>
      </c>
      <c r="G117" t="s">
        <v>124</v>
      </c>
      <c r="H117" t="s">
        <v>144</v>
      </c>
      <c r="I117">
        <v>12</v>
      </c>
      <c r="J117">
        <v>25</v>
      </c>
      <c r="K117">
        <v>71</v>
      </c>
      <c r="L117" t="s">
        <v>124</v>
      </c>
      <c r="M117" t="s">
        <v>149</v>
      </c>
      <c r="N117">
        <v>10</v>
      </c>
      <c r="Q117" t="s">
        <v>128</v>
      </c>
      <c r="R117" t="s">
        <v>129</v>
      </c>
      <c r="S117">
        <v>14</v>
      </c>
      <c r="V117" t="s">
        <v>131</v>
      </c>
      <c r="W117" t="s">
        <v>124</v>
      </c>
      <c r="X117">
        <v>13</v>
      </c>
      <c r="AA117" t="s">
        <v>174</v>
      </c>
      <c r="AB117" t="s">
        <v>156</v>
      </c>
      <c r="AC117">
        <v>10</v>
      </c>
      <c r="AF117" t="s">
        <v>126</v>
      </c>
      <c r="AG117" t="s">
        <v>128</v>
      </c>
      <c r="AH117">
        <v>14</v>
      </c>
      <c r="AK117" t="s">
        <v>128</v>
      </c>
      <c r="AL117" t="s">
        <v>124</v>
      </c>
      <c r="AM117">
        <v>10</v>
      </c>
      <c r="AP117" t="s">
        <v>129</v>
      </c>
      <c r="AQ117" t="s">
        <v>174</v>
      </c>
      <c r="AR117">
        <v>15</v>
      </c>
      <c r="AU117" t="s">
        <v>128</v>
      </c>
      <c r="AV117" t="s">
        <v>126</v>
      </c>
      <c r="AW117">
        <v>14</v>
      </c>
      <c r="AZ117" t="s">
        <v>129</v>
      </c>
      <c r="BA117" t="s">
        <v>131</v>
      </c>
      <c r="BB117">
        <v>12</v>
      </c>
      <c r="BE117" t="s">
        <v>127</v>
      </c>
      <c r="BF117" t="s">
        <v>131</v>
      </c>
      <c r="BG117">
        <v>16</v>
      </c>
      <c r="BK117" t="s">
        <v>134</v>
      </c>
      <c r="BM117" t="s">
        <v>50</v>
      </c>
      <c r="BN117" t="s">
        <v>135</v>
      </c>
      <c r="BO117" t="s">
        <v>175</v>
      </c>
      <c r="BP117">
        <v>261483</v>
      </c>
      <c r="BQ117" t="s">
        <v>137</v>
      </c>
      <c r="BR117">
        <v>1</v>
      </c>
      <c r="BS117">
        <v>1</v>
      </c>
      <c r="BT117" t="s">
        <v>813</v>
      </c>
      <c r="BU117" t="s">
        <v>139</v>
      </c>
      <c r="BV117" t="s">
        <v>814</v>
      </c>
      <c r="BW117" t="s">
        <v>201</v>
      </c>
      <c r="BY117" t="s">
        <v>409</v>
      </c>
      <c r="CA117">
        <f t="shared" si="5"/>
        <v>6</v>
      </c>
      <c r="CC117" t="str">
        <f t="shared" si="4"/>
        <v/>
      </c>
    </row>
    <row r="118" spans="1:81" x14ac:dyDescent="0.2">
      <c r="A118">
        <f>IF(E118="","",SUBTOTAL(3,$E$13:E118))</f>
        <v>106</v>
      </c>
      <c r="B118" t="s">
        <v>138</v>
      </c>
      <c r="C118" t="s">
        <v>187</v>
      </c>
      <c r="D118" t="s">
        <v>134</v>
      </c>
      <c r="E118" t="s">
        <v>410</v>
      </c>
      <c r="F118">
        <v>267</v>
      </c>
      <c r="G118" t="s">
        <v>126</v>
      </c>
      <c r="H118" t="s">
        <v>127</v>
      </c>
      <c r="I118">
        <v>12</v>
      </c>
      <c r="L118" t="s">
        <v>126</v>
      </c>
      <c r="M118" t="s">
        <v>149</v>
      </c>
      <c r="N118">
        <v>14</v>
      </c>
      <c r="Q118" t="s">
        <v>126</v>
      </c>
      <c r="R118" t="s">
        <v>129</v>
      </c>
      <c r="S118">
        <v>10</v>
      </c>
      <c r="V118" t="s">
        <v>126</v>
      </c>
      <c r="W118" t="s">
        <v>131</v>
      </c>
      <c r="X118">
        <v>14</v>
      </c>
      <c r="AA118" t="s">
        <v>128</v>
      </c>
      <c r="AB118" t="s">
        <v>156</v>
      </c>
      <c r="AC118">
        <v>13</v>
      </c>
      <c r="AF118" t="s">
        <v>126</v>
      </c>
      <c r="AG118" t="s">
        <v>124</v>
      </c>
      <c r="AH118">
        <v>14</v>
      </c>
      <c r="AK118" t="s">
        <v>154</v>
      </c>
      <c r="AL118" t="s">
        <v>129</v>
      </c>
      <c r="AM118">
        <v>12</v>
      </c>
      <c r="AP118" t="s">
        <v>126</v>
      </c>
      <c r="AQ118" t="s">
        <v>132</v>
      </c>
      <c r="AR118">
        <v>12</v>
      </c>
      <c r="AU118" t="s">
        <v>129</v>
      </c>
      <c r="AV118" t="s">
        <v>144</v>
      </c>
      <c r="AW118">
        <v>11</v>
      </c>
      <c r="AZ118" t="s">
        <v>129</v>
      </c>
      <c r="BA118" t="s">
        <v>131</v>
      </c>
      <c r="BB118">
        <v>14</v>
      </c>
      <c r="BE118" t="s">
        <v>126</v>
      </c>
      <c r="BF118" t="s">
        <v>129</v>
      </c>
      <c r="BG118">
        <v>14</v>
      </c>
      <c r="BK118" t="s">
        <v>134</v>
      </c>
      <c r="BM118" t="s">
        <v>50</v>
      </c>
      <c r="BN118" t="s">
        <v>157</v>
      </c>
      <c r="BO118" t="s">
        <v>168</v>
      </c>
      <c r="BP118">
        <v>261598</v>
      </c>
      <c r="BQ118" t="s">
        <v>137</v>
      </c>
      <c r="BR118">
        <v>1</v>
      </c>
      <c r="BS118">
        <v>6</v>
      </c>
      <c r="BT118" t="s">
        <v>813</v>
      </c>
      <c r="BU118" t="s">
        <v>139</v>
      </c>
      <c r="BV118" t="s">
        <v>814</v>
      </c>
      <c r="BW118" t="s">
        <v>188</v>
      </c>
      <c r="BY118" t="s">
        <v>411</v>
      </c>
      <c r="CA118">
        <f t="shared" si="5"/>
        <v>6</v>
      </c>
      <c r="CC118" t="str">
        <f t="shared" si="4"/>
        <v/>
      </c>
    </row>
    <row r="119" spans="1:81" x14ac:dyDescent="0.2">
      <c r="A119">
        <f>IF(E119="","",SUBTOTAL(3,$E$13:E119))</f>
        <v>107</v>
      </c>
      <c r="B119" t="s">
        <v>138</v>
      </c>
      <c r="C119" t="s">
        <v>200</v>
      </c>
      <c r="D119" t="s">
        <v>134</v>
      </c>
      <c r="E119" t="s">
        <v>412</v>
      </c>
      <c r="F119">
        <v>17</v>
      </c>
      <c r="G119" t="s">
        <v>124</v>
      </c>
      <c r="H119" t="s">
        <v>148</v>
      </c>
      <c r="I119">
        <v>16</v>
      </c>
      <c r="J119">
        <v>21</v>
      </c>
      <c r="K119">
        <v>72</v>
      </c>
      <c r="L119" t="s">
        <v>126</v>
      </c>
      <c r="M119" t="s">
        <v>127</v>
      </c>
      <c r="N119">
        <v>12</v>
      </c>
      <c r="Q119" t="s">
        <v>154</v>
      </c>
      <c r="R119" t="s">
        <v>128</v>
      </c>
      <c r="S119">
        <v>11</v>
      </c>
      <c r="V119" t="s">
        <v>131</v>
      </c>
      <c r="W119" t="s">
        <v>127</v>
      </c>
      <c r="X119">
        <v>13</v>
      </c>
      <c r="AA119" t="s">
        <v>128</v>
      </c>
      <c r="AB119" t="s">
        <v>132</v>
      </c>
      <c r="AC119">
        <v>10</v>
      </c>
      <c r="AF119" t="s">
        <v>126</v>
      </c>
      <c r="AG119" t="s">
        <v>154</v>
      </c>
      <c r="AH119">
        <v>14</v>
      </c>
      <c r="AK119" t="s">
        <v>128</v>
      </c>
      <c r="AL119" t="s">
        <v>129</v>
      </c>
      <c r="AM119">
        <v>10</v>
      </c>
      <c r="AP119" t="s">
        <v>130</v>
      </c>
      <c r="AQ119" t="s">
        <v>174</v>
      </c>
      <c r="AR119">
        <v>15</v>
      </c>
      <c r="AU119" t="s">
        <v>128</v>
      </c>
      <c r="AV119" t="s">
        <v>128</v>
      </c>
      <c r="AW119">
        <v>14</v>
      </c>
      <c r="AZ119" t="s">
        <v>126</v>
      </c>
      <c r="BA119" t="s">
        <v>130</v>
      </c>
      <c r="BB119">
        <v>16</v>
      </c>
      <c r="BE119" t="s">
        <v>127</v>
      </c>
      <c r="BF119" t="s">
        <v>130</v>
      </c>
      <c r="BG119">
        <v>16</v>
      </c>
      <c r="BK119" t="s">
        <v>134</v>
      </c>
      <c r="BM119" t="s">
        <v>50</v>
      </c>
      <c r="BN119" t="s">
        <v>167</v>
      </c>
      <c r="BO119" t="s">
        <v>136</v>
      </c>
      <c r="BP119">
        <v>213510</v>
      </c>
      <c r="BQ119" t="s">
        <v>137</v>
      </c>
      <c r="BR119">
        <v>1</v>
      </c>
      <c r="BS119">
        <v>1</v>
      </c>
      <c r="BT119" t="s">
        <v>813</v>
      </c>
      <c r="BU119" t="s">
        <v>139</v>
      </c>
      <c r="BV119" t="s">
        <v>814</v>
      </c>
      <c r="BW119" t="s">
        <v>201</v>
      </c>
      <c r="BY119" t="s">
        <v>413</v>
      </c>
      <c r="CA119">
        <f t="shared" si="5"/>
        <v>6</v>
      </c>
      <c r="CC119" t="str">
        <f t="shared" si="4"/>
        <v/>
      </c>
    </row>
    <row r="120" spans="1:81" x14ac:dyDescent="0.2">
      <c r="A120">
        <f>IF(E120="","",SUBTOTAL(3,$E$13:E120))</f>
        <v>108</v>
      </c>
      <c r="B120" t="s">
        <v>138</v>
      </c>
      <c r="C120" t="s">
        <v>163</v>
      </c>
      <c r="D120" t="s">
        <v>134</v>
      </c>
      <c r="E120" t="s">
        <v>414</v>
      </c>
      <c r="F120">
        <v>165</v>
      </c>
      <c r="G120" t="s">
        <v>124</v>
      </c>
      <c r="H120" t="s">
        <v>161</v>
      </c>
      <c r="L120" t="s">
        <v>130</v>
      </c>
      <c r="M120" t="s">
        <v>148</v>
      </c>
      <c r="N120">
        <v>13</v>
      </c>
      <c r="Q120" t="s">
        <v>126</v>
      </c>
      <c r="R120" t="s">
        <v>174</v>
      </c>
      <c r="V120" t="s">
        <v>124</v>
      </c>
      <c r="W120" t="s">
        <v>127</v>
      </c>
      <c r="AA120" t="s">
        <v>174</v>
      </c>
      <c r="AB120" t="s">
        <v>132</v>
      </c>
      <c r="AF120" t="s">
        <v>131</v>
      </c>
      <c r="AG120" t="s">
        <v>126</v>
      </c>
      <c r="AK120" t="s">
        <v>129</v>
      </c>
      <c r="AL120" t="s">
        <v>132</v>
      </c>
      <c r="AP120" t="s">
        <v>124</v>
      </c>
      <c r="AQ120" t="s">
        <v>156</v>
      </c>
      <c r="AR120">
        <v>14</v>
      </c>
      <c r="AU120" t="s">
        <v>126</v>
      </c>
      <c r="AV120" t="s">
        <v>124</v>
      </c>
      <c r="AZ120" t="s">
        <v>131</v>
      </c>
      <c r="BA120" t="s">
        <v>124</v>
      </c>
      <c r="BE120" t="s">
        <v>130</v>
      </c>
      <c r="BF120" t="s">
        <v>161</v>
      </c>
      <c r="BG120">
        <v>16</v>
      </c>
      <c r="BK120" t="s">
        <v>134</v>
      </c>
      <c r="BM120" t="s">
        <v>50</v>
      </c>
      <c r="BN120" t="s">
        <v>415</v>
      </c>
      <c r="BO120" t="s">
        <v>226</v>
      </c>
      <c r="BP120">
        <v>362750</v>
      </c>
      <c r="BQ120" t="s">
        <v>137</v>
      </c>
      <c r="BR120">
        <v>1</v>
      </c>
      <c r="BS120">
        <v>4</v>
      </c>
      <c r="BT120" t="s">
        <v>813</v>
      </c>
      <c r="BU120" t="s">
        <v>139</v>
      </c>
      <c r="BV120" t="s">
        <v>814</v>
      </c>
      <c r="BW120" t="s">
        <v>164</v>
      </c>
      <c r="BY120" t="s">
        <v>416</v>
      </c>
      <c r="CA120">
        <f t="shared" si="5"/>
        <v>6</v>
      </c>
      <c r="CC120" t="str">
        <f t="shared" si="4"/>
        <v/>
      </c>
    </row>
    <row r="121" spans="1:81" x14ac:dyDescent="0.2">
      <c r="A121">
        <f>IF(E121="","",SUBTOTAL(3,$E$13:E121))</f>
        <v>109</v>
      </c>
      <c r="B121" t="s">
        <v>138</v>
      </c>
      <c r="C121" t="s">
        <v>200</v>
      </c>
      <c r="D121" t="s">
        <v>134</v>
      </c>
      <c r="E121" t="s">
        <v>417</v>
      </c>
      <c r="F121">
        <v>18</v>
      </c>
      <c r="G121" t="s">
        <v>131</v>
      </c>
      <c r="H121" t="s">
        <v>155</v>
      </c>
      <c r="I121">
        <v>16</v>
      </c>
      <c r="J121">
        <v>25</v>
      </c>
      <c r="K121">
        <v>84</v>
      </c>
      <c r="L121" t="s">
        <v>127</v>
      </c>
      <c r="M121" t="s">
        <v>147</v>
      </c>
      <c r="N121">
        <v>15</v>
      </c>
      <c r="Q121" t="s">
        <v>130</v>
      </c>
      <c r="R121" t="s">
        <v>131</v>
      </c>
      <c r="S121">
        <v>15</v>
      </c>
      <c r="V121" t="s">
        <v>131</v>
      </c>
      <c r="W121" t="s">
        <v>144</v>
      </c>
      <c r="X121">
        <v>18</v>
      </c>
      <c r="AA121" t="s">
        <v>127</v>
      </c>
      <c r="AB121" t="s">
        <v>130</v>
      </c>
      <c r="AC121">
        <v>14</v>
      </c>
      <c r="AF121" t="s">
        <v>124</v>
      </c>
      <c r="AG121" t="s">
        <v>124</v>
      </c>
      <c r="AH121">
        <v>15</v>
      </c>
      <c r="AK121" t="s">
        <v>124</v>
      </c>
      <c r="AL121" t="s">
        <v>130</v>
      </c>
      <c r="AM121">
        <v>14</v>
      </c>
      <c r="AP121" t="s">
        <v>126</v>
      </c>
      <c r="AQ121" t="s">
        <v>148</v>
      </c>
      <c r="AR121">
        <v>15</v>
      </c>
      <c r="AU121" t="s">
        <v>124</v>
      </c>
      <c r="AV121" t="s">
        <v>149</v>
      </c>
      <c r="AW121">
        <v>16</v>
      </c>
      <c r="AZ121" t="s">
        <v>148</v>
      </c>
      <c r="BA121" t="s">
        <v>125</v>
      </c>
      <c r="BB121">
        <v>16</v>
      </c>
      <c r="BE121" t="s">
        <v>130</v>
      </c>
      <c r="BF121" t="s">
        <v>129</v>
      </c>
      <c r="BG121">
        <v>18</v>
      </c>
      <c r="BK121" t="s">
        <v>134</v>
      </c>
      <c r="BM121" t="s">
        <v>418</v>
      </c>
      <c r="BN121" t="s">
        <v>229</v>
      </c>
      <c r="BO121" t="s">
        <v>175</v>
      </c>
      <c r="BP121">
        <v>261353</v>
      </c>
      <c r="BQ121" t="s">
        <v>390</v>
      </c>
      <c r="BR121">
        <v>1</v>
      </c>
      <c r="BS121">
        <v>1</v>
      </c>
      <c r="BT121" t="s">
        <v>813</v>
      </c>
      <c r="BU121" t="s">
        <v>139</v>
      </c>
      <c r="BV121" t="s">
        <v>814</v>
      </c>
      <c r="BW121" t="s">
        <v>201</v>
      </c>
      <c r="BY121" t="s">
        <v>419</v>
      </c>
      <c r="CA121">
        <f t="shared" si="5"/>
        <v>6</v>
      </c>
      <c r="CC121" t="str">
        <f t="shared" si="4"/>
        <v/>
      </c>
    </row>
    <row r="122" spans="1:81" x14ac:dyDescent="0.2">
      <c r="A122">
        <f>IF(E122="","",SUBTOTAL(3,$E$13:E122))</f>
        <v>110</v>
      </c>
      <c r="B122" t="s">
        <v>138</v>
      </c>
      <c r="C122" t="s">
        <v>163</v>
      </c>
      <c r="D122" t="s">
        <v>134</v>
      </c>
      <c r="E122" t="s">
        <v>420</v>
      </c>
      <c r="F122">
        <v>166</v>
      </c>
      <c r="G122" t="s">
        <v>129</v>
      </c>
      <c r="H122" t="s">
        <v>126</v>
      </c>
      <c r="I122">
        <v>14</v>
      </c>
      <c r="L122" t="s">
        <v>126</v>
      </c>
      <c r="M122" t="s">
        <v>144</v>
      </c>
      <c r="N122">
        <v>15</v>
      </c>
      <c r="Q122" t="s">
        <v>154</v>
      </c>
      <c r="R122" t="s">
        <v>128</v>
      </c>
      <c r="S122">
        <v>14</v>
      </c>
      <c r="V122" t="s">
        <v>131</v>
      </c>
      <c r="W122" t="s">
        <v>194</v>
      </c>
      <c r="X122">
        <v>16</v>
      </c>
      <c r="AA122" t="s">
        <v>129</v>
      </c>
      <c r="AB122" t="s">
        <v>132</v>
      </c>
      <c r="AC122">
        <v>12</v>
      </c>
      <c r="AF122" t="s">
        <v>131</v>
      </c>
      <c r="AG122" t="s">
        <v>131</v>
      </c>
      <c r="AH122">
        <v>15</v>
      </c>
      <c r="AK122" t="s">
        <v>154</v>
      </c>
      <c r="AL122" t="s">
        <v>129</v>
      </c>
      <c r="AM122">
        <v>12</v>
      </c>
      <c r="AP122" t="s">
        <v>126</v>
      </c>
      <c r="AQ122" t="s">
        <v>156</v>
      </c>
      <c r="AR122">
        <v>14</v>
      </c>
      <c r="AU122" t="s">
        <v>128</v>
      </c>
      <c r="AV122" t="s">
        <v>127</v>
      </c>
      <c r="AW122">
        <v>9</v>
      </c>
      <c r="AZ122" t="s">
        <v>126</v>
      </c>
      <c r="BA122" t="s">
        <v>127</v>
      </c>
      <c r="BB122">
        <v>14</v>
      </c>
      <c r="BE122" t="s">
        <v>129</v>
      </c>
      <c r="BF122" t="s">
        <v>149</v>
      </c>
      <c r="BG122">
        <v>18</v>
      </c>
      <c r="BK122" t="s">
        <v>134</v>
      </c>
      <c r="BM122" t="s">
        <v>50</v>
      </c>
      <c r="BN122" t="s">
        <v>157</v>
      </c>
      <c r="BO122" t="s">
        <v>168</v>
      </c>
      <c r="BP122">
        <v>261599</v>
      </c>
      <c r="BQ122" t="s">
        <v>137</v>
      </c>
      <c r="BR122">
        <v>1</v>
      </c>
      <c r="BS122">
        <v>4</v>
      </c>
      <c r="BT122" t="s">
        <v>813</v>
      </c>
      <c r="BU122" t="s">
        <v>139</v>
      </c>
      <c r="BV122" t="s">
        <v>814</v>
      </c>
      <c r="BW122" t="s">
        <v>164</v>
      </c>
      <c r="BY122" t="s">
        <v>421</v>
      </c>
      <c r="CA122">
        <f t="shared" si="5"/>
        <v>6</v>
      </c>
      <c r="CC122" t="str">
        <f t="shared" si="4"/>
        <v/>
      </c>
    </row>
    <row r="123" spans="1:81" x14ac:dyDescent="0.2">
      <c r="A123">
        <f>IF(E123="","",SUBTOTAL(3,$E$13:E123))</f>
        <v>111</v>
      </c>
      <c r="B123" t="s">
        <v>138</v>
      </c>
      <c r="C123" t="s">
        <v>176</v>
      </c>
      <c r="D123" t="s">
        <v>134</v>
      </c>
      <c r="E123" t="s">
        <v>422</v>
      </c>
      <c r="F123">
        <v>69</v>
      </c>
      <c r="G123" t="s">
        <v>148</v>
      </c>
      <c r="H123" t="s">
        <v>194</v>
      </c>
      <c r="I123">
        <v>20</v>
      </c>
      <c r="L123" t="s">
        <v>144</v>
      </c>
      <c r="M123" t="s">
        <v>194</v>
      </c>
      <c r="N123">
        <v>20</v>
      </c>
      <c r="Q123" t="s">
        <v>127</v>
      </c>
      <c r="R123" t="s">
        <v>147</v>
      </c>
      <c r="S123">
        <v>18</v>
      </c>
      <c r="V123" t="s">
        <v>148</v>
      </c>
      <c r="W123" t="s">
        <v>147</v>
      </c>
      <c r="X123">
        <v>19</v>
      </c>
      <c r="AA123" t="s">
        <v>148</v>
      </c>
      <c r="AB123" t="s">
        <v>155</v>
      </c>
      <c r="AC123">
        <v>14</v>
      </c>
      <c r="AF123" t="s">
        <v>126</v>
      </c>
      <c r="AG123" t="s">
        <v>146</v>
      </c>
      <c r="AH123">
        <v>14</v>
      </c>
      <c r="AK123" t="s">
        <v>127</v>
      </c>
      <c r="AL123" t="s">
        <v>148</v>
      </c>
      <c r="AM123">
        <v>16</v>
      </c>
      <c r="AP123" t="s">
        <v>144</v>
      </c>
      <c r="AQ123" t="s">
        <v>146</v>
      </c>
      <c r="AR123">
        <v>18</v>
      </c>
      <c r="AU123" t="s">
        <v>127</v>
      </c>
      <c r="AV123" t="s">
        <v>125</v>
      </c>
      <c r="AW123">
        <v>18</v>
      </c>
      <c r="AZ123" t="s">
        <v>148</v>
      </c>
      <c r="BA123" t="s">
        <v>194</v>
      </c>
      <c r="BB123">
        <v>18</v>
      </c>
      <c r="BE123" t="s">
        <v>127</v>
      </c>
      <c r="BF123" t="s">
        <v>155</v>
      </c>
      <c r="BG123">
        <v>16</v>
      </c>
      <c r="BK123" t="s">
        <v>134</v>
      </c>
      <c r="BM123" t="s">
        <v>50</v>
      </c>
      <c r="BN123" t="s">
        <v>135</v>
      </c>
      <c r="BO123" t="s">
        <v>175</v>
      </c>
      <c r="BP123">
        <v>261354</v>
      </c>
      <c r="BQ123" t="s">
        <v>423</v>
      </c>
      <c r="BR123">
        <v>1</v>
      </c>
      <c r="BS123">
        <v>2</v>
      </c>
      <c r="BT123" t="s">
        <v>813</v>
      </c>
      <c r="BU123" t="s">
        <v>139</v>
      </c>
      <c r="BV123" t="s">
        <v>814</v>
      </c>
      <c r="BW123" t="s">
        <v>177</v>
      </c>
      <c r="BY123" t="s">
        <v>424</v>
      </c>
      <c r="CA123">
        <f t="shared" si="5"/>
        <v>6</v>
      </c>
      <c r="CC123" t="str">
        <f t="shared" si="4"/>
        <v/>
      </c>
    </row>
    <row r="124" spans="1:81" x14ac:dyDescent="0.2">
      <c r="A124">
        <f>IF(E124="","",SUBTOTAL(3,$E$13:E124))</f>
        <v>112</v>
      </c>
      <c r="B124" t="s">
        <v>138</v>
      </c>
      <c r="C124" t="s">
        <v>187</v>
      </c>
      <c r="D124" t="s">
        <v>134</v>
      </c>
      <c r="E124" t="s">
        <v>425</v>
      </c>
      <c r="F124">
        <v>268</v>
      </c>
      <c r="G124" t="s">
        <v>131</v>
      </c>
      <c r="H124" t="s">
        <v>126</v>
      </c>
      <c r="I124">
        <v>14</v>
      </c>
      <c r="L124" t="s">
        <v>154</v>
      </c>
      <c r="M124" t="s">
        <v>144</v>
      </c>
      <c r="N124">
        <v>9</v>
      </c>
      <c r="Q124" t="s">
        <v>129</v>
      </c>
      <c r="R124" t="s">
        <v>132</v>
      </c>
      <c r="S124">
        <v>14</v>
      </c>
      <c r="V124" t="s">
        <v>124</v>
      </c>
      <c r="W124" t="s">
        <v>161</v>
      </c>
      <c r="X124">
        <v>14</v>
      </c>
      <c r="AA124" t="s">
        <v>128</v>
      </c>
      <c r="AB124" t="s">
        <v>163</v>
      </c>
      <c r="AC124">
        <v>13</v>
      </c>
      <c r="AF124" t="s">
        <v>130</v>
      </c>
      <c r="AG124" t="s">
        <v>156</v>
      </c>
      <c r="AH124">
        <v>14</v>
      </c>
      <c r="AK124" t="s">
        <v>154</v>
      </c>
      <c r="AL124" t="s">
        <v>129</v>
      </c>
      <c r="AM124">
        <v>11</v>
      </c>
      <c r="AP124" t="s">
        <v>174</v>
      </c>
      <c r="AQ124" t="s">
        <v>218</v>
      </c>
      <c r="AR124">
        <v>14</v>
      </c>
      <c r="AU124" t="s">
        <v>128</v>
      </c>
      <c r="AV124" t="s">
        <v>131</v>
      </c>
      <c r="AW124">
        <v>11</v>
      </c>
      <c r="AZ124" t="s">
        <v>129</v>
      </c>
      <c r="BA124" t="s">
        <v>131</v>
      </c>
      <c r="BB124">
        <v>12</v>
      </c>
      <c r="BE124" t="s">
        <v>126</v>
      </c>
      <c r="BF124" t="s">
        <v>131</v>
      </c>
      <c r="BG124">
        <v>14</v>
      </c>
      <c r="BK124" t="s">
        <v>134</v>
      </c>
      <c r="BM124" t="s">
        <v>50</v>
      </c>
      <c r="BN124" t="s">
        <v>180</v>
      </c>
      <c r="BO124" t="s">
        <v>168</v>
      </c>
      <c r="BP124">
        <v>261484</v>
      </c>
      <c r="BQ124" t="s">
        <v>137</v>
      </c>
      <c r="BR124">
        <v>1</v>
      </c>
      <c r="BS124">
        <v>6</v>
      </c>
      <c r="BT124" t="s">
        <v>813</v>
      </c>
      <c r="BU124" t="s">
        <v>139</v>
      </c>
      <c r="BV124" t="s">
        <v>814</v>
      </c>
      <c r="BW124" t="s">
        <v>188</v>
      </c>
      <c r="BY124" t="s">
        <v>426</v>
      </c>
      <c r="CA124">
        <f t="shared" si="5"/>
        <v>6</v>
      </c>
      <c r="CC124" t="str">
        <f t="shared" si="4"/>
        <v/>
      </c>
    </row>
    <row r="125" spans="1:81" x14ac:dyDescent="0.2">
      <c r="A125">
        <f>IF(E125="","",SUBTOTAL(3,$E$13:E125))</f>
        <v>113</v>
      </c>
      <c r="B125" t="s">
        <v>138</v>
      </c>
      <c r="C125" t="s">
        <v>187</v>
      </c>
      <c r="D125" t="s">
        <v>134</v>
      </c>
      <c r="E125" t="s">
        <v>427</v>
      </c>
      <c r="F125">
        <v>269</v>
      </c>
      <c r="G125" t="s">
        <v>144</v>
      </c>
      <c r="H125" t="s">
        <v>145</v>
      </c>
      <c r="I125">
        <v>16</v>
      </c>
      <c r="L125" t="s">
        <v>148</v>
      </c>
      <c r="M125" t="s">
        <v>145</v>
      </c>
      <c r="N125">
        <v>19</v>
      </c>
      <c r="Q125" t="s">
        <v>127</v>
      </c>
      <c r="R125" t="s">
        <v>149</v>
      </c>
      <c r="S125">
        <v>18</v>
      </c>
      <c r="V125" t="s">
        <v>144</v>
      </c>
      <c r="W125" t="s">
        <v>147</v>
      </c>
      <c r="X125">
        <v>19</v>
      </c>
      <c r="AA125" t="s">
        <v>131</v>
      </c>
      <c r="AB125" t="s">
        <v>147</v>
      </c>
      <c r="AC125">
        <v>16</v>
      </c>
      <c r="AF125" t="s">
        <v>127</v>
      </c>
      <c r="AG125" t="s">
        <v>147</v>
      </c>
      <c r="AH125">
        <v>19</v>
      </c>
      <c r="AK125" t="s">
        <v>144</v>
      </c>
      <c r="AL125" t="s">
        <v>194</v>
      </c>
      <c r="AM125">
        <v>19</v>
      </c>
      <c r="AP125" t="s">
        <v>144</v>
      </c>
      <c r="AQ125" t="s">
        <v>145</v>
      </c>
      <c r="AR125">
        <v>18</v>
      </c>
      <c r="AU125" t="s">
        <v>148</v>
      </c>
      <c r="AV125" t="s">
        <v>145</v>
      </c>
      <c r="AW125">
        <v>16</v>
      </c>
      <c r="AZ125" t="s">
        <v>127</v>
      </c>
      <c r="BA125" t="s">
        <v>147</v>
      </c>
      <c r="BB125">
        <v>18</v>
      </c>
      <c r="BE125" t="s">
        <v>144</v>
      </c>
      <c r="BF125" t="s">
        <v>125</v>
      </c>
      <c r="BG125">
        <v>18</v>
      </c>
      <c r="BK125" t="s">
        <v>134</v>
      </c>
      <c r="BM125" t="s">
        <v>50</v>
      </c>
      <c r="BN125" t="s">
        <v>157</v>
      </c>
      <c r="BO125" t="s">
        <v>168</v>
      </c>
      <c r="BP125">
        <v>261600</v>
      </c>
      <c r="BQ125" t="s">
        <v>241</v>
      </c>
      <c r="BR125">
        <v>1</v>
      </c>
      <c r="BS125">
        <v>6</v>
      </c>
      <c r="BT125" t="s">
        <v>813</v>
      </c>
      <c r="BU125" t="s">
        <v>139</v>
      </c>
      <c r="BV125" t="s">
        <v>814</v>
      </c>
      <c r="BW125" t="s">
        <v>188</v>
      </c>
      <c r="BY125" t="s">
        <v>428</v>
      </c>
      <c r="CA125">
        <f t="shared" si="5"/>
        <v>6</v>
      </c>
      <c r="CC125" t="str">
        <f t="shared" si="4"/>
        <v/>
      </c>
    </row>
    <row r="126" spans="1:81" x14ac:dyDescent="0.2">
      <c r="A126">
        <f>IF(E126="","",SUBTOTAL(3,$E$13:E126))</f>
        <v>114</v>
      </c>
      <c r="B126" t="s">
        <v>138</v>
      </c>
      <c r="C126" t="s">
        <v>176</v>
      </c>
      <c r="D126" t="s">
        <v>134</v>
      </c>
      <c r="E126" t="s">
        <v>429</v>
      </c>
      <c r="F126">
        <v>70</v>
      </c>
      <c r="G126" t="s">
        <v>131</v>
      </c>
      <c r="H126" t="s">
        <v>194</v>
      </c>
      <c r="I126">
        <v>16</v>
      </c>
      <c r="L126" t="s">
        <v>126</v>
      </c>
      <c r="M126" t="s">
        <v>149</v>
      </c>
      <c r="N126">
        <v>16</v>
      </c>
      <c r="Q126" t="s">
        <v>126</v>
      </c>
      <c r="R126" t="s">
        <v>160</v>
      </c>
      <c r="S126">
        <v>16</v>
      </c>
      <c r="V126" t="s">
        <v>127</v>
      </c>
      <c r="W126" t="s">
        <v>125</v>
      </c>
      <c r="X126">
        <v>17</v>
      </c>
      <c r="AA126" t="s">
        <v>126</v>
      </c>
      <c r="AB126" t="s">
        <v>148</v>
      </c>
      <c r="AC126">
        <v>14</v>
      </c>
      <c r="AF126" t="s">
        <v>126</v>
      </c>
      <c r="AG126" t="s">
        <v>130</v>
      </c>
      <c r="AH126">
        <v>15</v>
      </c>
      <c r="AK126" t="s">
        <v>129</v>
      </c>
      <c r="AL126" t="s">
        <v>130</v>
      </c>
      <c r="AM126">
        <v>14</v>
      </c>
      <c r="AP126" t="s">
        <v>129</v>
      </c>
      <c r="AQ126" t="s">
        <v>131</v>
      </c>
      <c r="AR126">
        <v>16</v>
      </c>
      <c r="AU126" t="s">
        <v>130</v>
      </c>
      <c r="AV126" t="s">
        <v>146</v>
      </c>
      <c r="AW126">
        <v>14</v>
      </c>
      <c r="AZ126" t="s">
        <v>126</v>
      </c>
      <c r="BA126" t="s">
        <v>148</v>
      </c>
      <c r="BB126">
        <v>16</v>
      </c>
      <c r="BE126" t="s">
        <v>130</v>
      </c>
      <c r="BF126" t="s">
        <v>127</v>
      </c>
      <c r="BG126">
        <v>16</v>
      </c>
      <c r="BK126" t="s">
        <v>134</v>
      </c>
      <c r="BM126" t="s">
        <v>50</v>
      </c>
      <c r="BN126" t="s">
        <v>180</v>
      </c>
      <c r="BO126" t="s">
        <v>175</v>
      </c>
      <c r="BP126">
        <v>261485</v>
      </c>
      <c r="BQ126" t="s">
        <v>390</v>
      </c>
      <c r="BR126">
        <v>1</v>
      </c>
      <c r="BS126">
        <v>2</v>
      </c>
      <c r="BT126" t="s">
        <v>813</v>
      </c>
      <c r="BU126" t="s">
        <v>139</v>
      </c>
      <c r="BV126" t="s">
        <v>814</v>
      </c>
      <c r="BW126" t="s">
        <v>177</v>
      </c>
      <c r="BY126" t="s">
        <v>430</v>
      </c>
      <c r="CA126">
        <f t="shared" si="5"/>
        <v>6</v>
      </c>
      <c r="CC126" t="str">
        <f t="shared" si="4"/>
        <v/>
      </c>
    </row>
    <row r="127" spans="1:81" x14ac:dyDescent="0.2">
      <c r="A127">
        <f>IF(E127="","",SUBTOTAL(3,$E$13:E127))</f>
        <v>115</v>
      </c>
      <c r="B127" t="s">
        <v>138</v>
      </c>
      <c r="C127" t="s">
        <v>176</v>
      </c>
      <c r="D127" t="s">
        <v>134</v>
      </c>
      <c r="E127" t="s">
        <v>431</v>
      </c>
      <c r="F127">
        <v>71</v>
      </c>
      <c r="G127" t="s">
        <v>126</v>
      </c>
      <c r="H127" t="s">
        <v>124</v>
      </c>
      <c r="I127">
        <v>12</v>
      </c>
      <c r="L127" t="s">
        <v>129</v>
      </c>
      <c r="M127" t="s">
        <v>144</v>
      </c>
      <c r="N127">
        <v>14</v>
      </c>
      <c r="Q127" t="s">
        <v>154</v>
      </c>
      <c r="R127" t="s">
        <v>174</v>
      </c>
      <c r="S127">
        <v>12</v>
      </c>
      <c r="V127" t="s">
        <v>126</v>
      </c>
      <c r="W127" t="s">
        <v>132</v>
      </c>
      <c r="X127">
        <v>15</v>
      </c>
      <c r="AA127" t="s">
        <v>174</v>
      </c>
      <c r="AB127" t="s">
        <v>170</v>
      </c>
      <c r="AC127">
        <v>10</v>
      </c>
      <c r="AF127" t="s">
        <v>124</v>
      </c>
      <c r="AG127" t="s">
        <v>140</v>
      </c>
      <c r="AH127">
        <v>15</v>
      </c>
      <c r="AK127" t="s">
        <v>154</v>
      </c>
      <c r="AL127" t="s">
        <v>174</v>
      </c>
      <c r="AM127">
        <v>12</v>
      </c>
      <c r="AP127" t="s">
        <v>154</v>
      </c>
      <c r="AQ127" t="s">
        <v>218</v>
      </c>
      <c r="AR127">
        <v>12</v>
      </c>
      <c r="AU127" t="s">
        <v>174</v>
      </c>
      <c r="AV127" t="s">
        <v>127</v>
      </c>
      <c r="AW127">
        <v>14</v>
      </c>
      <c r="AZ127" t="s">
        <v>129</v>
      </c>
      <c r="BA127" t="s">
        <v>126</v>
      </c>
      <c r="BB127">
        <v>14</v>
      </c>
      <c r="BE127" t="s">
        <v>131</v>
      </c>
      <c r="BF127" t="s">
        <v>154</v>
      </c>
      <c r="BG127">
        <v>14</v>
      </c>
      <c r="BK127" t="s">
        <v>134</v>
      </c>
      <c r="BM127" t="s">
        <v>50</v>
      </c>
      <c r="BN127" t="s">
        <v>229</v>
      </c>
      <c r="BO127" t="s">
        <v>175</v>
      </c>
      <c r="BP127">
        <v>261200</v>
      </c>
      <c r="BQ127" t="s">
        <v>137</v>
      </c>
      <c r="BR127">
        <v>1</v>
      </c>
      <c r="BS127">
        <v>2</v>
      </c>
      <c r="BT127" t="s">
        <v>813</v>
      </c>
      <c r="BU127" t="s">
        <v>139</v>
      </c>
      <c r="BV127" t="s">
        <v>814</v>
      </c>
      <c r="BW127" t="s">
        <v>177</v>
      </c>
      <c r="BY127" t="s">
        <v>432</v>
      </c>
      <c r="CA127">
        <f t="shared" si="5"/>
        <v>6</v>
      </c>
      <c r="CC127" t="str">
        <f t="shared" si="4"/>
        <v/>
      </c>
    </row>
    <row r="128" spans="1:81" x14ac:dyDescent="0.2">
      <c r="A128">
        <f>IF(E128="","",SUBTOTAL(3,$E$13:E128))</f>
        <v>116</v>
      </c>
      <c r="B128" t="s">
        <v>138</v>
      </c>
      <c r="C128" t="s">
        <v>163</v>
      </c>
      <c r="D128" t="s">
        <v>134</v>
      </c>
      <c r="E128" t="s">
        <v>433</v>
      </c>
      <c r="F128">
        <v>167</v>
      </c>
      <c r="G128" t="s">
        <v>148</v>
      </c>
      <c r="H128" t="s">
        <v>145</v>
      </c>
      <c r="I128">
        <v>20</v>
      </c>
      <c r="L128" t="s">
        <v>148</v>
      </c>
      <c r="M128" t="s">
        <v>147</v>
      </c>
      <c r="N128">
        <v>20</v>
      </c>
      <c r="Q128" t="s">
        <v>148</v>
      </c>
      <c r="R128" t="s">
        <v>149</v>
      </c>
      <c r="S128">
        <v>20</v>
      </c>
      <c r="V128" t="s">
        <v>148</v>
      </c>
      <c r="W128" t="s">
        <v>147</v>
      </c>
      <c r="X128">
        <v>20</v>
      </c>
      <c r="AA128" t="s">
        <v>148</v>
      </c>
      <c r="AB128" t="s">
        <v>146</v>
      </c>
      <c r="AC128">
        <v>20</v>
      </c>
      <c r="AF128" t="s">
        <v>148</v>
      </c>
      <c r="AG128" t="s">
        <v>145</v>
      </c>
      <c r="AH128">
        <v>19</v>
      </c>
      <c r="AK128" t="s">
        <v>144</v>
      </c>
      <c r="AL128" t="s">
        <v>147</v>
      </c>
      <c r="AM128">
        <v>20</v>
      </c>
      <c r="AP128" t="s">
        <v>148</v>
      </c>
      <c r="AQ128" t="s">
        <v>194</v>
      </c>
      <c r="AR128">
        <v>20</v>
      </c>
      <c r="AU128" t="s">
        <v>148</v>
      </c>
      <c r="AV128" t="s">
        <v>147</v>
      </c>
      <c r="AW128">
        <v>20</v>
      </c>
      <c r="AZ128" t="s">
        <v>148</v>
      </c>
      <c r="BA128" t="s">
        <v>149</v>
      </c>
      <c r="BB128">
        <v>20</v>
      </c>
      <c r="BE128" t="s">
        <v>144</v>
      </c>
      <c r="BF128" t="s">
        <v>155</v>
      </c>
      <c r="BG128">
        <v>10</v>
      </c>
      <c r="BK128" t="s">
        <v>134</v>
      </c>
      <c r="BM128" t="s">
        <v>50</v>
      </c>
      <c r="BN128" t="s">
        <v>157</v>
      </c>
      <c r="BO128" t="s">
        <v>168</v>
      </c>
      <c r="BP128">
        <v>261601</v>
      </c>
      <c r="BQ128" t="s">
        <v>199</v>
      </c>
      <c r="BR128">
        <v>1</v>
      </c>
      <c r="BS128">
        <v>4</v>
      </c>
      <c r="BT128" t="s">
        <v>813</v>
      </c>
      <c r="BU128" t="s">
        <v>139</v>
      </c>
      <c r="BV128" t="s">
        <v>814</v>
      </c>
      <c r="BW128" t="s">
        <v>164</v>
      </c>
      <c r="BY128" t="s">
        <v>434</v>
      </c>
      <c r="CA128">
        <f t="shared" si="5"/>
        <v>6</v>
      </c>
      <c r="CC128" t="str">
        <f t="shared" si="4"/>
        <v/>
      </c>
    </row>
    <row r="129" spans="1:81" x14ac:dyDescent="0.2">
      <c r="A129">
        <f>IF(E129="","",SUBTOTAL(3,$E$13:E129))</f>
        <v>117</v>
      </c>
      <c r="B129" t="s">
        <v>138</v>
      </c>
      <c r="C129" t="s">
        <v>163</v>
      </c>
      <c r="D129" t="s">
        <v>134</v>
      </c>
      <c r="E129" t="s">
        <v>435</v>
      </c>
      <c r="F129">
        <v>168</v>
      </c>
      <c r="G129" t="s">
        <v>131</v>
      </c>
      <c r="H129" t="s">
        <v>194</v>
      </c>
      <c r="I129">
        <v>16</v>
      </c>
      <c r="L129" t="s">
        <v>130</v>
      </c>
      <c r="M129" t="s">
        <v>194</v>
      </c>
      <c r="N129">
        <v>17</v>
      </c>
      <c r="Q129" t="s">
        <v>130</v>
      </c>
      <c r="R129" t="s">
        <v>131</v>
      </c>
      <c r="S129">
        <v>18</v>
      </c>
      <c r="V129" t="s">
        <v>130</v>
      </c>
      <c r="W129" t="s">
        <v>194</v>
      </c>
      <c r="X129">
        <v>16</v>
      </c>
      <c r="AA129" t="s">
        <v>124</v>
      </c>
      <c r="AB129" t="s">
        <v>160</v>
      </c>
      <c r="AC129">
        <v>13</v>
      </c>
      <c r="AF129" t="s">
        <v>130</v>
      </c>
      <c r="AG129" t="s">
        <v>124</v>
      </c>
      <c r="AH129">
        <v>17</v>
      </c>
      <c r="AK129" t="s">
        <v>129</v>
      </c>
      <c r="AL129" t="s">
        <v>124</v>
      </c>
      <c r="AM129">
        <v>10</v>
      </c>
      <c r="AP129" t="s">
        <v>124</v>
      </c>
      <c r="AQ129" t="s">
        <v>127</v>
      </c>
      <c r="AR129">
        <v>14</v>
      </c>
      <c r="AU129" t="s">
        <v>126</v>
      </c>
      <c r="AV129" t="s">
        <v>160</v>
      </c>
      <c r="AW129">
        <v>14</v>
      </c>
      <c r="AZ129" t="s">
        <v>126</v>
      </c>
      <c r="BA129" t="s">
        <v>144</v>
      </c>
      <c r="BB129">
        <v>16</v>
      </c>
      <c r="BE129" t="s">
        <v>131</v>
      </c>
      <c r="BF129" t="s">
        <v>131</v>
      </c>
      <c r="BG129">
        <v>16</v>
      </c>
      <c r="BK129" t="s">
        <v>134</v>
      </c>
      <c r="BM129" t="s">
        <v>50</v>
      </c>
      <c r="BN129" t="s">
        <v>229</v>
      </c>
      <c r="BO129" t="s">
        <v>168</v>
      </c>
      <c r="BP129">
        <v>261201</v>
      </c>
      <c r="BQ129" t="s">
        <v>318</v>
      </c>
      <c r="BR129">
        <v>1</v>
      </c>
      <c r="BS129">
        <v>4</v>
      </c>
      <c r="BT129" t="s">
        <v>813</v>
      </c>
      <c r="BU129" t="s">
        <v>139</v>
      </c>
      <c r="BV129" t="s">
        <v>814</v>
      </c>
      <c r="BW129" t="s">
        <v>164</v>
      </c>
      <c r="BY129" t="s">
        <v>436</v>
      </c>
      <c r="CA129">
        <f t="shared" si="5"/>
        <v>6</v>
      </c>
      <c r="CC129" t="str">
        <f t="shared" si="4"/>
        <v/>
      </c>
    </row>
    <row r="130" spans="1:81" x14ac:dyDescent="0.2">
      <c r="A130">
        <f>IF(E130="","",SUBTOTAL(3,$E$13:E130))</f>
        <v>118</v>
      </c>
      <c r="B130" t="s">
        <v>138</v>
      </c>
      <c r="C130" t="s">
        <v>187</v>
      </c>
      <c r="D130" t="s">
        <v>134</v>
      </c>
      <c r="E130" t="s">
        <v>437</v>
      </c>
      <c r="F130">
        <v>270</v>
      </c>
      <c r="G130" t="s">
        <v>130</v>
      </c>
      <c r="H130" t="s">
        <v>146</v>
      </c>
      <c r="I130">
        <v>18</v>
      </c>
      <c r="L130" t="s">
        <v>131</v>
      </c>
      <c r="M130" t="s">
        <v>145</v>
      </c>
      <c r="N130">
        <v>19</v>
      </c>
      <c r="Q130" t="s">
        <v>127</v>
      </c>
      <c r="R130" t="s">
        <v>131</v>
      </c>
      <c r="S130">
        <v>14</v>
      </c>
      <c r="V130" t="s">
        <v>127</v>
      </c>
      <c r="W130" t="s">
        <v>155</v>
      </c>
      <c r="X130">
        <v>19</v>
      </c>
      <c r="AA130" t="s">
        <v>124</v>
      </c>
      <c r="AB130" t="s">
        <v>149</v>
      </c>
      <c r="AC130">
        <v>19</v>
      </c>
      <c r="AF130" t="s">
        <v>144</v>
      </c>
      <c r="AG130" t="s">
        <v>155</v>
      </c>
      <c r="AH130">
        <v>18</v>
      </c>
      <c r="AK130" t="s">
        <v>131</v>
      </c>
      <c r="AL130" t="s">
        <v>194</v>
      </c>
      <c r="AM130">
        <v>18</v>
      </c>
      <c r="AP130" t="s">
        <v>131</v>
      </c>
      <c r="AQ130" t="s">
        <v>131</v>
      </c>
      <c r="AR130">
        <v>18</v>
      </c>
      <c r="AU130" t="s">
        <v>130</v>
      </c>
      <c r="AV130" t="s">
        <v>145</v>
      </c>
      <c r="AW130">
        <v>18</v>
      </c>
      <c r="AZ130" t="s">
        <v>127</v>
      </c>
      <c r="BA130" t="s">
        <v>194</v>
      </c>
      <c r="BB130">
        <v>16</v>
      </c>
      <c r="BE130" t="s">
        <v>130</v>
      </c>
      <c r="BF130" t="s">
        <v>148</v>
      </c>
      <c r="BG130">
        <v>16</v>
      </c>
      <c r="BK130" t="s">
        <v>134</v>
      </c>
      <c r="BM130" t="s">
        <v>50</v>
      </c>
      <c r="BN130" t="s">
        <v>167</v>
      </c>
      <c r="BO130" t="s">
        <v>168</v>
      </c>
      <c r="BP130">
        <v>261266</v>
      </c>
      <c r="BQ130" t="s">
        <v>151</v>
      </c>
      <c r="BR130">
        <v>1</v>
      </c>
      <c r="BS130">
        <v>6</v>
      </c>
      <c r="BT130" t="s">
        <v>813</v>
      </c>
      <c r="BU130" t="s">
        <v>139</v>
      </c>
      <c r="BV130" t="s">
        <v>814</v>
      </c>
      <c r="BW130" t="s">
        <v>188</v>
      </c>
      <c r="BY130" t="s">
        <v>438</v>
      </c>
      <c r="CA130">
        <f t="shared" si="5"/>
        <v>6</v>
      </c>
      <c r="CC130" t="str">
        <f t="shared" si="4"/>
        <v/>
      </c>
    </row>
    <row r="131" spans="1:81" x14ac:dyDescent="0.2">
      <c r="A131">
        <f>IF(E131="","",SUBTOTAL(3,$E$13:E131))</f>
        <v>119</v>
      </c>
      <c r="B131" t="s">
        <v>138</v>
      </c>
      <c r="C131" t="s">
        <v>140</v>
      </c>
      <c r="D131" t="s">
        <v>134</v>
      </c>
      <c r="E131" t="s">
        <v>439</v>
      </c>
      <c r="F131">
        <v>124</v>
      </c>
      <c r="G131" t="s">
        <v>144</v>
      </c>
      <c r="H131" t="s">
        <v>160</v>
      </c>
      <c r="I131">
        <v>16</v>
      </c>
      <c r="L131" t="s">
        <v>124</v>
      </c>
      <c r="M131" t="s">
        <v>146</v>
      </c>
      <c r="N131">
        <v>16</v>
      </c>
      <c r="Q131" t="s">
        <v>129</v>
      </c>
      <c r="R131" t="s">
        <v>148</v>
      </c>
      <c r="S131">
        <v>18</v>
      </c>
      <c r="V131" t="s">
        <v>130</v>
      </c>
      <c r="W131" t="s">
        <v>146</v>
      </c>
      <c r="X131">
        <v>18</v>
      </c>
      <c r="AA131" t="s">
        <v>126</v>
      </c>
      <c r="AB131" t="s">
        <v>161</v>
      </c>
      <c r="AC131">
        <v>10</v>
      </c>
      <c r="AF131" t="s">
        <v>131</v>
      </c>
      <c r="AG131" t="s">
        <v>144</v>
      </c>
      <c r="AH131">
        <v>14</v>
      </c>
      <c r="AK131" t="s">
        <v>126</v>
      </c>
      <c r="AL131" t="s">
        <v>174</v>
      </c>
      <c r="AM131">
        <v>18</v>
      </c>
      <c r="AP131" t="s">
        <v>126</v>
      </c>
      <c r="AQ131" t="s">
        <v>124</v>
      </c>
      <c r="AR131">
        <v>14</v>
      </c>
      <c r="AU131" t="s">
        <v>130</v>
      </c>
      <c r="AV131" t="s">
        <v>148</v>
      </c>
      <c r="AW131">
        <v>15</v>
      </c>
      <c r="AZ131" t="s">
        <v>131</v>
      </c>
      <c r="BA131" t="s">
        <v>160</v>
      </c>
      <c r="BB131">
        <v>12</v>
      </c>
      <c r="BE131" t="s">
        <v>130</v>
      </c>
      <c r="BF131" t="s">
        <v>131</v>
      </c>
      <c r="BG131">
        <v>18</v>
      </c>
      <c r="BK131" t="s">
        <v>134</v>
      </c>
      <c r="BM131" t="s">
        <v>50</v>
      </c>
      <c r="BN131" t="s">
        <v>135</v>
      </c>
      <c r="BO131" t="s">
        <v>175</v>
      </c>
      <c r="BP131">
        <v>261355</v>
      </c>
      <c r="BQ131" t="s">
        <v>137</v>
      </c>
      <c r="BR131">
        <v>1</v>
      </c>
      <c r="BS131">
        <v>3</v>
      </c>
      <c r="BT131" t="s">
        <v>813</v>
      </c>
      <c r="BU131" t="s">
        <v>139</v>
      </c>
      <c r="BV131" t="s">
        <v>814</v>
      </c>
      <c r="BW131" t="s">
        <v>141</v>
      </c>
      <c r="BY131" t="s">
        <v>440</v>
      </c>
      <c r="CA131">
        <f t="shared" si="5"/>
        <v>6</v>
      </c>
      <c r="CC131" t="str">
        <f t="shared" si="4"/>
        <v/>
      </c>
    </row>
    <row r="132" spans="1:81" x14ac:dyDescent="0.2">
      <c r="A132">
        <f>IF(E132="","",SUBTOTAL(3,$E$13:E132))</f>
        <v>120</v>
      </c>
      <c r="B132" t="s">
        <v>138</v>
      </c>
      <c r="C132" t="s">
        <v>187</v>
      </c>
      <c r="D132" t="s">
        <v>134</v>
      </c>
      <c r="E132" t="s">
        <v>441</v>
      </c>
      <c r="F132">
        <v>271</v>
      </c>
      <c r="G132" t="s">
        <v>144</v>
      </c>
      <c r="H132" t="s">
        <v>160</v>
      </c>
      <c r="I132">
        <v>18</v>
      </c>
      <c r="L132" t="s">
        <v>131</v>
      </c>
      <c r="M132" t="s">
        <v>133</v>
      </c>
      <c r="N132">
        <v>17</v>
      </c>
      <c r="Q132" t="s">
        <v>130</v>
      </c>
      <c r="R132" t="s">
        <v>129</v>
      </c>
      <c r="S132">
        <v>12</v>
      </c>
      <c r="V132" t="s">
        <v>130</v>
      </c>
      <c r="W132" t="s">
        <v>160</v>
      </c>
      <c r="X132">
        <v>18</v>
      </c>
      <c r="AA132" t="s">
        <v>124</v>
      </c>
      <c r="AB132" t="s">
        <v>124</v>
      </c>
      <c r="AC132">
        <v>18</v>
      </c>
      <c r="AF132" t="s">
        <v>130</v>
      </c>
      <c r="AG132" t="s">
        <v>144</v>
      </c>
      <c r="AH132">
        <v>16</v>
      </c>
      <c r="AK132" t="s">
        <v>126</v>
      </c>
      <c r="AL132" t="s">
        <v>124</v>
      </c>
      <c r="AM132">
        <v>14</v>
      </c>
      <c r="AP132" t="s">
        <v>124</v>
      </c>
      <c r="AQ132" t="s">
        <v>127</v>
      </c>
      <c r="AR132">
        <v>16</v>
      </c>
      <c r="AU132" t="s">
        <v>130</v>
      </c>
      <c r="AV132" t="s">
        <v>144</v>
      </c>
      <c r="AW132">
        <v>16</v>
      </c>
      <c r="AZ132" t="s">
        <v>127</v>
      </c>
      <c r="BA132" t="s">
        <v>155</v>
      </c>
      <c r="BB132">
        <v>18</v>
      </c>
      <c r="BE132" t="s">
        <v>127</v>
      </c>
      <c r="BF132" t="s">
        <v>144</v>
      </c>
      <c r="BG132">
        <v>14</v>
      </c>
      <c r="BK132" t="s">
        <v>134</v>
      </c>
      <c r="BM132" t="s">
        <v>50</v>
      </c>
      <c r="BN132" t="s">
        <v>157</v>
      </c>
      <c r="BO132" t="s">
        <v>168</v>
      </c>
      <c r="BP132">
        <v>261602</v>
      </c>
      <c r="BQ132" t="s">
        <v>442</v>
      </c>
      <c r="BR132">
        <v>1</v>
      </c>
      <c r="BS132">
        <v>6</v>
      </c>
      <c r="BT132" t="s">
        <v>813</v>
      </c>
      <c r="BU132" t="s">
        <v>139</v>
      </c>
      <c r="BV132" t="s">
        <v>814</v>
      </c>
      <c r="BW132" t="s">
        <v>188</v>
      </c>
      <c r="BY132" t="s">
        <v>443</v>
      </c>
      <c r="CA132">
        <f t="shared" si="5"/>
        <v>6</v>
      </c>
      <c r="CC132" t="str">
        <f t="shared" si="4"/>
        <v/>
      </c>
    </row>
    <row r="133" spans="1:81" x14ac:dyDescent="0.2">
      <c r="A133">
        <f>IF(E133="","",SUBTOTAL(3,$E$13:E133))</f>
        <v>121</v>
      </c>
      <c r="B133" t="s">
        <v>138</v>
      </c>
      <c r="C133" t="s">
        <v>170</v>
      </c>
      <c r="D133" t="s">
        <v>134</v>
      </c>
      <c r="E133" t="s">
        <v>444</v>
      </c>
      <c r="F133">
        <v>215</v>
      </c>
      <c r="G133" t="s">
        <v>144</v>
      </c>
      <c r="H133" t="s">
        <v>146</v>
      </c>
      <c r="I133">
        <v>18</v>
      </c>
      <c r="L133" t="s">
        <v>131</v>
      </c>
      <c r="M133" t="s">
        <v>149</v>
      </c>
      <c r="N133">
        <v>16</v>
      </c>
      <c r="Q133" t="s">
        <v>124</v>
      </c>
      <c r="R133" t="s">
        <v>124</v>
      </c>
      <c r="S133">
        <v>18</v>
      </c>
      <c r="V133" t="s">
        <v>130</v>
      </c>
      <c r="W133" t="s">
        <v>194</v>
      </c>
      <c r="X133">
        <v>18</v>
      </c>
      <c r="AA133" t="s">
        <v>126</v>
      </c>
      <c r="AB133" t="s">
        <v>130</v>
      </c>
      <c r="AC133">
        <v>18</v>
      </c>
      <c r="AF133" t="s">
        <v>131</v>
      </c>
      <c r="AG133" t="s">
        <v>144</v>
      </c>
      <c r="AH133">
        <v>18</v>
      </c>
      <c r="AK133" t="s">
        <v>126</v>
      </c>
      <c r="AL133" t="s">
        <v>161</v>
      </c>
      <c r="AM133">
        <v>18</v>
      </c>
      <c r="AP133" t="s">
        <v>126</v>
      </c>
      <c r="AQ133" t="s">
        <v>125</v>
      </c>
      <c r="AR133">
        <v>18</v>
      </c>
      <c r="AU133" t="s">
        <v>130</v>
      </c>
      <c r="AV133" t="s">
        <v>160</v>
      </c>
      <c r="AW133">
        <v>13</v>
      </c>
      <c r="AZ133" t="s">
        <v>131</v>
      </c>
      <c r="BA133" t="s">
        <v>148</v>
      </c>
      <c r="BB133">
        <v>18</v>
      </c>
      <c r="BE133" t="s">
        <v>144</v>
      </c>
      <c r="BF133" t="s">
        <v>144</v>
      </c>
      <c r="BG133">
        <v>16</v>
      </c>
      <c r="BK133" t="s">
        <v>134</v>
      </c>
      <c r="BM133" t="s">
        <v>50</v>
      </c>
      <c r="BN133" t="s">
        <v>135</v>
      </c>
      <c r="BO133" t="s">
        <v>168</v>
      </c>
      <c r="BP133">
        <v>261371</v>
      </c>
      <c r="BQ133" t="s">
        <v>321</v>
      </c>
      <c r="BR133">
        <v>1</v>
      </c>
      <c r="BS133">
        <v>5</v>
      </c>
      <c r="BT133" t="s">
        <v>813</v>
      </c>
      <c r="BU133" t="s">
        <v>139</v>
      </c>
      <c r="BV133" t="s">
        <v>814</v>
      </c>
      <c r="BW133" t="s">
        <v>171</v>
      </c>
      <c r="BY133" t="s">
        <v>445</v>
      </c>
      <c r="CA133">
        <f t="shared" si="5"/>
        <v>7</v>
      </c>
      <c r="CC133" t="str">
        <f t="shared" si="4"/>
        <v/>
      </c>
    </row>
    <row r="134" spans="1:81" x14ac:dyDescent="0.2">
      <c r="A134">
        <f>IF(E134="","",SUBTOTAL(3,$E$13:E134))</f>
        <v>122</v>
      </c>
      <c r="B134" t="s">
        <v>138</v>
      </c>
      <c r="C134" t="s">
        <v>200</v>
      </c>
      <c r="D134" t="s">
        <v>134</v>
      </c>
      <c r="E134" t="s">
        <v>446</v>
      </c>
      <c r="F134">
        <v>19</v>
      </c>
      <c r="G134" t="s">
        <v>126</v>
      </c>
      <c r="H134" t="s">
        <v>160</v>
      </c>
      <c r="I134">
        <v>16</v>
      </c>
      <c r="J134">
        <v>22</v>
      </c>
      <c r="K134">
        <v>76</v>
      </c>
      <c r="L134" t="s">
        <v>129</v>
      </c>
      <c r="M134" t="s">
        <v>133</v>
      </c>
      <c r="N134">
        <v>12</v>
      </c>
      <c r="Q134" t="s">
        <v>156</v>
      </c>
      <c r="R134" t="s">
        <v>156</v>
      </c>
      <c r="S134">
        <v>9</v>
      </c>
      <c r="V134" t="s">
        <v>124</v>
      </c>
      <c r="W134" t="s">
        <v>131</v>
      </c>
      <c r="X134">
        <v>18</v>
      </c>
      <c r="AA134" t="s">
        <v>128</v>
      </c>
      <c r="AB134" t="s">
        <v>170</v>
      </c>
      <c r="AC134">
        <v>10</v>
      </c>
      <c r="AF134" t="s">
        <v>129</v>
      </c>
      <c r="AG134" t="s">
        <v>187</v>
      </c>
      <c r="AH134">
        <v>13</v>
      </c>
      <c r="AK134" t="s">
        <v>174</v>
      </c>
      <c r="AL134" t="s">
        <v>187</v>
      </c>
      <c r="AM134">
        <v>8</v>
      </c>
      <c r="AP134" t="s">
        <v>128</v>
      </c>
      <c r="AQ134" t="s">
        <v>126</v>
      </c>
      <c r="AR134">
        <v>15</v>
      </c>
      <c r="AU134" t="s">
        <v>128</v>
      </c>
      <c r="AV134" t="s">
        <v>174</v>
      </c>
      <c r="AW134">
        <v>14</v>
      </c>
      <c r="AZ134" t="s">
        <v>126</v>
      </c>
      <c r="BA134" t="s">
        <v>131</v>
      </c>
      <c r="BB134">
        <v>14</v>
      </c>
      <c r="BE134" t="s">
        <v>124</v>
      </c>
      <c r="BF134" t="s">
        <v>124</v>
      </c>
      <c r="BG134">
        <v>14</v>
      </c>
      <c r="BK134" t="s">
        <v>134</v>
      </c>
      <c r="BM134" t="s">
        <v>50</v>
      </c>
      <c r="BN134" t="s">
        <v>167</v>
      </c>
      <c r="BO134" t="s">
        <v>175</v>
      </c>
      <c r="BP134">
        <v>261268</v>
      </c>
      <c r="BQ134" t="s">
        <v>137</v>
      </c>
      <c r="BR134">
        <v>1</v>
      </c>
      <c r="BS134">
        <v>1</v>
      </c>
      <c r="BT134" t="s">
        <v>813</v>
      </c>
      <c r="BU134" t="s">
        <v>139</v>
      </c>
      <c r="BV134" t="s">
        <v>814</v>
      </c>
      <c r="BW134" t="s">
        <v>201</v>
      </c>
      <c r="BY134" t="s">
        <v>447</v>
      </c>
      <c r="CA134">
        <f t="shared" si="5"/>
        <v>7</v>
      </c>
      <c r="CC134" t="str">
        <f t="shared" si="4"/>
        <v/>
      </c>
    </row>
    <row r="135" spans="1:81" x14ac:dyDescent="0.2">
      <c r="A135">
        <f>IF(E135="","",SUBTOTAL(3,$E$13:E135))</f>
        <v>123</v>
      </c>
      <c r="B135" t="s">
        <v>138</v>
      </c>
      <c r="C135" t="s">
        <v>140</v>
      </c>
      <c r="D135" t="s">
        <v>134</v>
      </c>
      <c r="E135" t="s">
        <v>448</v>
      </c>
      <c r="F135">
        <v>125</v>
      </c>
      <c r="G135" t="s">
        <v>128</v>
      </c>
      <c r="H135" t="s">
        <v>218</v>
      </c>
      <c r="I135">
        <v>14</v>
      </c>
      <c r="L135" t="s">
        <v>126</v>
      </c>
      <c r="M135" t="s">
        <v>130</v>
      </c>
      <c r="N135">
        <v>17</v>
      </c>
      <c r="Q135" t="s">
        <v>154</v>
      </c>
      <c r="R135" t="s">
        <v>156</v>
      </c>
      <c r="S135">
        <v>14</v>
      </c>
      <c r="V135" t="s">
        <v>130</v>
      </c>
      <c r="W135" t="s">
        <v>129</v>
      </c>
      <c r="X135">
        <v>15</v>
      </c>
      <c r="AA135" t="s">
        <v>126</v>
      </c>
      <c r="AB135" t="s">
        <v>218</v>
      </c>
      <c r="AC135">
        <v>12</v>
      </c>
      <c r="AF135" t="s">
        <v>126</v>
      </c>
      <c r="AG135" t="s">
        <v>170</v>
      </c>
      <c r="AH135">
        <v>15</v>
      </c>
      <c r="AK135" t="s">
        <v>154</v>
      </c>
      <c r="AL135" t="s">
        <v>128</v>
      </c>
      <c r="AM135">
        <v>12</v>
      </c>
      <c r="AP135" t="s">
        <v>128</v>
      </c>
      <c r="AQ135" t="s">
        <v>132</v>
      </c>
      <c r="AR135">
        <v>12</v>
      </c>
      <c r="AU135" t="s">
        <v>129</v>
      </c>
      <c r="AV135" t="s">
        <v>154</v>
      </c>
      <c r="AW135">
        <v>13</v>
      </c>
      <c r="AZ135" t="s">
        <v>174</v>
      </c>
      <c r="BA135" t="s">
        <v>132</v>
      </c>
      <c r="BB135">
        <v>12</v>
      </c>
      <c r="BE135" t="s">
        <v>130</v>
      </c>
      <c r="BF135" t="s">
        <v>126</v>
      </c>
      <c r="BG135">
        <v>14</v>
      </c>
      <c r="BK135" t="s">
        <v>134</v>
      </c>
      <c r="BM135" t="s">
        <v>50</v>
      </c>
      <c r="BN135" t="s">
        <v>167</v>
      </c>
      <c r="BO135" t="s">
        <v>175</v>
      </c>
      <c r="BP135">
        <v>265783</v>
      </c>
      <c r="BQ135" t="s">
        <v>137</v>
      </c>
      <c r="BR135">
        <v>1</v>
      </c>
      <c r="BS135">
        <v>3</v>
      </c>
      <c r="BT135" t="s">
        <v>813</v>
      </c>
      <c r="BU135" t="s">
        <v>139</v>
      </c>
      <c r="BV135" t="s">
        <v>814</v>
      </c>
      <c r="BW135" t="s">
        <v>141</v>
      </c>
      <c r="BY135" t="s">
        <v>449</v>
      </c>
      <c r="CA135">
        <f t="shared" si="5"/>
        <v>7</v>
      </c>
      <c r="CC135" t="str">
        <f t="shared" si="4"/>
        <v/>
      </c>
    </row>
    <row r="136" spans="1:81" x14ac:dyDescent="0.2">
      <c r="A136">
        <f>IF(E136="","",SUBTOTAL(3,$E$13:E136))</f>
        <v>124</v>
      </c>
      <c r="B136" t="s">
        <v>138</v>
      </c>
      <c r="C136" t="s">
        <v>187</v>
      </c>
      <c r="D136" t="s">
        <v>134</v>
      </c>
      <c r="E136" t="s">
        <v>450</v>
      </c>
      <c r="F136">
        <v>272</v>
      </c>
      <c r="G136" t="s">
        <v>144</v>
      </c>
      <c r="H136" t="s">
        <v>147</v>
      </c>
      <c r="I136">
        <v>18</v>
      </c>
      <c r="L136" t="s">
        <v>127</v>
      </c>
      <c r="M136" t="s">
        <v>147</v>
      </c>
      <c r="N136">
        <v>18</v>
      </c>
      <c r="Q136" t="s">
        <v>127</v>
      </c>
      <c r="R136" t="s">
        <v>161</v>
      </c>
      <c r="S136">
        <v>16</v>
      </c>
      <c r="V136" t="s">
        <v>131</v>
      </c>
      <c r="W136" t="s">
        <v>146</v>
      </c>
      <c r="X136">
        <v>18</v>
      </c>
      <c r="AA136" t="s">
        <v>131</v>
      </c>
      <c r="AB136" t="s">
        <v>160</v>
      </c>
      <c r="AC136">
        <v>19</v>
      </c>
      <c r="AF136" t="s">
        <v>131</v>
      </c>
      <c r="AG136" t="s">
        <v>147</v>
      </c>
      <c r="AH136">
        <v>20</v>
      </c>
      <c r="AK136" t="s">
        <v>124</v>
      </c>
      <c r="AL136" t="s">
        <v>133</v>
      </c>
      <c r="AM136">
        <v>18</v>
      </c>
      <c r="AP136" t="s">
        <v>127</v>
      </c>
      <c r="AQ136" t="s">
        <v>125</v>
      </c>
      <c r="AR136">
        <v>18</v>
      </c>
      <c r="AU136" t="s">
        <v>130</v>
      </c>
      <c r="AV136" t="s">
        <v>147</v>
      </c>
      <c r="AW136">
        <v>14</v>
      </c>
      <c r="AZ136" t="s">
        <v>131</v>
      </c>
      <c r="BA136" t="s">
        <v>194</v>
      </c>
      <c r="BB136">
        <v>16</v>
      </c>
      <c r="BE136" t="s">
        <v>127</v>
      </c>
      <c r="BF136" t="s">
        <v>147</v>
      </c>
      <c r="BG136">
        <v>16</v>
      </c>
      <c r="BK136" t="s">
        <v>134</v>
      </c>
      <c r="BM136" t="s">
        <v>50</v>
      </c>
      <c r="BN136" t="s">
        <v>157</v>
      </c>
      <c r="BO136" t="s">
        <v>168</v>
      </c>
      <c r="BP136">
        <v>261603</v>
      </c>
      <c r="BQ136" t="s">
        <v>341</v>
      </c>
      <c r="BR136">
        <v>1</v>
      </c>
      <c r="BS136">
        <v>6</v>
      </c>
      <c r="BT136" t="s">
        <v>813</v>
      </c>
      <c r="BU136" t="s">
        <v>139</v>
      </c>
      <c r="BV136" t="s">
        <v>814</v>
      </c>
      <c r="BW136" t="s">
        <v>188</v>
      </c>
      <c r="BY136" t="s">
        <v>451</v>
      </c>
      <c r="CA136">
        <f t="shared" si="5"/>
        <v>7</v>
      </c>
      <c r="CC136" t="str">
        <f t="shared" ref="CC136:CC199" si="6">IF(CE136="","",CD135+1)</f>
        <v/>
      </c>
    </row>
    <row r="137" spans="1:81" x14ac:dyDescent="0.2">
      <c r="A137">
        <f>IF(E137="","",SUBTOTAL(3,$E$13:E137))</f>
        <v>125</v>
      </c>
      <c r="B137" t="s">
        <v>138</v>
      </c>
      <c r="C137" t="s">
        <v>140</v>
      </c>
      <c r="D137" t="s">
        <v>134</v>
      </c>
      <c r="E137" t="s">
        <v>452</v>
      </c>
      <c r="F137">
        <v>126</v>
      </c>
      <c r="G137" t="s">
        <v>131</v>
      </c>
      <c r="H137" t="s">
        <v>161</v>
      </c>
      <c r="I137">
        <v>18</v>
      </c>
      <c r="L137" t="s">
        <v>127</v>
      </c>
      <c r="M137" t="s">
        <v>194</v>
      </c>
      <c r="N137">
        <v>19</v>
      </c>
      <c r="Q137" t="s">
        <v>129</v>
      </c>
      <c r="R137" t="s">
        <v>130</v>
      </c>
      <c r="S137">
        <v>18</v>
      </c>
      <c r="V137" t="s">
        <v>131</v>
      </c>
      <c r="W137" t="s">
        <v>131</v>
      </c>
      <c r="X137">
        <v>17</v>
      </c>
      <c r="AA137" t="s">
        <v>124</v>
      </c>
      <c r="AB137" t="s">
        <v>127</v>
      </c>
      <c r="AC137">
        <v>14</v>
      </c>
      <c r="AF137" t="s">
        <v>126</v>
      </c>
      <c r="AG137" t="s">
        <v>124</v>
      </c>
      <c r="AH137">
        <v>13</v>
      </c>
      <c r="AK137" t="s">
        <v>129</v>
      </c>
      <c r="AL137" t="s">
        <v>128</v>
      </c>
      <c r="AM137">
        <v>12</v>
      </c>
      <c r="AP137" t="s">
        <v>124</v>
      </c>
      <c r="AQ137" t="s">
        <v>131</v>
      </c>
      <c r="AR137">
        <v>16</v>
      </c>
      <c r="AU137" t="s">
        <v>130</v>
      </c>
      <c r="AV137" t="s">
        <v>144</v>
      </c>
      <c r="AW137">
        <v>15</v>
      </c>
      <c r="AZ137" t="s">
        <v>126</v>
      </c>
      <c r="BA137" t="s">
        <v>125</v>
      </c>
      <c r="BB137">
        <v>14</v>
      </c>
      <c r="BE137" t="s">
        <v>130</v>
      </c>
      <c r="BF137" t="s">
        <v>126</v>
      </c>
      <c r="BG137">
        <v>16</v>
      </c>
      <c r="BK137" t="s">
        <v>134</v>
      </c>
      <c r="BM137" t="s">
        <v>50</v>
      </c>
      <c r="BN137" t="s">
        <v>135</v>
      </c>
      <c r="BO137" t="s">
        <v>175</v>
      </c>
      <c r="BP137">
        <v>261356</v>
      </c>
      <c r="BQ137" t="s">
        <v>390</v>
      </c>
      <c r="BR137">
        <v>1</v>
      </c>
      <c r="BS137">
        <v>3</v>
      </c>
      <c r="BT137" t="s">
        <v>813</v>
      </c>
      <c r="BU137" t="s">
        <v>139</v>
      </c>
      <c r="BV137" t="s">
        <v>814</v>
      </c>
      <c r="BW137" t="s">
        <v>141</v>
      </c>
      <c r="BY137" t="s">
        <v>453</v>
      </c>
      <c r="CA137">
        <f t="shared" si="5"/>
        <v>7</v>
      </c>
      <c r="CC137" t="str">
        <f t="shared" si="6"/>
        <v/>
      </c>
    </row>
    <row r="138" spans="1:81" x14ac:dyDescent="0.2">
      <c r="A138">
        <f>IF(E138="","",SUBTOTAL(3,$E$13:E138))</f>
        <v>126</v>
      </c>
      <c r="B138" t="s">
        <v>138</v>
      </c>
      <c r="C138" t="s">
        <v>170</v>
      </c>
      <c r="D138" t="s">
        <v>134</v>
      </c>
      <c r="E138" t="s">
        <v>454</v>
      </c>
      <c r="F138">
        <v>216</v>
      </c>
      <c r="G138" t="s">
        <v>124</v>
      </c>
      <c r="H138" t="s">
        <v>194</v>
      </c>
      <c r="I138">
        <v>16</v>
      </c>
      <c r="L138" t="s">
        <v>131</v>
      </c>
      <c r="M138" t="s">
        <v>125</v>
      </c>
      <c r="N138">
        <v>14</v>
      </c>
      <c r="Q138" t="s">
        <v>129</v>
      </c>
      <c r="R138" t="s">
        <v>125</v>
      </c>
      <c r="S138">
        <v>14</v>
      </c>
      <c r="V138" t="s">
        <v>131</v>
      </c>
      <c r="W138" t="s">
        <v>155</v>
      </c>
      <c r="X138">
        <v>17</v>
      </c>
      <c r="AA138" t="s">
        <v>154</v>
      </c>
      <c r="AB138" t="s">
        <v>124</v>
      </c>
      <c r="AC138">
        <v>12</v>
      </c>
      <c r="AF138" t="s">
        <v>130</v>
      </c>
      <c r="AG138" t="s">
        <v>144</v>
      </c>
      <c r="AH138">
        <v>16</v>
      </c>
      <c r="AK138" t="s">
        <v>126</v>
      </c>
      <c r="AL138" t="s">
        <v>161</v>
      </c>
      <c r="AM138">
        <v>12</v>
      </c>
      <c r="AP138" t="s">
        <v>126</v>
      </c>
      <c r="AQ138" t="s">
        <v>130</v>
      </c>
      <c r="AR138">
        <v>16</v>
      </c>
      <c r="AU138" t="s">
        <v>126</v>
      </c>
      <c r="AV138" t="s">
        <v>155</v>
      </c>
      <c r="AW138">
        <v>13</v>
      </c>
      <c r="AZ138" t="s">
        <v>130</v>
      </c>
      <c r="BA138" t="s">
        <v>133</v>
      </c>
      <c r="BB138">
        <v>14</v>
      </c>
      <c r="BE138" t="s">
        <v>124</v>
      </c>
      <c r="BF138" t="s">
        <v>125</v>
      </c>
      <c r="BG138">
        <v>18</v>
      </c>
      <c r="BK138" t="s">
        <v>134</v>
      </c>
      <c r="BM138" t="s">
        <v>50</v>
      </c>
      <c r="BN138" t="s">
        <v>135</v>
      </c>
      <c r="BO138" t="s">
        <v>168</v>
      </c>
      <c r="BP138">
        <v>261357</v>
      </c>
      <c r="BQ138" t="s">
        <v>151</v>
      </c>
      <c r="BR138">
        <v>1</v>
      </c>
      <c r="BS138">
        <v>5</v>
      </c>
      <c r="BT138" t="s">
        <v>813</v>
      </c>
      <c r="BU138" t="s">
        <v>139</v>
      </c>
      <c r="BV138" t="s">
        <v>814</v>
      </c>
      <c r="BW138" t="s">
        <v>171</v>
      </c>
      <c r="BY138" t="s">
        <v>455</v>
      </c>
      <c r="CA138">
        <f t="shared" si="5"/>
        <v>7</v>
      </c>
      <c r="CC138" t="str">
        <f t="shared" si="6"/>
        <v/>
      </c>
    </row>
    <row r="139" spans="1:81" x14ac:dyDescent="0.2">
      <c r="A139">
        <f>IF(E139="","",SUBTOTAL(3,$E$13:E139))</f>
        <v>127</v>
      </c>
      <c r="B139" t="s">
        <v>138</v>
      </c>
      <c r="C139" t="s">
        <v>140</v>
      </c>
      <c r="D139" t="s">
        <v>134</v>
      </c>
      <c r="E139" t="s">
        <v>456</v>
      </c>
      <c r="F139">
        <v>127</v>
      </c>
      <c r="G139" t="s">
        <v>130</v>
      </c>
      <c r="H139" t="s">
        <v>155</v>
      </c>
      <c r="I139">
        <v>12</v>
      </c>
      <c r="L139" t="s">
        <v>126</v>
      </c>
      <c r="M139" t="s">
        <v>148</v>
      </c>
      <c r="N139">
        <v>14</v>
      </c>
      <c r="Q139" t="s">
        <v>128</v>
      </c>
      <c r="R139" t="s">
        <v>126</v>
      </c>
      <c r="S139">
        <v>12</v>
      </c>
      <c r="V139" t="s">
        <v>124</v>
      </c>
      <c r="W139" t="s">
        <v>124</v>
      </c>
      <c r="X139">
        <v>14</v>
      </c>
      <c r="AA139" t="s">
        <v>129</v>
      </c>
      <c r="AB139" t="s">
        <v>154</v>
      </c>
      <c r="AC139">
        <v>10</v>
      </c>
      <c r="AF139" t="s">
        <v>127</v>
      </c>
      <c r="AG139" t="s">
        <v>124</v>
      </c>
      <c r="AH139">
        <v>16</v>
      </c>
      <c r="AK139" t="s">
        <v>129</v>
      </c>
      <c r="AL139" t="s">
        <v>130</v>
      </c>
      <c r="AM139">
        <v>11</v>
      </c>
      <c r="AP139" t="s">
        <v>124</v>
      </c>
      <c r="AQ139" t="s">
        <v>129</v>
      </c>
      <c r="AR139">
        <v>12</v>
      </c>
      <c r="AU139" t="s">
        <v>124</v>
      </c>
      <c r="AV139" t="s">
        <v>131</v>
      </c>
      <c r="AW139">
        <v>10</v>
      </c>
      <c r="AZ139" t="s">
        <v>126</v>
      </c>
      <c r="BA139" t="s">
        <v>125</v>
      </c>
      <c r="BB139">
        <v>14</v>
      </c>
      <c r="BE139" t="s">
        <v>130</v>
      </c>
      <c r="BF139" t="s">
        <v>131</v>
      </c>
      <c r="BG139">
        <v>18</v>
      </c>
      <c r="BK139" t="s">
        <v>134</v>
      </c>
      <c r="BM139" t="s">
        <v>50</v>
      </c>
      <c r="BN139" t="s">
        <v>135</v>
      </c>
      <c r="BO139" t="s">
        <v>226</v>
      </c>
      <c r="BP139">
        <v>234252</v>
      </c>
      <c r="BQ139" t="s">
        <v>137</v>
      </c>
      <c r="BR139">
        <v>1</v>
      </c>
      <c r="BS139">
        <v>3</v>
      </c>
      <c r="BT139" t="s">
        <v>813</v>
      </c>
      <c r="BU139" t="s">
        <v>139</v>
      </c>
      <c r="BV139" t="s">
        <v>814</v>
      </c>
      <c r="BW139" t="s">
        <v>141</v>
      </c>
      <c r="BY139" t="s">
        <v>457</v>
      </c>
      <c r="CA139">
        <f t="shared" si="5"/>
        <v>7</v>
      </c>
      <c r="CC139" t="str">
        <f t="shared" si="6"/>
        <v/>
      </c>
    </row>
    <row r="140" spans="1:81" x14ac:dyDescent="0.2">
      <c r="A140">
        <f>IF(E140="","",SUBTOTAL(3,$E$13:E140))</f>
        <v>128</v>
      </c>
      <c r="B140" t="s">
        <v>138</v>
      </c>
      <c r="C140" t="s">
        <v>163</v>
      </c>
      <c r="D140" t="s">
        <v>134</v>
      </c>
      <c r="E140" t="s">
        <v>458</v>
      </c>
      <c r="F140">
        <v>169</v>
      </c>
      <c r="G140" t="s">
        <v>148</v>
      </c>
      <c r="H140" t="s">
        <v>145</v>
      </c>
      <c r="I140">
        <v>20</v>
      </c>
      <c r="L140" t="s">
        <v>144</v>
      </c>
      <c r="M140" t="s">
        <v>147</v>
      </c>
      <c r="N140">
        <v>20</v>
      </c>
      <c r="Q140" t="s">
        <v>148</v>
      </c>
      <c r="R140" t="s">
        <v>146</v>
      </c>
      <c r="S140">
        <v>20</v>
      </c>
      <c r="V140" t="s">
        <v>148</v>
      </c>
      <c r="W140" t="s">
        <v>147</v>
      </c>
      <c r="X140">
        <v>20</v>
      </c>
      <c r="AA140" t="s">
        <v>131</v>
      </c>
      <c r="AB140" t="s">
        <v>146</v>
      </c>
      <c r="AC140">
        <v>18</v>
      </c>
      <c r="AF140" t="s">
        <v>131</v>
      </c>
      <c r="AG140" t="s">
        <v>147</v>
      </c>
      <c r="AH140">
        <v>19</v>
      </c>
      <c r="AK140" t="s">
        <v>144</v>
      </c>
      <c r="AL140" t="s">
        <v>133</v>
      </c>
      <c r="AM140">
        <v>16</v>
      </c>
      <c r="AP140" t="s">
        <v>144</v>
      </c>
      <c r="AQ140" t="s">
        <v>146</v>
      </c>
      <c r="AR140">
        <v>20</v>
      </c>
      <c r="AU140" t="s">
        <v>144</v>
      </c>
      <c r="AV140" t="s">
        <v>194</v>
      </c>
      <c r="AW140">
        <v>16</v>
      </c>
      <c r="AZ140" t="s">
        <v>144</v>
      </c>
      <c r="BA140" t="s">
        <v>155</v>
      </c>
      <c r="BB140">
        <v>20</v>
      </c>
      <c r="BE140" t="s">
        <v>148</v>
      </c>
      <c r="BF140" t="s">
        <v>155</v>
      </c>
      <c r="BG140">
        <v>20</v>
      </c>
      <c r="BK140" t="s">
        <v>134</v>
      </c>
      <c r="BM140" t="s">
        <v>50</v>
      </c>
      <c r="BN140" t="s">
        <v>135</v>
      </c>
      <c r="BO140" t="s">
        <v>168</v>
      </c>
      <c r="BP140">
        <v>261358</v>
      </c>
      <c r="BQ140" t="s">
        <v>397</v>
      </c>
      <c r="BR140">
        <v>1</v>
      </c>
      <c r="BS140">
        <v>4</v>
      </c>
      <c r="BT140" t="s">
        <v>813</v>
      </c>
      <c r="BU140" t="s">
        <v>139</v>
      </c>
      <c r="BV140" t="s">
        <v>814</v>
      </c>
      <c r="BW140" t="s">
        <v>164</v>
      </c>
      <c r="BY140" t="s">
        <v>459</v>
      </c>
      <c r="CA140">
        <f t="shared" si="5"/>
        <v>7</v>
      </c>
      <c r="CC140" t="str">
        <f t="shared" si="6"/>
        <v/>
      </c>
    </row>
    <row r="141" spans="1:81" x14ac:dyDescent="0.2">
      <c r="A141">
        <f>IF(E141="","",SUBTOTAL(3,$E$13:E141))</f>
        <v>129</v>
      </c>
      <c r="B141" t="s">
        <v>138</v>
      </c>
      <c r="C141" t="s">
        <v>200</v>
      </c>
      <c r="D141" t="s">
        <v>134</v>
      </c>
      <c r="E141" t="s">
        <v>460</v>
      </c>
      <c r="F141">
        <v>20</v>
      </c>
      <c r="G141" t="s">
        <v>129</v>
      </c>
      <c r="H141" t="s">
        <v>149</v>
      </c>
      <c r="I141">
        <v>16</v>
      </c>
      <c r="J141">
        <v>26</v>
      </c>
      <c r="K141">
        <v>80</v>
      </c>
      <c r="L141" t="s">
        <v>130</v>
      </c>
      <c r="M141" t="s">
        <v>145</v>
      </c>
      <c r="N141">
        <v>14</v>
      </c>
      <c r="Q141" t="s">
        <v>126</v>
      </c>
      <c r="R141" t="s">
        <v>130</v>
      </c>
      <c r="S141">
        <v>13</v>
      </c>
      <c r="V141" t="s">
        <v>144</v>
      </c>
      <c r="W141" t="s">
        <v>194</v>
      </c>
      <c r="X141">
        <v>15</v>
      </c>
      <c r="AA141" t="s">
        <v>126</v>
      </c>
      <c r="AB141" t="s">
        <v>131</v>
      </c>
      <c r="AC141">
        <v>12</v>
      </c>
      <c r="AF141" t="s">
        <v>130</v>
      </c>
      <c r="AG141" t="s">
        <v>125</v>
      </c>
      <c r="AH141">
        <v>15</v>
      </c>
      <c r="AK141" t="s">
        <v>154</v>
      </c>
      <c r="AL141" t="s">
        <v>126</v>
      </c>
      <c r="AM141">
        <v>18</v>
      </c>
      <c r="AP141" t="s">
        <v>124</v>
      </c>
      <c r="AQ141" t="s">
        <v>146</v>
      </c>
      <c r="AR141">
        <v>19</v>
      </c>
      <c r="AU141" t="s">
        <v>129</v>
      </c>
      <c r="AV141" t="s">
        <v>160</v>
      </c>
      <c r="AW141">
        <v>14</v>
      </c>
      <c r="AZ141" t="s">
        <v>131</v>
      </c>
      <c r="BA141" t="s">
        <v>194</v>
      </c>
      <c r="BB141">
        <v>18</v>
      </c>
      <c r="BE141" t="s">
        <v>126</v>
      </c>
      <c r="BF141" t="s">
        <v>148</v>
      </c>
      <c r="BG141">
        <v>16</v>
      </c>
      <c r="BK141" t="s">
        <v>134</v>
      </c>
      <c r="BM141" t="s">
        <v>50</v>
      </c>
      <c r="BN141" t="s">
        <v>135</v>
      </c>
      <c r="BO141" t="s">
        <v>175</v>
      </c>
      <c r="BP141">
        <v>261202</v>
      </c>
      <c r="BQ141" t="s">
        <v>223</v>
      </c>
      <c r="BR141">
        <v>1</v>
      </c>
      <c r="BS141">
        <v>1</v>
      </c>
      <c r="BT141" t="s">
        <v>813</v>
      </c>
      <c r="BU141" t="s">
        <v>139</v>
      </c>
      <c r="BV141" t="s">
        <v>814</v>
      </c>
      <c r="BW141" t="s">
        <v>201</v>
      </c>
      <c r="BY141" t="s">
        <v>461</v>
      </c>
      <c r="CA141">
        <f t="shared" ref="CA141:CA204" si="7">IF(A141="","",VLOOKUP(A141,ترحيل,4))</f>
        <v>7</v>
      </c>
      <c r="CC141" t="str">
        <f t="shared" si="6"/>
        <v/>
      </c>
    </row>
    <row r="142" spans="1:81" x14ac:dyDescent="0.2">
      <c r="A142">
        <f>IF(E142="","",SUBTOTAL(3,$E$13:E142))</f>
        <v>130</v>
      </c>
      <c r="B142" t="s">
        <v>138</v>
      </c>
      <c r="C142" t="s">
        <v>200</v>
      </c>
      <c r="D142" t="s">
        <v>134</v>
      </c>
      <c r="E142" t="s">
        <v>462</v>
      </c>
      <c r="F142">
        <v>21</v>
      </c>
      <c r="G142" t="s">
        <v>148</v>
      </c>
      <c r="H142" t="s">
        <v>155</v>
      </c>
      <c r="I142">
        <v>16</v>
      </c>
      <c r="J142">
        <v>27</v>
      </c>
      <c r="K142">
        <v>89</v>
      </c>
      <c r="L142" t="s">
        <v>127</v>
      </c>
      <c r="M142" t="s">
        <v>146</v>
      </c>
      <c r="N142">
        <v>17</v>
      </c>
      <c r="Q142" t="s">
        <v>130</v>
      </c>
      <c r="R142" t="s">
        <v>148</v>
      </c>
      <c r="S142">
        <v>15</v>
      </c>
      <c r="V142" t="s">
        <v>127</v>
      </c>
      <c r="W142" t="s">
        <v>155</v>
      </c>
      <c r="X142">
        <v>18</v>
      </c>
      <c r="AA142" t="s">
        <v>127</v>
      </c>
      <c r="AB142" t="s">
        <v>124</v>
      </c>
      <c r="AC142">
        <v>12</v>
      </c>
      <c r="AF142" t="s">
        <v>124</v>
      </c>
      <c r="AG142" t="s">
        <v>144</v>
      </c>
      <c r="AH142">
        <v>16</v>
      </c>
      <c r="AK142" t="s">
        <v>126</v>
      </c>
      <c r="AL142" t="s">
        <v>131</v>
      </c>
      <c r="AM142">
        <v>16</v>
      </c>
      <c r="AP142" t="s">
        <v>127</v>
      </c>
      <c r="AQ142" t="s">
        <v>160</v>
      </c>
      <c r="AR142">
        <v>19</v>
      </c>
      <c r="AU142" t="s">
        <v>127</v>
      </c>
      <c r="AV142" t="s">
        <v>160</v>
      </c>
      <c r="AW142">
        <v>20</v>
      </c>
      <c r="AZ142" t="s">
        <v>144</v>
      </c>
      <c r="BA142" t="s">
        <v>155</v>
      </c>
      <c r="BB142">
        <v>18</v>
      </c>
      <c r="BE142" t="s">
        <v>127</v>
      </c>
      <c r="BF142" t="s">
        <v>125</v>
      </c>
      <c r="BG142">
        <v>18</v>
      </c>
      <c r="BK142" t="s">
        <v>134</v>
      </c>
      <c r="BM142" t="s">
        <v>50</v>
      </c>
      <c r="BN142" t="s">
        <v>135</v>
      </c>
      <c r="BO142" t="s">
        <v>175</v>
      </c>
      <c r="BP142">
        <v>261359</v>
      </c>
      <c r="BQ142" t="s">
        <v>463</v>
      </c>
      <c r="BR142">
        <v>1</v>
      </c>
      <c r="BS142">
        <v>1</v>
      </c>
      <c r="BT142" t="s">
        <v>813</v>
      </c>
      <c r="BU142" t="s">
        <v>139</v>
      </c>
      <c r="BV142" t="s">
        <v>814</v>
      </c>
      <c r="BW142" t="s">
        <v>201</v>
      </c>
      <c r="BY142" t="s">
        <v>464</v>
      </c>
      <c r="CA142">
        <f t="shared" si="7"/>
        <v>7</v>
      </c>
      <c r="CC142" t="str">
        <f t="shared" si="6"/>
        <v/>
      </c>
    </row>
    <row r="143" spans="1:81" x14ac:dyDescent="0.2">
      <c r="A143">
        <f>IF(E143="","",SUBTOTAL(3,$E$13:E143))</f>
        <v>131</v>
      </c>
      <c r="B143" t="s">
        <v>138</v>
      </c>
      <c r="C143" t="s">
        <v>176</v>
      </c>
      <c r="D143" t="s">
        <v>134</v>
      </c>
      <c r="E143" t="s">
        <v>465</v>
      </c>
      <c r="F143">
        <v>72</v>
      </c>
      <c r="G143" t="s">
        <v>130</v>
      </c>
      <c r="H143" t="s">
        <v>161</v>
      </c>
      <c r="I143">
        <v>10</v>
      </c>
      <c r="L143" t="s">
        <v>128</v>
      </c>
      <c r="M143" t="s">
        <v>133</v>
      </c>
      <c r="N143">
        <v>16</v>
      </c>
      <c r="Q143" t="s">
        <v>174</v>
      </c>
      <c r="R143" t="s">
        <v>126</v>
      </c>
      <c r="S143">
        <v>10</v>
      </c>
      <c r="V143" t="s">
        <v>126</v>
      </c>
      <c r="W143" t="s">
        <v>131</v>
      </c>
      <c r="X143">
        <v>11</v>
      </c>
      <c r="AA143" t="s">
        <v>174</v>
      </c>
      <c r="AB143" t="s">
        <v>174</v>
      </c>
      <c r="AC143">
        <v>10</v>
      </c>
      <c r="AF143" t="s">
        <v>124</v>
      </c>
      <c r="AG143" t="s">
        <v>218</v>
      </c>
      <c r="AH143">
        <v>14</v>
      </c>
      <c r="AK143" t="s">
        <v>128</v>
      </c>
      <c r="AL143" t="s">
        <v>131</v>
      </c>
      <c r="AM143">
        <v>10</v>
      </c>
      <c r="AP143" t="s">
        <v>154</v>
      </c>
      <c r="AQ143" t="s">
        <v>129</v>
      </c>
      <c r="AR143">
        <v>14</v>
      </c>
      <c r="AU143" t="s">
        <v>126</v>
      </c>
      <c r="AV143" t="s">
        <v>133</v>
      </c>
      <c r="AW143">
        <v>16</v>
      </c>
      <c r="AZ143" t="s">
        <v>130</v>
      </c>
      <c r="BA143" t="s">
        <v>124</v>
      </c>
      <c r="BB143">
        <v>14</v>
      </c>
      <c r="BE143" t="s">
        <v>124</v>
      </c>
      <c r="BF143" t="s">
        <v>130</v>
      </c>
      <c r="BG143">
        <v>14</v>
      </c>
      <c r="BK143" t="s">
        <v>134</v>
      </c>
      <c r="BM143" t="s">
        <v>50</v>
      </c>
      <c r="BN143" t="s">
        <v>180</v>
      </c>
      <c r="BO143" t="s">
        <v>175</v>
      </c>
      <c r="BP143">
        <v>261486</v>
      </c>
      <c r="BQ143" t="s">
        <v>137</v>
      </c>
      <c r="BR143">
        <v>1</v>
      </c>
      <c r="BS143">
        <v>2</v>
      </c>
      <c r="BT143" t="s">
        <v>813</v>
      </c>
      <c r="BU143" t="s">
        <v>139</v>
      </c>
      <c r="BV143" t="s">
        <v>814</v>
      </c>
      <c r="BW143" t="s">
        <v>177</v>
      </c>
      <c r="BY143" t="s">
        <v>466</v>
      </c>
      <c r="CA143">
        <f t="shared" si="7"/>
        <v>7</v>
      </c>
      <c r="CC143" t="str">
        <f t="shared" si="6"/>
        <v/>
      </c>
    </row>
    <row r="144" spans="1:81" x14ac:dyDescent="0.2">
      <c r="A144">
        <f>IF(E144="","",SUBTOTAL(3,$E$13:E144))</f>
        <v>132</v>
      </c>
      <c r="B144" t="s">
        <v>138</v>
      </c>
      <c r="C144" t="s">
        <v>140</v>
      </c>
      <c r="D144" t="s">
        <v>134</v>
      </c>
      <c r="E144" t="s">
        <v>467</v>
      </c>
      <c r="F144">
        <v>128</v>
      </c>
      <c r="G144" t="s">
        <v>148</v>
      </c>
      <c r="H144" t="s">
        <v>145</v>
      </c>
      <c r="I144">
        <v>20</v>
      </c>
      <c r="L144" t="s">
        <v>144</v>
      </c>
      <c r="M144" t="s">
        <v>147</v>
      </c>
      <c r="N144">
        <v>19</v>
      </c>
      <c r="Q144" t="s">
        <v>127</v>
      </c>
      <c r="R144" t="s">
        <v>149</v>
      </c>
      <c r="S144">
        <v>20</v>
      </c>
      <c r="V144" t="s">
        <v>144</v>
      </c>
      <c r="W144" t="s">
        <v>147</v>
      </c>
      <c r="X144">
        <v>20</v>
      </c>
      <c r="AA144" t="s">
        <v>131</v>
      </c>
      <c r="AB144" t="s">
        <v>149</v>
      </c>
      <c r="AC144">
        <v>16</v>
      </c>
      <c r="AF144" t="s">
        <v>127</v>
      </c>
      <c r="AG144" t="s">
        <v>194</v>
      </c>
      <c r="AH144">
        <v>15</v>
      </c>
      <c r="AK144" t="s">
        <v>131</v>
      </c>
      <c r="AL144" t="s">
        <v>133</v>
      </c>
      <c r="AM144">
        <v>16</v>
      </c>
      <c r="AP144" t="s">
        <v>127</v>
      </c>
      <c r="AQ144" t="s">
        <v>149</v>
      </c>
      <c r="AR144">
        <v>20</v>
      </c>
      <c r="AU144" t="s">
        <v>130</v>
      </c>
      <c r="AV144" t="s">
        <v>194</v>
      </c>
      <c r="AW144">
        <v>17</v>
      </c>
      <c r="AZ144" t="s">
        <v>148</v>
      </c>
      <c r="BA144" t="s">
        <v>147</v>
      </c>
      <c r="BB144">
        <v>18</v>
      </c>
      <c r="BE144" t="s">
        <v>127</v>
      </c>
      <c r="BF144" t="s">
        <v>148</v>
      </c>
      <c r="BG144">
        <v>20</v>
      </c>
      <c r="BK144" t="s">
        <v>134</v>
      </c>
      <c r="BM144" t="s">
        <v>50</v>
      </c>
      <c r="BN144" t="s">
        <v>468</v>
      </c>
      <c r="BO144" t="s">
        <v>175</v>
      </c>
      <c r="BP144">
        <v>261930</v>
      </c>
      <c r="BQ144" t="s">
        <v>287</v>
      </c>
      <c r="BR144">
        <v>1</v>
      </c>
      <c r="BS144">
        <v>3</v>
      </c>
      <c r="BT144" t="s">
        <v>813</v>
      </c>
      <c r="BU144" t="s">
        <v>139</v>
      </c>
      <c r="BV144" t="s">
        <v>814</v>
      </c>
      <c r="BW144" t="s">
        <v>141</v>
      </c>
      <c r="BY144" t="s">
        <v>469</v>
      </c>
      <c r="CA144">
        <f t="shared" si="7"/>
        <v>7</v>
      </c>
      <c r="CC144" t="str">
        <f t="shared" si="6"/>
        <v/>
      </c>
    </row>
    <row r="145" spans="1:81" x14ac:dyDescent="0.2">
      <c r="A145">
        <f>IF(E145="","",SUBTOTAL(3,$E$13:E145))</f>
        <v>133</v>
      </c>
      <c r="B145" t="s">
        <v>138</v>
      </c>
      <c r="C145" t="s">
        <v>200</v>
      </c>
      <c r="D145" t="s">
        <v>134</v>
      </c>
      <c r="E145" t="s">
        <v>470</v>
      </c>
      <c r="F145">
        <v>22</v>
      </c>
      <c r="G145" t="s">
        <v>144</v>
      </c>
      <c r="H145" t="s">
        <v>144</v>
      </c>
      <c r="I145">
        <v>16</v>
      </c>
      <c r="J145">
        <v>26</v>
      </c>
      <c r="K145">
        <v>80</v>
      </c>
      <c r="L145" t="s">
        <v>127</v>
      </c>
      <c r="M145" t="s">
        <v>160</v>
      </c>
      <c r="N145">
        <v>19</v>
      </c>
      <c r="Q145" t="s">
        <v>124</v>
      </c>
      <c r="R145" t="s">
        <v>126</v>
      </c>
      <c r="S145">
        <v>17</v>
      </c>
      <c r="V145" t="s">
        <v>127</v>
      </c>
      <c r="W145" t="s">
        <v>133</v>
      </c>
      <c r="X145">
        <v>15</v>
      </c>
      <c r="AA145" t="s">
        <v>126</v>
      </c>
      <c r="AB145" t="s">
        <v>174</v>
      </c>
      <c r="AC145">
        <v>12</v>
      </c>
      <c r="AF145" t="s">
        <v>124</v>
      </c>
      <c r="AG145" t="s">
        <v>161</v>
      </c>
      <c r="AH145">
        <v>16</v>
      </c>
      <c r="AK145" t="s">
        <v>129</v>
      </c>
      <c r="AL145" t="s">
        <v>126</v>
      </c>
      <c r="AM145">
        <v>18</v>
      </c>
      <c r="AP145" t="s">
        <v>130</v>
      </c>
      <c r="AQ145" t="s">
        <v>148</v>
      </c>
      <c r="AR145">
        <v>17</v>
      </c>
      <c r="AU145" t="s">
        <v>126</v>
      </c>
      <c r="AV145" t="s">
        <v>144</v>
      </c>
      <c r="AW145">
        <v>16</v>
      </c>
      <c r="AZ145" t="s">
        <v>130</v>
      </c>
      <c r="BA145" t="s">
        <v>133</v>
      </c>
      <c r="BB145">
        <v>14</v>
      </c>
      <c r="BE145" t="s">
        <v>127</v>
      </c>
      <c r="BF145" t="s">
        <v>148</v>
      </c>
      <c r="BG145">
        <v>16</v>
      </c>
      <c r="BK145" t="s">
        <v>134</v>
      </c>
      <c r="BM145" t="s">
        <v>50</v>
      </c>
      <c r="BN145" t="s">
        <v>167</v>
      </c>
      <c r="BO145" t="s">
        <v>175</v>
      </c>
      <c r="BP145">
        <v>261360</v>
      </c>
      <c r="BQ145" t="s">
        <v>137</v>
      </c>
      <c r="BR145">
        <v>1</v>
      </c>
      <c r="BS145">
        <v>1</v>
      </c>
      <c r="BT145" t="s">
        <v>813</v>
      </c>
      <c r="BU145" t="s">
        <v>139</v>
      </c>
      <c r="BV145" t="s">
        <v>814</v>
      </c>
      <c r="BW145" t="s">
        <v>201</v>
      </c>
      <c r="BY145" t="s">
        <v>471</v>
      </c>
      <c r="CA145">
        <f t="shared" si="7"/>
        <v>7</v>
      </c>
      <c r="CC145" t="str">
        <f t="shared" si="6"/>
        <v/>
      </c>
    </row>
    <row r="146" spans="1:81" x14ac:dyDescent="0.2">
      <c r="A146">
        <f>IF(E146="","",SUBTOTAL(3,$E$13:E146))</f>
        <v>134</v>
      </c>
      <c r="B146" t="s">
        <v>138</v>
      </c>
      <c r="C146" t="s">
        <v>140</v>
      </c>
      <c r="D146" t="s">
        <v>134</v>
      </c>
      <c r="E146" t="s">
        <v>472</v>
      </c>
      <c r="F146">
        <v>129</v>
      </c>
      <c r="G146" t="s">
        <v>148</v>
      </c>
      <c r="H146" t="s">
        <v>145</v>
      </c>
      <c r="I146">
        <v>18</v>
      </c>
      <c r="L146" t="s">
        <v>127</v>
      </c>
      <c r="M146" t="s">
        <v>147</v>
      </c>
      <c r="N146">
        <v>19</v>
      </c>
      <c r="Q146" t="s">
        <v>148</v>
      </c>
      <c r="R146" t="s">
        <v>145</v>
      </c>
      <c r="S146">
        <v>20</v>
      </c>
      <c r="V146" t="s">
        <v>148</v>
      </c>
      <c r="W146" t="s">
        <v>194</v>
      </c>
      <c r="X146">
        <v>20</v>
      </c>
      <c r="AA146" t="s">
        <v>144</v>
      </c>
      <c r="AB146" t="s">
        <v>194</v>
      </c>
      <c r="AC146">
        <v>18</v>
      </c>
      <c r="AF146" t="s">
        <v>148</v>
      </c>
      <c r="AG146" t="s">
        <v>145</v>
      </c>
      <c r="AH146">
        <v>19</v>
      </c>
      <c r="AK146" t="s">
        <v>127</v>
      </c>
      <c r="AL146" t="s">
        <v>125</v>
      </c>
      <c r="AM146">
        <v>16</v>
      </c>
      <c r="AP146" t="s">
        <v>144</v>
      </c>
      <c r="AQ146" t="s">
        <v>194</v>
      </c>
      <c r="AR146">
        <v>20</v>
      </c>
      <c r="AU146" t="s">
        <v>127</v>
      </c>
      <c r="AV146" t="s">
        <v>194</v>
      </c>
      <c r="AW146">
        <v>18</v>
      </c>
      <c r="AZ146" t="s">
        <v>148</v>
      </c>
      <c r="BA146" t="s">
        <v>194</v>
      </c>
      <c r="BB146">
        <v>16</v>
      </c>
      <c r="BE146" t="s">
        <v>148</v>
      </c>
      <c r="BF146" t="s">
        <v>155</v>
      </c>
      <c r="BG146">
        <v>18</v>
      </c>
      <c r="BK146" t="s">
        <v>134</v>
      </c>
      <c r="BQ146" t="s">
        <v>423</v>
      </c>
      <c r="BR146">
        <v>1</v>
      </c>
      <c r="BS146">
        <v>3</v>
      </c>
      <c r="BT146" t="s">
        <v>813</v>
      </c>
      <c r="BU146" t="s">
        <v>139</v>
      </c>
      <c r="BV146" t="s">
        <v>814</v>
      </c>
      <c r="BW146" t="s">
        <v>141</v>
      </c>
      <c r="BY146" t="s">
        <v>473</v>
      </c>
      <c r="CA146">
        <f t="shared" si="7"/>
        <v>7</v>
      </c>
      <c r="CC146" t="str">
        <f t="shared" si="6"/>
        <v/>
      </c>
    </row>
    <row r="147" spans="1:81" x14ac:dyDescent="0.2">
      <c r="A147">
        <f>IF(E147="","",SUBTOTAL(3,$E$13:E147))</f>
        <v>135</v>
      </c>
      <c r="B147" t="s">
        <v>138</v>
      </c>
      <c r="C147" t="s">
        <v>170</v>
      </c>
      <c r="D147" t="s">
        <v>134</v>
      </c>
      <c r="E147" t="s">
        <v>474</v>
      </c>
      <c r="F147">
        <v>217</v>
      </c>
      <c r="G147" t="s">
        <v>127</v>
      </c>
      <c r="H147" t="s">
        <v>145</v>
      </c>
      <c r="I147">
        <v>20</v>
      </c>
      <c r="L147" t="s">
        <v>127</v>
      </c>
      <c r="M147" t="s">
        <v>147</v>
      </c>
      <c r="N147">
        <v>20</v>
      </c>
      <c r="Q147" t="s">
        <v>144</v>
      </c>
      <c r="R147" t="s">
        <v>146</v>
      </c>
      <c r="S147">
        <v>20</v>
      </c>
      <c r="V147" t="s">
        <v>144</v>
      </c>
      <c r="W147" t="s">
        <v>147</v>
      </c>
      <c r="X147">
        <v>19</v>
      </c>
      <c r="AA147" t="s">
        <v>144</v>
      </c>
      <c r="AB147" t="s">
        <v>194</v>
      </c>
      <c r="AC147">
        <v>19</v>
      </c>
      <c r="AF147" t="s">
        <v>144</v>
      </c>
      <c r="AG147" t="s">
        <v>145</v>
      </c>
      <c r="AH147">
        <v>20</v>
      </c>
      <c r="AK147" t="s">
        <v>144</v>
      </c>
      <c r="AL147" t="s">
        <v>148</v>
      </c>
      <c r="AM147">
        <v>18</v>
      </c>
      <c r="AP147" t="s">
        <v>144</v>
      </c>
      <c r="AQ147" t="s">
        <v>125</v>
      </c>
      <c r="AR147">
        <v>20</v>
      </c>
      <c r="AU147" t="s">
        <v>127</v>
      </c>
      <c r="AV147" t="s">
        <v>147</v>
      </c>
      <c r="AW147">
        <v>19</v>
      </c>
      <c r="AZ147" t="s">
        <v>127</v>
      </c>
      <c r="BA147" t="s">
        <v>125</v>
      </c>
      <c r="BB147">
        <v>16</v>
      </c>
      <c r="BE147" t="s">
        <v>144</v>
      </c>
      <c r="BF147" t="s">
        <v>161</v>
      </c>
      <c r="BG147">
        <v>16</v>
      </c>
      <c r="BK147" t="s">
        <v>134</v>
      </c>
      <c r="BM147" t="s">
        <v>50</v>
      </c>
      <c r="BN147" t="s">
        <v>135</v>
      </c>
      <c r="BO147" t="s">
        <v>168</v>
      </c>
      <c r="BP147">
        <v>261361</v>
      </c>
      <c r="BQ147" t="s">
        <v>191</v>
      </c>
      <c r="BR147">
        <v>1</v>
      </c>
      <c r="BS147">
        <v>5</v>
      </c>
      <c r="BT147" t="s">
        <v>813</v>
      </c>
      <c r="BU147" t="s">
        <v>139</v>
      </c>
      <c r="BV147" t="s">
        <v>814</v>
      </c>
      <c r="BW147" t="s">
        <v>171</v>
      </c>
      <c r="BY147" t="s">
        <v>475</v>
      </c>
      <c r="CA147">
        <f t="shared" si="7"/>
        <v>7</v>
      </c>
      <c r="CC147" t="str">
        <f t="shared" si="6"/>
        <v/>
      </c>
    </row>
    <row r="148" spans="1:81" x14ac:dyDescent="0.2">
      <c r="A148">
        <f>IF(E148="","",SUBTOTAL(3,$E$13:E148))</f>
        <v>136</v>
      </c>
      <c r="B148" t="s">
        <v>138</v>
      </c>
      <c r="C148" t="s">
        <v>200</v>
      </c>
      <c r="D148" t="s">
        <v>134</v>
      </c>
      <c r="E148" t="s">
        <v>476</v>
      </c>
      <c r="F148">
        <v>23</v>
      </c>
      <c r="G148" t="s">
        <v>124</v>
      </c>
      <c r="H148" t="s">
        <v>130</v>
      </c>
      <c r="I148">
        <v>16</v>
      </c>
      <c r="J148">
        <v>18</v>
      </c>
      <c r="K148">
        <v>65</v>
      </c>
      <c r="L148" t="s">
        <v>124</v>
      </c>
      <c r="M148" t="s">
        <v>148</v>
      </c>
      <c r="N148">
        <v>11</v>
      </c>
      <c r="Q148" t="s">
        <v>154</v>
      </c>
      <c r="R148" t="s">
        <v>129</v>
      </c>
      <c r="S148">
        <v>9</v>
      </c>
      <c r="V148" t="s">
        <v>130</v>
      </c>
      <c r="W148" t="s">
        <v>125</v>
      </c>
      <c r="X148">
        <v>12</v>
      </c>
      <c r="AA148" t="s">
        <v>174</v>
      </c>
      <c r="AB148" t="s">
        <v>163</v>
      </c>
      <c r="AC148">
        <v>10</v>
      </c>
      <c r="AF148" t="s">
        <v>124</v>
      </c>
      <c r="AG148" t="s">
        <v>130</v>
      </c>
      <c r="AH148">
        <v>14</v>
      </c>
      <c r="AK148" t="s">
        <v>154</v>
      </c>
      <c r="AL148" t="s">
        <v>128</v>
      </c>
      <c r="AM148">
        <v>8</v>
      </c>
      <c r="AP148" t="s">
        <v>126</v>
      </c>
      <c r="AQ148" t="s">
        <v>130</v>
      </c>
      <c r="AR148">
        <v>13</v>
      </c>
      <c r="AU148" t="s">
        <v>129</v>
      </c>
      <c r="AV148" t="s">
        <v>144</v>
      </c>
      <c r="AW148">
        <v>14</v>
      </c>
      <c r="AZ148" t="s">
        <v>126</v>
      </c>
      <c r="BA148" t="s">
        <v>127</v>
      </c>
      <c r="BB148">
        <v>14</v>
      </c>
      <c r="BE148" t="s">
        <v>130</v>
      </c>
      <c r="BF148" t="s">
        <v>125</v>
      </c>
      <c r="BG148">
        <v>14</v>
      </c>
      <c r="BK148" t="s">
        <v>134</v>
      </c>
      <c r="BM148" t="s">
        <v>50</v>
      </c>
      <c r="BN148" t="s">
        <v>135</v>
      </c>
      <c r="BO148" t="s">
        <v>175</v>
      </c>
      <c r="BP148">
        <v>261273</v>
      </c>
      <c r="BQ148" t="s">
        <v>137</v>
      </c>
      <c r="BR148">
        <v>1</v>
      </c>
      <c r="BS148">
        <v>1</v>
      </c>
      <c r="BT148" t="s">
        <v>813</v>
      </c>
      <c r="BU148" t="s">
        <v>139</v>
      </c>
      <c r="BV148" t="s">
        <v>814</v>
      </c>
      <c r="BW148" t="s">
        <v>201</v>
      </c>
      <c r="BY148" t="s">
        <v>477</v>
      </c>
      <c r="CA148">
        <f t="shared" si="7"/>
        <v>7</v>
      </c>
      <c r="CC148" t="str">
        <f t="shared" si="6"/>
        <v/>
      </c>
    </row>
    <row r="149" spans="1:81" x14ac:dyDescent="0.2">
      <c r="A149">
        <f>IF(E149="","",SUBTOTAL(3,$E$13:E149))</f>
        <v>137</v>
      </c>
      <c r="B149" t="s">
        <v>138</v>
      </c>
      <c r="C149" t="s">
        <v>187</v>
      </c>
      <c r="D149" t="s">
        <v>134</v>
      </c>
      <c r="E149" t="s">
        <v>478</v>
      </c>
      <c r="F149">
        <v>273</v>
      </c>
      <c r="G149" t="s">
        <v>130</v>
      </c>
      <c r="H149" t="s">
        <v>149</v>
      </c>
      <c r="I149">
        <v>12</v>
      </c>
      <c r="L149" t="s">
        <v>130</v>
      </c>
      <c r="M149" t="s">
        <v>125</v>
      </c>
      <c r="N149">
        <v>13</v>
      </c>
      <c r="Q149" t="s">
        <v>130</v>
      </c>
      <c r="R149" t="s">
        <v>154</v>
      </c>
      <c r="S149">
        <v>12</v>
      </c>
      <c r="V149" t="s">
        <v>124</v>
      </c>
      <c r="W149" t="s">
        <v>131</v>
      </c>
      <c r="X149">
        <v>18</v>
      </c>
      <c r="AA149" t="s">
        <v>126</v>
      </c>
      <c r="AB149" t="s">
        <v>126</v>
      </c>
      <c r="AC149">
        <v>14</v>
      </c>
      <c r="AF149" t="s">
        <v>124</v>
      </c>
      <c r="AG149" t="s">
        <v>129</v>
      </c>
      <c r="AH149">
        <v>17</v>
      </c>
      <c r="AK149" t="s">
        <v>128</v>
      </c>
      <c r="AL149" t="s">
        <v>144</v>
      </c>
      <c r="AM149">
        <v>12</v>
      </c>
      <c r="AP149" t="s">
        <v>154</v>
      </c>
      <c r="AQ149" t="s">
        <v>126</v>
      </c>
      <c r="AR149">
        <v>12</v>
      </c>
      <c r="AU149" t="s">
        <v>128</v>
      </c>
      <c r="AV149" t="s">
        <v>131</v>
      </c>
      <c r="AW149">
        <v>9</v>
      </c>
      <c r="AZ149" t="s">
        <v>174</v>
      </c>
      <c r="BA149" t="s">
        <v>133</v>
      </c>
      <c r="BB149">
        <v>10</v>
      </c>
      <c r="BE149" t="s">
        <v>130</v>
      </c>
      <c r="BF149" t="s">
        <v>144</v>
      </c>
      <c r="BG149">
        <v>16</v>
      </c>
      <c r="BK149" t="s">
        <v>134</v>
      </c>
      <c r="BM149" t="s">
        <v>50</v>
      </c>
      <c r="BN149" t="s">
        <v>135</v>
      </c>
      <c r="BO149" t="s">
        <v>136</v>
      </c>
      <c r="BP149">
        <v>213594</v>
      </c>
      <c r="BQ149" t="s">
        <v>162</v>
      </c>
      <c r="BR149">
        <v>1</v>
      </c>
      <c r="BS149">
        <v>6</v>
      </c>
      <c r="BT149" t="s">
        <v>813</v>
      </c>
      <c r="BU149" t="s">
        <v>139</v>
      </c>
      <c r="BV149" t="s">
        <v>814</v>
      </c>
      <c r="BW149" t="s">
        <v>188</v>
      </c>
      <c r="BY149" t="s">
        <v>479</v>
      </c>
      <c r="CA149">
        <f t="shared" si="7"/>
        <v>7</v>
      </c>
      <c r="CC149" t="str">
        <f t="shared" si="6"/>
        <v/>
      </c>
    </row>
    <row r="150" spans="1:81" x14ac:dyDescent="0.2">
      <c r="A150">
        <f>IF(E150="","",SUBTOTAL(3,$E$13:E150))</f>
        <v>138</v>
      </c>
      <c r="B150" t="s">
        <v>138</v>
      </c>
      <c r="C150" t="s">
        <v>140</v>
      </c>
      <c r="D150" t="s">
        <v>134</v>
      </c>
      <c r="E150" t="s">
        <v>480</v>
      </c>
      <c r="F150">
        <v>130</v>
      </c>
      <c r="G150" t="s">
        <v>131</v>
      </c>
      <c r="H150" t="s">
        <v>133</v>
      </c>
      <c r="I150">
        <v>14</v>
      </c>
      <c r="L150" t="s">
        <v>129</v>
      </c>
      <c r="M150" t="s">
        <v>161</v>
      </c>
      <c r="N150">
        <v>17</v>
      </c>
      <c r="Q150" t="s">
        <v>174</v>
      </c>
      <c r="R150" t="s">
        <v>126</v>
      </c>
      <c r="S150">
        <v>16</v>
      </c>
      <c r="V150" t="s">
        <v>124</v>
      </c>
      <c r="W150" t="s">
        <v>125</v>
      </c>
      <c r="X150">
        <v>17</v>
      </c>
      <c r="AA150" t="s">
        <v>128</v>
      </c>
      <c r="AB150" t="s">
        <v>154</v>
      </c>
      <c r="AC150">
        <v>12</v>
      </c>
      <c r="AF150" t="s">
        <v>126</v>
      </c>
      <c r="AG150" t="s">
        <v>154</v>
      </c>
      <c r="AH150">
        <v>13</v>
      </c>
      <c r="AK150" t="s">
        <v>174</v>
      </c>
      <c r="AL150" t="s">
        <v>170</v>
      </c>
      <c r="AM150">
        <v>13</v>
      </c>
      <c r="AP150" t="s">
        <v>174</v>
      </c>
      <c r="AQ150" t="s">
        <v>132</v>
      </c>
      <c r="AR150">
        <v>16</v>
      </c>
      <c r="AU150" t="s">
        <v>174</v>
      </c>
      <c r="AV150" t="s">
        <v>131</v>
      </c>
      <c r="AW150">
        <v>15</v>
      </c>
      <c r="AZ150" t="s">
        <v>129</v>
      </c>
      <c r="BA150" t="s">
        <v>161</v>
      </c>
      <c r="BB150">
        <v>14</v>
      </c>
      <c r="BE150" t="s">
        <v>130</v>
      </c>
      <c r="BF150" t="s">
        <v>132</v>
      </c>
      <c r="BG150">
        <v>18</v>
      </c>
      <c r="BK150" t="s">
        <v>134</v>
      </c>
      <c r="BM150" t="s">
        <v>50</v>
      </c>
      <c r="BN150" t="s">
        <v>135</v>
      </c>
      <c r="BO150" t="s">
        <v>175</v>
      </c>
      <c r="BP150">
        <v>261362</v>
      </c>
      <c r="BQ150" t="s">
        <v>137</v>
      </c>
      <c r="BR150">
        <v>1</v>
      </c>
      <c r="BS150">
        <v>3</v>
      </c>
      <c r="BT150" t="s">
        <v>813</v>
      </c>
      <c r="BU150" t="s">
        <v>139</v>
      </c>
      <c r="BV150" t="s">
        <v>814</v>
      </c>
      <c r="BW150" t="s">
        <v>141</v>
      </c>
      <c r="BY150" t="s">
        <v>481</v>
      </c>
      <c r="CA150">
        <f t="shared" si="7"/>
        <v>7</v>
      </c>
      <c r="CC150" t="str">
        <f t="shared" si="6"/>
        <v/>
      </c>
    </row>
    <row r="151" spans="1:81" x14ac:dyDescent="0.2">
      <c r="A151">
        <f>IF(E151="","",SUBTOTAL(3,$E$13:E151))</f>
        <v>139</v>
      </c>
      <c r="B151" t="s">
        <v>138</v>
      </c>
      <c r="C151" t="s">
        <v>170</v>
      </c>
      <c r="D151" t="s">
        <v>134</v>
      </c>
      <c r="E151" t="s">
        <v>482</v>
      </c>
      <c r="F151">
        <v>218</v>
      </c>
      <c r="G151" t="s">
        <v>127</v>
      </c>
      <c r="H151" t="s">
        <v>146</v>
      </c>
      <c r="I151">
        <v>16</v>
      </c>
      <c r="L151" t="s">
        <v>144</v>
      </c>
      <c r="M151" t="s">
        <v>147</v>
      </c>
      <c r="N151">
        <v>16</v>
      </c>
      <c r="Q151" t="s">
        <v>130</v>
      </c>
      <c r="R151" t="s">
        <v>155</v>
      </c>
      <c r="S151">
        <v>18</v>
      </c>
      <c r="V151" t="s">
        <v>127</v>
      </c>
      <c r="W151" t="s">
        <v>146</v>
      </c>
      <c r="X151">
        <v>18</v>
      </c>
      <c r="AA151" t="s">
        <v>126</v>
      </c>
      <c r="AB151" t="s">
        <v>149</v>
      </c>
      <c r="AC151">
        <v>16</v>
      </c>
      <c r="AF151" t="s">
        <v>131</v>
      </c>
      <c r="AG151" t="s">
        <v>161</v>
      </c>
      <c r="AH151">
        <v>18</v>
      </c>
      <c r="AK151" t="s">
        <v>126</v>
      </c>
      <c r="AL151" t="s">
        <v>149</v>
      </c>
      <c r="AM151">
        <v>14</v>
      </c>
      <c r="AP151" t="s">
        <v>130</v>
      </c>
      <c r="AQ151" t="s">
        <v>161</v>
      </c>
      <c r="AR151">
        <v>16</v>
      </c>
      <c r="AU151" t="s">
        <v>144</v>
      </c>
      <c r="AV151" t="s">
        <v>145</v>
      </c>
      <c r="AW151">
        <v>14</v>
      </c>
      <c r="AZ151" t="s">
        <v>131</v>
      </c>
      <c r="BA151" t="s">
        <v>125</v>
      </c>
      <c r="BB151">
        <v>16</v>
      </c>
      <c r="BE151" t="s">
        <v>130</v>
      </c>
      <c r="BF151" t="s">
        <v>160</v>
      </c>
      <c r="BG151">
        <v>18</v>
      </c>
      <c r="BK151" t="s">
        <v>134</v>
      </c>
      <c r="BM151" t="s">
        <v>50</v>
      </c>
      <c r="BN151" t="s">
        <v>167</v>
      </c>
      <c r="BO151" t="s">
        <v>168</v>
      </c>
      <c r="BP151">
        <v>261274</v>
      </c>
      <c r="BQ151" t="s">
        <v>397</v>
      </c>
      <c r="BR151">
        <v>1</v>
      </c>
      <c r="BS151">
        <v>5</v>
      </c>
      <c r="BT151" t="s">
        <v>813</v>
      </c>
      <c r="BU151" t="s">
        <v>139</v>
      </c>
      <c r="BV151" t="s">
        <v>814</v>
      </c>
      <c r="BW151" t="s">
        <v>171</v>
      </c>
      <c r="BY151" t="s">
        <v>483</v>
      </c>
      <c r="CA151">
        <f t="shared" si="7"/>
        <v>7</v>
      </c>
      <c r="CC151" t="str">
        <f t="shared" si="6"/>
        <v/>
      </c>
    </row>
    <row r="152" spans="1:81" x14ac:dyDescent="0.2">
      <c r="A152">
        <f>IF(E152="","",SUBTOTAL(3,$E$13:E152))</f>
        <v>140</v>
      </c>
      <c r="B152" t="s">
        <v>138</v>
      </c>
      <c r="C152" t="s">
        <v>170</v>
      </c>
      <c r="D152" t="s">
        <v>134</v>
      </c>
      <c r="E152" t="s">
        <v>484</v>
      </c>
      <c r="F152">
        <v>219</v>
      </c>
      <c r="G152" t="s">
        <v>131</v>
      </c>
      <c r="H152" t="s">
        <v>130</v>
      </c>
      <c r="I152">
        <v>14</v>
      </c>
      <c r="L152" t="s">
        <v>124</v>
      </c>
      <c r="M152" t="s">
        <v>148</v>
      </c>
      <c r="N152">
        <v>12</v>
      </c>
      <c r="Q152" t="s">
        <v>154</v>
      </c>
      <c r="R152" t="s">
        <v>154</v>
      </c>
      <c r="S152">
        <v>14</v>
      </c>
      <c r="V152" t="s">
        <v>124</v>
      </c>
      <c r="W152" t="s">
        <v>127</v>
      </c>
      <c r="X152">
        <v>14</v>
      </c>
      <c r="AA152" t="s">
        <v>129</v>
      </c>
      <c r="AB152" t="s">
        <v>174</v>
      </c>
      <c r="AC152">
        <v>13</v>
      </c>
      <c r="AF152" t="s">
        <v>124</v>
      </c>
      <c r="AG152" t="s">
        <v>174</v>
      </c>
      <c r="AH152">
        <v>14</v>
      </c>
      <c r="AK152" t="s">
        <v>129</v>
      </c>
      <c r="AL152" t="s">
        <v>130</v>
      </c>
      <c r="AM152">
        <v>12</v>
      </c>
      <c r="AP152" t="s">
        <v>154</v>
      </c>
      <c r="AQ152" t="s">
        <v>170</v>
      </c>
      <c r="AR152">
        <v>14</v>
      </c>
      <c r="AU152" t="s">
        <v>129</v>
      </c>
      <c r="AV152" t="s">
        <v>131</v>
      </c>
      <c r="AW152">
        <v>11</v>
      </c>
      <c r="AZ152" t="s">
        <v>129</v>
      </c>
      <c r="BA152" t="s">
        <v>154</v>
      </c>
      <c r="BB152">
        <v>12</v>
      </c>
      <c r="BE152" t="s">
        <v>124</v>
      </c>
      <c r="BF152" t="s">
        <v>130</v>
      </c>
      <c r="BG152">
        <v>16</v>
      </c>
      <c r="BK152" t="s">
        <v>134</v>
      </c>
      <c r="BM152" t="s">
        <v>50</v>
      </c>
      <c r="BN152" t="s">
        <v>135</v>
      </c>
      <c r="BO152" t="s">
        <v>168</v>
      </c>
      <c r="BP152">
        <v>261363</v>
      </c>
      <c r="BQ152" t="s">
        <v>137</v>
      </c>
      <c r="BR152">
        <v>1</v>
      </c>
      <c r="BS152">
        <v>5</v>
      </c>
      <c r="BT152" t="s">
        <v>813</v>
      </c>
      <c r="BU152" t="s">
        <v>139</v>
      </c>
      <c r="BV152" t="s">
        <v>814</v>
      </c>
      <c r="BW152" t="s">
        <v>171</v>
      </c>
      <c r="BY152" t="s">
        <v>485</v>
      </c>
      <c r="CA152">
        <f t="shared" si="7"/>
        <v>7</v>
      </c>
      <c r="CC152" t="str">
        <f t="shared" si="6"/>
        <v/>
      </c>
    </row>
    <row r="153" spans="1:81" x14ac:dyDescent="0.2">
      <c r="A153">
        <f>IF(E153="","",SUBTOTAL(3,$E$13:E153))</f>
        <v>141</v>
      </c>
      <c r="B153" t="s">
        <v>138</v>
      </c>
      <c r="C153" t="s">
        <v>170</v>
      </c>
      <c r="D153" t="s">
        <v>134</v>
      </c>
      <c r="E153" t="s">
        <v>486</v>
      </c>
      <c r="F153">
        <v>220</v>
      </c>
      <c r="G153" t="s">
        <v>127</v>
      </c>
      <c r="H153" t="s">
        <v>127</v>
      </c>
      <c r="I153">
        <v>18</v>
      </c>
      <c r="L153" t="s">
        <v>130</v>
      </c>
      <c r="M153" t="s">
        <v>127</v>
      </c>
      <c r="N153">
        <v>12</v>
      </c>
      <c r="Q153" t="s">
        <v>130</v>
      </c>
      <c r="R153" t="s">
        <v>126</v>
      </c>
      <c r="S153">
        <v>18</v>
      </c>
      <c r="V153" t="s">
        <v>131</v>
      </c>
      <c r="W153" t="s">
        <v>161</v>
      </c>
      <c r="X153">
        <v>15</v>
      </c>
      <c r="AA153" t="s">
        <v>128</v>
      </c>
      <c r="AB153" t="s">
        <v>218</v>
      </c>
      <c r="AC153">
        <v>16</v>
      </c>
      <c r="AF153" t="s">
        <v>127</v>
      </c>
      <c r="AG153" t="s">
        <v>131</v>
      </c>
      <c r="AH153">
        <v>19</v>
      </c>
      <c r="AK153" t="s">
        <v>131</v>
      </c>
      <c r="AL153" t="s">
        <v>187</v>
      </c>
      <c r="AM153">
        <v>16</v>
      </c>
      <c r="AP153" t="s">
        <v>130</v>
      </c>
      <c r="AQ153" t="s">
        <v>154</v>
      </c>
      <c r="AR153">
        <v>18</v>
      </c>
      <c r="AU153" t="s">
        <v>126</v>
      </c>
      <c r="AV153" t="s">
        <v>144</v>
      </c>
      <c r="AW153">
        <v>13</v>
      </c>
      <c r="AZ153" t="s">
        <v>124</v>
      </c>
      <c r="BA153" t="s">
        <v>144</v>
      </c>
      <c r="BB153">
        <v>14</v>
      </c>
      <c r="BE153" t="s">
        <v>127</v>
      </c>
      <c r="BF153" t="s">
        <v>148</v>
      </c>
      <c r="BG153">
        <v>16</v>
      </c>
      <c r="BK153" t="s">
        <v>134</v>
      </c>
      <c r="BM153" t="s">
        <v>50</v>
      </c>
      <c r="BN153" t="s">
        <v>167</v>
      </c>
      <c r="BO153" t="s">
        <v>136</v>
      </c>
      <c r="BP153">
        <v>213518</v>
      </c>
      <c r="BQ153" t="s">
        <v>137</v>
      </c>
      <c r="BR153">
        <v>1</v>
      </c>
      <c r="BS153">
        <v>5</v>
      </c>
      <c r="BT153" t="s">
        <v>813</v>
      </c>
      <c r="BU153" t="s">
        <v>139</v>
      </c>
      <c r="BV153" t="s">
        <v>814</v>
      </c>
      <c r="BW153" t="s">
        <v>171</v>
      </c>
      <c r="BY153" t="s">
        <v>487</v>
      </c>
      <c r="CA153">
        <f t="shared" si="7"/>
        <v>8</v>
      </c>
      <c r="CC153" t="str">
        <f t="shared" si="6"/>
        <v/>
      </c>
    </row>
    <row r="154" spans="1:81" x14ac:dyDescent="0.2">
      <c r="A154">
        <f>IF(E154="","",SUBTOTAL(3,$E$13:E154))</f>
        <v>142</v>
      </c>
      <c r="B154" t="s">
        <v>138</v>
      </c>
      <c r="C154" t="s">
        <v>163</v>
      </c>
      <c r="D154" t="s">
        <v>134</v>
      </c>
      <c r="E154" t="s">
        <v>488</v>
      </c>
      <c r="F154">
        <v>170</v>
      </c>
      <c r="G154" t="s">
        <v>124</v>
      </c>
      <c r="H154" t="s">
        <v>149</v>
      </c>
      <c r="I154">
        <v>14</v>
      </c>
      <c r="L154" t="s">
        <v>126</v>
      </c>
      <c r="M154" t="s">
        <v>146</v>
      </c>
      <c r="N154">
        <v>12</v>
      </c>
      <c r="Q154" t="s">
        <v>154</v>
      </c>
      <c r="R154" t="s">
        <v>130</v>
      </c>
      <c r="S154">
        <v>8</v>
      </c>
      <c r="V154" t="s">
        <v>124</v>
      </c>
      <c r="W154" t="s">
        <v>148</v>
      </c>
      <c r="X154">
        <v>17</v>
      </c>
      <c r="AA154" t="s">
        <v>174</v>
      </c>
      <c r="AB154" t="s">
        <v>154</v>
      </c>
      <c r="AC154">
        <v>14</v>
      </c>
      <c r="AF154" t="s">
        <v>131</v>
      </c>
      <c r="AG154" t="s">
        <v>126</v>
      </c>
      <c r="AH154">
        <v>14</v>
      </c>
      <c r="AK154" t="s">
        <v>129</v>
      </c>
      <c r="AL154" t="s">
        <v>127</v>
      </c>
      <c r="AM154">
        <v>8</v>
      </c>
      <c r="AP154" t="s">
        <v>128</v>
      </c>
      <c r="AQ154" t="s">
        <v>130</v>
      </c>
      <c r="AR154">
        <v>12</v>
      </c>
      <c r="AU154" t="s">
        <v>128</v>
      </c>
      <c r="AV154" t="s">
        <v>126</v>
      </c>
      <c r="AW154">
        <v>10</v>
      </c>
      <c r="AZ154" t="s">
        <v>124</v>
      </c>
      <c r="BA154" t="s">
        <v>144</v>
      </c>
      <c r="BB154">
        <v>14</v>
      </c>
      <c r="BE154" t="s">
        <v>124</v>
      </c>
      <c r="BF154" t="s">
        <v>127</v>
      </c>
      <c r="BG154">
        <v>18</v>
      </c>
      <c r="BK154" t="s">
        <v>134</v>
      </c>
      <c r="BM154" t="s">
        <v>50</v>
      </c>
      <c r="BN154" t="s">
        <v>157</v>
      </c>
      <c r="BO154" t="s">
        <v>168</v>
      </c>
      <c r="BP154">
        <v>261604</v>
      </c>
      <c r="BQ154" t="s">
        <v>137</v>
      </c>
      <c r="BR154">
        <v>1</v>
      </c>
      <c r="BS154">
        <v>4</v>
      </c>
      <c r="BT154" t="s">
        <v>813</v>
      </c>
      <c r="BU154" t="s">
        <v>139</v>
      </c>
      <c r="BV154" t="s">
        <v>814</v>
      </c>
      <c r="BW154" t="s">
        <v>164</v>
      </c>
      <c r="BY154" t="s">
        <v>489</v>
      </c>
      <c r="CA154">
        <f t="shared" si="7"/>
        <v>8</v>
      </c>
      <c r="CC154" t="str">
        <f t="shared" si="6"/>
        <v/>
      </c>
    </row>
    <row r="155" spans="1:81" x14ac:dyDescent="0.2">
      <c r="A155">
        <f>IF(E155="","",SUBTOTAL(3,$E$13:E155))</f>
        <v>143</v>
      </c>
      <c r="B155" t="s">
        <v>138</v>
      </c>
      <c r="C155" t="s">
        <v>176</v>
      </c>
      <c r="D155" t="s">
        <v>134</v>
      </c>
      <c r="E155" t="s">
        <v>490</v>
      </c>
      <c r="F155">
        <v>73</v>
      </c>
      <c r="G155" t="s">
        <v>127</v>
      </c>
      <c r="H155" t="s">
        <v>149</v>
      </c>
      <c r="I155">
        <v>18</v>
      </c>
      <c r="L155" t="s">
        <v>127</v>
      </c>
      <c r="M155" t="s">
        <v>147</v>
      </c>
      <c r="N155">
        <v>18</v>
      </c>
      <c r="Q155" t="s">
        <v>127</v>
      </c>
      <c r="R155" t="s">
        <v>146</v>
      </c>
      <c r="S155">
        <v>20</v>
      </c>
      <c r="V155" t="s">
        <v>148</v>
      </c>
      <c r="W155" t="s">
        <v>194</v>
      </c>
      <c r="X155">
        <v>17</v>
      </c>
      <c r="AA155" t="s">
        <v>148</v>
      </c>
      <c r="AB155" t="s">
        <v>194</v>
      </c>
      <c r="AC155">
        <v>20</v>
      </c>
      <c r="AF155" t="s">
        <v>144</v>
      </c>
      <c r="AG155" t="s">
        <v>147</v>
      </c>
      <c r="AH155">
        <v>18</v>
      </c>
      <c r="AK155" t="s">
        <v>127</v>
      </c>
      <c r="AL155" t="s">
        <v>133</v>
      </c>
      <c r="AM155">
        <v>18</v>
      </c>
      <c r="AP155" t="s">
        <v>130</v>
      </c>
      <c r="AQ155" t="s">
        <v>148</v>
      </c>
      <c r="AR155">
        <v>18</v>
      </c>
      <c r="AU155" t="s">
        <v>124</v>
      </c>
      <c r="AV155" t="s">
        <v>146</v>
      </c>
      <c r="AW155">
        <v>20</v>
      </c>
      <c r="AZ155" t="s">
        <v>130</v>
      </c>
      <c r="BA155" t="s">
        <v>125</v>
      </c>
      <c r="BB155">
        <v>18</v>
      </c>
      <c r="BE155" t="s">
        <v>127</v>
      </c>
      <c r="BF155" t="s">
        <v>155</v>
      </c>
      <c r="BG155">
        <v>18</v>
      </c>
      <c r="BK155" t="s">
        <v>134</v>
      </c>
      <c r="BM155" t="s">
        <v>50</v>
      </c>
      <c r="BN155" t="s">
        <v>180</v>
      </c>
      <c r="BO155" t="s">
        <v>175</v>
      </c>
      <c r="BP155">
        <v>261488</v>
      </c>
      <c r="BQ155" t="s">
        <v>210</v>
      </c>
      <c r="BR155">
        <v>1</v>
      </c>
      <c r="BS155">
        <v>2</v>
      </c>
      <c r="BT155" t="s">
        <v>813</v>
      </c>
      <c r="BU155" t="s">
        <v>139</v>
      </c>
      <c r="BV155" t="s">
        <v>814</v>
      </c>
      <c r="BW155" t="s">
        <v>177</v>
      </c>
      <c r="BY155" t="s">
        <v>491</v>
      </c>
      <c r="CA155">
        <f t="shared" si="7"/>
        <v>8</v>
      </c>
      <c r="CC155" t="str">
        <f t="shared" si="6"/>
        <v/>
      </c>
    </row>
    <row r="156" spans="1:81" x14ac:dyDescent="0.2">
      <c r="A156">
        <f>IF(E156="","",SUBTOTAL(3,$E$13:E156))</f>
        <v>144</v>
      </c>
      <c r="B156" t="s">
        <v>138</v>
      </c>
      <c r="C156" t="s">
        <v>163</v>
      </c>
      <c r="D156" t="s">
        <v>134</v>
      </c>
      <c r="E156" t="s">
        <v>492</v>
      </c>
      <c r="F156">
        <v>171</v>
      </c>
      <c r="G156" t="s">
        <v>148</v>
      </c>
      <c r="H156" t="s">
        <v>145</v>
      </c>
      <c r="I156">
        <v>18</v>
      </c>
      <c r="L156" t="s">
        <v>144</v>
      </c>
      <c r="M156" t="s">
        <v>194</v>
      </c>
      <c r="N156">
        <v>20</v>
      </c>
      <c r="Q156" t="s">
        <v>144</v>
      </c>
      <c r="R156" t="s">
        <v>149</v>
      </c>
      <c r="S156">
        <v>20</v>
      </c>
      <c r="V156" t="s">
        <v>127</v>
      </c>
      <c r="W156" t="s">
        <v>147</v>
      </c>
      <c r="X156">
        <v>19</v>
      </c>
      <c r="AA156" t="s">
        <v>148</v>
      </c>
      <c r="AB156" t="s">
        <v>146</v>
      </c>
      <c r="AC156">
        <v>17</v>
      </c>
      <c r="AF156" t="s">
        <v>144</v>
      </c>
      <c r="AG156" t="s">
        <v>155</v>
      </c>
      <c r="AH156">
        <v>20</v>
      </c>
      <c r="AK156" t="s">
        <v>127</v>
      </c>
      <c r="AL156" t="s">
        <v>194</v>
      </c>
      <c r="AM156">
        <v>16</v>
      </c>
      <c r="AP156" t="s">
        <v>144</v>
      </c>
      <c r="AQ156" t="s">
        <v>147</v>
      </c>
      <c r="AR156">
        <v>20</v>
      </c>
      <c r="AU156" t="s">
        <v>144</v>
      </c>
      <c r="AV156" t="s">
        <v>147</v>
      </c>
      <c r="AW156">
        <v>18</v>
      </c>
      <c r="AZ156" t="s">
        <v>144</v>
      </c>
      <c r="BA156" t="s">
        <v>194</v>
      </c>
      <c r="BB156">
        <v>20</v>
      </c>
      <c r="BE156" t="s">
        <v>127</v>
      </c>
      <c r="BF156" t="s">
        <v>125</v>
      </c>
      <c r="BG156">
        <v>20</v>
      </c>
      <c r="BK156" t="s">
        <v>134</v>
      </c>
      <c r="BM156" t="s">
        <v>50</v>
      </c>
      <c r="BN156" t="s">
        <v>135</v>
      </c>
      <c r="BO156" t="s">
        <v>168</v>
      </c>
      <c r="BP156">
        <v>261364</v>
      </c>
      <c r="BQ156" t="s">
        <v>191</v>
      </c>
      <c r="BR156">
        <v>1</v>
      </c>
      <c r="BS156">
        <v>4</v>
      </c>
      <c r="BT156" t="s">
        <v>813</v>
      </c>
      <c r="BU156" t="s">
        <v>139</v>
      </c>
      <c r="BV156" t="s">
        <v>814</v>
      </c>
      <c r="BW156" t="s">
        <v>164</v>
      </c>
      <c r="BY156" t="s">
        <v>493</v>
      </c>
      <c r="CA156">
        <f t="shared" si="7"/>
        <v>8</v>
      </c>
      <c r="CC156" t="str">
        <f t="shared" si="6"/>
        <v/>
      </c>
    </row>
    <row r="157" spans="1:81" x14ac:dyDescent="0.2">
      <c r="A157">
        <f>IF(E157="","",SUBTOTAL(3,$E$13:E157))</f>
        <v>145</v>
      </c>
      <c r="B157" t="s">
        <v>138</v>
      </c>
      <c r="C157" t="s">
        <v>200</v>
      </c>
      <c r="D157" t="s">
        <v>134</v>
      </c>
      <c r="E157" t="s">
        <v>494</v>
      </c>
      <c r="F157">
        <v>24</v>
      </c>
      <c r="G157" t="s">
        <v>148</v>
      </c>
      <c r="H157" t="s">
        <v>147</v>
      </c>
      <c r="I157">
        <v>16</v>
      </c>
      <c r="J157">
        <v>28</v>
      </c>
      <c r="K157">
        <v>93</v>
      </c>
      <c r="L157" t="s">
        <v>144</v>
      </c>
      <c r="M157" t="s">
        <v>147</v>
      </c>
      <c r="N157">
        <v>19</v>
      </c>
      <c r="Q157" t="s">
        <v>144</v>
      </c>
      <c r="R157" t="s">
        <v>161</v>
      </c>
      <c r="S157">
        <v>17</v>
      </c>
      <c r="V157" t="s">
        <v>148</v>
      </c>
      <c r="W157" t="s">
        <v>146</v>
      </c>
      <c r="X157">
        <v>17</v>
      </c>
      <c r="AA157" t="s">
        <v>148</v>
      </c>
      <c r="AB157" t="s">
        <v>125</v>
      </c>
      <c r="AC157">
        <v>16</v>
      </c>
      <c r="AF157" t="s">
        <v>144</v>
      </c>
      <c r="AG157" t="s">
        <v>194</v>
      </c>
      <c r="AH157">
        <v>18</v>
      </c>
      <c r="AK157" t="s">
        <v>127</v>
      </c>
      <c r="AL157" t="s">
        <v>146</v>
      </c>
      <c r="AM157">
        <v>18</v>
      </c>
      <c r="AP157" t="s">
        <v>127</v>
      </c>
      <c r="AQ157" t="s">
        <v>146</v>
      </c>
      <c r="AR157">
        <v>19</v>
      </c>
      <c r="AU157" t="s">
        <v>127</v>
      </c>
      <c r="AV157" t="s">
        <v>146</v>
      </c>
      <c r="AW157">
        <v>20</v>
      </c>
      <c r="AZ157" t="s">
        <v>148</v>
      </c>
      <c r="BA157" t="s">
        <v>147</v>
      </c>
      <c r="BB157">
        <v>18</v>
      </c>
      <c r="BE157" t="s">
        <v>127</v>
      </c>
      <c r="BF157" t="s">
        <v>149</v>
      </c>
      <c r="BG157">
        <v>18</v>
      </c>
      <c r="BK157" t="s">
        <v>134</v>
      </c>
      <c r="BM157" t="s">
        <v>50</v>
      </c>
      <c r="BN157" t="s">
        <v>167</v>
      </c>
      <c r="BO157" t="s">
        <v>175</v>
      </c>
      <c r="BP157">
        <v>261365</v>
      </c>
      <c r="BQ157" t="s">
        <v>241</v>
      </c>
      <c r="BR157">
        <v>1</v>
      </c>
      <c r="BS157">
        <v>1</v>
      </c>
      <c r="BT157" t="s">
        <v>813</v>
      </c>
      <c r="BU157" t="s">
        <v>139</v>
      </c>
      <c r="BV157" t="s">
        <v>814</v>
      </c>
      <c r="BW157" t="s">
        <v>201</v>
      </c>
      <c r="BY157" t="s">
        <v>495</v>
      </c>
      <c r="CA157">
        <f t="shared" si="7"/>
        <v>8</v>
      </c>
      <c r="CC157" t="str">
        <f t="shared" si="6"/>
        <v/>
      </c>
    </row>
    <row r="158" spans="1:81" x14ac:dyDescent="0.2">
      <c r="A158">
        <f>IF(E158="","",SUBTOTAL(3,$E$13:E158))</f>
        <v>146</v>
      </c>
      <c r="B158" t="s">
        <v>138</v>
      </c>
      <c r="C158" t="s">
        <v>140</v>
      </c>
      <c r="D158" t="s">
        <v>134</v>
      </c>
      <c r="E158" t="s">
        <v>496</v>
      </c>
      <c r="F158">
        <v>131</v>
      </c>
      <c r="G158" t="s">
        <v>148</v>
      </c>
      <c r="H158" t="s">
        <v>194</v>
      </c>
      <c r="I158">
        <v>20</v>
      </c>
      <c r="L158" t="s">
        <v>144</v>
      </c>
      <c r="M158" t="s">
        <v>145</v>
      </c>
      <c r="N158">
        <v>20</v>
      </c>
      <c r="Q158" t="s">
        <v>131</v>
      </c>
      <c r="R158" t="s">
        <v>155</v>
      </c>
      <c r="S158">
        <v>20</v>
      </c>
      <c r="V158" t="s">
        <v>127</v>
      </c>
      <c r="W158" t="s">
        <v>146</v>
      </c>
      <c r="X158">
        <v>18</v>
      </c>
      <c r="AA158" t="s">
        <v>131</v>
      </c>
      <c r="AB158" t="s">
        <v>127</v>
      </c>
      <c r="AC158">
        <v>18</v>
      </c>
      <c r="AF158" t="s">
        <v>127</v>
      </c>
      <c r="AG158" t="s">
        <v>147</v>
      </c>
      <c r="AH158">
        <v>17</v>
      </c>
      <c r="AK158" t="s">
        <v>131</v>
      </c>
      <c r="AL158" t="s">
        <v>131</v>
      </c>
      <c r="AM158">
        <v>19</v>
      </c>
      <c r="AP158" t="s">
        <v>144</v>
      </c>
      <c r="AQ158" t="s">
        <v>161</v>
      </c>
      <c r="AR158">
        <v>20</v>
      </c>
      <c r="AU158" t="s">
        <v>130</v>
      </c>
      <c r="AV158" t="s">
        <v>155</v>
      </c>
      <c r="AW158">
        <v>18</v>
      </c>
      <c r="AZ158" t="s">
        <v>127</v>
      </c>
      <c r="BA158" t="s">
        <v>155</v>
      </c>
      <c r="BB158">
        <v>18</v>
      </c>
      <c r="BE158" t="s">
        <v>127</v>
      </c>
      <c r="BF158" t="s">
        <v>148</v>
      </c>
      <c r="BG158">
        <v>20</v>
      </c>
      <c r="BK158" t="s">
        <v>134</v>
      </c>
      <c r="BM158" t="s">
        <v>50</v>
      </c>
      <c r="BN158" t="s">
        <v>167</v>
      </c>
      <c r="BO158" t="s">
        <v>175</v>
      </c>
      <c r="BP158">
        <v>261275</v>
      </c>
      <c r="BQ158" t="s">
        <v>463</v>
      </c>
      <c r="BR158">
        <v>1</v>
      </c>
      <c r="BS158">
        <v>3</v>
      </c>
      <c r="BT158" t="s">
        <v>813</v>
      </c>
      <c r="BU158" t="s">
        <v>139</v>
      </c>
      <c r="BV158" t="s">
        <v>814</v>
      </c>
      <c r="BW158" t="s">
        <v>141</v>
      </c>
      <c r="BY158" t="s">
        <v>497</v>
      </c>
      <c r="CA158">
        <f t="shared" si="7"/>
        <v>8</v>
      </c>
      <c r="CC158" t="str">
        <f t="shared" si="6"/>
        <v/>
      </c>
    </row>
    <row r="159" spans="1:81" x14ac:dyDescent="0.2">
      <c r="A159">
        <f>IF(E159="","",SUBTOTAL(3,$E$13:E159))</f>
        <v>147</v>
      </c>
      <c r="B159" t="s">
        <v>138</v>
      </c>
      <c r="C159" t="s">
        <v>200</v>
      </c>
      <c r="D159" t="s">
        <v>134</v>
      </c>
      <c r="E159" t="s">
        <v>498</v>
      </c>
      <c r="F159">
        <v>25</v>
      </c>
      <c r="G159" t="s">
        <v>131</v>
      </c>
      <c r="H159" t="s">
        <v>155</v>
      </c>
      <c r="I159">
        <v>20</v>
      </c>
      <c r="J159">
        <v>29</v>
      </c>
      <c r="K159">
        <v>92</v>
      </c>
      <c r="L159" t="s">
        <v>144</v>
      </c>
      <c r="M159" t="s">
        <v>147</v>
      </c>
      <c r="N159">
        <v>18</v>
      </c>
      <c r="Q159" t="s">
        <v>131</v>
      </c>
      <c r="R159" t="s">
        <v>161</v>
      </c>
      <c r="S159">
        <v>17</v>
      </c>
      <c r="V159" t="s">
        <v>127</v>
      </c>
      <c r="W159" t="s">
        <v>146</v>
      </c>
      <c r="X159">
        <v>18</v>
      </c>
      <c r="AA159" t="s">
        <v>130</v>
      </c>
      <c r="AB159" t="s">
        <v>124</v>
      </c>
      <c r="AC159">
        <v>18</v>
      </c>
      <c r="AF159" t="s">
        <v>131</v>
      </c>
      <c r="AG159" t="s">
        <v>194</v>
      </c>
      <c r="AH159">
        <v>17</v>
      </c>
      <c r="AK159" t="s">
        <v>130</v>
      </c>
      <c r="AL159" t="s">
        <v>133</v>
      </c>
      <c r="AM159">
        <v>18</v>
      </c>
      <c r="AP159" t="s">
        <v>131</v>
      </c>
      <c r="AQ159" t="s">
        <v>149</v>
      </c>
      <c r="AR159">
        <v>19</v>
      </c>
      <c r="AU159" t="s">
        <v>127</v>
      </c>
      <c r="AV159" t="s">
        <v>155</v>
      </c>
      <c r="AW159">
        <v>20</v>
      </c>
      <c r="AZ159" t="s">
        <v>144</v>
      </c>
      <c r="BA159" t="s">
        <v>147</v>
      </c>
      <c r="BB159">
        <v>20</v>
      </c>
      <c r="BE159" t="s">
        <v>144</v>
      </c>
      <c r="BF159" t="s">
        <v>148</v>
      </c>
      <c r="BG159">
        <v>10</v>
      </c>
      <c r="BK159" t="s">
        <v>134</v>
      </c>
      <c r="BM159" t="s">
        <v>50</v>
      </c>
      <c r="BN159" t="s">
        <v>135</v>
      </c>
      <c r="BO159" t="s">
        <v>175</v>
      </c>
      <c r="BP159">
        <v>261276</v>
      </c>
      <c r="BQ159" t="s">
        <v>287</v>
      </c>
      <c r="BR159">
        <v>1</v>
      </c>
      <c r="BS159">
        <v>1</v>
      </c>
      <c r="BT159" t="s">
        <v>813</v>
      </c>
      <c r="BU159" t="s">
        <v>139</v>
      </c>
      <c r="BV159" t="s">
        <v>814</v>
      </c>
      <c r="BW159" t="s">
        <v>201</v>
      </c>
      <c r="BY159" t="s">
        <v>499</v>
      </c>
      <c r="CA159">
        <f t="shared" si="7"/>
        <v>8</v>
      </c>
      <c r="CC159" t="str">
        <f t="shared" si="6"/>
        <v/>
      </c>
    </row>
    <row r="160" spans="1:81" x14ac:dyDescent="0.2">
      <c r="A160">
        <f>IF(E160="","",SUBTOTAL(3,$E$13:E160))</f>
        <v>148</v>
      </c>
      <c r="B160" t="s">
        <v>138</v>
      </c>
      <c r="C160" t="s">
        <v>170</v>
      </c>
      <c r="D160" t="s">
        <v>134</v>
      </c>
      <c r="E160" t="s">
        <v>500</v>
      </c>
      <c r="F160">
        <v>221</v>
      </c>
      <c r="G160" t="s">
        <v>148</v>
      </c>
      <c r="H160" t="s">
        <v>145</v>
      </c>
      <c r="I160">
        <v>20</v>
      </c>
      <c r="L160" t="s">
        <v>144</v>
      </c>
      <c r="M160" t="s">
        <v>147</v>
      </c>
      <c r="N160">
        <v>20</v>
      </c>
      <c r="Q160" t="s">
        <v>144</v>
      </c>
      <c r="R160" t="s">
        <v>155</v>
      </c>
      <c r="S160">
        <v>20</v>
      </c>
      <c r="V160" t="s">
        <v>127</v>
      </c>
      <c r="W160" t="s">
        <v>147</v>
      </c>
      <c r="X160">
        <v>20</v>
      </c>
      <c r="AA160" t="s">
        <v>131</v>
      </c>
      <c r="AB160" t="s">
        <v>145</v>
      </c>
      <c r="AC160">
        <v>19</v>
      </c>
      <c r="AF160" t="s">
        <v>148</v>
      </c>
      <c r="AG160" t="s">
        <v>155</v>
      </c>
      <c r="AH160">
        <v>20</v>
      </c>
      <c r="AK160" t="s">
        <v>127</v>
      </c>
      <c r="AL160" t="s">
        <v>161</v>
      </c>
      <c r="AM160">
        <v>18</v>
      </c>
      <c r="AP160" t="s">
        <v>144</v>
      </c>
      <c r="AQ160" t="s">
        <v>149</v>
      </c>
      <c r="AR160">
        <v>20</v>
      </c>
      <c r="AU160" t="s">
        <v>144</v>
      </c>
      <c r="AV160" t="s">
        <v>147</v>
      </c>
      <c r="AW160">
        <v>19</v>
      </c>
      <c r="AZ160" t="s">
        <v>148</v>
      </c>
      <c r="BA160" t="s">
        <v>161</v>
      </c>
      <c r="BB160">
        <v>16</v>
      </c>
      <c r="BE160" t="s">
        <v>148</v>
      </c>
      <c r="BF160" t="s">
        <v>147</v>
      </c>
      <c r="BG160">
        <v>18</v>
      </c>
      <c r="BK160" t="s">
        <v>134</v>
      </c>
      <c r="BM160" t="s">
        <v>50</v>
      </c>
      <c r="BN160" t="s">
        <v>135</v>
      </c>
      <c r="BO160" t="s">
        <v>168</v>
      </c>
      <c r="BP160">
        <v>261367</v>
      </c>
      <c r="BQ160" t="s">
        <v>241</v>
      </c>
      <c r="BR160">
        <v>1</v>
      </c>
      <c r="BS160">
        <v>5</v>
      </c>
      <c r="BT160" t="s">
        <v>813</v>
      </c>
      <c r="BU160" t="s">
        <v>139</v>
      </c>
      <c r="BV160" t="s">
        <v>814</v>
      </c>
      <c r="BW160" t="s">
        <v>171</v>
      </c>
      <c r="BY160" t="s">
        <v>501</v>
      </c>
      <c r="CA160">
        <f t="shared" si="7"/>
        <v>8</v>
      </c>
      <c r="CC160" t="str">
        <f t="shared" si="6"/>
        <v/>
      </c>
    </row>
    <row r="161" spans="1:81" x14ac:dyDescent="0.2">
      <c r="A161">
        <f>IF(E161="","",SUBTOTAL(3,$E$13:E161))</f>
        <v>149</v>
      </c>
      <c r="B161" t="s">
        <v>138</v>
      </c>
      <c r="C161" t="s">
        <v>200</v>
      </c>
      <c r="D161" t="s">
        <v>134</v>
      </c>
      <c r="E161" t="s">
        <v>502</v>
      </c>
      <c r="F161">
        <v>26</v>
      </c>
      <c r="G161" t="s">
        <v>144</v>
      </c>
      <c r="H161" t="s">
        <v>125</v>
      </c>
      <c r="I161">
        <v>16</v>
      </c>
      <c r="J161">
        <v>28</v>
      </c>
      <c r="K161">
        <v>86</v>
      </c>
      <c r="L161" t="s">
        <v>144</v>
      </c>
      <c r="M161" t="s">
        <v>149</v>
      </c>
      <c r="N161">
        <v>17</v>
      </c>
      <c r="Q161" t="s">
        <v>131</v>
      </c>
      <c r="R161" t="s">
        <v>124</v>
      </c>
      <c r="S161">
        <v>18</v>
      </c>
      <c r="V161" t="s">
        <v>144</v>
      </c>
      <c r="W161" t="s">
        <v>133</v>
      </c>
      <c r="X161">
        <v>15</v>
      </c>
      <c r="AA161" t="s">
        <v>127</v>
      </c>
      <c r="AB161" t="s">
        <v>129</v>
      </c>
      <c r="AC161">
        <v>16</v>
      </c>
      <c r="AF161" t="s">
        <v>124</v>
      </c>
      <c r="AG161" t="s">
        <v>129</v>
      </c>
      <c r="AH161">
        <v>17</v>
      </c>
      <c r="AK161" t="s">
        <v>131</v>
      </c>
      <c r="AL161" t="s">
        <v>154</v>
      </c>
      <c r="AM161">
        <v>16</v>
      </c>
      <c r="AP161" t="s">
        <v>127</v>
      </c>
      <c r="AQ161" t="s">
        <v>144</v>
      </c>
      <c r="AR161">
        <v>19</v>
      </c>
      <c r="AU161" t="s">
        <v>124</v>
      </c>
      <c r="AV161" t="s">
        <v>133</v>
      </c>
      <c r="AW161">
        <v>17</v>
      </c>
      <c r="AZ161" t="s">
        <v>131</v>
      </c>
      <c r="BA161" t="s">
        <v>161</v>
      </c>
      <c r="BB161">
        <v>14</v>
      </c>
      <c r="BE161" t="s">
        <v>124</v>
      </c>
      <c r="BF161" t="s">
        <v>130</v>
      </c>
      <c r="BG161">
        <v>18</v>
      </c>
      <c r="BK161" t="s">
        <v>134</v>
      </c>
      <c r="BM161" t="s">
        <v>50</v>
      </c>
      <c r="BN161" t="s">
        <v>135</v>
      </c>
      <c r="BO161" t="s">
        <v>175</v>
      </c>
      <c r="BP161">
        <v>261368</v>
      </c>
      <c r="BQ161" t="s">
        <v>442</v>
      </c>
      <c r="BR161">
        <v>1</v>
      </c>
      <c r="BS161">
        <v>1</v>
      </c>
      <c r="BT161" t="s">
        <v>813</v>
      </c>
      <c r="BU161" t="s">
        <v>139</v>
      </c>
      <c r="BV161" t="s">
        <v>814</v>
      </c>
      <c r="BW161" t="s">
        <v>201</v>
      </c>
      <c r="BY161" t="s">
        <v>503</v>
      </c>
      <c r="CA161">
        <f t="shared" si="7"/>
        <v>8</v>
      </c>
      <c r="CC161" t="str">
        <f t="shared" si="6"/>
        <v/>
      </c>
    </row>
    <row r="162" spans="1:81" x14ac:dyDescent="0.2">
      <c r="A162">
        <f>IF(E162="","",SUBTOTAL(3,$E$13:E162))</f>
        <v>150</v>
      </c>
      <c r="B162" t="s">
        <v>138</v>
      </c>
      <c r="C162" t="s">
        <v>170</v>
      </c>
      <c r="D162" t="s">
        <v>134</v>
      </c>
      <c r="E162" t="s">
        <v>504</v>
      </c>
      <c r="F162">
        <v>222</v>
      </c>
      <c r="G162" t="s">
        <v>131</v>
      </c>
      <c r="H162" t="s">
        <v>146</v>
      </c>
      <c r="I162">
        <v>18</v>
      </c>
      <c r="L162" t="s">
        <v>131</v>
      </c>
      <c r="M162" t="s">
        <v>125</v>
      </c>
      <c r="N162">
        <v>19</v>
      </c>
      <c r="Q162" t="s">
        <v>124</v>
      </c>
      <c r="R162" t="s">
        <v>125</v>
      </c>
      <c r="S162">
        <v>12</v>
      </c>
      <c r="V162" t="s">
        <v>144</v>
      </c>
      <c r="W162" t="s">
        <v>146</v>
      </c>
      <c r="X162">
        <v>18</v>
      </c>
      <c r="AA162" t="s">
        <v>124</v>
      </c>
      <c r="AB162" t="s">
        <v>127</v>
      </c>
      <c r="AC162">
        <v>15</v>
      </c>
      <c r="AF162" t="s">
        <v>130</v>
      </c>
      <c r="AG162" t="s">
        <v>124</v>
      </c>
      <c r="AH162">
        <v>15</v>
      </c>
      <c r="AK162" t="s">
        <v>127</v>
      </c>
      <c r="AL162" t="s">
        <v>131</v>
      </c>
      <c r="AM162">
        <v>17</v>
      </c>
      <c r="AP162" t="s">
        <v>129</v>
      </c>
      <c r="AQ162" t="s">
        <v>161</v>
      </c>
      <c r="AR162">
        <v>18</v>
      </c>
      <c r="AU162" t="s">
        <v>124</v>
      </c>
      <c r="AV162" t="s">
        <v>148</v>
      </c>
      <c r="AW162">
        <v>15</v>
      </c>
      <c r="AZ162" t="s">
        <v>131</v>
      </c>
      <c r="BA162" t="s">
        <v>148</v>
      </c>
      <c r="BB162">
        <v>18</v>
      </c>
      <c r="BE162" t="s">
        <v>131</v>
      </c>
      <c r="BF162" t="s">
        <v>131</v>
      </c>
      <c r="BG162">
        <v>14</v>
      </c>
      <c r="BK162" t="s">
        <v>134</v>
      </c>
      <c r="BM162" t="s">
        <v>50</v>
      </c>
      <c r="BN162" t="s">
        <v>167</v>
      </c>
      <c r="BO162" t="s">
        <v>168</v>
      </c>
      <c r="BP162">
        <v>261277</v>
      </c>
      <c r="BQ162" t="s">
        <v>210</v>
      </c>
      <c r="BR162">
        <v>1</v>
      </c>
      <c r="BS162">
        <v>5</v>
      </c>
      <c r="BT162" t="s">
        <v>813</v>
      </c>
      <c r="BU162" t="s">
        <v>139</v>
      </c>
      <c r="BV162" t="s">
        <v>814</v>
      </c>
      <c r="BW162" t="s">
        <v>171</v>
      </c>
      <c r="BY162" t="s">
        <v>505</v>
      </c>
      <c r="CA162">
        <f t="shared" si="7"/>
        <v>8</v>
      </c>
      <c r="CC162" t="str">
        <f t="shared" si="6"/>
        <v/>
      </c>
    </row>
    <row r="163" spans="1:81" x14ac:dyDescent="0.2">
      <c r="A163">
        <f>IF(E163="","",SUBTOTAL(3,$E$13:E163))</f>
        <v>151</v>
      </c>
      <c r="B163" t="s">
        <v>138</v>
      </c>
      <c r="C163" t="s">
        <v>200</v>
      </c>
      <c r="D163" t="s">
        <v>134</v>
      </c>
      <c r="E163" t="s">
        <v>506</v>
      </c>
      <c r="F163">
        <v>27</v>
      </c>
      <c r="G163" t="s">
        <v>131</v>
      </c>
      <c r="H163" t="s">
        <v>161</v>
      </c>
      <c r="I163">
        <v>16</v>
      </c>
      <c r="J163">
        <v>28</v>
      </c>
      <c r="K163">
        <v>82</v>
      </c>
      <c r="L163" t="s">
        <v>127</v>
      </c>
      <c r="M163" t="s">
        <v>155</v>
      </c>
      <c r="N163">
        <v>19</v>
      </c>
      <c r="Q163" t="s">
        <v>124</v>
      </c>
      <c r="R163" t="s">
        <v>131</v>
      </c>
      <c r="S163">
        <v>17</v>
      </c>
      <c r="V163" t="s">
        <v>148</v>
      </c>
      <c r="W163" t="s">
        <v>147</v>
      </c>
      <c r="X163">
        <v>18</v>
      </c>
      <c r="AA163" t="s">
        <v>130</v>
      </c>
      <c r="AB163" t="s">
        <v>132</v>
      </c>
      <c r="AC163">
        <v>10</v>
      </c>
      <c r="AF163" t="s">
        <v>126</v>
      </c>
      <c r="AG163" t="s">
        <v>130</v>
      </c>
      <c r="AH163">
        <v>16</v>
      </c>
      <c r="AK163" t="s">
        <v>126</v>
      </c>
      <c r="AL163" t="s">
        <v>124</v>
      </c>
      <c r="AM163">
        <v>16</v>
      </c>
      <c r="AP163" t="s">
        <v>126</v>
      </c>
      <c r="AQ163" t="s">
        <v>125</v>
      </c>
      <c r="AR163">
        <v>13</v>
      </c>
      <c r="AU163" t="s">
        <v>131</v>
      </c>
      <c r="AV163" t="s">
        <v>155</v>
      </c>
      <c r="AW163">
        <v>18</v>
      </c>
      <c r="AZ163" t="s">
        <v>130</v>
      </c>
      <c r="BA163" t="s">
        <v>130</v>
      </c>
      <c r="BB163">
        <v>16</v>
      </c>
      <c r="BE163" t="s">
        <v>144</v>
      </c>
      <c r="BF163" t="s">
        <v>130</v>
      </c>
      <c r="BG163">
        <v>18</v>
      </c>
      <c r="BK163" t="s">
        <v>134</v>
      </c>
      <c r="BM163" t="s">
        <v>50</v>
      </c>
      <c r="BN163" t="s">
        <v>229</v>
      </c>
      <c r="BO163" t="s">
        <v>175</v>
      </c>
      <c r="BP163">
        <v>261203</v>
      </c>
      <c r="BQ163" t="s">
        <v>137</v>
      </c>
      <c r="BR163">
        <v>1</v>
      </c>
      <c r="BS163">
        <v>1</v>
      </c>
      <c r="BT163" t="s">
        <v>813</v>
      </c>
      <c r="BU163" t="s">
        <v>139</v>
      </c>
      <c r="BV163" t="s">
        <v>814</v>
      </c>
      <c r="BW163" t="s">
        <v>201</v>
      </c>
      <c r="BY163" t="s">
        <v>507</v>
      </c>
      <c r="CA163">
        <f t="shared" si="7"/>
        <v>8</v>
      </c>
      <c r="CC163" t="str">
        <f t="shared" si="6"/>
        <v/>
      </c>
    </row>
    <row r="164" spans="1:81" x14ac:dyDescent="0.2">
      <c r="A164">
        <f>IF(E164="","",SUBTOTAL(3,$E$13:E164))</f>
        <v>152</v>
      </c>
      <c r="B164" t="s">
        <v>138</v>
      </c>
      <c r="C164" t="s">
        <v>187</v>
      </c>
      <c r="D164" t="s">
        <v>134</v>
      </c>
      <c r="E164" t="s">
        <v>508</v>
      </c>
      <c r="F164">
        <v>274</v>
      </c>
      <c r="G164" t="s">
        <v>131</v>
      </c>
      <c r="H164" t="s">
        <v>145</v>
      </c>
      <c r="I164">
        <v>16</v>
      </c>
      <c r="L164" t="s">
        <v>144</v>
      </c>
      <c r="M164" t="s">
        <v>147</v>
      </c>
      <c r="N164">
        <v>19</v>
      </c>
      <c r="Q164" t="s">
        <v>131</v>
      </c>
      <c r="R164" t="s">
        <v>161</v>
      </c>
      <c r="S164">
        <v>16</v>
      </c>
      <c r="V164" t="s">
        <v>148</v>
      </c>
      <c r="W164" t="s">
        <v>155</v>
      </c>
      <c r="X164">
        <v>19</v>
      </c>
      <c r="AA164" t="s">
        <v>131</v>
      </c>
      <c r="AB164" t="s">
        <v>130</v>
      </c>
      <c r="AC164">
        <v>16</v>
      </c>
      <c r="AF164" t="s">
        <v>130</v>
      </c>
      <c r="AG164" t="s">
        <v>161</v>
      </c>
      <c r="AH164">
        <v>18</v>
      </c>
      <c r="AK164" t="s">
        <v>130</v>
      </c>
      <c r="AL164" t="s">
        <v>126</v>
      </c>
      <c r="AM164">
        <v>14</v>
      </c>
      <c r="AP164" t="s">
        <v>148</v>
      </c>
      <c r="AQ164" t="s">
        <v>148</v>
      </c>
      <c r="AR164">
        <v>20</v>
      </c>
      <c r="AU164" t="s">
        <v>130</v>
      </c>
      <c r="AV164" t="s">
        <v>194</v>
      </c>
      <c r="AW164">
        <v>17</v>
      </c>
      <c r="AZ164" t="s">
        <v>124</v>
      </c>
      <c r="BA164" t="s">
        <v>144</v>
      </c>
      <c r="BB164">
        <v>14</v>
      </c>
      <c r="BE164" t="s">
        <v>144</v>
      </c>
      <c r="BF164" t="s">
        <v>130</v>
      </c>
      <c r="BG164">
        <v>16</v>
      </c>
      <c r="BK164" t="s">
        <v>134</v>
      </c>
      <c r="BM164" t="s">
        <v>50</v>
      </c>
      <c r="BN164" t="s">
        <v>167</v>
      </c>
      <c r="BO164" t="s">
        <v>168</v>
      </c>
      <c r="BP164">
        <v>261278</v>
      </c>
      <c r="BQ164" t="s">
        <v>223</v>
      </c>
      <c r="BR164">
        <v>1</v>
      </c>
      <c r="BS164">
        <v>6</v>
      </c>
      <c r="BT164" t="s">
        <v>813</v>
      </c>
      <c r="BU164" t="s">
        <v>139</v>
      </c>
      <c r="BV164" t="s">
        <v>814</v>
      </c>
      <c r="BW164" t="s">
        <v>188</v>
      </c>
      <c r="BY164" t="s">
        <v>509</v>
      </c>
      <c r="CA164">
        <f t="shared" si="7"/>
        <v>8</v>
      </c>
      <c r="CC164" t="str">
        <f t="shared" si="6"/>
        <v/>
      </c>
    </row>
    <row r="165" spans="1:81" x14ac:dyDescent="0.2">
      <c r="A165">
        <f>IF(E165="","",SUBTOTAL(3,$E$13:E165))</f>
        <v>153</v>
      </c>
      <c r="B165" t="s">
        <v>138</v>
      </c>
      <c r="C165" t="s">
        <v>176</v>
      </c>
      <c r="D165" t="s">
        <v>134</v>
      </c>
      <c r="E165" t="s">
        <v>510</v>
      </c>
      <c r="F165">
        <v>74</v>
      </c>
      <c r="G165" t="s">
        <v>148</v>
      </c>
      <c r="H165" t="s">
        <v>147</v>
      </c>
      <c r="I165">
        <v>20</v>
      </c>
      <c r="L165" t="s">
        <v>144</v>
      </c>
      <c r="M165" t="s">
        <v>145</v>
      </c>
      <c r="N165">
        <v>20</v>
      </c>
      <c r="Q165" t="s">
        <v>130</v>
      </c>
      <c r="R165" t="s">
        <v>133</v>
      </c>
      <c r="S165">
        <v>18</v>
      </c>
      <c r="V165" t="s">
        <v>144</v>
      </c>
      <c r="W165" t="s">
        <v>160</v>
      </c>
      <c r="X165">
        <v>18</v>
      </c>
      <c r="AA165" t="s">
        <v>130</v>
      </c>
      <c r="AB165" t="s">
        <v>127</v>
      </c>
      <c r="AC165">
        <v>16</v>
      </c>
      <c r="AF165" t="s">
        <v>130</v>
      </c>
      <c r="AG165" t="s">
        <v>125</v>
      </c>
      <c r="AH165">
        <v>17</v>
      </c>
      <c r="AK165" t="s">
        <v>130</v>
      </c>
      <c r="AL165" t="s">
        <v>127</v>
      </c>
      <c r="AM165">
        <v>14</v>
      </c>
      <c r="AP165" t="s">
        <v>131</v>
      </c>
      <c r="AQ165" t="s">
        <v>149</v>
      </c>
      <c r="AR165">
        <v>18</v>
      </c>
      <c r="AU165" t="s">
        <v>130</v>
      </c>
      <c r="AV165" t="s">
        <v>125</v>
      </c>
      <c r="AW165">
        <v>18</v>
      </c>
      <c r="AZ165" t="s">
        <v>148</v>
      </c>
      <c r="BA165" t="s">
        <v>146</v>
      </c>
      <c r="BB165">
        <v>18</v>
      </c>
      <c r="BE165" t="s">
        <v>127</v>
      </c>
      <c r="BF165" t="s">
        <v>194</v>
      </c>
      <c r="BG165">
        <v>18</v>
      </c>
      <c r="BK165" t="s">
        <v>134</v>
      </c>
      <c r="BM165" t="s">
        <v>50</v>
      </c>
      <c r="BN165" t="s">
        <v>157</v>
      </c>
      <c r="BO165" t="s">
        <v>175</v>
      </c>
      <c r="BP165">
        <v>261605</v>
      </c>
      <c r="BQ165" t="s">
        <v>181</v>
      </c>
      <c r="BR165">
        <v>1</v>
      </c>
      <c r="BS165">
        <v>2</v>
      </c>
      <c r="BT165" t="s">
        <v>813</v>
      </c>
      <c r="BU165" t="s">
        <v>139</v>
      </c>
      <c r="BV165" t="s">
        <v>814</v>
      </c>
      <c r="BW165" t="s">
        <v>177</v>
      </c>
      <c r="BY165" t="s">
        <v>511</v>
      </c>
      <c r="CA165">
        <f t="shared" si="7"/>
        <v>8</v>
      </c>
      <c r="CC165" t="str">
        <f t="shared" si="6"/>
        <v/>
      </c>
    </row>
    <row r="166" spans="1:81" x14ac:dyDescent="0.2">
      <c r="A166">
        <f>IF(E166="","",SUBTOTAL(3,$E$13:E166))</f>
        <v>154</v>
      </c>
      <c r="B166" t="s">
        <v>138</v>
      </c>
      <c r="C166" t="s">
        <v>187</v>
      </c>
      <c r="D166" t="s">
        <v>134</v>
      </c>
      <c r="E166" t="s">
        <v>512</v>
      </c>
      <c r="F166">
        <v>275</v>
      </c>
      <c r="G166" t="s">
        <v>148</v>
      </c>
      <c r="H166" t="s">
        <v>194</v>
      </c>
      <c r="I166">
        <v>20</v>
      </c>
      <c r="L166" t="s">
        <v>148</v>
      </c>
      <c r="M166" t="s">
        <v>147</v>
      </c>
      <c r="N166">
        <v>19</v>
      </c>
      <c r="Q166" t="s">
        <v>127</v>
      </c>
      <c r="R166" t="s">
        <v>161</v>
      </c>
      <c r="S166">
        <v>18</v>
      </c>
      <c r="V166" t="s">
        <v>148</v>
      </c>
      <c r="W166" t="s">
        <v>146</v>
      </c>
      <c r="X166">
        <v>19</v>
      </c>
      <c r="AA166" t="s">
        <v>131</v>
      </c>
      <c r="AB166" t="s">
        <v>133</v>
      </c>
      <c r="AC166">
        <v>16</v>
      </c>
      <c r="AF166" t="s">
        <v>131</v>
      </c>
      <c r="AG166" t="s">
        <v>147</v>
      </c>
      <c r="AH166">
        <v>19</v>
      </c>
      <c r="AK166" t="s">
        <v>127</v>
      </c>
      <c r="AL166" t="s">
        <v>148</v>
      </c>
      <c r="AM166">
        <v>17</v>
      </c>
      <c r="AP166" t="s">
        <v>144</v>
      </c>
      <c r="AQ166" t="s">
        <v>160</v>
      </c>
      <c r="AR166">
        <v>20</v>
      </c>
      <c r="AU166" t="s">
        <v>148</v>
      </c>
      <c r="AV166" t="s">
        <v>147</v>
      </c>
      <c r="AW166">
        <v>17</v>
      </c>
      <c r="AZ166" t="s">
        <v>127</v>
      </c>
      <c r="BA166" t="s">
        <v>127</v>
      </c>
      <c r="BB166">
        <v>18</v>
      </c>
      <c r="BE166" t="s">
        <v>144</v>
      </c>
      <c r="BF166" t="s">
        <v>161</v>
      </c>
      <c r="BG166">
        <v>16</v>
      </c>
      <c r="BK166" t="s">
        <v>134</v>
      </c>
      <c r="BM166" t="s">
        <v>50</v>
      </c>
      <c r="BN166" t="s">
        <v>135</v>
      </c>
      <c r="BO166" t="s">
        <v>168</v>
      </c>
      <c r="BP166">
        <v>261369</v>
      </c>
      <c r="BQ166" t="s">
        <v>210</v>
      </c>
      <c r="BR166">
        <v>1</v>
      </c>
      <c r="BS166">
        <v>6</v>
      </c>
      <c r="BT166" t="s">
        <v>813</v>
      </c>
      <c r="BU166" t="s">
        <v>139</v>
      </c>
      <c r="BV166" t="s">
        <v>814</v>
      </c>
      <c r="BW166" t="s">
        <v>188</v>
      </c>
      <c r="BY166" t="s">
        <v>513</v>
      </c>
      <c r="CA166">
        <f t="shared" si="7"/>
        <v>8</v>
      </c>
      <c r="CC166" t="str">
        <f t="shared" si="6"/>
        <v/>
      </c>
    </row>
    <row r="167" spans="1:81" x14ac:dyDescent="0.2">
      <c r="A167">
        <f>IF(E167="","",SUBTOTAL(3,$E$13:E167))</f>
        <v>155</v>
      </c>
      <c r="B167" t="s">
        <v>138</v>
      </c>
      <c r="C167" t="s">
        <v>176</v>
      </c>
      <c r="D167" t="s">
        <v>134</v>
      </c>
      <c r="E167" t="s">
        <v>514</v>
      </c>
      <c r="F167">
        <v>75</v>
      </c>
      <c r="G167" t="s">
        <v>131</v>
      </c>
      <c r="H167" t="s">
        <v>149</v>
      </c>
      <c r="I167">
        <v>16</v>
      </c>
      <c r="L167" t="s">
        <v>126</v>
      </c>
      <c r="M167" t="s">
        <v>145</v>
      </c>
      <c r="N167">
        <v>15</v>
      </c>
      <c r="Q167" t="s">
        <v>129</v>
      </c>
      <c r="R167" t="s">
        <v>130</v>
      </c>
      <c r="S167">
        <v>14</v>
      </c>
      <c r="V167" t="s">
        <v>127</v>
      </c>
      <c r="W167" t="s">
        <v>125</v>
      </c>
      <c r="X167">
        <v>16</v>
      </c>
      <c r="AA167" t="s">
        <v>126</v>
      </c>
      <c r="AB167" t="s">
        <v>144</v>
      </c>
      <c r="AC167">
        <v>12</v>
      </c>
      <c r="AF167" t="s">
        <v>130</v>
      </c>
      <c r="AG167" t="s">
        <v>144</v>
      </c>
      <c r="AH167">
        <v>16</v>
      </c>
      <c r="AK167" t="s">
        <v>129</v>
      </c>
      <c r="AL167" t="s">
        <v>126</v>
      </c>
      <c r="AM167">
        <v>12</v>
      </c>
      <c r="AP167" t="s">
        <v>129</v>
      </c>
      <c r="AQ167" t="s">
        <v>144</v>
      </c>
      <c r="AR167">
        <v>14</v>
      </c>
      <c r="AU167" t="s">
        <v>128</v>
      </c>
      <c r="AV167" t="s">
        <v>160</v>
      </c>
      <c r="AW167">
        <v>14</v>
      </c>
      <c r="AZ167" t="s">
        <v>126</v>
      </c>
      <c r="BA167" t="s">
        <v>148</v>
      </c>
      <c r="BB167">
        <v>16</v>
      </c>
      <c r="BE167" t="s">
        <v>127</v>
      </c>
      <c r="BF167" t="s">
        <v>125</v>
      </c>
      <c r="BG167">
        <v>14</v>
      </c>
      <c r="BK167" t="s">
        <v>134</v>
      </c>
      <c r="BM167" t="s">
        <v>50</v>
      </c>
      <c r="BN167" t="s">
        <v>229</v>
      </c>
      <c r="BO167" t="s">
        <v>175</v>
      </c>
      <c r="BP167">
        <v>261205</v>
      </c>
      <c r="BQ167" t="s">
        <v>442</v>
      </c>
      <c r="BR167">
        <v>1</v>
      </c>
      <c r="BS167">
        <v>2</v>
      </c>
      <c r="BT167" t="s">
        <v>813</v>
      </c>
      <c r="BU167" t="s">
        <v>139</v>
      </c>
      <c r="BV167" t="s">
        <v>814</v>
      </c>
      <c r="BW167" t="s">
        <v>177</v>
      </c>
      <c r="BY167" t="s">
        <v>515</v>
      </c>
      <c r="CA167">
        <f t="shared" si="7"/>
        <v>8</v>
      </c>
      <c r="CC167" t="str">
        <f t="shared" si="6"/>
        <v/>
      </c>
    </row>
    <row r="168" spans="1:81" x14ac:dyDescent="0.2">
      <c r="A168">
        <f>IF(E168="","",SUBTOTAL(3,$E$13:E168))</f>
        <v>156</v>
      </c>
      <c r="B168" t="s">
        <v>138</v>
      </c>
      <c r="C168" t="s">
        <v>140</v>
      </c>
      <c r="D168" t="s">
        <v>134</v>
      </c>
      <c r="E168" t="s">
        <v>516</v>
      </c>
      <c r="F168">
        <v>132</v>
      </c>
      <c r="G168" t="s">
        <v>130</v>
      </c>
      <c r="H168" t="s">
        <v>148</v>
      </c>
      <c r="I168">
        <v>18</v>
      </c>
      <c r="L168" t="s">
        <v>131</v>
      </c>
      <c r="M168" t="s">
        <v>125</v>
      </c>
      <c r="N168">
        <v>17</v>
      </c>
      <c r="Q168" t="s">
        <v>128</v>
      </c>
      <c r="R168" t="s">
        <v>131</v>
      </c>
      <c r="S168">
        <v>16</v>
      </c>
      <c r="V168" t="s">
        <v>130</v>
      </c>
      <c r="W168" t="s">
        <v>148</v>
      </c>
      <c r="X168">
        <v>18</v>
      </c>
      <c r="AA168" t="s">
        <v>131</v>
      </c>
      <c r="AB168" t="s">
        <v>128</v>
      </c>
      <c r="AC168">
        <v>16</v>
      </c>
      <c r="AF168" t="s">
        <v>130</v>
      </c>
      <c r="AG168" t="s">
        <v>218</v>
      </c>
      <c r="AH168">
        <v>16</v>
      </c>
      <c r="AK168" t="s">
        <v>129</v>
      </c>
      <c r="AL168" t="s">
        <v>129</v>
      </c>
      <c r="AM168">
        <v>14</v>
      </c>
      <c r="AP168" t="s">
        <v>129</v>
      </c>
      <c r="AQ168" t="s">
        <v>129</v>
      </c>
      <c r="AR168">
        <v>14</v>
      </c>
      <c r="AU168" t="s">
        <v>129</v>
      </c>
      <c r="AV168" t="s">
        <v>124</v>
      </c>
      <c r="AW168">
        <v>13</v>
      </c>
      <c r="AZ168" t="s">
        <v>124</v>
      </c>
      <c r="BA168" t="s">
        <v>148</v>
      </c>
      <c r="BB168">
        <v>14</v>
      </c>
      <c r="BE168" t="s">
        <v>130</v>
      </c>
      <c r="BF168" t="s">
        <v>128</v>
      </c>
      <c r="BG168">
        <v>14</v>
      </c>
      <c r="BK168" t="s">
        <v>134</v>
      </c>
      <c r="BM168" t="s">
        <v>50</v>
      </c>
      <c r="BN168" t="s">
        <v>157</v>
      </c>
      <c r="BO168" t="s">
        <v>175</v>
      </c>
      <c r="BP168">
        <v>261606</v>
      </c>
      <c r="BQ168" t="s">
        <v>137</v>
      </c>
      <c r="BR168">
        <v>1</v>
      </c>
      <c r="BS168">
        <v>3</v>
      </c>
      <c r="BT168" t="s">
        <v>813</v>
      </c>
      <c r="BU168" t="s">
        <v>139</v>
      </c>
      <c r="BV168" t="s">
        <v>814</v>
      </c>
      <c r="BW168" t="s">
        <v>141</v>
      </c>
      <c r="BY168" t="s">
        <v>517</v>
      </c>
      <c r="CA168">
        <f t="shared" si="7"/>
        <v>8</v>
      </c>
      <c r="CC168" t="str">
        <f t="shared" si="6"/>
        <v/>
      </c>
    </row>
    <row r="169" spans="1:81" x14ac:dyDescent="0.2">
      <c r="A169">
        <f>IF(E169="","",SUBTOTAL(3,$E$13:E169))</f>
        <v>157</v>
      </c>
      <c r="B169" t="s">
        <v>138</v>
      </c>
      <c r="C169" t="s">
        <v>163</v>
      </c>
      <c r="D169" t="s">
        <v>134</v>
      </c>
      <c r="E169" t="s">
        <v>518</v>
      </c>
      <c r="F169">
        <v>172</v>
      </c>
      <c r="G169" t="s">
        <v>126</v>
      </c>
      <c r="H169" t="s">
        <v>131</v>
      </c>
      <c r="I169">
        <v>14</v>
      </c>
      <c r="L169" t="s">
        <v>130</v>
      </c>
      <c r="M169" t="s">
        <v>131</v>
      </c>
      <c r="N169">
        <v>18</v>
      </c>
      <c r="Q169" t="s">
        <v>129</v>
      </c>
      <c r="R169" t="s">
        <v>132</v>
      </c>
      <c r="S169">
        <v>12</v>
      </c>
      <c r="V169" t="s">
        <v>130</v>
      </c>
      <c r="W169" t="s">
        <v>129</v>
      </c>
      <c r="X169">
        <v>15</v>
      </c>
      <c r="AA169" t="s">
        <v>126</v>
      </c>
      <c r="AB169" t="s">
        <v>154</v>
      </c>
      <c r="AC169">
        <v>13</v>
      </c>
      <c r="AF169" t="s">
        <v>129</v>
      </c>
      <c r="AG169" t="s">
        <v>154</v>
      </c>
      <c r="AH169">
        <v>13</v>
      </c>
      <c r="AK169" t="s">
        <v>154</v>
      </c>
      <c r="AL169" t="s">
        <v>126</v>
      </c>
      <c r="AM169">
        <v>14</v>
      </c>
      <c r="AP169" t="s">
        <v>128</v>
      </c>
      <c r="AQ169" t="s">
        <v>154</v>
      </c>
      <c r="AR169">
        <v>14</v>
      </c>
      <c r="AU169" t="s">
        <v>128</v>
      </c>
      <c r="AV169" t="s">
        <v>124</v>
      </c>
      <c r="AW169">
        <v>12</v>
      </c>
      <c r="AZ169" t="s">
        <v>124</v>
      </c>
      <c r="BA169" t="s">
        <v>154</v>
      </c>
      <c r="BB169">
        <v>14</v>
      </c>
      <c r="BE169" t="s">
        <v>124</v>
      </c>
      <c r="BF169" t="s">
        <v>128</v>
      </c>
      <c r="BG169">
        <v>14</v>
      </c>
      <c r="BK169" t="s">
        <v>134</v>
      </c>
      <c r="BM169" t="s">
        <v>50</v>
      </c>
      <c r="BN169" t="s">
        <v>135</v>
      </c>
      <c r="BO169" t="s">
        <v>136</v>
      </c>
      <c r="BP169">
        <v>213596</v>
      </c>
      <c r="BQ169" t="s">
        <v>137</v>
      </c>
      <c r="BR169">
        <v>1</v>
      </c>
      <c r="BS169">
        <v>4</v>
      </c>
      <c r="BT169" t="s">
        <v>813</v>
      </c>
      <c r="BU169" t="s">
        <v>139</v>
      </c>
      <c r="BV169" t="s">
        <v>814</v>
      </c>
      <c r="BW169" t="s">
        <v>164</v>
      </c>
      <c r="BY169" t="s">
        <v>519</v>
      </c>
      <c r="CA169">
        <f t="shared" si="7"/>
        <v>8</v>
      </c>
      <c r="CC169" t="str">
        <f t="shared" si="6"/>
        <v/>
      </c>
    </row>
    <row r="170" spans="1:81" x14ac:dyDescent="0.2">
      <c r="A170">
        <f>IF(E170="","",SUBTOTAL(3,$E$13:E170))</f>
        <v>158</v>
      </c>
      <c r="B170" t="s">
        <v>138</v>
      </c>
      <c r="C170" t="s">
        <v>187</v>
      </c>
      <c r="D170" t="s">
        <v>134</v>
      </c>
      <c r="E170" t="s">
        <v>520</v>
      </c>
      <c r="F170">
        <v>276</v>
      </c>
      <c r="G170" t="s">
        <v>148</v>
      </c>
      <c r="H170" t="s">
        <v>147</v>
      </c>
      <c r="I170">
        <v>18</v>
      </c>
      <c r="L170" t="s">
        <v>127</v>
      </c>
      <c r="M170" t="s">
        <v>194</v>
      </c>
      <c r="N170">
        <v>20</v>
      </c>
      <c r="Q170" t="s">
        <v>131</v>
      </c>
      <c r="R170" t="s">
        <v>161</v>
      </c>
      <c r="S170">
        <v>16</v>
      </c>
      <c r="V170" t="s">
        <v>127</v>
      </c>
      <c r="W170" t="s">
        <v>146</v>
      </c>
      <c r="X170">
        <v>18</v>
      </c>
      <c r="AA170" t="s">
        <v>127</v>
      </c>
      <c r="AB170" t="s">
        <v>144</v>
      </c>
      <c r="AC170">
        <v>18</v>
      </c>
      <c r="AF170" t="s">
        <v>130</v>
      </c>
      <c r="AG170" t="s">
        <v>146</v>
      </c>
      <c r="AH170">
        <v>19</v>
      </c>
      <c r="AK170" t="s">
        <v>128</v>
      </c>
      <c r="AL170" t="s">
        <v>133</v>
      </c>
      <c r="AM170">
        <v>19</v>
      </c>
      <c r="AP170" t="s">
        <v>131</v>
      </c>
      <c r="AQ170" t="s">
        <v>161</v>
      </c>
      <c r="AR170">
        <v>18</v>
      </c>
      <c r="AU170" t="s">
        <v>130</v>
      </c>
      <c r="AV170" t="s">
        <v>147</v>
      </c>
      <c r="AW170">
        <v>16</v>
      </c>
      <c r="AZ170" t="s">
        <v>130</v>
      </c>
      <c r="BA170" t="s">
        <v>149</v>
      </c>
      <c r="BB170">
        <v>16</v>
      </c>
      <c r="BE170" t="s">
        <v>144</v>
      </c>
      <c r="BF170" t="s">
        <v>148</v>
      </c>
      <c r="BG170">
        <v>16</v>
      </c>
      <c r="BK170" t="s">
        <v>134</v>
      </c>
      <c r="BM170" t="s">
        <v>50</v>
      </c>
      <c r="BN170" t="s">
        <v>157</v>
      </c>
      <c r="BO170" t="s">
        <v>168</v>
      </c>
      <c r="BP170">
        <v>261607</v>
      </c>
      <c r="BQ170" t="s">
        <v>463</v>
      </c>
      <c r="BR170">
        <v>1</v>
      </c>
      <c r="BS170">
        <v>6</v>
      </c>
      <c r="BT170" t="s">
        <v>813</v>
      </c>
      <c r="BU170" t="s">
        <v>139</v>
      </c>
      <c r="BV170" t="s">
        <v>814</v>
      </c>
      <c r="BW170" t="s">
        <v>188</v>
      </c>
      <c r="BY170" t="s">
        <v>521</v>
      </c>
      <c r="CA170">
        <f t="shared" si="7"/>
        <v>8</v>
      </c>
      <c r="CC170" t="str">
        <f t="shared" si="6"/>
        <v/>
      </c>
    </row>
    <row r="171" spans="1:81" x14ac:dyDescent="0.2">
      <c r="A171">
        <f>IF(E171="","",SUBTOTAL(3,$E$13:E171))</f>
        <v>159</v>
      </c>
      <c r="B171" t="s">
        <v>138</v>
      </c>
      <c r="C171" t="s">
        <v>170</v>
      </c>
      <c r="D171" t="s">
        <v>134</v>
      </c>
      <c r="E171" t="s">
        <v>522</v>
      </c>
      <c r="F171">
        <v>223</v>
      </c>
      <c r="G171" t="s">
        <v>131</v>
      </c>
      <c r="H171" t="s">
        <v>146</v>
      </c>
      <c r="I171">
        <v>10</v>
      </c>
      <c r="L171" t="s">
        <v>129</v>
      </c>
      <c r="M171" t="s">
        <v>149</v>
      </c>
      <c r="N171">
        <v>9</v>
      </c>
      <c r="Q171" t="s">
        <v>154</v>
      </c>
      <c r="R171" t="s">
        <v>131</v>
      </c>
      <c r="S171">
        <v>14</v>
      </c>
      <c r="V171" t="s">
        <v>130</v>
      </c>
      <c r="W171" t="s">
        <v>160</v>
      </c>
      <c r="X171">
        <v>16</v>
      </c>
      <c r="AA171" t="s">
        <v>124</v>
      </c>
      <c r="AB171" t="s">
        <v>149</v>
      </c>
      <c r="AC171">
        <v>14</v>
      </c>
      <c r="AF171" t="s">
        <v>130</v>
      </c>
      <c r="AG171" t="s">
        <v>161</v>
      </c>
      <c r="AH171">
        <v>17</v>
      </c>
      <c r="AK171" t="s">
        <v>126</v>
      </c>
      <c r="AL171" t="s">
        <v>133</v>
      </c>
      <c r="AM171">
        <v>18</v>
      </c>
      <c r="AP171" t="s">
        <v>124</v>
      </c>
      <c r="AQ171" t="s">
        <v>125</v>
      </c>
      <c r="AR171">
        <v>12</v>
      </c>
      <c r="AU171" t="s">
        <v>130</v>
      </c>
      <c r="AV171" t="s">
        <v>194</v>
      </c>
      <c r="AW171">
        <v>12</v>
      </c>
      <c r="AZ171" t="s">
        <v>126</v>
      </c>
      <c r="BA171" t="s">
        <v>127</v>
      </c>
      <c r="BB171">
        <v>12</v>
      </c>
      <c r="BE171" t="s">
        <v>130</v>
      </c>
      <c r="BF171" t="s">
        <v>133</v>
      </c>
      <c r="BG171">
        <v>16</v>
      </c>
      <c r="BK171" t="s">
        <v>134</v>
      </c>
      <c r="BM171" t="s">
        <v>50</v>
      </c>
      <c r="BN171" t="s">
        <v>229</v>
      </c>
      <c r="BO171" t="s">
        <v>136</v>
      </c>
      <c r="BP171">
        <v>213437</v>
      </c>
      <c r="BQ171" t="s">
        <v>321</v>
      </c>
      <c r="BR171">
        <v>1</v>
      </c>
      <c r="BS171">
        <v>5</v>
      </c>
      <c r="BT171" t="s">
        <v>813</v>
      </c>
      <c r="BU171" t="s">
        <v>139</v>
      </c>
      <c r="BV171" t="s">
        <v>814</v>
      </c>
      <c r="BW171" t="s">
        <v>171</v>
      </c>
      <c r="BY171" t="s">
        <v>523</v>
      </c>
      <c r="CA171">
        <f t="shared" si="7"/>
        <v>8</v>
      </c>
      <c r="CC171" t="str">
        <f t="shared" si="6"/>
        <v/>
      </c>
    </row>
    <row r="172" spans="1:81" x14ac:dyDescent="0.2">
      <c r="A172">
        <f>IF(E172="","",SUBTOTAL(3,$E$13:E172))</f>
        <v>160</v>
      </c>
      <c r="B172" t="s">
        <v>138</v>
      </c>
      <c r="C172" t="s">
        <v>170</v>
      </c>
      <c r="D172" t="s">
        <v>134</v>
      </c>
      <c r="E172" t="s">
        <v>524</v>
      </c>
      <c r="F172">
        <v>224</v>
      </c>
      <c r="G172" t="s">
        <v>124</v>
      </c>
      <c r="H172" t="s">
        <v>125</v>
      </c>
      <c r="I172">
        <v>16</v>
      </c>
      <c r="L172" t="s">
        <v>126</v>
      </c>
      <c r="M172" t="s">
        <v>127</v>
      </c>
      <c r="N172">
        <v>15</v>
      </c>
      <c r="Q172" t="s">
        <v>174</v>
      </c>
      <c r="R172" t="s">
        <v>154</v>
      </c>
      <c r="S172">
        <v>8</v>
      </c>
      <c r="V172" t="s">
        <v>128</v>
      </c>
      <c r="W172" t="s">
        <v>156</v>
      </c>
      <c r="X172">
        <v>14</v>
      </c>
      <c r="AA172" t="s">
        <v>154</v>
      </c>
      <c r="AB172" t="s">
        <v>140</v>
      </c>
      <c r="AC172">
        <v>13</v>
      </c>
      <c r="AF172" t="s">
        <v>124</v>
      </c>
      <c r="AG172" t="s">
        <v>218</v>
      </c>
      <c r="AH172">
        <v>14</v>
      </c>
      <c r="AK172" t="s">
        <v>174</v>
      </c>
      <c r="AL172" t="s">
        <v>156</v>
      </c>
      <c r="AM172">
        <v>11</v>
      </c>
      <c r="AP172" t="s">
        <v>128</v>
      </c>
      <c r="AQ172" t="s">
        <v>132</v>
      </c>
      <c r="AR172">
        <v>14</v>
      </c>
      <c r="AU172" t="s">
        <v>130</v>
      </c>
      <c r="AV172" t="s">
        <v>133</v>
      </c>
      <c r="AW172">
        <v>13</v>
      </c>
      <c r="AZ172" t="s">
        <v>129</v>
      </c>
      <c r="BA172" t="s">
        <v>130</v>
      </c>
      <c r="BB172">
        <v>12</v>
      </c>
      <c r="BE172" t="s">
        <v>131</v>
      </c>
      <c r="BF172" t="s">
        <v>154</v>
      </c>
      <c r="BG172">
        <v>16</v>
      </c>
      <c r="BK172" t="s">
        <v>134</v>
      </c>
      <c r="BM172" t="s">
        <v>50</v>
      </c>
      <c r="BN172" t="s">
        <v>167</v>
      </c>
      <c r="BO172" t="s">
        <v>168</v>
      </c>
      <c r="BP172">
        <v>261279</v>
      </c>
      <c r="BQ172" t="s">
        <v>137</v>
      </c>
      <c r="BR172">
        <v>1</v>
      </c>
      <c r="BS172">
        <v>5</v>
      </c>
      <c r="BT172" t="s">
        <v>813</v>
      </c>
      <c r="BU172" t="s">
        <v>139</v>
      </c>
      <c r="BV172" t="s">
        <v>814</v>
      </c>
      <c r="BW172" t="s">
        <v>171</v>
      </c>
      <c r="BY172" t="s">
        <v>525</v>
      </c>
      <c r="CA172">
        <f t="shared" si="7"/>
        <v>8</v>
      </c>
      <c r="CC172" t="str">
        <f t="shared" si="6"/>
        <v/>
      </c>
    </row>
    <row r="173" spans="1:81" x14ac:dyDescent="0.2">
      <c r="A173">
        <f>IF(E173="","",SUBTOTAL(3,$E$13:E173))</f>
        <v>161</v>
      </c>
      <c r="B173" t="s">
        <v>138</v>
      </c>
      <c r="C173" t="s">
        <v>170</v>
      </c>
      <c r="D173" t="s">
        <v>134</v>
      </c>
      <c r="E173" t="s">
        <v>526</v>
      </c>
      <c r="F173">
        <v>225</v>
      </c>
      <c r="G173" t="s">
        <v>126</v>
      </c>
      <c r="H173" t="s">
        <v>128</v>
      </c>
      <c r="I173">
        <v>10</v>
      </c>
      <c r="L173" t="s">
        <v>132</v>
      </c>
      <c r="M173" t="s">
        <v>148</v>
      </c>
      <c r="N173">
        <v>9</v>
      </c>
      <c r="Q173" t="s">
        <v>187</v>
      </c>
      <c r="R173" t="s">
        <v>218</v>
      </c>
      <c r="S173">
        <v>12</v>
      </c>
      <c r="V173" t="s">
        <v>126</v>
      </c>
      <c r="W173" t="s">
        <v>130</v>
      </c>
      <c r="X173">
        <v>14</v>
      </c>
      <c r="AA173" t="s">
        <v>174</v>
      </c>
      <c r="AB173" t="s">
        <v>170</v>
      </c>
      <c r="AC173">
        <v>12</v>
      </c>
      <c r="AF173" t="s">
        <v>126</v>
      </c>
      <c r="AG173" t="s">
        <v>170</v>
      </c>
      <c r="AH173">
        <v>12</v>
      </c>
      <c r="AK173" t="s">
        <v>128</v>
      </c>
      <c r="AL173" t="s">
        <v>132</v>
      </c>
      <c r="AM173">
        <v>12</v>
      </c>
      <c r="AP173" t="s">
        <v>174</v>
      </c>
      <c r="AQ173" t="s">
        <v>187</v>
      </c>
      <c r="AR173">
        <v>12</v>
      </c>
      <c r="AU173" t="s">
        <v>132</v>
      </c>
      <c r="AV173" t="s">
        <v>128</v>
      </c>
      <c r="AW173">
        <v>8</v>
      </c>
      <c r="AZ173" t="s">
        <v>129</v>
      </c>
      <c r="BA173" t="s">
        <v>187</v>
      </c>
      <c r="BB173">
        <v>6</v>
      </c>
      <c r="BE173" t="s">
        <v>124</v>
      </c>
      <c r="BF173" t="s">
        <v>144</v>
      </c>
      <c r="BG173">
        <v>14</v>
      </c>
      <c r="BK173" t="s">
        <v>134</v>
      </c>
      <c r="BM173" t="s">
        <v>527</v>
      </c>
      <c r="BN173" t="s">
        <v>229</v>
      </c>
      <c r="BO173" t="s">
        <v>226</v>
      </c>
      <c r="BP173">
        <v>234060</v>
      </c>
      <c r="BQ173" t="s">
        <v>137</v>
      </c>
      <c r="BR173">
        <v>1</v>
      </c>
      <c r="BS173">
        <v>5</v>
      </c>
      <c r="BT173" t="s">
        <v>813</v>
      </c>
      <c r="BU173" t="s">
        <v>139</v>
      </c>
      <c r="BV173" t="s">
        <v>814</v>
      </c>
      <c r="BW173" t="s">
        <v>171</v>
      </c>
      <c r="BY173" t="s">
        <v>528</v>
      </c>
      <c r="CA173">
        <f t="shared" si="7"/>
        <v>9</v>
      </c>
      <c r="CC173" t="str">
        <f t="shared" si="6"/>
        <v/>
      </c>
    </row>
    <row r="174" spans="1:81" x14ac:dyDescent="0.2">
      <c r="A174">
        <f>IF(E174="","",SUBTOTAL(3,$E$13:E174))</f>
        <v>162</v>
      </c>
      <c r="B174" t="s">
        <v>138</v>
      </c>
      <c r="C174" t="s">
        <v>163</v>
      </c>
      <c r="D174" t="s">
        <v>134</v>
      </c>
      <c r="E174" t="s">
        <v>529</v>
      </c>
      <c r="F174">
        <v>173</v>
      </c>
      <c r="G174" t="s">
        <v>124</v>
      </c>
      <c r="H174" t="s">
        <v>161</v>
      </c>
      <c r="I174">
        <v>16</v>
      </c>
      <c r="L174" t="s">
        <v>131</v>
      </c>
      <c r="M174" t="s">
        <v>125</v>
      </c>
      <c r="N174">
        <v>17</v>
      </c>
      <c r="Q174" t="s">
        <v>131</v>
      </c>
      <c r="R174" t="s">
        <v>154</v>
      </c>
      <c r="S174">
        <v>16</v>
      </c>
      <c r="V174" t="s">
        <v>131</v>
      </c>
      <c r="W174" t="s">
        <v>127</v>
      </c>
      <c r="X174">
        <v>15</v>
      </c>
      <c r="AA174" t="s">
        <v>129</v>
      </c>
      <c r="AB174" t="s">
        <v>144</v>
      </c>
      <c r="AC174">
        <v>15</v>
      </c>
      <c r="AF174" t="s">
        <v>126</v>
      </c>
      <c r="AG174" t="s">
        <v>148</v>
      </c>
      <c r="AH174">
        <v>18</v>
      </c>
      <c r="AK174" t="s">
        <v>124</v>
      </c>
      <c r="AL174" t="s">
        <v>126</v>
      </c>
      <c r="AM174">
        <v>14</v>
      </c>
      <c r="AP174" t="s">
        <v>124</v>
      </c>
      <c r="AQ174" t="s">
        <v>131</v>
      </c>
      <c r="AR174">
        <v>14</v>
      </c>
      <c r="AU174" t="s">
        <v>126</v>
      </c>
      <c r="AV174" t="s">
        <v>161</v>
      </c>
      <c r="AW174">
        <v>13</v>
      </c>
      <c r="AZ174" t="s">
        <v>124</v>
      </c>
      <c r="BA174" t="s">
        <v>161</v>
      </c>
      <c r="BB174">
        <v>14</v>
      </c>
      <c r="BE174" t="s">
        <v>124</v>
      </c>
      <c r="BF174" t="s">
        <v>130</v>
      </c>
      <c r="BG174">
        <v>14</v>
      </c>
      <c r="BK174" t="s">
        <v>134</v>
      </c>
      <c r="BM174" t="s">
        <v>50</v>
      </c>
      <c r="BN174" t="s">
        <v>229</v>
      </c>
      <c r="BO174" t="s">
        <v>168</v>
      </c>
      <c r="BP174">
        <v>261206</v>
      </c>
      <c r="BQ174" t="s">
        <v>530</v>
      </c>
      <c r="BR174">
        <v>1</v>
      </c>
      <c r="BS174">
        <v>4</v>
      </c>
      <c r="BT174" t="s">
        <v>813</v>
      </c>
      <c r="BU174" t="s">
        <v>139</v>
      </c>
      <c r="BV174" t="s">
        <v>814</v>
      </c>
      <c r="BW174" t="s">
        <v>164</v>
      </c>
      <c r="BY174" t="s">
        <v>531</v>
      </c>
      <c r="CA174">
        <f t="shared" si="7"/>
        <v>9</v>
      </c>
      <c r="CC174" t="str">
        <f t="shared" si="6"/>
        <v/>
      </c>
    </row>
    <row r="175" spans="1:81" x14ac:dyDescent="0.2">
      <c r="A175">
        <f>IF(E175="","",SUBTOTAL(3,$E$13:E175))</f>
        <v>163</v>
      </c>
      <c r="B175" t="s">
        <v>138</v>
      </c>
      <c r="C175" t="s">
        <v>170</v>
      </c>
      <c r="D175" t="s">
        <v>134</v>
      </c>
      <c r="E175" t="s">
        <v>532</v>
      </c>
      <c r="F175">
        <v>226</v>
      </c>
      <c r="G175" t="s">
        <v>130</v>
      </c>
      <c r="H175" t="s">
        <v>126</v>
      </c>
      <c r="I175">
        <v>16</v>
      </c>
      <c r="L175" t="s">
        <v>130</v>
      </c>
      <c r="M175" t="s">
        <v>148</v>
      </c>
      <c r="N175">
        <v>17</v>
      </c>
      <c r="Q175" t="s">
        <v>124</v>
      </c>
      <c r="R175" t="s">
        <v>124</v>
      </c>
      <c r="S175">
        <v>16</v>
      </c>
      <c r="V175" t="s">
        <v>126</v>
      </c>
      <c r="W175" t="s">
        <v>144</v>
      </c>
      <c r="X175">
        <v>15</v>
      </c>
      <c r="AA175" t="s">
        <v>129</v>
      </c>
      <c r="AB175" t="s">
        <v>187</v>
      </c>
      <c r="AC175">
        <v>14</v>
      </c>
      <c r="AF175" t="s">
        <v>126</v>
      </c>
      <c r="AG175" t="s">
        <v>187</v>
      </c>
      <c r="AH175">
        <v>14</v>
      </c>
      <c r="AK175" t="s">
        <v>128</v>
      </c>
      <c r="AL175" t="s">
        <v>187</v>
      </c>
      <c r="AM175">
        <v>10</v>
      </c>
      <c r="AP175" t="s">
        <v>129</v>
      </c>
      <c r="AQ175" t="s">
        <v>174</v>
      </c>
      <c r="AR175">
        <v>16</v>
      </c>
      <c r="AU175" t="s">
        <v>126</v>
      </c>
      <c r="AV175" t="s">
        <v>218</v>
      </c>
      <c r="AW175">
        <v>15</v>
      </c>
      <c r="AZ175" t="s">
        <v>130</v>
      </c>
      <c r="BA175" t="s">
        <v>156</v>
      </c>
      <c r="BB175">
        <v>14</v>
      </c>
      <c r="BE175" t="s">
        <v>130</v>
      </c>
      <c r="BF175" t="s">
        <v>174</v>
      </c>
      <c r="BG175">
        <v>16</v>
      </c>
      <c r="BK175" t="s">
        <v>134</v>
      </c>
      <c r="BM175" t="s">
        <v>50</v>
      </c>
      <c r="BN175" t="s">
        <v>135</v>
      </c>
      <c r="BO175" t="s">
        <v>168</v>
      </c>
      <c r="BP175">
        <v>261370</v>
      </c>
      <c r="BQ175" t="s">
        <v>137</v>
      </c>
      <c r="BR175">
        <v>1</v>
      </c>
      <c r="BS175">
        <v>5</v>
      </c>
      <c r="BT175" t="s">
        <v>813</v>
      </c>
      <c r="BU175" t="s">
        <v>139</v>
      </c>
      <c r="BV175" t="s">
        <v>814</v>
      </c>
      <c r="BW175" t="s">
        <v>171</v>
      </c>
      <c r="BY175" t="s">
        <v>533</v>
      </c>
      <c r="CA175">
        <f t="shared" si="7"/>
        <v>9</v>
      </c>
      <c r="CC175" t="str">
        <f t="shared" si="6"/>
        <v/>
      </c>
    </row>
    <row r="176" spans="1:81" x14ac:dyDescent="0.2">
      <c r="A176">
        <f>IF(E176="","",SUBTOTAL(3,$E$13:E176))</f>
        <v>164</v>
      </c>
      <c r="B176" t="s">
        <v>138</v>
      </c>
      <c r="C176" t="s">
        <v>200</v>
      </c>
      <c r="D176" t="s">
        <v>134</v>
      </c>
      <c r="E176" t="s">
        <v>534</v>
      </c>
      <c r="F176">
        <v>28</v>
      </c>
      <c r="G176" t="s">
        <v>127</v>
      </c>
      <c r="H176" t="s">
        <v>155</v>
      </c>
      <c r="I176">
        <v>18</v>
      </c>
      <c r="J176">
        <v>28</v>
      </c>
      <c r="K176">
        <v>90</v>
      </c>
      <c r="L176" t="s">
        <v>131</v>
      </c>
      <c r="M176" t="s">
        <v>155</v>
      </c>
      <c r="N176">
        <v>16</v>
      </c>
      <c r="Q176" t="s">
        <v>130</v>
      </c>
      <c r="R176" t="s">
        <v>124</v>
      </c>
      <c r="S176">
        <v>17</v>
      </c>
      <c r="V176" t="s">
        <v>144</v>
      </c>
      <c r="W176" t="s">
        <v>125</v>
      </c>
      <c r="X176">
        <v>15</v>
      </c>
      <c r="AA176" t="s">
        <v>126</v>
      </c>
      <c r="AB176" t="s">
        <v>144</v>
      </c>
      <c r="AC176">
        <v>14</v>
      </c>
      <c r="AF176" t="s">
        <v>124</v>
      </c>
      <c r="AG176" t="s">
        <v>131</v>
      </c>
      <c r="AH176">
        <v>15</v>
      </c>
      <c r="AK176" t="s">
        <v>129</v>
      </c>
      <c r="AL176" t="s">
        <v>174</v>
      </c>
      <c r="AM176">
        <v>14</v>
      </c>
      <c r="AP176" t="s">
        <v>124</v>
      </c>
      <c r="AQ176" t="s">
        <v>130</v>
      </c>
      <c r="AR176">
        <v>13</v>
      </c>
      <c r="AU176" t="s">
        <v>126</v>
      </c>
      <c r="AV176" t="s">
        <v>131</v>
      </c>
      <c r="AW176">
        <v>14</v>
      </c>
      <c r="AZ176" t="s">
        <v>131</v>
      </c>
      <c r="BA176" t="s">
        <v>124</v>
      </c>
      <c r="BB176">
        <v>14</v>
      </c>
      <c r="BE176" t="s">
        <v>127</v>
      </c>
      <c r="BF176" t="s">
        <v>126</v>
      </c>
      <c r="BG176">
        <v>18</v>
      </c>
      <c r="BK176" t="s">
        <v>134</v>
      </c>
      <c r="BM176" t="s">
        <v>50</v>
      </c>
      <c r="BN176" t="s">
        <v>135</v>
      </c>
      <c r="BO176" t="s">
        <v>175</v>
      </c>
      <c r="BP176">
        <v>261372</v>
      </c>
      <c r="BQ176" t="s">
        <v>137</v>
      </c>
      <c r="BR176">
        <v>1</v>
      </c>
      <c r="BS176">
        <v>1</v>
      </c>
      <c r="BT176" t="s">
        <v>813</v>
      </c>
      <c r="BU176" t="s">
        <v>139</v>
      </c>
      <c r="BV176" t="s">
        <v>814</v>
      </c>
      <c r="BW176" t="s">
        <v>201</v>
      </c>
      <c r="BY176" t="s">
        <v>535</v>
      </c>
      <c r="CA176">
        <f t="shared" si="7"/>
        <v>9</v>
      </c>
      <c r="CC176" t="str">
        <f t="shared" si="6"/>
        <v/>
      </c>
    </row>
    <row r="177" spans="1:81" x14ac:dyDescent="0.2">
      <c r="A177">
        <f>IF(E177="","",SUBTOTAL(3,$E$13:E177))</f>
        <v>165</v>
      </c>
      <c r="B177" t="s">
        <v>138</v>
      </c>
      <c r="C177" t="s">
        <v>187</v>
      </c>
      <c r="D177" t="s">
        <v>134</v>
      </c>
      <c r="E177" t="s">
        <v>536</v>
      </c>
      <c r="F177">
        <v>277</v>
      </c>
      <c r="G177" t="s">
        <v>131</v>
      </c>
      <c r="H177" t="s">
        <v>131</v>
      </c>
      <c r="I177">
        <v>16</v>
      </c>
      <c r="L177" t="s">
        <v>130</v>
      </c>
      <c r="M177" t="s">
        <v>161</v>
      </c>
      <c r="N177">
        <v>14</v>
      </c>
      <c r="Q177" t="s">
        <v>124</v>
      </c>
      <c r="R177" t="s">
        <v>154</v>
      </c>
      <c r="S177">
        <v>12</v>
      </c>
      <c r="V177" t="s">
        <v>126</v>
      </c>
      <c r="W177" t="s">
        <v>130</v>
      </c>
      <c r="X177">
        <v>14</v>
      </c>
      <c r="AA177" t="s">
        <v>126</v>
      </c>
      <c r="AB177" t="s">
        <v>132</v>
      </c>
      <c r="AC177">
        <v>12</v>
      </c>
      <c r="AF177" t="s">
        <v>124</v>
      </c>
      <c r="AG177" t="s">
        <v>174</v>
      </c>
      <c r="AH177">
        <v>14</v>
      </c>
      <c r="AK177" t="s">
        <v>124</v>
      </c>
      <c r="AL177" t="s">
        <v>128</v>
      </c>
      <c r="AM177">
        <v>10</v>
      </c>
      <c r="AP177" t="s">
        <v>129</v>
      </c>
      <c r="AQ177" t="s">
        <v>163</v>
      </c>
      <c r="AR177">
        <v>14</v>
      </c>
      <c r="AU177" t="s">
        <v>124</v>
      </c>
      <c r="AV177" t="s">
        <v>124</v>
      </c>
      <c r="AW177">
        <v>14</v>
      </c>
      <c r="AZ177" t="s">
        <v>124</v>
      </c>
      <c r="BA177" t="s">
        <v>161</v>
      </c>
      <c r="BB177">
        <v>12</v>
      </c>
      <c r="BE177" t="s">
        <v>129</v>
      </c>
      <c r="BF177" t="s">
        <v>127</v>
      </c>
      <c r="BG177">
        <v>14</v>
      </c>
      <c r="BK177" t="s">
        <v>134</v>
      </c>
      <c r="BM177" t="s">
        <v>50</v>
      </c>
      <c r="BN177" t="s">
        <v>229</v>
      </c>
      <c r="BO177" t="s">
        <v>168</v>
      </c>
      <c r="BP177">
        <v>261208</v>
      </c>
      <c r="BQ177" t="s">
        <v>137</v>
      </c>
      <c r="BR177">
        <v>1</v>
      </c>
      <c r="BS177">
        <v>6</v>
      </c>
      <c r="BT177" t="s">
        <v>813</v>
      </c>
      <c r="BU177" t="s">
        <v>139</v>
      </c>
      <c r="BV177" t="s">
        <v>814</v>
      </c>
      <c r="BW177" t="s">
        <v>188</v>
      </c>
      <c r="BY177" t="s">
        <v>537</v>
      </c>
      <c r="CA177">
        <f t="shared" si="7"/>
        <v>9</v>
      </c>
      <c r="CC177" t="str">
        <f t="shared" si="6"/>
        <v/>
      </c>
    </row>
    <row r="178" spans="1:81" x14ac:dyDescent="0.2">
      <c r="A178">
        <f>IF(E178="","",SUBTOTAL(3,$E$13:E178))</f>
        <v>166</v>
      </c>
      <c r="B178" t="s">
        <v>138</v>
      </c>
      <c r="C178" t="s">
        <v>200</v>
      </c>
      <c r="D178" t="s">
        <v>134</v>
      </c>
      <c r="E178" t="s">
        <v>538</v>
      </c>
      <c r="F178">
        <v>29</v>
      </c>
      <c r="G178" t="s">
        <v>148</v>
      </c>
      <c r="H178" t="s">
        <v>194</v>
      </c>
      <c r="I178">
        <v>20</v>
      </c>
      <c r="J178">
        <v>29</v>
      </c>
      <c r="K178">
        <v>97</v>
      </c>
      <c r="L178" t="s">
        <v>131</v>
      </c>
      <c r="M178" t="s">
        <v>147</v>
      </c>
      <c r="N178">
        <v>18</v>
      </c>
      <c r="Q178" t="s">
        <v>126</v>
      </c>
      <c r="R178" t="s">
        <v>148</v>
      </c>
      <c r="S178">
        <v>16</v>
      </c>
      <c r="V178" t="s">
        <v>144</v>
      </c>
      <c r="W178" t="s">
        <v>149</v>
      </c>
      <c r="X178">
        <v>15</v>
      </c>
      <c r="AA178" t="s">
        <v>126</v>
      </c>
      <c r="AB178" t="s">
        <v>126</v>
      </c>
      <c r="AC178">
        <v>12</v>
      </c>
      <c r="AF178" t="s">
        <v>130</v>
      </c>
      <c r="AG178" t="s">
        <v>128</v>
      </c>
      <c r="AH178">
        <v>15</v>
      </c>
      <c r="AK178" t="s">
        <v>129</v>
      </c>
      <c r="AL178" t="s">
        <v>130</v>
      </c>
      <c r="AM178">
        <v>12</v>
      </c>
      <c r="AP178" t="s">
        <v>131</v>
      </c>
      <c r="AQ178" t="s">
        <v>148</v>
      </c>
      <c r="AR178">
        <v>17</v>
      </c>
      <c r="AU178" t="s">
        <v>130</v>
      </c>
      <c r="AV178" t="s">
        <v>125</v>
      </c>
      <c r="AW178">
        <v>14</v>
      </c>
      <c r="AZ178" t="s">
        <v>127</v>
      </c>
      <c r="BA178" t="s">
        <v>125</v>
      </c>
      <c r="BB178">
        <v>16</v>
      </c>
      <c r="BE178" t="s">
        <v>144</v>
      </c>
      <c r="BF178" t="s">
        <v>148</v>
      </c>
      <c r="BG178">
        <v>16</v>
      </c>
      <c r="BK178" t="s">
        <v>134</v>
      </c>
      <c r="BM178" t="s">
        <v>50</v>
      </c>
      <c r="BN178" t="s">
        <v>180</v>
      </c>
      <c r="BO178" t="s">
        <v>175</v>
      </c>
      <c r="BP178">
        <v>261489</v>
      </c>
      <c r="BQ178" t="s">
        <v>236</v>
      </c>
      <c r="BR178">
        <v>1</v>
      </c>
      <c r="BS178">
        <v>1</v>
      </c>
      <c r="BT178" t="s">
        <v>813</v>
      </c>
      <c r="BU178" t="s">
        <v>139</v>
      </c>
      <c r="BV178" t="s">
        <v>814</v>
      </c>
      <c r="BW178" t="s">
        <v>201</v>
      </c>
      <c r="BY178" t="s">
        <v>539</v>
      </c>
      <c r="CA178">
        <f t="shared" si="7"/>
        <v>9</v>
      </c>
      <c r="CC178" t="str">
        <f t="shared" si="6"/>
        <v/>
      </c>
    </row>
    <row r="179" spans="1:81" x14ac:dyDescent="0.2">
      <c r="A179">
        <f>IF(E179="","",SUBTOTAL(3,$E$13:E179))</f>
        <v>167</v>
      </c>
      <c r="B179" t="s">
        <v>138</v>
      </c>
      <c r="C179" t="s">
        <v>140</v>
      </c>
      <c r="D179" t="s">
        <v>134</v>
      </c>
      <c r="E179" t="s">
        <v>540</v>
      </c>
      <c r="F179">
        <v>133</v>
      </c>
      <c r="G179" t="s">
        <v>144</v>
      </c>
      <c r="H179" t="s">
        <v>160</v>
      </c>
      <c r="I179">
        <v>18</v>
      </c>
      <c r="L179" t="s">
        <v>127</v>
      </c>
      <c r="M179" t="s">
        <v>148</v>
      </c>
      <c r="N179">
        <v>18</v>
      </c>
      <c r="Q179" t="s">
        <v>124</v>
      </c>
      <c r="R179" t="s">
        <v>131</v>
      </c>
      <c r="S179">
        <v>16</v>
      </c>
      <c r="V179" t="s">
        <v>127</v>
      </c>
      <c r="W179" t="s">
        <v>161</v>
      </c>
      <c r="X179">
        <v>18</v>
      </c>
      <c r="AA179" t="s">
        <v>129</v>
      </c>
      <c r="AB179" t="s">
        <v>126</v>
      </c>
      <c r="AC179">
        <v>12</v>
      </c>
      <c r="AF179" t="s">
        <v>126</v>
      </c>
      <c r="AG179" t="s">
        <v>127</v>
      </c>
      <c r="AH179">
        <v>15</v>
      </c>
      <c r="AK179" t="s">
        <v>124</v>
      </c>
      <c r="AL179" t="s">
        <v>154</v>
      </c>
      <c r="AM179">
        <v>18</v>
      </c>
      <c r="AP179" t="s">
        <v>131</v>
      </c>
      <c r="AQ179" t="s">
        <v>161</v>
      </c>
      <c r="AR179">
        <v>18</v>
      </c>
      <c r="AU179" t="s">
        <v>130</v>
      </c>
      <c r="AV179" t="s">
        <v>146</v>
      </c>
      <c r="AW179">
        <v>15</v>
      </c>
      <c r="AZ179" t="s">
        <v>124</v>
      </c>
      <c r="BA179" t="s">
        <v>125</v>
      </c>
      <c r="BB179">
        <v>16</v>
      </c>
      <c r="BE179" t="s">
        <v>131</v>
      </c>
      <c r="BF179" t="s">
        <v>126</v>
      </c>
      <c r="BG179">
        <v>14</v>
      </c>
      <c r="BK179" t="s">
        <v>134</v>
      </c>
      <c r="BM179" t="s">
        <v>50</v>
      </c>
      <c r="BN179" t="s">
        <v>167</v>
      </c>
      <c r="BO179" t="s">
        <v>175</v>
      </c>
      <c r="BP179">
        <v>261281</v>
      </c>
      <c r="BQ179" t="s">
        <v>184</v>
      </c>
      <c r="BR179">
        <v>1</v>
      </c>
      <c r="BS179">
        <v>3</v>
      </c>
      <c r="BT179" t="s">
        <v>813</v>
      </c>
      <c r="BU179" t="s">
        <v>139</v>
      </c>
      <c r="BV179" t="s">
        <v>814</v>
      </c>
      <c r="BW179" t="s">
        <v>141</v>
      </c>
      <c r="BY179" t="s">
        <v>541</v>
      </c>
      <c r="CA179">
        <f t="shared" si="7"/>
        <v>9</v>
      </c>
      <c r="CC179" t="str">
        <f t="shared" si="6"/>
        <v/>
      </c>
    </row>
    <row r="180" spans="1:81" x14ac:dyDescent="0.2">
      <c r="A180">
        <f>IF(E180="","",SUBTOTAL(3,$E$13:E180))</f>
        <v>168</v>
      </c>
      <c r="B180" t="s">
        <v>138</v>
      </c>
      <c r="C180" t="s">
        <v>176</v>
      </c>
      <c r="D180" t="s">
        <v>134</v>
      </c>
      <c r="E180" t="s">
        <v>542</v>
      </c>
      <c r="F180">
        <v>76</v>
      </c>
      <c r="G180" t="s">
        <v>124</v>
      </c>
      <c r="H180" t="s">
        <v>125</v>
      </c>
      <c r="I180">
        <v>18</v>
      </c>
      <c r="L180" t="s">
        <v>126</v>
      </c>
      <c r="M180" t="s">
        <v>125</v>
      </c>
      <c r="N180">
        <v>18</v>
      </c>
      <c r="Q180" t="s">
        <v>128</v>
      </c>
      <c r="R180" t="s">
        <v>129</v>
      </c>
      <c r="S180">
        <v>14</v>
      </c>
      <c r="V180" t="s">
        <v>131</v>
      </c>
      <c r="W180" t="s">
        <v>126</v>
      </c>
      <c r="X180">
        <v>15</v>
      </c>
      <c r="AA180" t="s">
        <v>126</v>
      </c>
      <c r="AB180" t="s">
        <v>126</v>
      </c>
      <c r="AC180">
        <v>12</v>
      </c>
      <c r="AF180" t="s">
        <v>129</v>
      </c>
      <c r="AG180" t="s">
        <v>187</v>
      </c>
      <c r="AH180">
        <v>12</v>
      </c>
      <c r="AK180" t="s">
        <v>128</v>
      </c>
      <c r="AL180" t="s">
        <v>170</v>
      </c>
      <c r="AM180">
        <v>12</v>
      </c>
      <c r="AP180" t="s">
        <v>154</v>
      </c>
      <c r="AQ180" t="s">
        <v>187</v>
      </c>
      <c r="AR180">
        <v>12</v>
      </c>
      <c r="AU180" t="s">
        <v>129</v>
      </c>
      <c r="AV180" t="s">
        <v>124</v>
      </c>
      <c r="AW180">
        <v>14</v>
      </c>
      <c r="AZ180" t="s">
        <v>128</v>
      </c>
      <c r="BA180" t="s">
        <v>129</v>
      </c>
      <c r="BB180">
        <v>16</v>
      </c>
      <c r="BE180" t="s">
        <v>124</v>
      </c>
      <c r="BF180" t="s">
        <v>144</v>
      </c>
      <c r="BG180">
        <v>18</v>
      </c>
      <c r="BK180" t="s">
        <v>134</v>
      </c>
      <c r="BM180" t="s">
        <v>50</v>
      </c>
      <c r="BN180" t="s">
        <v>167</v>
      </c>
      <c r="BO180" t="s">
        <v>175</v>
      </c>
      <c r="BP180">
        <v>261282</v>
      </c>
      <c r="BQ180" t="s">
        <v>137</v>
      </c>
      <c r="BR180">
        <v>1</v>
      </c>
      <c r="BS180">
        <v>2</v>
      </c>
      <c r="BT180" t="s">
        <v>813</v>
      </c>
      <c r="BU180" t="s">
        <v>139</v>
      </c>
      <c r="BV180" t="s">
        <v>814</v>
      </c>
      <c r="BW180" t="s">
        <v>177</v>
      </c>
      <c r="BY180" t="s">
        <v>543</v>
      </c>
      <c r="CA180">
        <f t="shared" si="7"/>
        <v>9</v>
      </c>
      <c r="CC180" t="str">
        <f t="shared" si="6"/>
        <v/>
      </c>
    </row>
    <row r="181" spans="1:81" x14ac:dyDescent="0.2">
      <c r="A181">
        <f>IF(E181="","",SUBTOTAL(3,$E$13:E181))</f>
        <v>169</v>
      </c>
      <c r="B181" t="s">
        <v>138</v>
      </c>
      <c r="C181" t="s">
        <v>163</v>
      </c>
      <c r="D181" t="s">
        <v>134</v>
      </c>
      <c r="E181" t="s">
        <v>544</v>
      </c>
      <c r="F181">
        <v>174</v>
      </c>
      <c r="G181" t="s">
        <v>129</v>
      </c>
      <c r="H181" t="s">
        <v>128</v>
      </c>
      <c r="I181">
        <v>14</v>
      </c>
      <c r="L181" t="s">
        <v>124</v>
      </c>
      <c r="M181" t="s">
        <v>131</v>
      </c>
      <c r="N181">
        <v>16</v>
      </c>
      <c r="Q181" t="s">
        <v>129</v>
      </c>
      <c r="R181" t="s">
        <v>132</v>
      </c>
      <c r="S181">
        <v>12</v>
      </c>
      <c r="V181" t="s">
        <v>126</v>
      </c>
      <c r="W181" t="s">
        <v>125</v>
      </c>
      <c r="X181">
        <v>15</v>
      </c>
      <c r="AA181" t="s">
        <v>174</v>
      </c>
      <c r="AB181" t="s">
        <v>154</v>
      </c>
      <c r="AC181">
        <v>12</v>
      </c>
      <c r="AF181" t="s">
        <v>124</v>
      </c>
      <c r="AG181" t="s">
        <v>131</v>
      </c>
      <c r="AH181">
        <v>15</v>
      </c>
      <c r="AK181" t="s">
        <v>154</v>
      </c>
      <c r="AL181" t="s">
        <v>154</v>
      </c>
      <c r="AM181">
        <v>10</v>
      </c>
      <c r="AP181" t="s">
        <v>126</v>
      </c>
      <c r="AQ181" t="s">
        <v>154</v>
      </c>
      <c r="AR181">
        <v>12</v>
      </c>
      <c r="AU181" t="s">
        <v>128</v>
      </c>
      <c r="AV181" t="s">
        <v>126</v>
      </c>
      <c r="AW181">
        <v>9</v>
      </c>
      <c r="AZ181" t="s">
        <v>174</v>
      </c>
      <c r="BA181" t="s">
        <v>124</v>
      </c>
      <c r="BB181">
        <v>10</v>
      </c>
      <c r="BE181" t="s">
        <v>131</v>
      </c>
      <c r="BF181" t="s">
        <v>131</v>
      </c>
      <c r="BG181">
        <v>16</v>
      </c>
      <c r="BK181" t="s">
        <v>134</v>
      </c>
      <c r="BM181" t="s">
        <v>50</v>
      </c>
      <c r="BN181" t="s">
        <v>135</v>
      </c>
      <c r="BO181" t="s">
        <v>168</v>
      </c>
      <c r="BP181">
        <v>261373</v>
      </c>
      <c r="BQ181" t="s">
        <v>137</v>
      </c>
      <c r="BR181">
        <v>1</v>
      </c>
      <c r="BS181">
        <v>4</v>
      </c>
      <c r="BT181" t="s">
        <v>813</v>
      </c>
      <c r="BU181" t="s">
        <v>139</v>
      </c>
      <c r="BV181" t="s">
        <v>814</v>
      </c>
      <c r="BW181" t="s">
        <v>164</v>
      </c>
      <c r="BY181" t="s">
        <v>545</v>
      </c>
      <c r="CA181">
        <f t="shared" si="7"/>
        <v>9</v>
      </c>
      <c r="CC181" t="str">
        <f t="shared" si="6"/>
        <v/>
      </c>
    </row>
    <row r="182" spans="1:81" x14ac:dyDescent="0.2">
      <c r="A182">
        <f>IF(E182="","",SUBTOTAL(3,$E$13:E182))</f>
        <v>170</v>
      </c>
      <c r="B182" t="s">
        <v>138</v>
      </c>
      <c r="C182" t="s">
        <v>187</v>
      </c>
      <c r="D182" t="s">
        <v>134</v>
      </c>
      <c r="E182" t="s">
        <v>546</v>
      </c>
      <c r="F182">
        <v>278</v>
      </c>
      <c r="G182" t="s">
        <v>126</v>
      </c>
      <c r="H182" t="s">
        <v>125</v>
      </c>
      <c r="I182">
        <v>14</v>
      </c>
      <c r="L182" t="s">
        <v>124</v>
      </c>
      <c r="M182" t="s">
        <v>144</v>
      </c>
      <c r="N182">
        <v>14</v>
      </c>
      <c r="Q182" t="s">
        <v>129</v>
      </c>
      <c r="R182" t="s">
        <v>128</v>
      </c>
      <c r="S182">
        <v>14</v>
      </c>
      <c r="V182" t="s">
        <v>126</v>
      </c>
      <c r="W182" t="s">
        <v>547</v>
      </c>
      <c r="X182">
        <v>15</v>
      </c>
      <c r="AA182" t="s">
        <v>129</v>
      </c>
      <c r="AB182" t="s">
        <v>174</v>
      </c>
      <c r="AC182">
        <v>12</v>
      </c>
      <c r="AF182" t="s">
        <v>126</v>
      </c>
      <c r="AG182" t="s">
        <v>140</v>
      </c>
      <c r="AH182">
        <v>12</v>
      </c>
      <c r="AK182" t="s">
        <v>154</v>
      </c>
      <c r="AL182" t="s">
        <v>132</v>
      </c>
      <c r="AM182">
        <v>10</v>
      </c>
      <c r="AP182" t="s">
        <v>128</v>
      </c>
      <c r="AQ182" t="s">
        <v>218</v>
      </c>
      <c r="AR182">
        <v>14</v>
      </c>
      <c r="AU182" t="s">
        <v>128</v>
      </c>
      <c r="AV182" t="s">
        <v>129</v>
      </c>
      <c r="AW182">
        <v>12</v>
      </c>
      <c r="AZ182" t="s">
        <v>129</v>
      </c>
      <c r="BA182" t="s">
        <v>132</v>
      </c>
      <c r="BB182">
        <v>8</v>
      </c>
      <c r="BE182" t="s">
        <v>129</v>
      </c>
      <c r="BF182" t="s">
        <v>131</v>
      </c>
      <c r="BG182">
        <v>12</v>
      </c>
      <c r="BK182" t="s">
        <v>134</v>
      </c>
      <c r="BM182" t="s">
        <v>50</v>
      </c>
      <c r="BN182" t="s">
        <v>157</v>
      </c>
      <c r="BO182" t="s">
        <v>168</v>
      </c>
      <c r="BP182">
        <v>261608</v>
      </c>
      <c r="BQ182" t="s">
        <v>137</v>
      </c>
      <c r="BR182">
        <v>1</v>
      </c>
      <c r="BS182">
        <v>6</v>
      </c>
      <c r="BT182" t="s">
        <v>813</v>
      </c>
      <c r="BU182" t="s">
        <v>139</v>
      </c>
      <c r="BV182" t="s">
        <v>814</v>
      </c>
      <c r="BW182" t="s">
        <v>188</v>
      </c>
      <c r="BY182" t="s">
        <v>548</v>
      </c>
      <c r="CA182">
        <f t="shared" si="7"/>
        <v>9</v>
      </c>
      <c r="CC182" t="str">
        <f t="shared" si="6"/>
        <v/>
      </c>
    </row>
    <row r="183" spans="1:81" x14ac:dyDescent="0.2">
      <c r="A183">
        <f>IF(E183="","",SUBTOTAL(3,$E$13:E183))</f>
        <v>171</v>
      </c>
      <c r="B183" t="s">
        <v>138</v>
      </c>
      <c r="C183" t="s">
        <v>187</v>
      </c>
      <c r="D183" t="s">
        <v>134</v>
      </c>
      <c r="E183" t="s">
        <v>549</v>
      </c>
      <c r="F183">
        <v>279</v>
      </c>
      <c r="G183" t="s">
        <v>131</v>
      </c>
      <c r="H183" t="s">
        <v>127</v>
      </c>
      <c r="I183">
        <v>14</v>
      </c>
      <c r="L183" t="s">
        <v>130</v>
      </c>
      <c r="M183" t="s">
        <v>125</v>
      </c>
      <c r="N183">
        <v>14</v>
      </c>
      <c r="Q183" t="s">
        <v>128</v>
      </c>
      <c r="R183" t="s">
        <v>144</v>
      </c>
      <c r="S183">
        <v>12</v>
      </c>
      <c r="V183" t="s">
        <v>127</v>
      </c>
      <c r="W183" t="s">
        <v>131</v>
      </c>
      <c r="X183">
        <v>16</v>
      </c>
      <c r="AA183" t="s">
        <v>124</v>
      </c>
      <c r="AB183" t="s">
        <v>131</v>
      </c>
      <c r="AC183">
        <v>13</v>
      </c>
      <c r="AF183" t="s">
        <v>126</v>
      </c>
      <c r="AG183" t="s">
        <v>125</v>
      </c>
      <c r="AH183">
        <v>15</v>
      </c>
      <c r="AK183" t="s">
        <v>124</v>
      </c>
      <c r="AL183" t="s">
        <v>148</v>
      </c>
      <c r="AM183">
        <v>15</v>
      </c>
      <c r="AP183" t="s">
        <v>129</v>
      </c>
      <c r="AQ183" t="s">
        <v>126</v>
      </c>
      <c r="AR183">
        <v>14</v>
      </c>
      <c r="AU183" t="s">
        <v>124</v>
      </c>
      <c r="AV183" t="s">
        <v>133</v>
      </c>
      <c r="AW183">
        <v>15</v>
      </c>
      <c r="AZ183" t="s">
        <v>130</v>
      </c>
      <c r="BA183" t="s">
        <v>125</v>
      </c>
      <c r="BB183">
        <v>12</v>
      </c>
      <c r="BE183" t="s">
        <v>131</v>
      </c>
      <c r="BF183" t="s">
        <v>126</v>
      </c>
      <c r="BG183">
        <v>14</v>
      </c>
      <c r="BK183" t="s">
        <v>134</v>
      </c>
      <c r="BM183" t="s">
        <v>50</v>
      </c>
      <c r="BN183" t="s">
        <v>180</v>
      </c>
      <c r="BO183" t="s">
        <v>168</v>
      </c>
      <c r="BP183">
        <v>261491</v>
      </c>
      <c r="BQ183" t="s">
        <v>204</v>
      </c>
      <c r="BR183">
        <v>1</v>
      </c>
      <c r="BS183">
        <v>6</v>
      </c>
      <c r="BT183" t="s">
        <v>813</v>
      </c>
      <c r="BU183" t="s">
        <v>139</v>
      </c>
      <c r="BV183" t="s">
        <v>814</v>
      </c>
      <c r="BW183" t="s">
        <v>188</v>
      </c>
      <c r="BY183" t="s">
        <v>550</v>
      </c>
      <c r="CA183">
        <f t="shared" si="7"/>
        <v>9</v>
      </c>
      <c r="CC183" t="str">
        <f t="shared" si="6"/>
        <v/>
      </c>
    </row>
    <row r="184" spans="1:81" x14ac:dyDescent="0.2">
      <c r="A184">
        <f>IF(E184="","",SUBTOTAL(3,$E$13:E184))</f>
        <v>172</v>
      </c>
      <c r="B184" t="s">
        <v>138</v>
      </c>
      <c r="C184" t="s">
        <v>176</v>
      </c>
      <c r="D184" t="s">
        <v>134</v>
      </c>
      <c r="E184" t="s">
        <v>551</v>
      </c>
      <c r="F184">
        <v>77</v>
      </c>
      <c r="G184" t="s">
        <v>148</v>
      </c>
      <c r="H184" t="s">
        <v>145</v>
      </c>
      <c r="I184">
        <v>20</v>
      </c>
      <c r="L184" t="s">
        <v>144</v>
      </c>
      <c r="M184" t="s">
        <v>145</v>
      </c>
      <c r="N184">
        <v>19</v>
      </c>
      <c r="Q184" t="s">
        <v>148</v>
      </c>
      <c r="R184" t="s">
        <v>146</v>
      </c>
      <c r="S184">
        <v>20</v>
      </c>
      <c r="V184" t="s">
        <v>148</v>
      </c>
      <c r="W184" t="s">
        <v>145</v>
      </c>
      <c r="X184">
        <v>18</v>
      </c>
      <c r="AA184" t="s">
        <v>127</v>
      </c>
      <c r="AB184" t="s">
        <v>147</v>
      </c>
      <c r="AC184">
        <v>14</v>
      </c>
      <c r="AF184" t="s">
        <v>127</v>
      </c>
      <c r="AG184" t="s">
        <v>194</v>
      </c>
      <c r="AH184">
        <v>17</v>
      </c>
      <c r="AK184" t="s">
        <v>127</v>
      </c>
      <c r="AL184" t="s">
        <v>194</v>
      </c>
      <c r="AM184">
        <v>20</v>
      </c>
      <c r="AP184" t="s">
        <v>144</v>
      </c>
      <c r="AQ184" t="s">
        <v>133</v>
      </c>
      <c r="AR184">
        <v>20</v>
      </c>
      <c r="AU184" t="s">
        <v>144</v>
      </c>
      <c r="AV184" t="s">
        <v>147</v>
      </c>
      <c r="AW184">
        <v>18</v>
      </c>
      <c r="AZ184" t="s">
        <v>148</v>
      </c>
      <c r="BA184" t="s">
        <v>147</v>
      </c>
      <c r="BB184">
        <v>20</v>
      </c>
      <c r="BE184" t="s">
        <v>144</v>
      </c>
      <c r="BF184" t="s">
        <v>155</v>
      </c>
      <c r="BG184">
        <v>20</v>
      </c>
      <c r="BK184" t="s">
        <v>134</v>
      </c>
      <c r="BM184" t="s">
        <v>50</v>
      </c>
      <c r="BN184" t="s">
        <v>135</v>
      </c>
      <c r="BO184" t="s">
        <v>175</v>
      </c>
      <c r="BP184">
        <v>261374</v>
      </c>
      <c r="BQ184" t="s">
        <v>241</v>
      </c>
      <c r="BR184">
        <v>1</v>
      </c>
      <c r="BS184">
        <v>2</v>
      </c>
      <c r="BT184" t="s">
        <v>813</v>
      </c>
      <c r="BU184" t="s">
        <v>139</v>
      </c>
      <c r="BV184" t="s">
        <v>814</v>
      </c>
      <c r="BW184" t="s">
        <v>177</v>
      </c>
      <c r="BY184" t="s">
        <v>552</v>
      </c>
      <c r="CA184">
        <f t="shared" si="7"/>
        <v>9</v>
      </c>
      <c r="CC184" t="str">
        <f t="shared" si="6"/>
        <v/>
      </c>
    </row>
    <row r="185" spans="1:81" x14ac:dyDescent="0.2">
      <c r="A185">
        <f>IF(E185="","",SUBTOTAL(3,$E$13:E185))</f>
        <v>173</v>
      </c>
      <c r="B185" t="s">
        <v>138</v>
      </c>
      <c r="C185" t="s">
        <v>140</v>
      </c>
      <c r="D185" t="s">
        <v>134</v>
      </c>
      <c r="E185" t="s">
        <v>553</v>
      </c>
      <c r="F185">
        <v>134</v>
      </c>
      <c r="G185" t="s">
        <v>130</v>
      </c>
      <c r="H185" t="s">
        <v>133</v>
      </c>
      <c r="I185">
        <v>16</v>
      </c>
      <c r="L185" t="s">
        <v>130</v>
      </c>
      <c r="M185" t="s">
        <v>133</v>
      </c>
      <c r="N185">
        <v>19</v>
      </c>
      <c r="Q185" t="s">
        <v>174</v>
      </c>
      <c r="R185" t="s">
        <v>130</v>
      </c>
      <c r="S185">
        <v>14</v>
      </c>
      <c r="V185" t="s">
        <v>124</v>
      </c>
      <c r="W185" t="s">
        <v>126</v>
      </c>
      <c r="X185">
        <v>15</v>
      </c>
      <c r="AA185" t="s">
        <v>129</v>
      </c>
      <c r="AB185" t="s">
        <v>170</v>
      </c>
      <c r="AC185">
        <v>12</v>
      </c>
      <c r="AF185" t="s">
        <v>124</v>
      </c>
      <c r="AG185" t="s">
        <v>187</v>
      </c>
      <c r="AH185">
        <v>13</v>
      </c>
      <c r="AK185" t="s">
        <v>128</v>
      </c>
      <c r="AL185" t="s">
        <v>174</v>
      </c>
      <c r="AM185">
        <v>12</v>
      </c>
      <c r="AP185" t="s">
        <v>129</v>
      </c>
      <c r="AQ185" t="s">
        <v>128</v>
      </c>
      <c r="AR185">
        <v>14</v>
      </c>
      <c r="AU185" t="s">
        <v>129</v>
      </c>
      <c r="AV185" t="s">
        <v>127</v>
      </c>
      <c r="AW185">
        <v>13</v>
      </c>
      <c r="AZ185" t="s">
        <v>128</v>
      </c>
      <c r="BA185" t="s">
        <v>127</v>
      </c>
      <c r="BB185">
        <v>14</v>
      </c>
      <c r="BE185" t="s">
        <v>124</v>
      </c>
      <c r="BF185" t="s">
        <v>130</v>
      </c>
      <c r="BG185">
        <v>16</v>
      </c>
      <c r="BK185" t="s">
        <v>134</v>
      </c>
      <c r="BM185" t="s">
        <v>50</v>
      </c>
      <c r="BN185" t="s">
        <v>157</v>
      </c>
      <c r="BO185" t="s">
        <v>175</v>
      </c>
      <c r="BP185">
        <v>261609</v>
      </c>
      <c r="BQ185" t="s">
        <v>137</v>
      </c>
      <c r="BR185">
        <v>1</v>
      </c>
      <c r="BS185">
        <v>3</v>
      </c>
      <c r="BT185" t="s">
        <v>813</v>
      </c>
      <c r="BU185" t="s">
        <v>139</v>
      </c>
      <c r="BV185" t="s">
        <v>814</v>
      </c>
      <c r="BW185" t="s">
        <v>141</v>
      </c>
      <c r="BY185" t="s">
        <v>554</v>
      </c>
      <c r="CA185">
        <f t="shared" si="7"/>
        <v>9</v>
      </c>
      <c r="CC185" t="str">
        <f t="shared" si="6"/>
        <v/>
      </c>
    </row>
    <row r="186" spans="1:81" x14ac:dyDescent="0.2">
      <c r="A186">
        <f>IF(E186="","",SUBTOTAL(3,$E$13:E186))</f>
        <v>174</v>
      </c>
      <c r="B186" t="s">
        <v>138</v>
      </c>
      <c r="C186" t="s">
        <v>200</v>
      </c>
      <c r="D186" t="s">
        <v>134</v>
      </c>
      <c r="E186" t="s">
        <v>555</v>
      </c>
      <c r="F186">
        <v>30</v>
      </c>
      <c r="G186" t="s">
        <v>124</v>
      </c>
      <c r="H186" t="s">
        <v>160</v>
      </c>
      <c r="I186">
        <v>12</v>
      </c>
      <c r="J186">
        <v>25</v>
      </c>
      <c r="K186">
        <v>76</v>
      </c>
      <c r="L186" t="s">
        <v>124</v>
      </c>
      <c r="M186" t="s">
        <v>144</v>
      </c>
      <c r="N186">
        <v>17</v>
      </c>
      <c r="Q186" t="s">
        <v>154</v>
      </c>
      <c r="R186" t="s">
        <v>132</v>
      </c>
      <c r="S186">
        <v>14</v>
      </c>
      <c r="V186" t="s">
        <v>124</v>
      </c>
      <c r="W186" t="s">
        <v>161</v>
      </c>
      <c r="X186">
        <v>13</v>
      </c>
      <c r="AA186" t="s">
        <v>128</v>
      </c>
      <c r="AB186" t="s">
        <v>187</v>
      </c>
      <c r="AC186">
        <v>12</v>
      </c>
      <c r="AF186" t="s">
        <v>124</v>
      </c>
      <c r="AG186" t="s">
        <v>218</v>
      </c>
      <c r="AH186">
        <v>13</v>
      </c>
      <c r="AK186" t="s">
        <v>128</v>
      </c>
      <c r="AL186" t="s">
        <v>132</v>
      </c>
      <c r="AM186">
        <v>10</v>
      </c>
      <c r="AP186" t="s">
        <v>154</v>
      </c>
      <c r="AQ186" t="s">
        <v>170</v>
      </c>
      <c r="AR186">
        <v>13</v>
      </c>
      <c r="AU186" t="s">
        <v>154</v>
      </c>
      <c r="AV186" t="s">
        <v>126</v>
      </c>
      <c r="AW186">
        <v>12</v>
      </c>
      <c r="AZ186" t="s">
        <v>124</v>
      </c>
      <c r="BA186" t="s">
        <v>156</v>
      </c>
      <c r="BB186">
        <v>12</v>
      </c>
      <c r="BE186" t="s">
        <v>131</v>
      </c>
      <c r="BF186" t="s">
        <v>129</v>
      </c>
      <c r="BG186">
        <v>16</v>
      </c>
      <c r="BK186" t="s">
        <v>134</v>
      </c>
      <c r="BM186" t="s">
        <v>50</v>
      </c>
      <c r="BN186" t="s">
        <v>167</v>
      </c>
      <c r="BO186" t="s">
        <v>175</v>
      </c>
      <c r="BP186">
        <v>261285</v>
      </c>
      <c r="BQ186" t="s">
        <v>137</v>
      </c>
      <c r="BR186">
        <v>1</v>
      </c>
      <c r="BS186">
        <v>1</v>
      </c>
      <c r="BT186" t="s">
        <v>813</v>
      </c>
      <c r="BU186" t="s">
        <v>139</v>
      </c>
      <c r="BV186" t="s">
        <v>814</v>
      </c>
      <c r="BW186" t="s">
        <v>201</v>
      </c>
      <c r="BY186" t="s">
        <v>556</v>
      </c>
      <c r="CA186">
        <f t="shared" si="7"/>
        <v>9</v>
      </c>
      <c r="CC186" t="str">
        <f t="shared" si="6"/>
        <v/>
      </c>
    </row>
    <row r="187" spans="1:81" x14ac:dyDescent="0.2">
      <c r="A187">
        <f>IF(E187="","",SUBTOTAL(3,$E$13:E187))</f>
        <v>175</v>
      </c>
      <c r="B187" t="s">
        <v>138</v>
      </c>
      <c r="C187" t="s">
        <v>140</v>
      </c>
      <c r="D187" t="s">
        <v>134</v>
      </c>
      <c r="E187" t="s">
        <v>557</v>
      </c>
      <c r="F187">
        <v>135</v>
      </c>
      <c r="G187" t="s">
        <v>130</v>
      </c>
      <c r="H187" t="s">
        <v>160</v>
      </c>
      <c r="I187">
        <v>12</v>
      </c>
      <c r="L187" t="s">
        <v>129</v>
      </c>
      <c r="M187" t="s">
        <v>144</v>
      </c>
      <c r="N187">
        <v>14</v>
      </c>
      <c r="Q187" t="s">
        <v>154</v>
      </c>
      <c r="R187" t="s">
        <v>127</v>
      </c>
      <c r="S187">
        <v>14</v>
      </c>
      <c r="V187" t="s">
        <v>124</v>
      </c>
      <c r="W187" t="s">
        <v>131</v>
      </c>
      <c r="X187">
        <v>14</v>
      </c>
      <c r="AA187" t="s">
        <v>126</v>
      </c>
      <c r="AB187" t="s">
        <v>132</v>
      </c>
      <c r="AC187">
        <v>12</v>
      </c>
      <c r="AF187" t="s">
        <v>130</v>
      </c>
      <c r="AG187" t="s">
        <v>132</v>
      </c>
      <c r="AH187">
        <v>16</v>
      </c>
      <c r="AK187" t="s">
        <v>129</v>
      </c>
      <c r="AL187" t="s">
        <v>129</v>
      </c>
      <c r="AM187">
        <v>14</v>
      </c>
      <c r="AP187" t="s">
        <v>129</v>
      </c>
      <c r="AQ187" t="s">
        <v>129</v>
      </c>
      <c r="AR187">
        <v>14</v>
      </c>
      <c r="AU187" t="s">
        <v>124</v>
      </c>
      <c r="AV187" t="s">
        <v>148</v>
      </c>
      <c r="AW187">
        <v>13</v>
      </c>
      <c r="AZ187" t="s">
        <v>126</v>
      </c>
      <c r="BA187" t="s">
        <v>160</v>
      </c>
      <c r="BB187">
        <v>16</v>
      </c>
      <c r="BE187" t="s">
        <v>131</v>
      </c>
      <c r="BF187" t="s">
        <v>144</v>
      </c>
      <c r="BG187">
        <v>16</v>
      </c>
      <c r="BK187" t="s">
        <v>134</v>
      </c>
      <c r="BM187" t="s">
        <v>50</v>
      </c>
      <c r="BN187" t="s">
        <v>180</v>
      </c>
      <c r="BO187" t="s">
        <v>175</v>
      </c>
      <c r="BP187">
        <v>261492</v>
      </c>
      <c r="BQ187" t="s">
        <v>137</v>
      </c>
      <c r="BR187">
        <v>1</v>
      </c>
      <c r="BS187">
        <v>3</v>
      </c>
      <c r="BT187" t="s">
        <v>813</v>
      </c>
      <c r="BU187" t="s">
        <v>139</v>
      </c>
      <c r="BV187" t="s">
        <v>814</v>
      </c>
      <c r="BW187" t="s">
        <v>141</v>
      </c>
      <c r="BY187" t="s">
        <v>558</v>
      </c>
      <c r="CA187">
        <f t="shared" si="7"/>
        <v>9</v>
      </c>
      <c r="CC187" t="str">
        <f t="shared" si="6"/>
        <v/>
      </c>
    </row>
    <row r="188" spans="1:81" x14ac:dyDescent="0.2">
      <c r="A188">
        <f>IF(E188="","",SUBTOTAL(3,$E$13:E188))</f>
        <v>176</v>
      </c>
      <c r="B188" t="s">
        <v>138</v>
      </c>
      <c r="C188" t="s">
        <v>176</v>
      </c>
      <c r="D188" t="s">
        <v>134</v>
      </c>
      <c r="E188" t="s">
        <v>559</v>
      </c>
      <c r="F188">
        <v>78</v>
      </c>
      <c r="G188" t="s">
        <v>131</v>
      </c>
      <c r="H188" t="s">
        <v>148</v>
      </c>
      <c r="I188">
        <v>16</v>
      </c>
      <c r="L188" t="s">
        <v>129</v>
      </c>
      <c r="M188" t="s">
        <v>160</v>
      </c>
      <c r="N188">
        <v>16</v>
      </c>
      <c r="Q188" t="s">
        <v>128</v>
      </c>
      <c r="R188" t="s">
        <v>128</v>
      </c>
      <c r="S188">
        <v>12</v>
      </c>
      <c r="V188" t="s">
        <v>127</v>
      </c>
      <c r="W188" t="s">
        <v>161</v>
      </c>
      <c r="X188">
        <v>15</v>
      </c>
      <c r="AA188" t="s">
        <v>126</v>
      </c>
      <c r="AB188" t="s">
        <v>131</v>
      </c>
      <c r="AC188">
        <v>14</v>
      </c>
      <c r="AF188" t="s">
        <v>124</v>
      </c>
      <c r="AG188" t="s">
        <v>130</v>
      </c>
      <c r="AH188">
        <v>15</v>
      </c>
      <c r="AK188" t="s">
        <v>129</v>
      </c>
      <c r="AL188" t="s">
        <v>133</v>
      </c>
      <c r="AM188">
        <v>12</v>
      </c>
      <c r="AP188" t="s">
        <v>128</v>
      </c>
      <c r="AQ188" t="s">
        <v>129</v>
      </c>
      <c r="AR188">
        <v>12</v>
      </c>
      <c r="AU188" t="s">
        <v>128</v>
      </c>
      <c r="AV188" t="s">
        <v>128</v>
      </c>
      <c r="AW188">
        <v>16</v>
      </c>
      <c r="AZ188" t="s">
        <v>129</v>
      </c>
      <c r="BA188" t="s">
        <v>154</v>
      </c>
      <c r="BB188">
        <v>14</v>
      </c>
      <c r="BE188" t="s">
        <v>124</v>
      </c>
      <c r="BF188" t="s">
        <v>144</v>
      </c>
      <c r="BG188">
        <v>18</v>
      </c>
      <c r="BK188" t="s">
        <v>134</v>
      </c>
      <c r="BM188" t="s">
        <v>50</v>
      </c>
      <c r="BN188" t="s">
        <v>229</v>
      </c>
      <c r="BO188" t="s">
        <v>175</v>
      </c>
      <c r="BP188">
        <v>261210</v>
      </c>
      <c r="BQ188" t="s">
        <v>137</v>
      </c>
      <c r="BR188">
        <v>1</v>
      </c>
      <c r="BS188">
        <v>2</v>
      </c>
      <c r="BT188" t="s">
        <v>813</v>
      </c>
      <c r="BU188" t="s">
        <v>139</v>
      </c>
      <c r="BV188" t="s">
        <v>814</v>
      </c>
      <c r="BW188" t="s">
        <v>177</v>
      </c>
      <c r="BY188" t="s">
        <v>560</v>
      </c>
      <c r="CA188">
        <f t="shared" si="7"/>
        <v>9</v>
      </c>
      <c r="CC188" t="str">
        <f t="shared" si="6"/>
        <v/>
      </c>
    </row>
    <row r="189" spans="1:81" x14ac:dyDescent="0.2">
      <c r="A189">
        <f>IF(E189="","",SUBTOTAL(3,$E$13:E189))</f>
        <v>177</v>
      </c>
      <c r="B189" t="s">
        <v>138</v>
      </c>
      <c r="C189" t="s">
        <v>200</v>
      </c>
      <c r="D189" t="s">
        <v>134</v>
      </c>
      <c r="E189" t="s">
        <v>561</v>
      </c>
      <c r="F189">
        <v>31</v>
      </c>
      <c r="G189" t="s">
        <v>131</v>
      </c>
      <c r="H189" t="s">
        <v>161</v>
      </c>
      <c r="I189">
        <v>10</v>
      </c>
      <c r="J189">
        <v>23</v>
      </c>
      <c r="K189">
        <v>71</v>
      </c>
      <c r="L189" t="s">
        <v>130</v>
      </c>
      <c r="M189" t="s">
        <v>160</v>
      </c>
      <c r="N189">
        <v>13</v>
      </c>
      <c r="Q189" t="s">
        <v>126</v>
      </c>
      <c r="R189" t="s">
        <v>126</v>
      </c>
      <c r="S189">
        <v>15</v>
      </c>
      <c r="V189" t="s">
        <v>131</v>
      </c>
      <c r="W189" t="s">
        <v>161</v>
      </c>
      <c r="X189">
        <v>11</v>
      </c>
      <c r="AA189" t="s">
        <v>130</v>
      </c>
      <c r="AB189" t="s">
        <v>187</v>
      </c>
      <c r="AC189">
        <v>14</v>
      </c>
      <c r="AF189" t="s">
        <v>144</v>
      </c>
      <c r="AG189" t="s">
        <v>127</v>
      </c>
      <c r="AH189">
        <v>15</v>
      </c>
      <c r="AK189" t="s">
        <v>124</v>
      </c>
      <c r="AL189" t="s">
        <v>154</v>
      </c>
      <c r="AM189">
        <v>16</v>
      </c>
      <c r="AP189" t="s">
        <v>126</v>
      </c>
      <c r="AQ189" t="s">
        <v>131</v>
      </c>
      <c r="AR189">
        <v>13</v>
      </c>
      <c r="AU189" t="s">
        <v>126</v>
      </c>
      <c r="AV189" t="s">
        <v>125</v>
      </c>
      <c r="AW189">
        <v>16</v>
      </c>
      <c r="AZ189" t="s">
        <v>129</v>
      </c>
      <c r="BA189" t="s">
        <v>160</v>
      </c>
      <c r="BB189">
        <v>12</v>
      </c>
      <c r="BE189" t="s">
        <v>130</v>
      </c>
      <c r="BF189" t="s">
        <v>125</v>
      </c>
      <c r="BG189">
        <v>14</v>
      </c>
      <c r="BK189" t="s">
        <v>134</v>
      </c>
      <c r="BM189" t="s">
        <v>50</v>
      </c>
      <c r="BN189" t="s">
        <v>167</v>
      </c>
      <c r="BO189" t="s">
        <v>136</v>
      </c>
      <c r="BP189">
        <v>213534</v>
      </c>
      <c r="BQ189" t="s">
        <v>137</v>
      </c>
      <c r="BR189">
        <v>1</v>
      </c>
      <c r="BS189">
        <v>1</v>
      </c>
      <c r="BT189" t="s">
        <v>813</v>
      </c>
      <c r="BU189" t="s">
        <v>139</v>
      </c>
      <c r="BV189" t="s">
        <v>814</v>
      </c>
      <c r="BW189" t="s">
        <v>201</v>
      </c>
      <c r="BY189" t="s">
        <v>562</v>
      </c>
      <c r="CA189">
        <f t="shared" si="7"/>
        <v>9</v>
      </c>
      <c r="CC189" t="str">
        <f t="shared" si="6"/>
        <v/>
      </c>
    </row>
    <row r="190" spans="1:81" x14ac:dyDescent="0.2">
      <c r="A190">
        <f>IF(E190="","",SUBTOTAL(3,$E$13:E190))</f>
        <v>178</v>
      </c>
      <c r="B190" t="s">
        <v>138</v>
      </c>
      <c r="C190" t="s">
        <v>200</v>
      </c>
      <c r="D190" t="s">
        <v>134</v>
      </c>
      <c r="E190" t="s">
        <v>563</v>
      </c>
      <c r="F190">
        <v>32</v>
      </c>
      <c r="G190" t="s">
        <v>130</v>
      </c>
      <c r="H190" t="s">
        <v>146</v>
      </c>
      <c r="I190">
        <v>14</v>
      </c>
      <c r="J190">
        <v>23</v>
      </c>
      <c r="K190">
        <v>80</v>
      </c>
      <c r="L190" t="s">
        <v>130</v>
      </c>
      <c r="M190" t="s">
        <v>144</v>
      </c>
      <c r="N190">
        <v>11</v>
      </c>
      <c r="Q190" t="s">
        <v>154</v>
      </c>
      <c r="R190" t="s">
        <v>126</v>
      </c>
      <c r="S190">
        <v>12</v>
      </c>
      <c r="V190" t="s">
        <v>129</v>
      </c>
      <c r="W190" t="s">
        <v>129</v>
      </c>
      <c r="X190">
        <v>15</v>
      </c>
      <c r="AA190" t="s">
        <v>174</v>
      </c>
      <c r="AB190" t="s">
        <v>154</v>
      </c>
      <c r="AC190">
        <v>10</v>
      </c>
      <c r="AF190" t="s">
        <v>126</v>
      </c>
      <c r="AG190" t="s">
        <v>218</v>
      </c>
      <c r="AH190">
        <v>13</v>
      </c>
      <c r="AK190" t="s">
        <v>174</v>
      </c>
      <c r="AL190" t="s">
        <v>132</v>
      </c>
      <c r="AM190">
        <v>8</v>
      </c>
      <c r="AP190" t="s">
        <v>126</v>
      </c>
      <c r="AQ190" t="s">
        <v>124</v>
      </c>
      <c r="AR190">
        <v>15</v>
      </c>
      <c r="AU190" t="s">
        <v>129</v>
      </c>
      <c r="AV190" t="s">
        <v>129</v>
      </c>
      <c r="AW190">
        <v>18</v>
      </c>
      <c r="AZ190" t="s">
        <v>128</v>
      </c>
      <c r="BA190" t="s">
        <v>129</v>
      </c>
      <c r="BB190">
        <v>12</v>
      </c>
      <c r="BE190" t="s">
        <v>131</v>
      </c>
      <c r="BF190" t="s">
        <v>129</v>
      </c>
      <c r="BG190">
        <v>14</v>
      </c>
      <c r="BK190" t="s">
        <v>134</v>
      </c>
      <c r="BM190" t="s">
        <v>50</v>
      </c>
      <c r="BN190" t="s">
        <v>135</v>
      </c>
      <c r="BO190" t="s">
        <v>175</v>
      </c>
      <c r="BP190">
        <v>261375</v>
      </c>
      <c r="BQ190" t="s">
        <v>137</v>
      </c>
      <c r="BR190">
        <v>1</v>
      </c>
      <c r="BS190">
        <v>1</v>
      </c>
      <c r="BT190" t="s">
        <v>813</v>
      </c>
      <c r="BU190" t="s">
        <v>139</v>
      </c>
      <c r="BV190" t="s">
        <v>814</v>
      </c>
      <c r="BW190" t="s">
        <v>201</v>
      </c>
      <c r="BY190" t="s">
        <v>564</v>
      </c>
      <c r="CA190">
        <f t="shared" si="7"/>
        <v>9</v>
      </c>
      <c r="CC190" t="str">
        <f t="shared" si="6"/>
        <v/>
      </c>
    </row>
    <row r="191" spans="1:81" x14ac:dyDescent="0.2">
      <c r="A191">
        <f>IF(E191="","",SUBTOTAL(3,$E$13:E191))</f>
        <v>179</v>
      </c>
      <c r="B191" t="s">
        <v>138</v>
      </c>
      <c r="C191" t="s">
        <v>187</v>
      </c>
      <c r="D191" t="s">
        <v>134</v>
      </c>
      <c r="E191" t="s">
        <v>565</v>
      </c>
      <c r="F191">
        <v>280</v>
      </c>
      <c r="G191" t="s">
        <v>130</v>
      </c>
      <c r="H191" t="s">
        <v>129</v>
      </c>
      <c r="I191">
        <v>14</v>
      </c>
      <c r="L191" t="s">
        <v>129</v>
      </c>
      <c r="M191" t="s">
        <v>128</v>
      </c>
      <c r="N191">
        <v>17</v>
      </c>
      <c r="Q191" t="s">
        <v>126</v>
      </c>
      <c r="R191" t="s">
        <v>187</v>
      </c>
      <c r="S191">
        <v>14</v>
      </c>
      <c r="V191" t="s">
        <v>130</v>
      </c>
      <c r="W191" t="s">
        <v>127</v>
      </c>
      <c r="X191">
        <v>16</v>
      </c>
      <c r="AA191" t="s">
        <v>126</v>
      </c>
      <c r="AB191" t="s">
        <v>163</v>
      </c>
      <c r="AC191">
        <v>14</v>
      </c>
      <c r="AF191" t="s">
        <v>130</v>
      </c>
      <c r="AG191" t="s">
        <v>174</v>
      </c>
      <c r="AH191">
        <v>17</v>
      </c>
      <c r="AK191" t="s">
        <v>126</v>
      </c>
      <c r="AL191" t="s">
        <v>132</v>
      </c>
      <c r="AM191">
        <v>12</v>
      </c>
      <c r="AP191" t="s">
        <v>126</v>
      </c>
      <c r="AQ191" t="s">
        <v>547</v>
      </c>
      <c r="AR191">
        <v>14</v>
      </c>
      <c r="AU191" t="s">
        <v>129</v>
      </c>
      <c r="AV191" t="s">
        <v>156</v>
      </c>
      <c r="AW191">
        <v>10</v>
      </c>
      <c r="AZ191" t="s">
        <v>126</v>
      </c>
      <c r="BA191" t="s">
        <v>187</v>
      </c>
      <c r="BB191">
        <v>10</v>
      </c>
      <c r="BE191" t="s">
        <v>124</v>
      </c>
      <c r="BF191" t="s">
        <v>131</v>
      </c>
      <c r="BG191">
        <v>14</v>
      </c>
      <c r="BK191" t="s">
        <v>134</v>
      </c>
      <c r="BM191" t="s">
        <v>50</v>
      </c>
      <c r="BN191" t="s">
        <v>135</v>
      </c>
      <c r="BO191" t="s">
        <v>168</v>
      </c>
      <c r="BP191">
        <v>261376</v>
      </c>
      <c r="BQ191" t="s">
        <v>137</v>
      </c>
      <c r="BR191">
        <v>1</v>
      </c>
      <c r="BS191">
        <v>6</v>
      </c>
      <c r="BT191" t="s">
        <v>813</v>
      </c>
      <c r="BU191" t="s">
        <v>139</v>
      </c>
      <c r="BV191" t="s">
        <v>814</v>
      </c>
      <c r="BW191" t="s">
        <v>188</v>
      </c>
      <c r="BY191" t="s">
        <v>566</v>
      </c>
      <c r="CA191">
        <f t="shared" si="7"/>
        <v>9</v>
      </c>
      <c r="CC191" t="str">
        <f t="shared" si="6"/>
        <v/>
      </c>
    </row>
    <row r="192" spans="1:81" x14ac:dyDescent="0.2">
      <c r="A192">
        <f>IF(E192="","",SUBTOTAL(3,$E$13:E192))</f>
        <v>180</v>
      </c>
      <c r="B192" t="s">
        <v>138</v>
      </c>
      <c r="C192" t="s">
        <v>187</v>
      </c>
      <c r="D192" t="s">
        <v>134</v>
      </c>
      <c r="E192" t="s">
        <v>567</v>
      </c>
      <c r="F192">
        <v>281</v>
      </c>
      <c r="G192" t="s">
        <v>127</v>
      </c>
      <c r="H192" t="s">
        <v>129</v>
      </c>
      <c r="I192">
        <v>12</v>
      </c>
      <c r="L192" t="s">
        <v>129</v>
      </c>
      <c r="M192" t="s">
        <v>144</v>
      </c>
      <c r="N192">
        <v>12</v>
      </c>
      <c r="Q192" t="s">
        <v>126</v>
      </c>
      <c r="R192" t="s">
        <v>154</v>
      </c>
      <c r="S192">
        <v>10</v>
      </c>
      <c r="V192" t="s">
        <v>124</v>
      </c>
      <c r="W192" t="s">
        <v>129</v>
      </c>
      <c r="X192">
        <v>15</v>
      </c>
      <c r="AA192" t="s">
        <v>128</v>
      </c>
      <c r="AB192" t="s">
        <v>156</v>
      </c>
      <c r="AC192">
        <v>13</v>
      </c>
      <c r="AF192" t="s">
        <v>124</v>
      </c>
      <c r="AG192" t="s">
        <v>163</v>
      </c>
      <c r="AH192">
        <v>14</v>
      </c>
      <c r="AK192" t="s">
        <v>128</v>
      </c>
      <c r="AL192" t="s">
        <v>187</v>
      </c>
      <c r="AM192">
        <v>14</v>
      </c>
      <c r="AP192" t="s">
        <v>154</v>
      </c>
      <c r="AQ192" t="s">
        <v>140</v>
      </c>
      <c r="AR192">
        <v>10</v>
      </c>
      <c r="AU192" t="s">
        <v>174</v>
      </c>
      <c r="AV192" t="s">
        <v>128</v>
      </c>
      <c r="AW192">
        <v>12</v>
      </c>
      <c r="AZ192" t="s">
        <v>126</v>
      </c>
      <c r="BA192" t="s">
        <v>174</v>
      </c>
      <c r="BB192">
        <v>14</v>
      </c>
      <c r="BE192" t="s">
        <v>124</v>
      </c>
      <c r="BF192" t="s">
        <v>124</v>
      </c>
      <c r="BG192">
        <v>14</v>
      </c>
      <c r="BK192" t="s">
        <v>134</v>
      </c>
      <c r="BM192" t="s">
        <v>50</v>
      </c>
      <c r="BN192" t="s">
        <v>135</v>
      </c>
      <c r="BO192" t="s">
        <v>168</v>
      </c>
      <c r="BP192">
        <v>261377</v>
      </c>
      <c r="BQ192" t="s">
        <v>137</v>
      </c>
      <c r="BR192">
        <v>1</v>
      </c>
      <c r="BS192">
        <v>6</v>
      </c>
      <c r="BT192" t="s">
        <v>813</v>
      </c>
      <c r="BU192" t="s">
        <v>139</v>
      </c>
      <c r="BV192" t="s">
        <v>814</v>
      </c>
      <c r="BW192" t="s">
        <v>188</v>
      </c>
      <c r="BY192" t="s">
        <v>568</v>
      </c>
      <c r="CA192">
        <f t="shared" si="7"/>
        <v>9</v>
      </c>
      <c r="CC192" t="str">
        <f t="shared" si="6"/>
        <v/>
      </c>
    </row>
    <row r="193" spans="1:81" x14ac:dyDescent="0.2">
      <c r="A193">
        <f>IF(E193="","",SUBTOTAL(3,$E$13:E193))</f>
        <v>181</v>
      </c>
      <c r="B193" t="s">
        <v>138</v>
      </c>
      <c r="C193" t="s">
        <v>200</v>
      </c>
      <c r="D193" t="s">
        <v>134</v>
      </c>
      <c r="E193" t="s">
        <v>569</v>
      </c>
      <c r="F193">
        <v>33</v>
      </c>
      <c r="G193" t="s">
        <v>148</v>
      </c>
      <c r="H193" t="s">
        <v>194</v>
      </c>
      <c r="I193">
        <v>16</v>
      </c>
      <c r="J193">
        <v>28</v>
      </c>
      <c r="K193">
        <v>92</v>
      </c>
      <c r="L193" t="s">
        <v>144</v>
      </c>
      <c r="M193" t="s">
        <v>149</v>
      </c>
      <c r="N193">
        <v>19</v>
      </c>
      <c r="Q193" t="s">
        <v>130</v>
      </c>
      <c r="R193" t="s">
        <v>126</v>
      </c>
      <c r="S193">
        <v>16</v>
      </c>
      <c r="V193" t="s">
        <v>127</v>
      </c>
      <c r="W193" t="s">
        <v>155</v>
      </c>
      <c r="X193">
        <v>16</v>
      </c>
      <c r="AA193" t="s">
        <v>130</v>
      </c>
      <c r="AB193" t="s">
        <v>149</v>
      </c>
      <c r="AC193">
        <v>18</v>
      </c>
      <c r="AF193" t="s">
        <v>124</v>
      </c>
      <c r="AG193" t="s">
        <v>194</v>
      </c>
      <c r="AH193">
        <v>19</v>
      </c>
      <c r="AK193" t="s">
        <v>130</v>
      </c>
      <c r="AL193" t="s">
        <v>131</v>
      </c>
      <c r="AM193">
        <v>18</v>
      </c>
      <c r="AP193" t="s">
        <v>131</v>
      </c>
      <c r="AQ193" t="s">
        <v>125</v>
      </c>
      <c r="AR193">
        <v>19</v>
      </c>
      <c r="AU193" t="s">
        <v>130</v>
      </c>
      <c r="AV193" t="s">
        <v>125</v>
      </c>
      <c r="AW193">
        <v>18</v>
      </c>
      <c r="AZ193" t="s">
        <v>127</v>
      </c>
      <c r="BA193" t="s">
        <v>146</v>
      </c>
      <c r="BB193">
        <v>18</v>
      </c>
      <c r="BE193" t="s">
        <v>127</v>
      </c>
      <c r="BF193" t="s">
        <v>133</v>
      </c>
      <c r="BG193">
        <v>20</v>
      </c>
      <c r="BK193" t="s">
        <v>134</v>
      </c>
      <c r="BM193" t="s">
        <v>50</v>
      </c>
      <c r="BN193" t="s">
        <v>167</v>
      </c>
      <c r="BO193" t="s">
        <v>175</v>
      </c>
      <c r="BP193">
        <v>261287</v>
      </c>
      <c r="BQ193" t="s">
        <v>313</v>
      </c>
      <c r="BR193">
        <v>1</v>
      </c>
      <c r="BS193">
        <v>1</v>
      </c>
      <c r="BT193" t="s">
        <v>813</v>
      </c>
      <c r="BU193" t="s">
        <v>139</v>
      </c>
      <c r="BV193" t="s">
        <v>814</v>
      </c>
      <c r="BW193" t="s">
        <v>201</v>
      </c>
      <c r="BY193" t="s">
        <v>570</v>
      </c>
      <c r="CA193">
        <f t="shared" si="7"/>
        <v>10</v>
      </c>
      <c r="CC193" t="str">
        <f t="shared" si="6"/>
        <v/>
      </c>
    </row>
    <row r="194" spans="1:81" x14ac:dyDescent="0.2">
      <c r="A194">
        <f>IF(E194="","",SUBTOTAL(3,$E$13:E194))</f>
        <v>182</v>
      </c>
      <c r="B194" t="s">
        <v>138</v>
      </c>
      <c r="C194" t="s">
        <v>163</v>
      </c>
      <c r="D194" t="s">
        <v>134</v>
      </c>
      <c r="E194" t="s">
        <v>571</v>
      </c>
      <c r="F194">
        <v>175</v>
      </c>
      <c r="G194" t="s">
        <v>124</v>
      </c>
      <c r="H194" t="s">
        <v>149</v>
      </c>
      <c r="I194">
        <v>18</v>
      </c>
      <c r="L194" t="s">
        <v>130</v>
      </c>
      <c r="M194" t="s">
        <v>125</v>
      </c>
      <c r="N194">
        <v>18</v>
      </c>
      <c r="Q194" t="s">
        <v>126</v>
      </c>
      <c r="R194" t="s">
        <v>148</v>
      </c>
      <c r="S194">
        <v>18</v>
      </c>
      <c r="V194" t="s">
        <v>127</v>
      </c>
      <c r="W194" t="s">
        <v>155</v>
      </c>
      <c r="X194">
        <v>18</v>
      </c>
      <c r="AA194" t="s">
        <v>130</v>
      </c>
      <c r="AB194" t="s">
        <v>160</v>
      </c>
      <c r="AC194">
        <v>16</v>
      </c>
      <c r="AF194" t="s">
        <v>130</v>
      </c>
      <c r="AG194" t="s">
        <v>133</v>
      </c>
      <c r="AH194">
        <v>17</v>
      </c>
      <c r="AK194" t="s">
        <v>124</v>
      </c>
      <c r="AL194" t="s">
        <v>126</v>
      </c>
      <c r="AM194">
        <v>14</v>
      </c>
      <c r="AP194" t="s">
        <v>131</v>
      </c>
      <c r="AQ194" t="s">
        <v>144</v>
      </c>
      <c r="AR194">
        <v>14</v>
      </c>
      <c r="AU194" t="s">
        <v>127</v>
      </c>
      <c r="AV194" t="s">
        <v>133</v>
      </c>
      <c r="AW194">
        <v>16</v>
      </c>
      <c r="AZ194" t="s">
        <v>127</v>
      </c>
      <c r="BA194" t="s">
        <v>144</v>
      </c>
      <c r="BB194">
        <v>16</v>
      </c>
      <c r="BE194" t="s">
        <v>130</v>
      </c>
      <c r="BF194" t="s">
        <v>161</v>
      </c>
      <c r="BG194">
        <v>18</v>
      </c>
      <c r="BK194" t="s">
        <v>134</v>
      </c>
      <c r="BM194" t="s">
        <v>50</v>
      </c>
      <c r="BN194" t="s">
        <v>180</v>
      </c>
      <c r="BO194" t="s">
        <v>168</v>
      </c>
      <c r="BP194">
        <v>261494</v>
      </c>
      <c r="BQ194" t="s">
        <v>181</v>
      </c>
      <c r="BR194">
        <v>1</v>
      </c>
      <c r="BS194">
        <v>4</v>
      </c>
      <c r="BT194" t="s">
        <v>813</v>
      </c>
      <c r="BU194" t="s">
        <v>139</v>
      </c>
      <c r="BV194" t="s">
        <v>814</v>
      </c>
      <c r="BW194" t="s">
        <v>164</v>
      </c>
      <c r="BY194" t="s">
        <v>572</v>
      </c>
      <c r="CA194">
        <f t="shared" si="7"/>
        <v>10</v>
      </c>
      <c r="CC194" t="str">
        <f t="shared" si="6"/>
        <v/>
      </c>
    </row>
    <row r="195" spans="1:81" x14ac:dyDescent="0.2">
      <c r="A195">
        <f>IF(E195="","",SUBTOTAL(3,$E$13:E195))</f>
        <v>183</v>
      </c>
      <c r="B195" t="s">
        <v>138</v>
      </c>
      <c r="C195" t="s">
        <v>163</v>
      </c>
      <c r="D195" t="s">
        <v>134</v>
      </c>
      <c r="E195" t="s">
        <v>573</v>
      </c>
      <c r="F195">
        <v>176</v>
      </c>
      <c r="G195" t="s">
        <v>144</v>
      </c>
      <c r="H195" t="s">
        <v>125</v>
      </c>
      <c r="I195">
        <v>16</v>
      </c>
      <c r="L195" t="s">
        <v>131</v>
      </c>
      <c r="M195" t="s">
        <v>147</v>
      </c>
      <c r="N195">
        <v>19</v>
      </c>
      <c r="Q195" t="s">
        <v>127</v>
      </c>
      <c r="R195" t="s">
        <v>128</v>
      </c>
      <c r="S195">
        <v>16</v>
      </c>
      <c r="V195" t="s">
        <v>127</v>
      </c>
      <c r="W195" t="s">
        <v>147</v>
      </c>
      <c r="X195">
        <v>17</v>
      </c>
      <c r="AA195" t="s">
        <v>130</v>
      </c>
      <c r="AB195" t="s">
        <v>149</v>
      </c>
      <c r="AC195">
        <v>19</v>
      </c>
      <c r="AF195" t="s">
        <v>130</v>
      </c>
      <c r="AG195" t="s">
        <v>149</v>
      </c>
      <c r="AH195">
        <v>18</v>
      </c>
      <c r="AK195" t="s">
        <v>130</v>
      </c>
      <c r="AL195" t="s">
        <v>124</v>
      </c>
      <c r="AM195">
        <v>18</v>
      </c>
      <c r="AP195" t="s">
        <v>130</v>
      </c>
      <c r="AQ195" t="s">
        <v>148</v>
      </c>
      <c r="AR195">
        <v>18</v>
      </c>
      <c r="AU195" t="s">
        <v>131</v>
      </c>
      <c r="AV195" t="s">
        <v>149</v>
      </c>
      <c r="AW195">
        <v>16</v>
      </c>
      <c r="AZ195" t="s">
        <v>131</v>
      </c>
      <c r="BA195" t="s">
        <v>131</v>
      </c>
      <c r="BB195">
        <v>18</v>
      </c>
      <c r="BE195" t="s">
        <v>131</v>
      </c>
      <c r="BF195" t="s">
        <v>148</v>
      </c>
      <c r="BG195">
        <v>18</v>
      </c>
      <c r="BK195" t="s">
        <v>134</v>
      </c>
      <c r="BM195" t="s">
        <v>50</v>
      </c>
      <c r="BN195" t="s">
        <v>135</v>
      </c>
      <c r="BO195" t="s">
        <v>168</v>
      </c>
      <c r="BP195">
        <v>261378</v>
      </c>
      <c r="BQ195" t="s">
        <v>151</v>
      </c>
      <c r="BR195">
        <v>1</v>
      </c>
      <c r="BS195">
        <v>4</v>
      </c>
      <c r="BT195" t="s">
        <v>813</v>
      </c>
      <c r="BU195" t="s">
        <v>139</v>
      </c>
      <c r="BV195" t="s">
        <v>814</v>
      </c>
      <c r="BW195" t="s">
        <v>164</v>
      </c>
      <c r="BY195" t="s">
        <v>574</v>
      </c>
      <c r="CA195">
        <f t="shared" si="7"/>
        <v>10</v>
      </c>
      <c r="CC195" t="str">
        <f t="shared" si="6"/>
        <v/>
      </c>
    </row>
    <row r="196" spans="1:81" x14ac:dyDescent="0.2">
      <c r="A196">
        <f>IF(E196="","",SUBTOTAL(3,$E$13:E196))</f>
        <v>184</v>
      </c>
      <c r="B196" t="s">
        <v>138</v>
      </c>
      <c r="C196" t="s">
        <v>163</v>
      </c>
      <c r="D196" t="s">
        <v>134</v>
      </c>
      <c r="E196" t="s">
        <v>575</v>
      </c>
      <c r="F196">
        <v>177</v>
      </c>
      <c r="G196" t="s">
        <v>127</v>
      </c>
      <c r="H196" t="s">
        <v>194</v>
      </c>
      <c r="I196">
        <v>16</v>
      </c>
      <c r="L196" t="s">
        <v>130</v>
      </c>
      <c r="M196" t="s">
        <v>128</v>
      </c>
      <c r="N196">
        <v>17</v>
      </c>
      <c r="Q196" t="s">
        <v>124</v>
      </c>
      <c r="R196" t="s">
        <v>161</v>
      </c>
      <c r="S196">
        <v>16</v>
      </c>
      <c r="V196" t="s">
        <v>131</v>
      </c>
      <c r="W196" t="s">
        <v>125</v>
      </c>
      <c r="X196">
        <v>15</v>
      </c>
      <c r="AA196" t="s">
        <v>126</v>
      </c>
      <c r="AB196" t="s">
        <v>126</v>
      </c>
      <c r="AC196">
        <v>13</v>
      </c>
      <c r="AF196" t="s">
        <v>124</v>
      </c>
      <c r="AG196" t="s">
        <v>170</v>
      </c>
      <c r="AH196">
        <v>14</v>
      </c>
      <c r="AK196" t="s">
        <v>129</v>
      </c>
      <c r="AL196" t="s">
        <v>131</v>
      </c>
      <c r="AM196">
        <v>10</v>
      </c>
      <c r="AP196" t="s">
        <v>130</v>
      </c>
      <c r="AQ196" t="s">
        <v>129</v>
      </c>
      <c r="AR196">
        <v>16</v>
      </c>
      <c r="AU196" t="s">
        <v>129</v>
      </c>
      <c r="AV196" t="s">
        <v>124</v>
      </c>
      <c r="AW196">
        <v>12</v>
      </c>
      <c r="AZ196" t="s">
        <v>130</v>
      </c>
      <c r="BA196" t="s">
        <v>132</v>
      </c>
      <c r="BB196">
        <v>16</v>
      </c>
      <c r="BE196" t="s">
        <v>130</v>
      </c>
      <c r="BF196" t="s">
        <v>127</v>
      </c>
      <c r="BG196">
        <v>14</v>
      </c>
      <c r="BK196" t="s">
        <v>134</v>
      </c>
      <c r="BM196" t="s">
        <v>50</v>
      </c>
      <c r="BN196" t="s">
        <v>167</v>
      </c>
      <c r="BO196" t="s">
        <v>168</v>
      </c>
      <c r="BP196">
        <v>261290</v>
      </c>
      <c r="BQ196" t="s">
        <v>137</v>
      </c>
      <c r="BR196">
        <v>1</v>
      </c>
      <c r="BS196">
        <v>4</v>
      </c>
      <c r="BT196" t="s">
        <v>813</v>
      </c>
      <c r="BU196" t="s">
        <v>139</v>
      </c>
      <c r="BV196" t="s">
        <v>814</v>
      </c>
      <c r="BW196" t="s">
        <v>164</v>
      </c>
      <c r="BY196" t="s">
        <v>576</v>
      </c>
      <c r="CA196">
        <f t="shared" si="7"/>
        <v>10</v>
      </c>
      <c r="CC196" t="str">
        <f t="shared" si="6"/>
        <v/>
      </c>
    </row>
    <row r="197" spans="1:81" x14ac:dyDescent="0.2">
      <c r="A197">
        <f>IF(E197="","",SUBTOTAL(3,$E$13:E197))</f>
        <v>185</v>
      </c>
      <c r="B197" t="s">
        <v>138</v>
      </c>
      <c r="C197" t="s">
        <v>140</v>
      </c>
      <c r="D197" t="s">
        <v>134</v>
      </c>
      <c r="E197" t="s">
        <v>577</v>
      </c>
      <c r="F197">
        <v>136</v>
      </c>
      <c r="G197" t="s">
        <v>128</v>
      </c>
      <c r="H197" t="s">
        <v>130</v>
      </c>
      <c r="I197">
        <v>12</v>
      </c>
      <c r="L197" t="s">
        <v>154</v>
      </c>
      <c r="M197" t="s">
        <v>127</v>
      </c>
      <c r="N197">
        <v>18</v>
      </c>
      <c r="Q197" t="s">
        <v>156</v>
      </c>
      <c r="R197" t="s">
        <v>132</v>
      </c>
      <c r="S197">
        <v>8</v>
      </c>
      <c r="V197" t="s">
        <v>126</v>
      </c>
      <c r="W197" t="s">
        <v>218</v>
      </c>
      <c r="X197">
        <v>14</v>
      </c>
      <c r="AA197" t="s">
        <v>156</v>
      </c>
      <c r="AB197" t="s">
        <v>174</v>
      </c>
      <c r="AC197">
        <v>12</v>
      </c>
      <c r="AF197" t="s">
        <v>124</v>
      </c>
      <c r="AG197" t="s">
        <v>156</v>
      </c>
      <c r="AH197">
        <v>14</v>
      </c>
      <c r="AK197" t="s">
        <v>128</v>
      </c>
      <c r="AL197" t="s">
        <v>128</v>
      </c>
      <c r="AM197">
        <v>14</v>
      </c>
      <c r="AP197" t="s">
        <v>126</v>
      </c>
      <c r="AQ197" t="s">
        <v>128</v>
      </c>
      <c r="AR197">
        <v>12</v>
      </c>
      <c r="AU197" t="s">
        <v>128</v>
      </c>
      <c r="AV197" t="s">
        <v>128</v>
      </c>
      <c r="AW197">
        <v>11</v>
      </c>
      <c r="AZ197" t="s">
        <v>128</v>
      </c>
      <c r="BA197" t="s">
        <v>133</v>
      </c>
      <c r="BB197">
        <v>14</v>
      </c>
      <c r="BE197" t="s">
        <v>124</v>
      </c>
      <c r="BF197" t="s">
        <v>130</v>
      </c>
      <c r="BG197">
        <v>16</v>
      </c>
      <c r="BK197" t="s">
        <v>134</v>
      </c>
      <c r="BM197" t="s">
        <v>50</v>
      </c>
      <c r="BN197" t="s">
        <v>167</v>
      </c>
      <c r="BO197" t="s">
        <v>175</v>
      </c>
      <c r="BP197">
        <v>261291</v>
      </c>
      <c r="BQ197" t="s">
        <v>137</v>
      </c>
      <c r="BR197">
        <v>1</v>
      </c>
      <c r="BS197">
        <v>3</v>
      </c>
      <c r="BT197" t="s">
        <v>813</v>
      </c>
      <c r="BU197" t="s">
        <v>139</v>
      </c>
      <c r="BV197" t="s">
        <v>814</v>
      </c>
      <c r="BW197" t="s">
        <v>141</v>
      </c>
      <c r="BY197" t="s">
        <v>578</v>
      </c>
      <c r="CA197">
        <f t="shared" si="7"/>
        <v>10</v>
      </c>
      <c r="CC197" t="str">
        <f t="shared" si="6"/>
        <v/>
      </c>
    </row>
    <row r="198" spans="1:81" x14ac:dyDescent="0.2">
      <c r="A198">
        <f>IF(E198="","",SUBTOTAL(3,$E$13:E198))</f>
        <v>186</v>
      </c>
      <c r="B198" t="s">
        <v>138</v>
      </c>
      <c r="C198" t="s">
        <v>163</v>
      </c>
      <c r="D198" t="s">
        <v>134</v>
      </c>
      <c r="E198" t="s">
        <v>579</v>
      </c>
      <c r="F198">
        <v>178</v>
      </c>
      <c r="G198" t="s">
        <v>148</v>
      </c>
      <c r="H198" t="s">
        <v>147</v>
      </c>
      <c r="I198">
        <v>20</v>
      </c>
      <c r="L198" t="s">
        <v>148</v>
      </c>
      <c r="M198" t="s">
        <v>147</v>
      </c>
      <c r="N198">
        <v>20</v>
      </c>
      <c r="Q198" t="s">
        <v>144</v>
      </c>
      <c r="R198" t="s">
        <v>147</v>
      </c>
      <c r="S198">
        <v>20</v>
      </c>
      <c r="V198" t="s">
        <v>148</v>
      </c>
      <c r="W198" t="s">
        <v>147</v>
      </c>
      <c r="X198">
        <v>20</v>
      </c>
      <c r="AA198" t="s">
        <v>127</v>
      </c>
      <c r="AB198" t="s">
        <v>160</v>
      </c>
      <c r="AC198">
        <v>20</v>
      </c>
      <c r="AF198" t="s">
        <v>144</v>
      </c>
      <c r="AG198" t="s">
        <v>194</v>
      </c>
      <c r="AH198">
        <v>19</v>
      </c>
      <c r="AK198" t="s">
        <v>127</v>
      </c>
      <c r="AL198" t="s">
        <v>146</v>
      </c>
      <c r="AM198">
        <v>20</v>
      </c>
      <c r="AP198" t="s">
        <v>127</v>
      </c>
      <c r="AQ198" t="s">
        <v>194</v>
      </c>
      <c r="AR198">
        <v>20</v>
      </c>
      <c r="AU198" t="s">
        <v>148</v>
      </c>
      <c r="AV198" t="s">
        <v>145</v>
      </c>
      <c r="AW198">
        <v>16</v>
      </c>
      <c r="AZ198" t="s">
        <v>127</v>
      </c>
      <c r="BA198" t="s">
        <v>160</v>
      </c>
      <c r="BB198">
        <v>20</v>
      </c>
      <c r="BE198" t="s">
        <v>144</v>
      </c>
      <c r="BF198" t="s">
        <v>194</v>
      </c>
      <c r="BG198">
        <v>20</v>
      </c>
      <c r="BK198" t="s">
        <v>134</v>
      </c>
      <c r="BM198" t="s">
        <v>50</v>
      </c>
      <c r="BN198" t="s">
        <v>157</v>
      </c>
      <c r="BO198" t="s">
        <v>168</v>
      </c>
      <c r="BP198">
        <v>261611</v>
      </c>
      <c r="BQ198" t="s">
        <v>241</v>
      </c>
      <c r="BR198">
        <v>1</v>
      </c>
      <c r="BS198">
        <v>4</v>
      </c>
      <c r="BT198" t="s">
        <v>813</v>
      </c>
      <c r="BU198" t="s">
        <v>139</v>
      </c>
      <c r="BV198" t="s">
        <v>814</v>
      </c>
      <c r="BW198" t="s">
        <v>164</v>
      </c>
      <c r="BY198" t="s">
        <v>580</v>
      </c>
      <c r="CA198">
        <f t="shared" si="7"/>
        <v>10</v>
      </c>
      <c r="CC198" t="str">
        <f t="shared" si="6"/>
        <v/>
      </c>
    </row>
    <row r="199" spans="1:81" x14ac:dyDescent="0.2">
      <c r="A199">
        <f>IF(E199="","",SUBTOTAL(3,$E$13:E199))</f>
        <v>187</v>
      </c>
      <c r="B199" t="s">
        <v>138</v>
      </c>
      <c r="C199" t="s">
        <v>176</v>
      </c>
      <c r="D199" t="s">
        <v>134</v>
      </c>
      <c r="E199" t="s">
        <v>581</v>
      </c>
      <c r="F199">
        <v>79</v>
      </c>
      <c r="G199" t="s">
        <v>131</v>
      </c>
      <c r="H199" t="s">
        <v>146</v>
      </c>
      <c r="I199">
        <v>16</v>
      </c>
      <c r="L199" t="s">
        <v>130</v>
      </c>
      <c r="M199" t="s">
        <v>160</v>
      </c>
      <c r="N199">
        <v>19</v>
      </c>
      <c r="Q199" t="s">
        <v>126</v>
      </c>
      <c r="R199" t="s">
        <v>144</v>
      </c>
      <c r="S199">
        <v>14</v>
      </c>
      <c r="V199" t="s">
        <v>127</v>
      </c>
      <c r="W199" t="s">
        <v>161</v>
      </c>
      <c r="X199">
        <v>17</v>
      </c>
      <c r="AA199" t="s">
        <v>127</v>
      </c>
      <c r="AB199" t="s">
        <v>148</v>
      </c>
      <c r="AC199">
        <v>14</v>
      </c>
      <c r="AF199" t="s">
        <v>130</v>
      </c>
      <c r="AG199" t="s">
        <v>155</v>
      </c>
      <c r="AH199">
        <v>19</v>
      </c>
      <c r="AK199" t="s">
        <v>131</v>
      </c>
      <c r="AL199" t="s">
        <v>131</v>
      </c>
      <c r="AM199">
        <v>14</v>
      </c>
      <c r="AP199" t="s">
        <v>130</v>
      </c>
      <c r="AQ199" t="s">
        <v>127</v>
      </c>
      <c r="AR199">
        <v>14</v>
      </c>
      <c r="AU199" t="s">
        <v>126</v>
      </c>
      <c r="AV199" t="s">
        <v>125</v>
      </c>
      <c r="AW199">
        <v>18</v>
      </c>
      <c r="AZ199" t="s">
        <v>144</v>
      </c>
      <c r="BA199" t="s">
        <v>125</v>
      </c>
      <c r="BB199">
        <v>18</v>
      </c>
      <c r="BE199" t="s">
        <v>131</v>
      </c>
      <c r="BF199" t="s">
        <v>149</v>
      </c>
      <c r="BG199">
        <v>16</v>
      </c>
      <c r="BK199" t="s">
        <v>134</v>
      </c>
      <c r="BM199" t="s">
        <v>50</v>
      </c>
      <c r="BN199" t="s">
        <v>180</v>
      </c>
      <c r="BO199" t="s">
        <v>175</v>
      </c>
      <c r="BP199">
        <v>261495</v>
      </c>
      <c r="BQ199" t="s">
        <v>236</v>
      </c>
      <c r="BR199">
        <v>1</v>
      </c>
      <c r="BS199">
        <v>2</v>
      </c>
      <c r="BT199" t="s">
        <v>813</v>
      </c>
      <c r="BU199" t="s">
        <v>139</v>
      </c>
      <c r="BV199" t="s">
        <v>814</v>
      </c>
      <c r="BW199" t="s">
        <v>177</v>
      </c>
      <c r="BY199" t="s">
        <v>582</v>
      </c>
      <c r="CA199">
        <f t="shared" si="7"/>
        <v>10</v>
      </c>
      <c r="CC199" t="str">
        <f t="shared" si="6"/>
        <v/>
      </c>
    </row>
    <row r="200" spans="1:81" x14ac:dyDescent="0.2">
      <c r="A200">
        <f>IF(E200="","",SUBTOTAL(3,$E$13:E200))</f>
        <v>188</v>
      </c>
      <c r="B200" t="s">
        <v>138</v>
      </c>
      <c r="C200" t="s">
        <v>187</v>
      </c>
      <c r="D200" t="s">
        <v>134</v>
      </c>
      <c r="E200" t="s">
        <v>583</v>
      </c>
      <c r="F200">
        <v>282</v>
      </c>
      <c r="G200" t="s">
        <v>130</v>
      </c>
      <c r="H200" t="s">
        <v>161</v>
      </c>
      <c r="I200">
        <v>14</v>
      </c>
      <c r="L200" t="s">
        <v>124</v>
      </c>
      <c r="M200" t="s">
        <v>125</v>
      </c>
      <c r="N200">
        <v>12</v>
      </c>
      <c r="Q200" t="s">
        <v>154</v>
      </c>
      <c r="R200" t="s">
        <v>154</v>
      </c>
      <c r="S200">
        <v>12</v>
      </c>
      <c r="V200" t="s">
        <v>127</v>
      </c>
      <c r="W200" t="s">
        <v>155</v>
      </c>
      <c r="X200">
        <v>18</v>
      </c>
      <c r="AA200" t="s">
        <v>128</v>
      </c>
      <c r="AB200" t="s">
        <v>154</v>
      </c>
      <c r="AC200">
        <v>12</v>
      </c>
      <c r="AF200" t="s">
        <v>126</v>
      </c>
      <c r="AG200" t="s">
        <v>174</v>
      </c>
      <c r="AH200">
        <v>15</v>
      </c>
      <c r="AK200" t="s">
        <v>128</v>
      </c>
      <c r="AL200" t="s">
        <v>218</v>
      </c>
      <c r="AM200">
        <v>16</v>
      </c>
      <c r="AP200" t="s">
        <v>129</v>
      </c>
      <c r="AQ200" t="s">
        <v>154</v>
      </c>
      <c r="AR200">
        <v>12</v>
      </c>
      <c r="AU200" t="s">
        <v>154</v>
      </c>
      <c r="AV200" t="s">
        <v>148</v>
      </c>
      <c r="AW200">
        <v>12</v>
      </c>
      <c r="AZ200" t="s">
        <v>126</v>
      </c>
      <c r="BA200" t="s">
        <v>127</v>
      </c>
      <c r="BB200">
        <v>12</v>
      </c>
      <c r="BE200" t="s">
        <v>124</v>
      </c>
      <c r="BF200" t="s">
        <v>128</v>
      </c>
      <c r="BG200">
        <v>14</v>
      </c>
      <c r="BK200" t="s">
        <v>134</v>
      </c>
      <c r="BM200" t="s">
        <v>50</v>
      </c>
      <c r="BN200" t="s">
        <v>167</v>
      </c>
      <c r="BO200" t="s">
        <v>136</v>
      </c>
      <c r="BP200">
        <v>213541</v>
      </c>
      <c r="BQ200" t="s">
        <v>137</v>
      </c>
      <c r="BR200">
        <v>1</v>
      </c>
      <c r="BS200">
        <v>6</v>
      </c>
      <c r="BT200" t="s">
        <v>813</v>
      </c>
      <c r="BU200" t="s">
        <v>139</v>
      </c>
      <c r="BV200" t="s">
        <v>814</v>
      </c>
      <c r="BW200" t="s">
        <v>188</v>
      </c>
      <c r="BY200" t="s">
        <v>584</v>
      </c>
      <c r="CA200">
        <f t="shared" si="7"/>
        <v>10</v>
      </c>
      <c r="CC200" t="str">
        <f t="shared" ref="CC200:CC263" si="8">IF(CE200="","",CD199+1)</f>
        <v/>
      </c>
    </row>
    <row r="201" spans="1:81" x14ac:dyDescent="0.2">
      <c r="A201">
        <f>IF(E201="","",SUBTOTAL(3,$E$13:E201))</f>
        <v>189</v>
      </c>
      <c r="B201" t="s">
        <v>138</v>
      </c>
      <c r="C201" t="s">
        <v>163</v>
      </c>
      <c r="D201" t="s">
        <v>134</v>
      </c>
      <c r="E201" t="s">
        <v>585</v>
      </c>
      <c r="F201">
        <v>179</v>
      </c>
      <c r="G201" t="s">
        <v>144</v>
      </c>
      <c r="H201" t="s">
        <v>145</v>
      </c>
      <c r="I201">
        <v>16</v>
      </c>
      <c r="L201" t="s">
        <v>131</v>
      </c>
      <c r="M201" t="s">
        <v>194</v>
      </c>
      <c r="N201">
        <v>17</v>
      </c>
      <c r="Q201" t="s">
        <v>130</v>
      </c>
      <c r="R201" t="s">
        <v>124</v>
      </c>
      <c r="S201">
        <v>16</v>
      </c>
      <c r="V201" t="s">
        <v>144</v>
      </c>
      <c r="W201" t="s">
        <v>155</v>
      </c>
      <c r="X201">
        <v>17</v>
      </c>
      <c r="AA201" t="s">
        <v>124</v>
      </c>
      <c r="AB201" t="s">
        <v>128</v>
      </c>
      <c r="AC201">
        <v>13</v>
      </c>
      <c r="AF201" t="s">
        <v>130</v>
      </c>
      <c r="AG201" t="s">
        <v>148</v>
      </c>
      <c r="AH201">
        <v>13</v>
      </c>
      <c r="AK201" t="s">
        <v>126</v>
      </c>
      <c r="AL201" t="s">
        <v>131</v>
      </c>
      <c r="AM201">
        <v>16</v>
      </c>
      <c r="AP201" t="s">
        <v>130</v>
      </c>
      <c r="AQ201" t="s">
        <v>133</v>
      </c>
      <c r="AR201">
        <v>18</v>
      </c>
      <c r="AU201" t="s">
        <v>126</v>
      </c>
      <c r="AV201" t="s">
        <v>125</v>
      </c>
      <c r="AW201">
        <v>14</v>
      </c>
      <c r="AZ201" t="s">
        <v>144</v>
      </c>
      <c r="BA201" t="s">
        <v>131</v>
      </c>
      <c r="BB201">
        <v>12</v>
      </c>
      <c r="BE201" t="s">
        <v>131</v>
      </c>
      <c r="BF201" t="s">
        <v>125</v>
      </c>
      <c r="BG201">
        <v>12</v>
      </c>
      <c r="BK201" t="s">
        <v>134</v>
      </c>
      <c r="BM201" t="s">
        <v>50</v>
      </c>
      <c r="BN201" t="s">
        <v>135</v>
      </c>
      <c r="BO201" t="s">
        <v>168</v>
      </c>
      <c r="BP201">
        <v>261379</v>
      </c>
      <c r="BQ201" t="s">
        <v>463</v>
      </c>
      <c r="BR201">
        <v>1</v>
      </c>
      <c r="BS201">
        <v>4</v>
      </c>
      <c r="BT201" t="s">
        <v>813</v>
      </c>
      <c r="BU201" t="s">
        <v>139</v>
      </c>
      <c r="BV201" t="s">
        <v>814</v>
      </c>
      <c r="BW201" t="s">
        <v>164</v>
      </c>
      <c r="BY201" t="s">
        <v>586</v>
      </c>
      <c r="CA201">
        <f t="shared" si="7"/>
        <v>10</v>
      </c>
      <c r="CC201" t="str">
        <f t="shared" si="8"/>
        <v/>
      </c>
    </row>
    <row r="202" spans="1:81" x14ac:dyDescent="0.2">
      <c r="A202">
        <f>IF(E202="","",SUBTOTAL(3,$E$13:E202))</f>
        <v>190</v>
      </c>
      <c r="B202" t="s">
        <v>138</v>
      </c>
      <c r="C202" t="s">
        <v>170</v>
      </c>
      <c r="D202" t="s">
        <v>134</v>
      </c>
      <c r="E202" t="s">
        <v>587</v>
      </c>
      <c r="F202">
        <v>227</v>
      </c>
      <c r="G202" t="s">
        <v>130</v>
      </c>
      <c r="H202" t="s">
        <v>127</v>
      </c>
      <c r="I202">
        <v>14</v>
      </c>
      <c r="L202" t="s">
        <v>126</v>
      </c>
      <c r="M202" t="s">
        <v>133</v>
      </c>
      <c r="N202">
        <v>14</v>
      </c>
      <c r="Q202" t="s">
        <v>132</v>
      </c>
      <c r="R202" t="s">
        <v>154</v>
      </c>
      <c r="S202">
        <v>10</v>
      </c>
      <c r="V202" t="s">
        <v>124</v>
      </c>
      <c r="W202" t="s">
        <v>144</v>
      </c>
      <c r="X202">
        <v>15</v>
      </c>
      <c r="AA202" t="s">
        <v>128</v>
      </c>
      <c r="AB202" t="s">
        <v>132</v>
      </c>
      <c r="AC202">
        <v>12</v>
      </c>
      <c r="AF202" t="s">
        <v>124</v>
      </c>
      <c r="AG202" t="s">
        <v>174</v>
      </c>
      <c r="AH202">
        <v>14</v>
      </c>
      <c r="AK202" t="s">
        <v>128</v>
      </c>
      <c r="AL202" t="s">
        <v>174</v>
      </c>
      <c r="AM202">
        <v>10</v>
      </c>
      <c r="AP202" t="s">
        <v>174</v>
      </c>
      <c r="AQ202" t="s">
        <v>218</v>
      </c>
      <c r="AR202">
        <v>12</v>
      </c>
      <c r="AU202" t="s">
        <v>156</v>
      </c>
      <c r="AV202" t="s">
        <v>126</v>
      </c>
      <c r="AW202">
        <v>8</v>
      </c>
      <c r="AZ202" t="s">
        <v>126</v>
      </c>
      <c r="BA202" t="s">
        <v>126</v>
      </c>
      <c r="BB202">
        <v>8</v>
      </c>
      <c r="BE202" t="s">
        <v>130</v>
      </c>
      <c r="BF202" t="s">
        <v>130</v>
      </c>
      <c r="BG202">
        <v>16</v>
      </c>
      <c r="BK202" t="s">
        <v>134</v>
      </c>
      <c r="BM202" t="s">
        <v>50</v>
      </c>
      <c r="BN202" t="s">
        <v>167</v>
      </c>
      <c r="BO202" t="s">
        <v>168</v>
      </c>
      <c r="BP202">
        <v>261293</v>
      </c>
      <c r="BQ202" t="s">
        <v>137</v>
      </c>
      <c r="BR202">
        <v>1</v>
      </c>
      <c r="BS202">
        <v>5</v>
      </c>
      <c r="BT202" t="s">
        <v>813</v>
      </c>
      <c r="BU202" t="s">
        <v>139</v>
      </c>
      <c r="BV202" t="s">
        <v>814</v>
      </c>
      <c r="BW202" t="s">
        <v>171</v>
      </c>
      <c r="BY202" t="s">
        <v>588</v>
      </c>
      <c r="CA202">
        <f t="shared" si="7"/>
        <v>10</v>
      </c>
      <c r="CC202" t="str">
        <f t="shared" si="8"/>
        <v/>
      </c>
    </row>
    <row r="203" spans="1:81" x14ac:dyDescent="0.2">
      <c r="A203">
        <f>IF(E203="","",SUBTOTAL(3,$E$13:E203))</f>
        <v>191</v>
      </c>
      <c r="B203" t="s">
        <v>138</v>
      </c>
      <c r="C203" t="s">
        <v>170</v>
      </c>
      <c r="D203" t="s">
        <v>134</v>
      </c>
      <c r="E203" t="s">
        <v>589</v>
      </c>
      <c r="F203">
        <v>228</v>
      </c>
      <c r="G203" t="s">
        <v>130</v>
      </c>
      <c r="H203" t="s">
        <v>160</v>
      </c>
      <c r="I203">
        <v>16</v>
      </c>
      <c r="L203" t="s">
        <v>124</v>
      </c>
      <c r="M203" t="s">
        <v>194</v>
      </c>
      <c r="N203">
        <v>17</v>
      </c>
      <c r="Q203" t="s">
        <v>126</v>
      </c>
      <c r="R203" t="s">
        <v>124</v>
      </c>
      <c r="S203">
        <v>14</v>
      </c>
      <c r="V203" t="s">
        <v>130</v>
      </c>
      <c r="W203" t="s">
        <v>131</v>
      </c>
      <c r="X203">
        <v>14</v>
      </c>
      <c r="AA203" t="s">
        <v>126</v>
      </c>
      <c r="AB203" t="s">
        <v>131</v>
      </c>
      <c r="AC203">
        <v>13</v>
      </c>
      <c r="AF203" t="s">
        <v>130</v>
      </c>
      <c r="AG203" t="s">
        <v>126</v>
      </c>
      <c r="AH203">
        <v>13</v>
      </c>
      <c r="AK203" t="s">
        <v>130</v>
      </c>
      <c r="AL203" t="s">
        <v>124</v>
      </c>
      <c r="AM203">
        <v>13</v>
      </c>
      <c r="AP203" t="s">
        <v>129</v>
      </c>
      <c r="AQ203" t="s">
        <v>126</v>
      </c>
      <c r="AR203">
        <v>18</v>
      </c>
      <c r="AU203" t="s">
        <v>126</v>
      </c>
      <c r="AV203" t="s">
        <v>155</v>
      </c>
      <c r="AW203">
        <v>12</v>
      </c>
      <c r="AZ203" t="s">
        <v>124</v>
      </c>
      <c r="BA203" t="s">
        <v>148</v>
      </c>
      <c r="BB203">
        <v>12</v>
      </c>
      <c r="BE203" t="s">
        <v>124</v>
      </c>
      <c r="BF203" t="s">
        <v>144</v>
      </c>
      <c r="BG203">
        <v>16</v>
      </c>
      <c r="BK203" t="s">
        <v>134</v>
      </c>
      <c r="BM203" t="s">
        <v>50</v>
      </c>
      <c r="BN203" t="s">
        <v>157</v>
      </c>
      <c r="BO203" t="s">
        <v>168</v>
      </c>
      <c r="BP203">
        <v>261612</v>
      </c>
      <c r="BQ203" t="s">
        <v>169</v>
      </c>
      <c r="BR203">
        <v>1</v>
      </c>
      <c r="BS203">
        <v>5</v>
      </c>
      <c r="BT203" t="s">
        <v>813</v>
      </c>
      <c r="BU203" t="s">
        <v>139</v>
      </c>
      <c r="BV203" t="s">
        <v>814</v>
      </c>
      <c r="BW203" t="s">
        <v>171</v>
      </c>
      <c r="BY203" t="s">
        <v>590</v>
      </c>
      <c r="CA203">
        <f t="shared" si="7"/>
        <v>10</v>
      </c>
      <c r="CC203" t="str">
        <f t="shared" si="8"/>
        <v/>
      </c>
    </row>
    <row r="204" spans="1:81" x14ac:dyDescent="0.2">
      <c r="A204">
        <f>IF(E204="","",SUBTOTAL(3,$E$13:E204))</f>
        <v>192</v>
      </c>
      <c r="B204" t="s">
        <v>138</v>
      </c>
      <c r="C204" t="s">
        <v>163</v>
      </c>
      <c r="D204" t="s">
        <v>134</v>
      </c>
      <c r="E204" t="s">
        <v>591</v>
      </c>
      <c r="F204">
        <v>180</v>
      </c>
      <c r="G204" t="s">
        <v>144</v>
      </c>
      <c r="H204" t="s">
        <v>161</v>
      </c>
      <c r="I204">
        <v>16</v>
      </c>
      <c r="L204" t="s">
        <v>131</v>
      </c>
      <c r="M204" t="s">
        <v>127</v>
      </c>
      <c r="N204">
        <v>15</v>
      </c>
      <c r="Q204" t="s">
        <v>154</v>
      </c>
      <c r="R204" t="s">
        <v>126</v>
      </c>
      <c r="S204">
        <v>14</v>
      </c>
      <c r="V204" t="s">
        <v>127</v>
      </c>
      <c r="W204" t="s">
        <v>194</v>
      </c>
      <c r="X204">
        <v>15</v>
      </c>
      <c r="AA204" t="s">
        <v>129</v>
      </c>
      <c r="AB204" t="s">
        <v>130</v>
      </c>
      <c r="AC204">
        <v>14</v>
      </c>
      <c r="AF204" t="s">
        <v>126</v>
      </c>
      <c r="AG204" t="s">
        <v>126</v>
      </c>
      <c r="AH204">
        <v>16</v>
      </c>
      <c r="AK204" t="s">
        <v>126</v>
      </c>
      <c r="AL204" t="s">
        <v>129</v>
      </c>
      <c r="AM204">
        <v>12</v>
      </c>
      <c r="AP204" t="s">
        <v>130</v>
      </c>
      <c r="AQ204" t="s">
        <v>131</v>
      </c>
      <c r="AR204">
        <v>14</v>
      </c>
      <c r="AU204" t="s">
        <v>130</v>
      </c>
      <c r="AV204" t="s">
        <v>130</v>
      </c>
      <c r="AW204">
        <v>13</v>
      </c>
      <c r="AZ204" t="s">
        <v>131</v>
      </c>
      <c r="BA204" t="s">
        <v>127</v>
      </c>
      <c r="BB204">
        <v>16</v>
      </c>
      <c r="BE204" t="s">
        <v>130</v>
      </c>
      <c r="BF204" t="s">
        <v>144</v>
      </c>
      <c r="BG204">
        <v>16</v>
      </c>
      <c r="BK204" t="s">
        <v>134</v>
      </c>
      <c r="BM204" t="s">
        <v>50</v>
      </c>
      <c r="BN204" t="s">
        <v>180</v>
      </c>
      <c r="BO204" t="s">
        <v>168</v>
      </c>
      <c r="BP204">
        <v>261496</v>
      </c>
      <c r="BQ204" t="s">
        <v>400</v>
      </c>
      <c r="BR204">
        <v>1</v>
      </c>
      <c r="BS204">
        <v>4</v>
      </c>
      <c r="BT204" t="s">
        <v>813</v>
      </c>
      <c r="BU204" t="s">
        <v>139</v>
      </c>
      <c r="BV204" t="s">
        <v>814</v>
      </c>
      <c r="BW204" t="s">
        <v>164</v>
      </c>
      <c r="BY204" t="s">
        <v>592</v>
      </c>
      <c r="CA204">
        <f t="shared" si="7"/>
        <v>10</v>
      </c>
      <c r="CC204" t="str">
        <f t="shared" si="8"/>
        <v/>
      </c>
    </row>
    <row r="205" spans="1:81" x14ac:dyDescent="0.2">
      <c r="A205">
        <f>IF(E205="","",SUBTOTAL(3,$E$13:E205))</f>
        <v>193</v>
      </c>
      <c r="B205" t="s">
        <v>138</v>
      </c>
      <c r="C205" t="s">
        <v>170</v>
      </c>
      <c r="D205" t="s">
        <v>134</v>
      </c>
      <c r="E205" t="s">
        <v>593</v>
      </c>
      <c r="F205">
        <v>229</v>
      </c>
      <c r="G205" t="s">
        <v>131</v>
      </c>
      <c r="H205" t="s">
        <v>126</v>
      </c>
      <c r="I205">
        <v>14</v>
      </c>
      <c r="L205" t="s">
        <v>131</v>
      </c>
      <c r="M205" t="s">
        <v>133</v>
      </c>
      <c r="N205">
        <v>15</v>
      </c>
      <c r="Q205" t="s">
        <v>124</v>
      </c>
      <c r="R205" t="s">
        <v>156</v>
      </c>
      <c r="S205">
        <v>16</v>
      </c>
      <c r="V205" t="s">
        <v>126</v>
      </c>
      <c r="W205" t="s">
        <v>127</v>
      </c>
      <c r="X205">
        <v>15</v>
      </c>
      <c r="AA205" t="s">
        <v>154</v>
      </c>
      <c r="AB205" t="s">
        <v>187</v>
      </c>
      <c r="AC205">
        <v>12</v>
      </c>
      <c r="AF205" t="s">
        <v>124</v>
      </c>
      <c r="AG205" t="s">
        <v>218</v>
      </c>
      <c r="AH205">
        <v>13</v>
      </c>
      <c r="AK205" t="s">
        <v>128</v>
      </c>
      <c r="AL205" t="s">
        <v>170</v>
      </c>
      <c r="AM205">
        <v>10</v>
      </c>
      <c r="AP205" t="s">
        <v>129</v>
      </c>
      <c r="AQ205" t="s">
        <v>156</v>
      </c>
      <c r="AR205">
        <v>12</v>
      </c>
      <c r="AU205" t="s">
        <v>128</v>
      </c>
      <c r="AV205" t="s">
        <v>124</v>
      </c>
      <c r="AW205">
        <v>11</v>
      </c>
      <c r="AZ205" t="s">
        <v>124</v>
      </c>
      <c r="BA205" t="s">
        <v>130</v>
      </c>
      <c r="BB205">
        <v>12</v>
      </c>
      <c r="BE205" t="s">
        <v>129</v>
      </c>
      <c r="BF205" t="s">
        <v>126</v>
      </c>
      <c r="BG205">
        <v>16</v>
      </c>
      <c r="BK205" t="s">
        <v>134</v>
      </c>
      <c r="BM205" t="s">
        <v>50</v>
      </c>
      <c r="BN205" t="s">
        <v>135</v>
      </c>
      <c r="BO205" t="s">
        <v>168</v>
      </c>
      <c r="BP205">
        <v>261380</v>
      </c>
      <c r="BQ205" t="s">
        <v>137</v>
      </c>
      <c r="BR205">
        <v>1</v>
      </c>
      <c r="BS205">
        <v>5</v>
      </c>
      <c r="BT205" t="s">
        <v>813</v>
      </c>
      <c r="BU205" t="s">
        <v>139</v>
      </c>
      <c r="BV205" t="s">
        <v>814</v>
      </c>
      <c r="BW205" t="s">
        <v>171</v>
      </c>
      <c r="BY205" t="s">
        <v>594</v>
      </c>
      <c r="CA205">
        <f t="shared" ref="CA205:CA268" si="9">IF(A205="","",VLOOKUP(A205,ترحيل,4))</f>
        <v>10</v>
      </c>
      <c r="CC205" t="str">
        <f t="shared" si="8"/>
        <v/>
      </c>
    </row>
    <row r="206" spans="1:81" x14ac:dyDescent="0.2">
      <c r="A206">
        <f>IF(E206="","",SUBTOTAL(3,$E$13:E206))</f>
        <v>194</v>
      </c>
      <c r="B206" t="s">
        <v>138</v>
      </c>
      <c r="C206" t="s">
        <v>200</v>
      </c>
      <c r="D206" t="s">
        <v>134</v>
      </c>
      <c r="E206" t="s">
        <v>595</v>
      </c>
      <c r="G206" t="s">
        <v>148</v>
      </c>
      <c r="H206" t="s">
        <v>145</v>
      </c>
      <c r="I206">
        <v>18</v>
      </c>
      <c r="L206" t="s">
        <v>148</v>
      </c>
      <c r="M206" t="s">
        <v>145</v>
      </c>
      <c r="N206">
        <v>20</v>
      </c>
      <c r="Q206" t="s">
        <v>131</v>
      </c>
      <c r="R206" t="s">
        <v>145</v>
      </c>
      <c r="S206">
        <v>18</v>
      </c>
      <c r="V206" t="s">
        <v>127</v>
      </c>
      <c r="W206" t="s">
        <v>149</v>
      </c>
      <c r="X206">
        <v>20</v>
      </c>
      <c r="AU206" t="s">
        <v>127</v>
      </c>
      <c r="AV206" t="s">
        <v>147</v>
      </c>
      <c r="AW206">
        <v>20</v>
      </c>
      <c r="AZ206" t="s">
        <v>148</v>
      </c>
      <c r="BA206" t="s">
        <v>145</v>
      </c>
      <c r="BB206">
        <v>20</v>
      </c>
      <c r="BE206" t="s">
        <v>148</v>
      </c>
      <c r="BF206" t="s">
        <v>145</v>
      </c>
      <c r="BG206">
        <v>20</v>
      </c>
      <c r="BK206" t="s">
        <v>134</v>
      </c>
      <c r="BM206" t="s">
        <v>596</v>
      </c>
      <c r="BN206" t="s">
        <v>597</v>
      </c>
      <c r="BO206" t="s">
        <v>598</v>
      </c>
      <c r="BP206">
        <v>661</v>
      </c>
      <c r="BQ206" t="s">
        <v>599</v>
      </c>
      <c r="BR206">
        <v>1</v>
      </c>
      <c r="BS206">
        <v>1</v>
      </c>
      <c r="BT206" t="s">
        <v>813</v>
      </c>
      <c r="BU206" t="s">
        <v>139</v>
      </c>
      <c r="BV206" t="s">
        <v>814</v>
      </c>
      <c r="BW206" t="s">
        <v>201</v>
      </c>
      <c r="BY206" t="s">
        <v>600</v>
      </c>
      <c r="CA206">
        <f t="shared" si="9"/>
        <v>10</v>
      </c>
      <c r="CC206" t="str">
        <f t="shared" si="8"/>
        <v/>
      </c>
    </row>
    <row r="207" spans="1:81" x14ac:dyDescent="0.2">
      <c r="A207">
        <f>IF(E207="","",SUBTOTAL(3,$E$13:E207))</f>
        <v>195</v>
      </c>
      <c r="B207" t="s">
        <v>138</v>
      </c>
      <c r="C207" t="s">
        <v>187</v>
      </c>
      <c r="D207" t="s">
        <v>134</v>
      </c>
      <c r="E207" t="s">
        <v>601</v>
      </c>
      <c r="F207">
        <v>283</v>
      </c>
      <c r="G207" t="s">
        <v>148</v>
      </c>
      <c r="H207" t="s">
        <v>145</v>
      </c>
      <c r="I207">
        <v>20</v>
      </c>
      <c r="L207" t="s">
        <v>148</v>
      </c>
      <c r="M207" t="s">
        <v>146</v>
      </c>
      <c r="N207">
        <v>19</v>
      </c>
      <c r="Q207" t="s">
        <v>144</v>
      </c>
      <c r="R207" t="s">
        <v>161</v>
      </c>
      <c r="S207">
        <v>16</v>
      </c>
      <c r="V207" t="s">
        <v>127</v>
      </c>
      <c r="W207" t="s">
        <v>145</v>
      </c>
      <c r="X207">
        <v>17</v>
      </c>
      <c r="AA207" t="s">
        <v>144</v>
      </c>
      <c r="AB207" t="s">
        <v>161</v>
      </c>
      <c r="AC207">
        <v>16</v>
      </c>
      <c r="AF207" t="s">
        <v>144</v>
      </c>
      <c r="AG207" t="s">
        <v>155</v>
      </c>
      <c r="AH207">
        <v>20</v>
      </c>
      <c r="AK207" t="s">
        <v>127</v>
      </c>
      <c r="AL207" t="s">
        <v>148</v>
      </c>
      <c r="AM207">
        <v>18</v>
      </c>
      <c r="AP207" t="s">
        <v>148</v>
      </c>
      <c r="AQ207" t="s">
        <v>146</v>
      </c>
      <c r="AR207">
        <v>16</v>
      </c>
      <c r="AU207" t="s">
        <v>127</v>
      </c>
      <c r="AV207" t="s">
        <v>147</v>
      </c>
      <c r="AW207">
        <v>15</v>
      </c>
      <c r="AZ207" t="s">
        <v>127</v>
      </c>
      <c r="BA207" t="s">
        <v>160</v>
      </c>
      <c r="BB207">
        <v>18</v>
      </c>
      <c r="BE207" t="s">
        <v>144</v>
      </c>
      <c r="BF207" t="s">
        <v>155</v>
      </c>
      <c r="BG207">
        <v>16</v>
      </c>
      <c r="BK207" t="s">
        <v>134</v>
      </c>
      <c r="BM207" t="s">
        <v>50</v>
      </c>
      <c r="BN207" t="s">
        <v>167</v>
      </c>
      <c r="BO207" t="s">
        <v>168</v>
      </c>
      <c r="BP207">
        <v>261294</v>
      </c>
      <c r="BQ207" t="s">
        <v>423</v>
      </c>
      <c r="BR207">
        <v>1</v>
      </c>
      <c r="BS207">
        <v>6</v>
      </c>
      <c r="BT207" t="s">
        <v>813</v>
      </c>
      <c r="BU207" t="s">
        <v>139</v>
      </c>
      <c r="BV207" t="s">
        <v>814</v>
      </c>
      <c r="BW207" t="s">
        <v>188</v>
      </c>
      <c r="BY207" t="s">
        <v>602</v>
      </c>
      <c r="CA207">
        <f t="shared" si="9"/>
        <v>10</v>
      </c>
      <c r="CC207" t="str">
        <f t="shared" si="8"/>
        <v/>
      </c>
    </row>
    <row r="208" spans="1:81" x14ac:dyDescent="0.2">
      <c r="A208">
        <f>IF(E208="","",SUBTOTAL(3,$E$13:E208))</f>
        <v>196</v>
      </c>
      <c r="B208" t="s">
        <v>138</v>
      </c>
      <c r="C208" t="s">
        <v>170</v>
      </c>
      <c r="D208" t="s">
        <v>134</v>
      </c>
      <c r="E208" t="s">
        <v>603</v>
      </c>
      <c r="F208">
        <v>230</v>
      </c>
      <c r="G208" t="s">
        <v>130</v>
      </c>
      <c r="H208" t="s">
        <v>148</v>
      </c>
      <c r="I208">
        <v>16</v>
      </c>
      <c r="L208" t="s">
        <v>124</v>
      </c>
      <c r="M208" t="s">
        <v>125</v>
      </c>
      <c r="N208">
        <v>16</v>
      </c>
      <c r="Q208" t="s">
        <v>154</v>
      </c>
      <c r="R208" t="s">
        <v>126</v>
      </c>
      <c r="S208">
        <v>16</v>
      </c>
      <c r="V208" t="s">
        <v>129</v>
      </c>
      <c r="W208" t="s">
        <v>127</v>
      </c>
      <c r="X208">
        <v>15</v>
      </c>
      <c r="AA208" t="s">
        <v>128</v>
      </c>
      <c r="AB208" t="s">
        <v>187</v>
      </c>
      <c r="AC208">
        <v>12</v>
      </c>
      <c r="AF208" t="s">
        <v>126</v>
      </c>
      <c r="AG208" t="s">
        <v>156</v>
      </c>
      <c r="AH208">
        <v>15</v>
      </c>
      <c r="AK208" t="s">
        <v>128</v>
      </c>
      <c r="AL208" t="s">
        <v>124</v>
      </c>
      <c r="AM208">
        <v>12</v>
      </c>
      <c r="AP208" t="s">
        <v>129</v>
      </c>
      <c r="AQ208" t="s">
        <v>131</v>
      </c>
      <c r="AR208">
        <v>16</v>
      </c>
      <c r="AU208" t="s">
        <v>128</v>
      </c>
      <c r="AV208" t="s">
        <v>161</v>
      </c>
      <c r="AW208">
        <v>13</v>
      </c>
      <c r="AZ208" t="s">
        <v>129</v>
      </c>
      <c r="BA208" t="s">
        <v>130</v>
      </c>
      <c r="BB208">
        <v>16</v>
      </c>
      <c r="BE208" t="s">
        <v>131</v>
      </c>
      <c r="BF208" t="s">
        <v>124</v>
      </c>
      <c r="BG208">
        <v>18</v>
      </c>
      <c r="BK208" t="s">
        <v>134</v>
      </c>
      <c r="BM208" t="s">
        <v>50</v>
      </c>
      <c r="BN208" t="s">
        <v>167</v>
      </c>
      <c r="BO208" t="s">
        <v>136</v>
      </c>
      <c r="BP208">
        <v>213544</v>
      </c>
      <c r="BQ208" t="s">
        <v>137</v>
      </c>
      <c r="BR208">
        <v>1</v>
      </c>
      <c r="BS208">
        <v>5</v>
      </c>
      <c r="BT208" t="s">
        <v>813</v>
      </c>
      <c r="BU208" t="s">
        <v>139</v>
      </c>
      <c r="BV208" t="s">
        <v>814</v>
      </c>
      <c r="BW208" t="s">
        <v>171</v>
      </c>
      <c r="BY208" t="s">
        <v>604</v>
      </c>
      <c r="CA208">
        <f t="shared" si="9"/>
        <v>10</v>
      </c>
      <c r="CC208" t="str">
        <f t="shared" si="8"/>
        <v/>
      </c>
    </row>
    <row r="209" spans="1:81" x14ac:dyDescent="0.2">
      <c r="A209">
        <f>IF(E209="","",SUBTOTAL(3,$E$13:E209))</f>
        <v>197</v>
      </c>
      <c r="B209" t="s">
        <v>138</v>
      </c>
      <c r="C209" t="s">
        <v>200</v>
      </c>
      <c r="D209" t="s">
        <v>134</v>
      </c>
      <c r="E209" t="s">
        <v>605</v>
      </c>
      <c r="F209">
        <v>34</v>
      </c>
      <c r="G209" t="s">
        <v>144</v>
      </c>
      <c r="H209" t="s">
        <v>145</v>
      </c>
      <c r="I209">
        <v>20</v>
      </c>
      <c r="J209">
        <v>27</v>
      </c>
      <c r="K209">
        <v>96</v>
      </c>
      <c r="L209" t="s">
        <v>127</v>
      </c>
      <c r="M209" t="s">
        <v>146</v>
      </c>
      <c r="N209">
        <v>20</v>
      </c>
      <c r="Q209" t="s">
        <v>127</v>
      </c>
      <c r="R209" t="s">
        <v>131</v>
      </c>
      <c r="S209">
        <v>18</v>
      </c>
      <c r="V209" t="s">
        <v>144</v>
      </c>
      <c r="W209" t="s">
        <v>155</v>
      </c>
      <c r="X209">
        <v>18</v>
      </c>
      <c r="AA209" t="s">
        <v>127</v>
      </c>
      <c r="AB209" t="s">
        <v>155</v>
      </c>
      <c r="AC209">
        <v>18</v>
      </c>
      <c r="AF209" t="s">
        <v>127</v>
      </c>
      <c r="AG209" t="s">
        <v>145</v>
      </c>
      <c r="AH209">
        <v>20</v>
      </c>
      <c r="AK209" t="s">
        <v>131</v>
      </c>
      <c r="AL209" t="s">
        <v>161</v>
      </c>
      <c r="AM209">
        <v>16</v>
      </c>
      <c r="AP209" t="s">
        <v>127</v>
      </c>
      <c r="AQ209" t="s">
        <v>155</v>
      </c>
      <c r="AR209">
        <v>19</v>
      </c>
      <c r="AU209" t="s">
        <v>130</v>
      </c>
      <c r="AV209" t="s">
        <v>146</v>
      </c>
      <c r="AW209">
        <v>20</v>
      </c>
      <c r="AZ209" t="s">
        <v>144</v>
      </c>
      <c r="BA209" t="s">
        <v>155</v>
      </c>
      <c r="BB209">
        <v>18</v>
      </c>
      <c r="BE209" t="s">
        <v>127</v>
      </c>
      <c r="BF209" t="s">
        <v>125</v>
      </c>
      <c r="BG209">
        <v>20</v>
      </c>
      <c r="BK209" t="s">
        <v>134</v>
      </c>
      <c r="BM209" t="s">
        <v>50</v>
      </c>
      <c r="BN209" t="s">
        <v>180</v>
      </c>
      <c r="BO209" t="s">
        <v>175</v>
      </c>
      <c r="BP209">
        <v>261497</v>
      </c>
      <c r="BQ209" t="s">
        <v>191</v>
      </c>
      <c r="BR209">
        <v>1</v>
      </c>
      <c r="BS209">
        <v>1</v>
      </c>
      <c r="BT209" t="s">
        <v>813</v>
      </c>
      <c r="BU209" t="s">
        <v>139</v>
      </c>
      <c r="BV209" t="s">
        <v>814</v>
      </c>
      <c r="BW209" t="s">
        <v>201</v>
      </c>
      <c r="BY209" t="s">
        <v>606</v>
      </c>
      <c r="CA209">
        <f t="shared" si="9"/>
        <v>10</v>
      </c>
      <c r="CC209" t="str">
        <f t="shared" si="8"/>
        <v/>
      </c>
    </row>
    <row r="210" spans="1:81" x14ac:dyDescent="0.2">
      <c r="A210">
        <f>IF(E210="","",SUBTOTAL(3,$E$13:E210))</f>
        <v>198</v>
      </c>
      <c r="B210" t="s">
        <v>138</v>
      </c>
      <c r="C210" t="s">
        <v>140</v>
      </c>
      <c r="D210" t="s">
        <v>134</v>
      </c>
      <c r="E210" t="s">
        <v>607</v>
      </c>
      <c r="F210">
        <v>137</v>
      </c>
      <c r="G210" t="s">
        <v>131</v>
      </c>
      <c r="H210" t="s">
        <v>144</v>
      </c>
      <c r="I210">
        <v>16</v>
      </c>
      <c r="L210" t="s">
        <v>130</v>
      </c>
      <c r="M210" t="s">
        <v>144</v>
      </c>
      <c r="N210">
        <v>18</v>
      </c>
      <c r="Q210" t="s">
        <v>128</v>
      </c>
      <c r="R210" t="s">
        <v>154</v>
      </c>
      <c r="S210">
        <v>12</v>
      </c>
      <c r="V210" t="s">
        <v>124</v>
      </c>
      <c r="W210" t="s">
        <v>128</v>
      </c>
      <c r="X210">
        <v>15</v>
      </c>
      <c r="AA210" t="s">
        <v>129</v>
      </c>
      <c r="AB210" t="s">
        <v>156</v>
      </c>
      <c r="AC210">
        <v>12</v>
      </c>
      <c r="AF210" t="s">
        <v>124</v>
      </c>
      <c r="AG210" t="s">
        <v>218</v>
      </c>
      <c r="AH210">
        <v>14</v>
      </c>
      <c r="AK210" t="s">
        <v>128</v>
      </c>
      <c r="AL210" t="s">
        <v>156</v>
      </c>
      <c r="AM210">
        <v>11</v>
      </c>
      <c r="AP210" t="s">
        <v>129</v>
      </c>
      <c r="AQ210" t="s">
        <v>187</v>
      </c>
      <c r="AR210">
        <v>14</v>
      </c>
      <c r="AU210" t="s">
        <v>129</v>
      </c>
      <c r="AV210" t="s">
        <v>126</v>
      </c>
      <c r="AW210">
        <v>14</v>
      </c>
      <c r="AZ210" t="s">
        <v>128</v>
      </c>
      <c r="BA210" t="s">
        <v>132</v>
      </c>
      <c r="BB210">
        <v>12</v>
      </c>
      <c r="BE210" t="s">
        <v>127</v>
      </c>
      <c r="BF210" t="s">
        <v>218</v>
      </c>
      <c r="BG210">
        <v>16</v>
      </c>
      <c r="BK210" t="s">
        <v>134</v>
      </c>
      <c r="BM210" t="s">
        <v>50</v>
      </c>
      <c r="BN210" t="s">
        <v>135</v>
      </c>
      <c r="BO210" t="s">
        <v>175</v>
      </c>
      <c r="BP210">
        <v>261381</v>
      </c>
      <c r="BQ210" t="s">
        <v>137</v>
      </c>
      <c r="BR210">
        <v>1</v>
      </c>
      <c r="BS210">
        <v>3</v>
      </c>
      <c r="BT210" t="s">
        <v>813</v>
      </c>
      <c r="BU210" t="s">
        <v>139</v>
      </c>
      <c r="BV210" t="s">
        <v>814</v>
      </c>
      <c r="BW210" t="s">
        <v>141</v>
      </c>
      <c r="BY210" t="s">
        <v>608</v>
      </c>
      <c r="CA210">
        <f t="shared" si="9"/>
        <v>10</v>
      </c>
      <c r="CC210" t="str">
        <f t="shared" si="8"/>
        <v/>
      </c>
    </row>
    <row r="211" spans="1:81" x14ac:dyDescent="0.2">
      <c r="A211">
        <f>IF(E211="","",SUBTOTAL(3,$E$13:E211))</f>
        <v>199</v>
      </c>
      <c r="B211" t="s">
        <v>138</v>
      </c>
      <c r="C211" t="s">
        <v>176</v>
      </c>
      <c r="D211" t="s">
        <v>134</v>
      </c>
      <c r="E211" t="s">
        <v>609</v>
      </c>
      <c r="F211">
        <v>80</v>
      </c>
      <c r="G211" t="s">
        <v>131</v>
      </c>
      <c r="H211" t="s">
        <v>126</v>
      </c>
      <c r="I211">
        <v>14</v>
      </c>
      <c r="L211" t="s">
        <v>126</v>
      </c>
      <c r="M211" t="s">
        <v>161</v>
      </c>
      <c r="N211">
        <v>18</v>
      </c>
      <c r="Q211" t="s">
        <v>128</v>
      </c>
      <c r="R211" t="s">
        <v>144</v>
      </c>
      <c r="S211">
        <v>14</v>
      </c>
      <c r="V211" t="s">
        <v>124</v>
      </c>
      <c r="W211" t="s">
        <v>127</v>
      </c>
      <c r="X211">
        <v>18</v>
      </c>
      <c r="AA211" t="s">
        <v>174</v>
      </c>
      <c r="AB211" t="s">
        <v>154</v>
      </c>
      <c r="AC211">
        <v>12</v>
      </c>
      <c r="AF211" t="s">
        <v>124</v>
      </c>
      <c r="AG211" t="s">
        <v>128</v>
      </c>
      <c r="AH211">
        <v>15</v>
      </c>
      <c r="AK211" t="s">
        <v>154</v>
      </c>
      <c r="AL211" t="s">
        <v>154</v>
      </c>
      <c r="AM211">
        <v>10</v>
      </c>
      <c r="AP211" t="s">
        <v>126</v>
      </c>
      <c r="AQ211" t="s">
        <v>128</v>
      </c>
      <c r="AR211">
        <v>12</v>
      </c>
      <c r="AU211" t="s">
        <v>126</v>
      </c>
      <c r="AV211" t="s">
        <v>127</v>
      </c>
      <c r="AW211">
        <v>14</v>
      </c>
      <c r="AZ211" t="s">
        <v>126</v>
      </c>
      <c r="BA211" t="s">
        <v>124</v>
      </c>
      <c r="BB211">
        <v>16</v>
      </c>
      <c r="BE211" t="s">
        <v>130</v>
      </c>
      <c r="BF211" t="s">
        <v>131</v>
      </c>
      <c r="BG211">
        <v>16</v>
      </c>
      <c r="BK211" t="s">
        <v>134</v>
      </c>
      <c r="BM211" t="s">
        <v>50</v>
      </c>
      <c r="BN211" t="s">
        <v>167</v>
      </c>
      <c r="BO211" t="s">
        <v>175</v>
      </c>
      <c r="BP211">
        <v>261296</v>
      </c>
      <c r="BQ211" t="s">
        <v>137</v>
      </c>
      <c r="BR211">
        <v>1</v>
      </c>
      <c r="BS211">
        <v>2</v>
      </c>
      <c r="BT211" t="s">
        <v>813</v>
      </c>
      <c r="BU211" t="s">
        <v>139</v>
      </c>
      <c r="BV211" t="s">
        <v>814</v>
      </c>
      <c r="BW211" t="s">
        <v>177</v>
      </c>
      <c r="BY211" t="s">
        <v>610</v>
      </c>
      <c r="CA211">
        <f t="shared" si="9"/>
        <v>10</v>
      </c>
      <c r="CC211" t="str">
        <f t="shared" si="8"/>
        <v/>
      </c>
    </row>
    <row r="212" spans="1:81" x14ac:dyDescent="0.2">
      <c r="A212">
        <f>IF(E212="","",SUBTOTAL(3,$E$13:E212))</f>
        <v>200</v>
      </c>
      <c r="B212" t="s">
        <v>138</v>
      </c>
      <c r="C212" t="s">
        <v>200</v>
      </c>
      <c r="D212" t="s">
        <v>134</v>
      </c>
      <c r="E212" t="s">
        <v>611</v>
      </c>
      <c r="F212">
        <v>35</v>
      </c>
      <c r="G212" t="s">
        <v>127</v>
      </c>
      <c r="H212" t="s">
        <v>160</v>
      </c>
      <c r="I212">
        <v>16</v>
      </c>
      <c r="J212">
        <v>28</v>
      </c>
      <c r="K212">
        <v>86</v>
      </c>
      <c r="L212" t="s">
        <v>130</v>
      </c>
      <c r="M212" t="s">
        <v>146</v>
      </c>
      <c r="N212">
        <v>15</v>
      </c>
      <c r="Q212" t="s">
        <v>129</v>
      </c>
      <c r="R212" t="s">
        <v>131</v>
      </c>
      <c r="S212">
        <v>14</v>
      </c>
      <c r="V212" t="s">
        <v>127</v>
      </c>
      <c r="W212" t="s">
        <v>155</v>
      </c>
      <c r="X212">
        <v>16</v>
      </c>
      <c r="AA212" t="s">
        <v>128</v>
      </c>
      <c r="AB212" t="s">
        <v>126</v>
      </c>
      <c r="AC212">
        <v>10</v>
      </c>
      <c r="AF212" t="s">
        <v>130</v>
      </c>
      <c r="AG212" t="s">
        <v>149</v>
      </c>
      <c r="AH212">
        <v>15</v>
      </c>
      <c r="AK212" t="s">
        <v>124</v>
      </c>
      <c r="AL212" t="s">
        <v>126</v>
      </c>
      <c r="AM212">
        <v>12</v>
      </c>
      <c r="AP212" t="s">
        <v>131</v>
      </c>
      <c r="AQ212" t="s">
        <v>160</v>
      </c>
      <c r="AR212">
        <v>17</v>
      </c>
      <c r="AU212" t="s">
        <v>126</v>
      </c>
      <c r="AV212" t="s">
        <v>127</v>
      </c>
      <c r="AW212">
        <v>12</v>
      </c>
      <c r="AZ212" t="s">
        <v>129</v>
      </c>
      <c r="BA212" t="s">
        <v>125</v>
      </c>
      <c r="BB212">
        <v>14</v>
      </c>
      <c r="BE212" t="s">
        <v>130</v>
      </c>
      <c r="BF212" t="s">
        <v>161</v>
      </c>
      <c r="BG212">
        <v>16</v>
      </c>
      <c r="BK212" t="s">
        <v>134</v>
      </c>
      <c r="BM212" t="s">
        <v>50</v>
      </c>
      <c r="BN212" t="s">
        <v>180</v>
      </c>
      <c r="BO212" t="s">
        <v>175</v>
      </c>
      <c r="BP212">
        <v>261498</v>
      </c>
      <c r="BQ212" t="s">
        <v>184</v>
      </c>
      <c r="BR212">
        <v>1</v>
      </c>
      <c r="BS212">
        <v>1</v>
      </c>
      <c r="BT212" t="s">
        <v>813</v>
      </c>
      <c r="BU212" t="s">
        <v>139</v>
      </c>
      <c r="BV212" t="s">
        <v>814</v>
      </c>
      <c r="BW212" t="s">
        <v>201</v>
      </c>
      <c r="BY212" t="s">
        <v>612</v>
      </c>
      <c r="CA212">
        <f t="shared" si="9"/>
        <v>10</v>
      </c>
      <c r="CC212" t="str">
        <f t="shared" si="8"/>
        <v/>
      </c>
    </row>
    <row r="213" spans="1:81" x14ac:dyDescent="0.2">
      <c r="A213">
        <f>IF(E213="","",SUBTOTAL(3,$E$13:E213))</f>
        <v>201</v>
      </c>
      <c r="B213" t="s">
        <v>138</v>
      </c>
      <c r="C213" t="s">
        <v>163</v>
      </c>
      <c r="D213" t="s">
        <v>134</v>
      </c>
      <c r="E213" t="s">
        <v>613</v>
      </c>
      <c r="F213">
        <v>181</v>
      </c>
      <c r="G213" t="s">
        <v>129</v>
      </c>
      <c r="H213" t="s">
        <v>124</v>
      </c>
      <c r="I213">
        <v>14</v>
      </c>
      <c r="L213" t="s">
        <v>124</v>
      </c>
      <c r="M213" t="s">
        <v>161</v>
      </c>
      <c r="N213">
        <v>17</v>
      </c>
      <c r="Q213" t="s">
        <v>128</v>
      </c>
      <c r="R213" t="s">
        <v>124</v>
      </c>
      <c r="S213">
        <v>14</v>
      </c>
      <c r="V213" t="s">
        <v>124</v>
      </c>
      <c r="W213" t="s">
        <v>131</v>
      </c>
      <c r="X213">
        <v>15</v>
      </c>
      <c r="AA213" t="s">
        <v>129</v>
      </c>
      <c r="AB213" t="s">
        <v>126</v>
      </c>
      <c r="AC213">
        <v>12</v>
      </c>
      <c r="AF213" t="s">
        <v>126</v>
      </c>
      <c r="AG213" t="s">
        <v>124</v>
      </c>
      <c r="AH213">
        <v>16</v>
      </c>
      <c r="AK213" t="s">
        <v>126</v>
      </c>
      <c r="AL213" t="s">
        <v>128</v>
      </c>
      <c r="AM213">
        <v>10</v>
      </c>
      <c r="AP213" t="s">
        <v>174</v>
      </c>
      <c r="AQ213" t="s">
        <v>124</v>
      </c>
      <c r="AR213">
        <v>12</v>
      </c>
      <c r="AU213" t="s">
        <v>129</v>
      </c>
      <c r="AV213" t="s">
        <v>124</v>
      </c>
      <c r="AW213">
        <v>10</v>
      </c>
      <c r="AZ213" t="s">
        <v>129</v>
      </c>
      <c r="BA213" t="s">
        <v>128</v>
      </c>
      <c r="BB213">
        <v>14</v>
      </c>
      <c r="BE213" t="s">
        <v>131</v>
      </c>
      <c r="BF213" t="s">
        <v>129</v>
      </c>
      <c r="BG213">
        <v>14</v>
      </c>
      <c r="BK213" t="s">
        <v>134</v>
      </c>
      <c r="BM213" t="s">
        <v>50</v>
      </c>
      <c r="BN213" t="s">
        <v>135</v>
      </c>
      <c r="BO213" t="s">
        <v>168</v>
      </c>
      <c r="BP213">
        <v>261382</v>
      </c>
      <c r="BQ213" t="s">
        <v>614</v>
      </c>
      <c r="BR213">
        <v>1</v>
      </c>
      <c r="BS213">
        <v>4</v>
      </c>
      <c r="BT213" t="s">
        <v>813</v>
      </c>
      <c r="BU213" t="s">
        <v>139</v>
      </c>
      <c r="BV213" t="s">
        <v>814</v>
      </c>
      <c r="BW213" t="s">
        <v>164</v>
      </c>
      <c r="BY213" t="s">
        <v>615</v>
      </c>
      <c r="CA213">
        <f t="shared" si="9"/>
        <v>11</v>
      </c>
      <c r="CC213" t="str">
        <f t="shared" si="8"/>
        <v/>
      </c>
    </row>
    <row r="214" spans="1:81" x14ac:dyDescent="0.2">
      <c r="A214">
        <f>IF(E214="","",SUBTOTAL(3,$E$13:E214))</f>
        <v>202</v>
      </c>
      <c r="B214" t="s">
        <v>138</v>
      </c>
      <c r="C214" t="s">
        <v>170</v>
      </c>
      <c r="D214" t="s">
        <v>134</v>
      </c>
      <c r="E214" t="s">
        <v>616</v>
      </c>
      <c r="F214">
        <v>231</v>
      </c>
      <c r="G214" t="s">
        <v>131</v>
      </c>
      <c r="H214" t="s">
        <v>160</v>
      </c>
      <c r="I214">
        <v>14</v>
      </c>
      <c r="L214" t="s">
        <v>131</v>
      </c>
      <c r="M214" t="s">
        <v>149</v>
      </c>
      <c r="N214">
        <v>16</v>
      </c>
      <c r="Q214" t="s">
        <v>126</v>
      </c>
      <c r="R214" t="s">
        <v>128</v>
      </c>
      <c r="S214">
        <v>16</v>
      </c>
      <c r="V214" t="s">
        <v>130</v>
      </c>
      <c r="W214" t="s">
        <v>148</v>
      </c>
      <c r="X214">
        <v>16</v>
      </c>
      <c r="AA214" t="s">
        <v>126</v>
      </c>
      <c r="AB214" t="s">
        <v>124</v>
      </c>
      <c r="AC214">
        <v>12</v>
      </c>
      <c r="AF214" t="s">
        <v>130</v>
      </c>
      <c r="AG214" t="s">
        <v>174</v>
      </c>
      <c r="AH214">
        <v>17</v>
      </c>
      <c r="AK214" t="s">
        <v>154</v>
      </c>
      <c r="AL214" t="s">
        <v>154</v>
      </c>
      <c r="AM214">
        <v>12</v>
      </c>
      <c r="AP214" t="s">
        <v>129</v>
      </c>
      <c r="AQ214" t="s">
        <v>130</v>
      </c>
      <c r="AR214">
        <v>16</v>
      </c>
      <c r="AU214" t="s">
        <v>124</v>
      </c>
      <c r="AV214" t="s">
        <v>155</v>
      </c>
      <c r="AW214">
        <v>13</v>
      </c>
      <c r="AZ214" t="s">
        <v>124</v>
      </c>
      <c r="BA214" t="s">
        <v>127</v>
      </c>
      <c r="BB214">
        <v>12</v>
      </c>
      <c r="BE214" t="s">
        <v>130</v>
      </c>
      <c r="BF214" t="s">
        <v>131</v>
      </c>
      <c r="BG214">
        <v>14</v>
      </c>
      <c r="BK214" t="s">
        <v>134</v>
      </c>
      <c r="BM214" t="s">
        <v>50</v>
      </c>
      <c r="BN214" t="s">
        <v>157</v>
      </c>
      <c r="BO214" t="s">
        <v>168</v>
      </c>
      <c r="BP214">
        <v>261614</v>
      </c>
      <c r="BQ214" t="s">
        <v>137</v>
      </c>
      <c r="BR214">
        <v>1</v>
      </c>
      <c r="BS214">
        <v>5</v>
      </c>
      <c r="BT214" t="s">
        <v>813</v>
      </c>
      <c r="BU214" t="s">
        <v>139</v>
      </c>
      <c r="BV214" t="s">
        <v>814</v>
      </c>
      <c r="BW214" t="s">
        <v>171</v>
      </c>
      <c r="BY214" t="s">
        <v>617</v>
      </c>
      <c r="CA214">
        <f t="shared" si="9"/>
        <v>11</v>
      </c>
      <c r="CC214" t="str">
        <f t="shared" si="8"/>
        <v/>
      </c>
    </row>
    <row r="215" spans="1:81" x14ac:dyDescent="0.2">
      <c r="A215">
        <f>IF(E215="","",SUBTOTAL(3,$E$13:E215))</f>
        <v>203</v>
      </c>
      <c r="B215" t="s">
        <v>138</v>
      </c>
      <c r="C215" t="s">
        <v>200</v>
      </c>
      <c r="D215" t="s">
        <v>134</v>
      </c>
      <c r="E215" t="s">
        <v>618</v>
      </c>
      <c r="F215">
        <v>36</v>
      </c>
      <c r="G215" t="s">
        <v>131</v>
      </c>
      <c r="H215" t="s">
        <v>160</v>
      </c>
      <c r="I215">
        <v>16</v>
      </c>
      <c r="J215">
        <v>27</v>
      </c>
      <c r="K215">
        <v>84</v>
      </c>
      <c r="L215" t="s">
        <v>130</v>
      </c>
      <c r="M215" t="s">
        <v>146</v>
      </c>
      <c r="N215">
        <v>17</v>
      </c>
      <c r="Q215" t="s">
        <v>154</v>
      </c>
      <c r="R215" t="s">
        <v>126</v>
      </c>
      <c r="S215">
        <v>15</v>
      </c>
      <c r="V215" t="s">
        <v>131</v>
      </c>
      <c r="W215" t="s">
        <v>124</v>
      </c>
      <c r="X215">
        <v>14</v>
      </c>
      <c r="AA215" t="s">
        <v>128</v>
      </c>
      <c r="AB215" t="s">
        <v>124</v>
      </c>
      <c r="AC215">
        <v>12</v>
      </c>
      <c r="AF215" t="s">
        <v>126</v>
      </c>
      <c r="AG215" t="s">
        <v>174</v>
      </c>
      <c r="AH215">
        <v>13</v>
      </c>
      <c r="AK215" t="s">
        <v>129</v>
      </c>
      <c r="AL215" t="s">
        <v>128</v>
      </c>
      <c r="AM215">
        <v>10</v>
      </c>
      <c r="AP215" t="s">
        <v>129</v>
      </c>
      <c r="AQ215" t="s">
        <v>174</v>
      </c>
      <c r="AR215">
        <v>11</v>
      </c>
      <c r="AU215" t="s">
        <v>126</v>
      </c>
      <c r="AV215" t="s">
        <v>194</v>
      </c>
      <c r="AW215">
        <v>14</v>
      </c>
      <c r="AZ215" t="s">
        <v>131</v>
      </c>
      <c r="BA215" t="s">
        <v>125</v>
      </c>
      <c r="BB215">
        <v>12</v>
      </c>
      <c r="BE215" t="s">
        <v>130</v>
      </c>
      <c r="BF215" t="s">
        <v>131</v>
      </c>
      <c r="BG215">
        <v>16</v>
      </c>
      <c r="BK215" t="s">
        <v>134</v>
      </c>
      <c r="BM215" t="s">
        <v>50</v>
      </c>
      <c r="BN215" t="s">
        <v>229</v>
      </c>
      <c r="BO215" t="s">
        <v>175</v>
      </c>
      <c r="BP215">
        <v>261216</v>
      </c>
      <c r="BQ215" t="s">
        <v>137</v>
      </c>
      <c r="BR215">
        <v>1</v>
      </c>
      <c r="BS215">
        <v>1</v>
      </c>
      <c r="BT215" t="s">
        <v>813</v>
      </c>
      <c r="BU215" t="s">
        <v>139</v>
      </c>
      <c r="BV215" t="s">
        <v>814</v>
      </c>
      <c r="BW215" t="s">
        <v>201</v>
      </c>
      <c r="BY215" t="s">
        <v>619</v>
      </c>
      <c r="CA215">
        <f t="shared" si="9"/>
        <v>11</v>
      </c>
      <c r="CC215" t="str">
        <f t="shared" si="8"/>
        <v/>
      </c>
    </row>
    <row r="216" spans="1:81" x14ac:dyDescent="0.2">
      <c r="A216">
        <f>IF(E216="","",SUBTOTAL(3,$E$13:E216))</f>
        <v>204</v>
      </c>
      <c r="B216" t="s">
        <v>138</v>
      </c>
      <c r="C216" t="s">
        <v>187</v>
      </c>
      <c r="D216" t="s">
        <v>134</v>
      </c>
      <c r="E216" t="s">
        <v>620</v>
      </c>
      <c r="F216">
        <v>284</v>
      </c>
      <c r="G216" t="s">
        <v>131</v>
      </c>
      <c r="H216" t="s">
        <v>127</v>
      </c>
      <c r="I216">
        <v>16</v>
      </c>
      <c r="L216" t="s">
        <v>131</v>
      </c>
      <c r="M216" t="s">
        <v>146</v>
      </c>
      <c r="N216">
        <v>15</v>
      </c>
      <c r="Q216" t="s">
        <v>124</v>
      </c>
      <c r="R216" t="s">
        <v>128</v>
      </c>
      <c r="S216">
        <v>14</v>
      </c>
      <c r="V216" t="s">
        <v>130</v>
      </c>
      <c r="W216" t="s">
        <v>131</v>
      </c>
      <c r="X216">
        <v>17</v>
      </c>
      <c r="AA216" t="s">
        <v>124</v>
      </c>
      <c r="AB216" t="s">
        <v>129</v>
      </c>
      <c r="AC216">
        <v>14</v>
      </c>
      <c r="AF216" t="s">
        <v>124</v>
      </c>
      <c r="AG216" t="s">
        <v>131</v>
      </c>
      <c r="AH216">
        <v>17</v>
      </c>
      <c r="AK216" t="s">
        <v>126</v>
      </c>
      <c r="AL216" t="s">
        <v>129</v>
      </c>
      <c r="AM216">
        <v>13</v>
      </c>
      <c r="AP216" t="s">
        <v>124</v>
      </c>
      <c r="AQ216" t="s">
        <v>126</v>
      </c>
      <c r="AR216">
        <v>16</v>
      </c>
      <c r="AU216" t="s">
        <v>128</v>
      </c>
      <c r="AV216" t="s">
        <v>133</v>
      </c>
      <c r="AW216">
        <v>16</v>
      </c>
      <c r="AZ216" t="s">
        <v>131</v>
      </c>
      <c r="BA216" t="s">
        <v>160</v>
      </c>
      <c r="BB216">
        <v>16</v>
      </c>
      <c r="BE216" t="s">
        <v>130</v>
      </c>
      <c r="BF216" t="s">
        <v>154</v>
      </c>
      <c r="BG216">
        <v>14</v>
      </c>
      <c r="BK216" t="s">
        <v>134</v>
      </c>
      <c r="BM216" t="s">
        <v>50</v>
      </c>
      <c r="BN216" t="s">
        <v>135</v>
      </c>
      <c r="BO216" t="s">
        <v>136</v>
      </c>
      <c r="BP216">
        <v>213603</v>
      </c>
      <c r="BQ216" t="s">
        <v>530</v>
      </c>
      <c r="BR216">
        <v>1</v>
      </c>
      <c r="BS216">
        <v>6</v>
      </c>
      <c r="BT216" t="s">
        <v>813</v>
      </c>
      <c r="BU216" t="s">
        <v>139</v>
      </c>
      <c r="BV216" t="s">
        <v>814</v>
      </c>
      <c r="BW216" t="s">
        <v>188</v>
      </c>
      <c r="BY216" t="s">
        <v>621</v>
      </c>
      <c r="CA216">
        <f t="shared" si="9"/>
        <v>11</v>
      </c>
      <c r="CC216" t="str">
        <f t="shared" si="8"/>
        <v/>
      </c>
    </row>
    <row r="217" spans="1:81" x14ac:dyDescent="0.2">
      <c r="A217">
        <f>IF(E217="","",SUBTOTAL(3,$E$13:E217))</f>
        <v>205</v>
      </c>
      <c r="B217" t="s">
        <v>138</v>
      </c>
      <c r="C217" t="s">
        <v>187</v>
      </c>
      <c r="D217" t="s">
        <v>134</v>
      </c>
      <c r="E217" t="s">
        <v>622</v>
      </c>
      <c r="F217">
        <v>285</v>
      </c>
      <c r="G217" t="s">
        <v>131</v>
      </c>
      <c r="H217" t="s">
        <v>145</v>
      </c>
      <c r="I217">
        <v>20</v>
      </c>
      <c r="L217" t="s">
        <v>127</v>
      </c>
      <c r="M217" t="s">
        <v>194</v>
      </c>
      <c r="N217">
        <v>20</v>
      </c>
      <c r="Q217" t="s">
        <v>124</v>
      </c>
      <c r="R217" t="s">
        <v>146</v>
      </c>
      <c r="S217">
        <v>18</v>
      </c>
      <c r="V217" t="s">
        <v>148</v>
      </c>
      <c r="W217" t="s">
        <v>147</v>
      </c>
      <c r="X217">
        <v>20</v>
      </c>
      <c r="AA217" t="s">
        <v>131</v>
      </c>
      <c r="AB217" t="s">
        <v>149</v>
      </c>
      <c r="AC217">
        <v>17</v>
      </c>
      <c r="AF217" t="s">
        <v>127</v>
      </c>
      <c r="AG217" t="s">
        <v>194</v>
      </c>
      <c r="AH217">
        <v>18</v>
      </c>
      <c r="AK217" t="s">
        <v>124</v>
      </c>
      <c r="AL217" t="s">
        <v>125</v>
      </c>
      <c r="AM217">
        <v>19</v>
      </c>
      <c r="AP217" t="s">
        <v>130</v>
      </c>
      <c r="AQ217" t="s">
        <v>160</v>
      </c>
      <c r="AR217">
        <v>18</v>
      </c>
      <c r="AU217" t="s">
        <v>124</v>
      </c>
      <c r="AV217" t="s">
        <v>146</v>
      </c>
      <c r="AW217">
        <v>13</v>
      </c>
      <c r="AZ217" t="s">
        <v>144</v>
      </c>
      <c r="BA217" t="s">
        <v>149</v>
      </c>
      <c r="BB217">
        <v>20</v>
      </c>
      <c r="BE217" t="s">
        <v>144</v>
      </c>
      <c r="BF217" t="s">
        <v>148</v>
      </c>
      <c r="BG217">
        <v>18</v>
      </c>
      <c r="BK217" t="s">
        <v>134</v>
      </c>
      <c r="BM217" t="s">
        <v>50</v>
      </c>
      <c r="BN217" t="s">
        <v>135</v>
      </c>
      <c r="BO217" t="s">
        <v>168</v>
      </c>
      <c r="BP217">
        <v>261383</v>
      </c>
      <c r="BQ217" t="s">
        <v>287</v>
      </c>
      <c r="BR217">
        <v>1</v>
      </c>
      <c r="BS217">
        <v>6</v>
      </c>
      <c r="BT217" t="s">
        <v>813</v>
      </c>
      <c r="BU217" t="s">
        <v>139</v>
      </c>
      <c r="BV217" t="s">
        <v>814</v>
      </c>
      <c r="BW217" t="s">
        <v>188</v>
      </c>
      <c r="BY217" t="s">
        <v>623</v>
      </c>
      <c r="CA217">
        <f t="shared" si="9"/>
        <v>11</v>
      </c>
      <c r="CC217" t="str">
        <f t="shared" si="8"/>
        <v/>
      </c>
    </row>
    <row r="218" spans="1:81" x14ac:dyDescent="0.2">
      <c r="A218">
        <f>IF(E218="","",SUBTOTAL(3,$E$13:E218))</f>
        <v>206</v>
      </c>
      <c r="B218" t="s">
        <v>138</v>
      </c>
      <c r="C218" t="s">
        <v>163</v>
      </c>
      <c r="D218" t="s">
        <v>134</v>
      </c>
      <c r="E218" t="s">
        <v>624</v>
      </c>
      <c r="F218">
        <v>182</v>
      </c>
      <c r="G218" t="s">
        <v>129</v>
      </c>
      <c r="H218" t="s">
        <v>161</v>
      </c>
      <c r="I218">
        <v>12</v>
      </c>
      <c r="L218" t="s">
        <v>128</v>
      </c>
      <c r="M218" t="s">
        <v>131</v>
      </c>
      <c r="N218">
        <v>15</v>
      </c>
      <c r="Q218" t="s">
        <v>130</v>
      </c>
      <c r="R218" t="s">
        <v>156</v>
      </c>
      <c r="S218">
        <v>14</v>
      </c>
      <c r="V218" t="s">
        <v>124</v>
      </c>
      <c r="W218" t="s">
        <v>161</v>
      </c>
      <c r="X218">
        <v>15</v>
      </c>
      <c r="AA218" t="s">
        <v>128</v>
      </c>
      <c r="AB218" t="s">
        <v>132</v>
      </c>
      <c r="AC218">
        <v>12</v>
      </c>
      <c r="AF218" t="s">
        <v>124</v>
      </c>
      <c r="AG218" t="s">
        <v>218</v>
      </c>
      <c r="AH218">
        <v>15</v>
      </c>
      <c r="AK218" t="s">
        <v>129</v>
      </c>
      <c r="AL218" t="s">
        <v>154</v>
      </c>
      <c r="AM218">
        <v>12</v>
      </c>
      <c r="AP218" t="s">
        <v>154</v>
      </c>
      <c r="AQ218" t="s">
        <v>174</v>
      </c>
      <c r="AR218">
        <v>14</v>
      </c>
      <c r="AU218" t="s">
        <v>132</v>
      </c>
      <c r="AV218" t="s">
        <v>148</v>
      </c>
      <c r="AW218">
        <v>10</v>
      </c>
      <c r="AZ218" t="s">
        <v>130</v>
      </c>
      <c r="BA218" t="s">
        <v>218</v>
      </c>
      <c r="BB218">
        <v>14</v>
      </c>
      <c r="BE218" t="s">
        <v>130</v>
      </c>
      <c r="BF218" t="s">
        <v>148</v>
      </c>
      <c r="BG218">
        <v>14</v>
      </c>
      <c r="BK218" t="s">
        <v>134</v>
      </c>
      <c r="BM218" t="s">
        <v>50</v>
      </c>
      <c r="BN218" t="s">
        <v>167</v>
      </c>
      <c r="BO218" t="s">
        <v>168</v>
      </c>
      <c r="BP218">
        <v>261297</v>
      </c>
      <c r="BQ218" t="s">
        <v>137</v>
      </c>
      <c r="BR218">
        <v>1</v>
      </c>
      <c r="BS218">
        <v>4</v>
      </c>
      <c r="BT218" t="s">
        <v>813</v>
      </c>
      <c r="BU218" t="s">
        <v>139</v>
      </c>
      <c r="BV218" t="s">
        <v>814</v>
      </c>
      <c r="BW218" t="s">
        <v>164</v>
      </c>
      <c r="BY218" t="s">
        <v>625</v>
      </c>
      <c r="CA218">
        <f t="shared" si="9"/>
        <v>11</v>
      </c>
      <c r="CC218" t="str">
        <f t="shared" si="8"/>
        <v/>
      </c>
    </row>
    <row r="219" spans="1:81" x14ac:dyDescent="0.2">
      <c r="A219">
        <f>IF(E219="","",SUBTOTAL(3,$E$13:E219))</f>
        <v>207</v>
      </c>
      <c r="B219" t="s">
        <v>138</v>
      </c>
      <c r="C219" t="s">
        <v>200</v>
      </c>
      <c r="D219" t="s">
        <v>134</v>
      </c>
      <c r="E219" t="s">
        <v>626</v>
      </c>
      <c r="F219">
        <v>37</v>
      </c>
      <c r="G219" t="s">
        <v>127</v>
      </c>
      <c r="H219" t="s">
        <v>160</v>
      </c>
      <c r="I219">
        <v>16</v>
      </c>
      <c r="J219">
        <v>26</v>
      </c>
      <c r="K219">
        <v>84</v>
      </c>
      <c r="L219" t="s">
        <v>124</v>
      </c>
      <c r="M219" t="s">
        <v>125</v>
      </c>
      <c r="N219">
        <v>12</v>
      </c>
      <c r="Q219" t="s">
        <v>129</v>
      </c>
      <c r="R219" t="s">
        <v>154</v>
      </c>
      <c r="S219">
        <v>15</v>
      </c>
      <c r="V219" t="s">
        <v>127</v>
      </c>
      <c r="W219" t="s">
        <v>149</v>
      </c>
      <c r="X219">
        <v>18</v>
      </c>
      <c r="AA219" t="s">
        <v>128</v>
      </c>
      <c r="AB219" t="s">
        <v>176</v>
      </c>
      <c r="AC219">
        <v>10</v>
      </c>
      <c r="AF219" t="s">
        <v>124</v>
      </c>
      <c r="AG219" t="s">
        <v>218</v>
      </c>
      <c r="AH219">
        <v>16</v>
      </c>
      <c r="AK219" t="s">
        <v>129</v>
      </c>
      <c r="AL219" t="s">
        <v>174</v>
      </c>
      <c r="AM219">
        <v>12</v>
      </c>
      <c r="AP219" t="s">
        <v>124</v>
      </c>
      <c r="AQ219" t="s">
        <v>154</v>
      </c>
      <c r="AR219">
        <v>15</v>
      </c>
      <c r="AU219" t="s">
        <v>126</v>
      </c>
      <c r="AV219" t="s">
        <v>126</v>
      </c>
      <c r="AW219">
        <v>16</v>
      </c>
      <c r="AZ219" t="s">
        <v>126</v>
      </c>
      <c r="BA219" t="s">
        <v>124</v>
      </c>
      <c r="BB219">
        <v>14</v>
      </c>
      <c r="BE219" t="s">
        <v>130</v>
      </c>
      <c r="BF219" t="s">
        <v>128</v>
      </c>
      <c r="BG219">
        <v>16</v>
      </c>
      <c r="BK219" t="s">
        <v>134</v>
      </c>
      <c r="BM219" t="s">
        <v>50</v>
      </c>
      <c r="BN219" t="s">
        <v>180</v>
      </c>
      <c r="BO219" t="s">
        <v>175</v>
      </c>
      <c r="BP219">
        <v>261499</v>
      </c>
      <c r="BQ219" t="s">
        <v>137</v>
      </c>
      <c r="BR219">
        <v>1</v>
      </c>
      <c r="BS219">
        <v>1</v>
      </c>
      <c r="BT219" t="s">
        <v>813</v>
      </c>
      <c r="BU219" t="s">
        <v>139</v>
      </c>
      <c r="BV219" t="s">
        <v>814</v>
      </c>
      <c r="BW219" t="s">
        <v>201</v>
      </c>
      <c r="BY219" t="s">
        <v>627</v>
      </c>
      <c r="CA219">
        <f t="shared" si="9"/>
        <v>11</v>
      </c>
      <c r="CC219" t="str">
        <f t="shared" si="8"/>
        <v/>
      </c>
    </row>
    <row r="220" spans="1:81" x14ac:dyDescent="0.2">
      <c r="A220">
        <f>IF(E220="","",SUBTOTAL(3,$E$13:E220))</f>
        <v>208</v>
      </c>
      <c r="B220" t="s">
        <v>138</v>
      </c>
      <c r="C220" t="s">
        <v>170</v>
      </c>
      <c r="D220" t="s">
        <v>134</v>
      </c>
      <c r="E220" t="s">
        <v>628</v>
      </c>
      <c r="F220">
        <v>232</v>
      </c>
      <c r="G220" t="s">
        <v>130</v>
      </c>
      <c r="H220" t="s">
        <v>146</v>
      </c>
      <c r="I220">
        <v>14</v>
      </c>
      <c r="L220" t="s">
        <v>124</v>
      </c>
      <c r="M220" t="s">
        <v>147</v>
      </c>
      <c r="N220">
        <v>16</v>
      </c>
      <c r="Q220" t="s">
        <v>126</v>
      </c>
      <c r="R220" t="s">
        <v>154</v>
      </c>
      <c r="S220">
        <v>12</v>
      </c>
      <c r="V220" t="s">
        <v>124</v>
      </c>
      <c r="W220" t="s">
        <v>133</v>
      </c>
      <c r="X220">
        <v>15</v>
      </c>
      <c r="AA220" t="s">
        <v>128</v>
      </c>
      <c r="AB220" t="s">
        <v>127</v>
      </c>
      <c r="AC220">
        <v>13</v>
      </c>
      <c r="AF220" t="s">
        <v>130</v>
      </c>
      <c r="AG220" t="s">
        <v>218</v>
      </c>
      <c r="AH220">
        <v>17</v>
      </c>
      <c r="AK220" t="s">
        <v>126</v>
      </c>
      <c r="AL220" t="s">
        <v>132</v>
      </c>
      <c r="AM220">
        <v>16</v>
      </c>
      <c r="AP220" t="s">
        <v>130</v>
      </c>
      <c r="AQ220" t="s">
        <v>124</v>
      </c>
      <c r="AR220">
        <v>18</v>
      </c>
      <c r="AU220" t="s">
        <v>128</v>
      </c>
      <c r="AV220" t="s">
        <v>125</v>
      </c>
      <c r="AW220">
        <v>15</v>
      </c>
      <c r="AZ220" t="s">
        <v>131</v>
      </c>
      <c r="BA220" t="s">
        <v>144</v>
      </c>
      <c r="BB220">
        <v>14</v>
      </c>
      <c r="BE220" t="s">
        <v>131</v>
      </c>
      <c r="BF220" t="s">
        <v>148</v>
      </c>
      <c r="BG220">
        <v>18</v>
      </c>
      <c r="BK220" t="s">
        <v>134</v>
      </c>
      <c r="BM220" t="s">
        <v>50</v>
      </c>
      <c r="BN220" t="s">
        <v>135</v>
      </c>
      <c r="BO220" t="s">
        <v>168</v>
      </c>
      <c r="BP220">
        <v>261384</v>
      </c>
      <c r="BQ220" t="s">
        <v>137</v>
      </c>
      <c r="BR220">
        <v>1</v>
      </c>
      <c r="BS220">
        <v>5</v>
      </c>
      <c r="BT220" t="s">
        <v>813</v>
      </c>
      <c r="BU220" t="s">
        <v>139</v>
      </c>
      <c r="BV220" t="s">
        <v>814</v>
      </c>
      <c r="BW220" t="s">
        <v>171</v>
      </c>
      <c r="BY220" t="s">
        <v>629</v>
      </c>
      <c r="CA220">
        <f t="shared" si="9"/>
        <v>11</v>
      </c>
      <c r="CC220" t="str">
        <f t="shared" si="8"/>
        <v/>
      </c>
    </row>
    <row r="221" spans="1:81" x14ac:dyDescent="0.2">
      <c r="A221">
        <f>IF(E221="","",SUBTOTAL(3,$E$13:E221))</f>
        <v>209</v>
      </c>
      <c r="B221" t="s">
        <v>138</v>
      </c>
      <c r="C221" t="s">
        <v>170</v>
      </c>
      <c r="D221" t="s">
        <v>134</v>
      </c>
      <c r="E221" t="s">
        <v>630</v>
      </c>
      <c r="F221">
        <v>233</v>
      </c>
      <c r="G221" t="s">
        <v>131</v>
      </c>
      <c r="H221" t="s">
        <v>144</v>
      </c>
      <c r="I221">
        <v>14</v>
      </c>
      <c r="L221" t="s">
        <v>126</v>
      </c>
      <c r="M221" t="s">
        <v>194</v>
      </c>
      <c r="N221">
        <v>15</v>
      </c>
      <c r="Q221" t="s">
        <v>154</v>
      </c>
      <c r="R221" t="s">
        <v>156</v>
      </c>
      <c r="S221">
        <v>12</v>
      </c>
      <c r="V221" t="s">
        <v>126</v>
      </c>
      <c r="W221" t="s">
        <v>125</v>
      </c>
      <c r="X221">
        <v>15</v>
      </c>
      <c r="AA221" t="s">
        <v>128</v>
      </c>
      <c r="AB221" t="s">
        <v>126</v>
      </c>
      <c r="AC221">
        <v>12</v>
      </c>
      <c r="AF221" t="s">
        <v>130</v>
      </c>
      <c r="AG221" t="s">
        <v>130</v>
      </c>
      <c r="AH221">
        <v>15</v>
      </c>
      <c r="AK221" t="s">
        <v>128</v>
      </c>
      <c r="AL221" t="s">
        <v>131</v>
      </c>
      <c r="AM221">
        <v>18</v>
      </c>
      <c r="AP221" t="s">
        <v>154</v>
      </c>
      <c r="AQ221" t="s">
        <v>124</v>
      </c>
      <c r="AR221">
        <v>14</v>
      </c>
      <c r="AU221" t="s">
        <v>129</v>
      </c>
      <c r="AV221" t="s">
        <v>149</v>
      </c>
      <c r="AW221">
        <v>13</v>
      </c>
      <c r="AZ221" t="s">
        <v>124</v>
      </c>
      <c r="BA221" t="s">
        <v>131</v>
      </c>
      <c r="BB221">
        <v>16</v>
      </c>
      <c r="BE221" t="s">
        <v>131</v>
      </c>
      <c r="BF221" t="s">
        <v>133</v>
      </c>
      <c r="BG221">
        <v>16</v>
      </c>
      <c r="BK221" t="s">
        <v>134</v>
      </c>
      <c r="BM221" t="s">
        <v>50</v>
      </c>
      <c r="BN221" t="s">
        <v>157</v>
      </c>
      <c r="BO221" t="s">
        <v>168</v>
      </c>
      <c r="BP221">
        <v>261615</v>
      </c>
      <c r="BQ221" t="s">
        <v>137</v>
      </c>
      <c r="BR221">
        <v>1</v>
      </c>
      <c r="BS221">
        <v>5</v>
      </c>
      <c r="BT221" t="s">
        <v>813</v>
      </c>
      <c r="BU221" t="s">
        <v>139</v>
      </c>
      <c r="BV221" t="s">
        <v>814</v>
      </c>
      <c r="BW221" t="s">
        <v>171</v>
      </c>
      <c r="BY221" t="s">
        <v>631</v>
      </c>
      <c r="CA221">
        <f t="shared" si="9"/>
        <v>11</v>
      </c>
      <c r="CC221" t="str">
        <f t="shared" si="8"/>
        <v/>
      </c>
    </row>
    <row r="222" spans="1:81" x14ac:dyDescent="0.2">
      <c r="A222">
        <f>IF(E222="","",SUBTOTAL(3,$E$13:E222))</f>
        <v>210</v>
      </c>
      <c r="B222" t="s">
        <v>138</v>
      </c>
      <c r="C222" t="s">
        <v>176</v>
      </c>
      <c r="D222" t="s">
        <v>134</v>
      </c>
      <c r="E222" t="s">
        <v>632</v>
      </c>
      <c r="F222">
        <v>81</v>
      </c>
      <c r="G222" t="s">
        <v>131</v>
      </c>
      <c r="H222" t="s">
        <v>145</v>
      </c>
      <c r="I222">
        <v>18</v>
      </c>
      <c r="L222" t="s">
        <v>127</v>
      </c>
      <c r="M222" t="s">
        <v>194</v>
      </c>
      <c r="N222">
        <v>19</v>
      </c>
      <c r="Q222" t="s">
        <v>124</v>
      </c>
      <c r="R222" t="s">
        <v>149</v>
      </c>
      <c r="S222">
        <v>14</v>
      </c>
      <c r="V222" t="s">
        <v>144</v>
      </c>
      <c r="W222" t="s">
        <v>147</v>
      </c>
      <c r="X222">
        <v>11</v>
      </c>
      <c r="AA222" t="s">
        <v>130</v>
      </c>
      <c r="AB222" t="s">
        <v>161</v>
      </c>
      <c r="AC222">
        <v>12</v>
      </c>
      <c r="AF222" t="s">
        <v>131</v>
      </c>
      <c r="AG222" t="s">
        <v>155</v>
      </c>
      <c r="AH222">
        <v>16</v>
      </c>
      <c r="AK222" t="s">
        <v>126</v>
      </c>
      <c r="AL222" t="s">
        <v>161</v>
      </c>
      <c r="AM222">
        <v>18</v>
      </c>
      <c r="AP222" t="s">
        <v>129</v>
      </c>
      <c r="AQ222" t="s">
        <v>155</v>
      </c>
      <c r="AR222">
        <v>18</v>
      </c>
      <c r="AU222" t="s">
        <v>127</v>
      </c>
      <c r="AV222" t="s">
        <v>147</v>
      </c>
      <c r="AW222">
        <v>18</v>
      </c>
      <c r="AZ222" t="s">
        <v>130</v>
      </c>
      <c r="BA222" t="s">
        <v>160</v>
      </c>
      <c r="BB222">
        <v>18</v>
      </c>
      <c r="BE222" t="s">
        <v>127</v>
      </c>
      <c r="BF222" t="s">
        <v>125</v>
      </c>
      <c r="BG222">
        <v>16</v>
      </c>
      <c r="BK222" t="s">
        <v>134</v>
      </c>
      <c r="BM222" t="s">
        <v>50</v>
      </c>
      <c r="BN222" t="s">
        <v>157</v>
      </c>
      <c r="BO222" t="s">
        <v>175</v>
      </c>
      <c r="BP222">
        <v>261616</v>
      </c>
      <c r="BQ222" t="s">
        <v>463</v>
      </c>
      <c r="BR222">
        <v>1</v>
      </c>
      <c r="BS222">
        <v>2</v>
      </c>
      <c r="BT222" t="s">
        <v>813</v>
      </c>
      <c r="BU222" t="s">
        <v>139</v>
      </c>
      <c r="BV222" t="s">
        <v>814</v>
      </c>
      <c r="BW222" t="s">
        <v>177</v>
      </c>
      <c r="BY222" t="s">
        <v>633</v>
      </c>
      <c r="CA222">
        <f t="shared" si="9"/>
        <v>11</v>
      </c>
      <c r="CC222" t="str">
        <f t="shared" si="8"/>
        <v/>
      </c>
    </row>
    <row r="223" spans="1:81" x14ac:dyDescent="0.2">
      <c r="A223">
        <f>IF(E223="","",SUBTOTAL(3,$E$13:E223))</f>
        <v>211</v>
      </c>
      <c r="B223" t="s">
        <v>138</v>
      </c>
      <c r="C223" t="s">
        <v>187</v>
      </c>
      <c r="D223" t="s">
        <v>134</v>
      </c>
      <c r="E223" t="s">
        <v>634</v>
      </c>
      <c r="F223">
        <v>286</v>
      </c>
      <c r="G223" t="s">
        <v>126</v>
      </c>
      <c r="H223" t="s">
        <v>148</v>
      </c>
      <c r="I223">
        <v>14</v>
      </c>
      <c r="L223" t="s">
        <v>126</v>
      </c>
      <c r="M223" t="s">
        <v>161</v>
      </c>
      <c r="N223">
        <v>16</v>
      </c>
      <c r="Q223" t="s">
        <v>128</v>
      </c>
      <c r="R223" t="s">
        <v>128</v>
      </c>
      <c r="S223">
        <v>10</v>
      </c>
      <c r="V223" t="s">
        <v>124</v>
      </c>
      <c r="W223" t="s">
        <v>126</v>
      </c>
      <c r="X223">
        <v>14</v>
      </c>
      <c r="AA223" t="s">
        <v>154</v>
      </c>
      <c r="AB223" t="s">
        <v>187</v>
      </c>
      <c r="AC223">
        <v>13</v>
      </c>
      <c r="AF223" t="s">
        <v>129</v>
      </c>
      <c r="AG223" t="s">
        <v>218</v>
      </c>
      <c r="AH223">
        <v>16</v>
      </c>
      <c r="AK223" t="s">
        <v>128</v>
      </c>
      <c r="AL223" t="s">
        <v>156</v>
      </c>
      <c r="AM223">
        <v>12</v>
      </c>
      <c r="AP223" t="s">
        <v>154</v>
      </c>
      <c r="AQ223" t="s">
        <v>154</v>
      </c>
      <c r="AR223">
        <v>12</v>
      </c>
      <c r="AU223" t="s">
        <v>154</v>
      </c>
      <c r="AV223" t="s">
        <v>128</v>
      </c>
      <c r="AW223">
        <v>13</v>
      </c>
      <c r="AZ223" t="s">
        <v>128</v>
      </c>
      <c r="BA223" t="s">
        <v>129</v>
      </c>
      <c r="BB223">
        <v>10</v>
      </c>
      <c r="BE223" t="s">
        <v>124</v>
      </c>
      <c r="BF223" t="s">
        <v>128</v>
      </c>
      <c r="BG223">
        <v>14</v>
      </c>
      <c r="BK223" t="s">
        <v>134</v>
      </c>
      <c r="BM223" t="s">
        <v>50</v>
      </c>
      <c r="BN223" t="s">
        <v>157</v>
      </c>
      <c r="BO223" t="s">
        <v>168</v>
      </c>
      <c r="BP223">
        <v>261618</v>
      </c>
      <c r="BQ223" t="s">
        <v>137</v>
      </c>
      <c r="BR223">
        <v>1</v>
      </c>
      <c r="BS223">
        <v>6</v>
      </c>
      <c r="BT223" t="s">
        <v>813</v>
      </c>
      <c r="BU223" t="s">
        <v>139</v>
      </c>
      <c r="BV223" t="s">
        <v>814</v>
      </c>
      <c r="BW223" t="s">
        <v>188</v>
      </c>
      <c r="BY223" t="s">
        <v>635</v>
      </c>
      <c r="CA223">
        <f t="shared" si="9"/>
        <v>11</v>
      </c>
      <c r="CC223" t="str">
        <f t="shared" si="8"/>
        <v/>
      </c>
    </row>
    <row r="224" spans="1:81" x14ac:dyDescent="0.2">
      <c r="A224">
        <f>IF(E224="","",SUBTOTAL(3,$E$13:E224))</f>
        <v>212</v>
      </c>
      <c r="B224" t="s">
        <v>138</v>
      </c>
      <c r="C224" t="s">
        <v>170</v>
      </c>
      <c r="D224" t="s">
        <v>134</v>
      </c>
      <c r="E224" t="s">
        <v>636</v>
      </c>
      <c r="F224">
        <v>234</v>
      </c>
      <c r="G224" t="s">
        <v>124</v>
      </c>
      <c r="H224" t="s">
        <v>128</v>
      </c>
      <c r="I224">
        <v>16</v>
      </c>
      <c r="L224" t="s">
        <v>129</v>
      </c>
      <c r="M224" t="s">
        <v>131</v>
      </c>
      <c r="N224">
        <v>13</v>
      </c>
      <c r="Q224" t="s">
        <v>174</v>
      </c>
      <c r="R224" t="s">
        <v>156</v>
      </c>
      <c r="S224">
        <v>14</v>
      </c>
      <c r="V224" t="s">
        <v>124</v>
      </c>
      <c r="W224" t="s">
        <v>160</v>
      </c>
      <c r="X224">
        <v>15</v>
      </c>
      <c r="AA224" t="s">
        <v>128</v>
      </c>
      <c r="AB224" t="s">
        <v>129</v>
      </c>
      <c r="AC224">
        <v>12</v>
      </c>
      <c r="AF224" t="s">
        <v>130</v>
      </c>
      <c r="AG224" t="s">
        <v>132</v>
      </c>
      <c r="AH224">
        <v>17</v>
      </c>
      <c r="AK224" t="s">
        <v>126</v>
      </c>
      <c r="AL224" t="s">
        <v>174</v>
      </c>
      <c r="AM224">
        <v>10</v>
      </c>
      <c r="AP224" t="s">
        <v>154</v>
      </c>
      <c r="AQ224" t="s">
        <v>132</v>
      </c>
      <c r="AR224">
        <v>12</v>
      </c>
      <c r="AU224" t="s">
        <v>129</v>
      </c>
      <c r="AV224" t="s">
        <v>127</v>
      </c>
      <c r="AW224">
        <v>12</v>
      </c>
      <c r="AZ224" t="s">
        <v>126</v>
      </c>
      <c r="BA224" t="s">
        <v>174</v>
      </c>
      <c r="BB224">
        <v>12</v>
      </c>
      <c r="BE224" t="s">
        <v>124</v>
      </c>
      <c r="BF224" t="s">
        <v>124</v>
      </c>
      <c r="BG224">
        <v>16</v>
      </c>
      <c r="BK224" t="s">
        <v>134</v>
      </c>
      <c r="BM224" t="s">
        <v>50</v>
      </c>
      <c r="BN224" t="s">
        <v>167</v>
      </c>
      <c r="BO224" t="s">
        <v>168</v>
      </c>
      <c r="BP224">
        <v>265785</v>
      </c>
      <c r="BQ224" t="s">
        <v>137</v>
      </c>
      <c r="BR224">
        <v>1</v>
      </c>
      <c r="BS224">
        <v>5</v>
      </c>
      <c r="BT224" t="s">
        <v>813</v>
      </c>
      <c r="BU224" t="s">
        <v>139</v>
      </c>
      <c r="BV224" t="s">
        <v>814</v>
      </c>
      <c r="BW224" t="s">
        <v>171</v>
      </c>
      <c r="BY224" t="s">
        <v>637</v>
      </c>
      <c r="CA224">
        <f t="shared" si="9"/>
        <v>11</v>
      </c>
      <c r="CC224" t="str">
        <f t="shared" si="8"/>
        <v/>
      </c>
    </row>
    <row r="225" spans="1:81" x14ac:dyDescent="0.2">
      <c r="A225">
        <f>IF(E225="","",SUBTOTAL(3,$E$13:E225))</f>
        <v>213</v>
      </c>
      <c r="B225" t="s">
        <v>138</v>
      </c>
      <c r="C225" t="s">
        <v>163</v>
      </c>
      <c r="D225" t="s">
        <v>134</v>
      </c>
      <c r="E225" t="s">
        <v>638</v>
      </c>
      <c r="F225">
        <v>183</v>
      </c>
      <c r="G225" t="s">
        <v>130</v>
      </c>
      <c r="H225" t="s">
        <v>146</v>
      </c>
      <c r="I225">
        <v>18</v>
      </c>
      <c r="L225" t="s">
        <v>131</v>
      </c>
      <c r="M225" t="s">
        <v>133</v>
      </c>
      <c r="N225">
        <v>17</v>
      </c>
      <c r="Q225" t="s">
        <v>124</v>
      </c>
      <c r="R225" t="s">
        <v>154</v>
      </c>
      <c r="S225">
        <v>20</v>
      </c>
      <c r="V225" t="s">
        <v>131</v>
      </c>
      <c r="W225" t="s">
        <v>133</v>
      </c>
      <c r="X225">
        <v>18</v>
      </c>
      <c r="AA225" t="s">
        <v>128</v>
      </c>
      <c r="AB225" t="s">
        <v>129</v>
      </c>
      <c r="AC225">
        <v>13</v>
      </c>
      <c r="AF225" t="s">
        <v>126</v>
      </c>
      <c r="AG225" t="s">
        <v>218</v>
      </c>
      <c r="AH225">
        <v>15</v>
      </c>
      <c r="AK225" t="s">
        <v>128</v>
      </c>
      <c r="AL225" t="s">
        <v>156</v>
      </c>
      <c r="AM225">
        <v>12</v>
      </c>
      <c r="AP225" t="s">
        <v>124</v>
      </c>
      <c r="AQ225" t="s">
        <v>126</v>
      </c>
      <c r="AR225">
        <v>12</v>
      </c>
      <c r="AU225" t="s">
        <v>129</v>
      </c>
      <c r="AV225" t="s">
        <v>149</v>
      </c>
      <c r="AW225">
        <v>13</v>
      </c>
      <c r="AZ225" t="s">
        <v>127</v>
      </c>
      <c r="BA225" t="s">
        <v>129</v>
      </c>
      <c r="BB225">
        <v>14</v>
      </c>
      <c r="BE225" t="s">
        <v>124</v>
      </c>
      <c r="BF225" t="s">
        <v>130</v>
      </c>
      <c r="BG225">
        <v>14</v>
      </c>
      <c r="BK225" t="s">
        <v>134</v>
      </c>
      <c r="BM225" t="s">
        <v>50</v>
      </c>
      <c r="BN225" t="s">
        <v>135</v>
      </c>
      <c r="BO225" t="s">
        <v>168</v>
      </c>
      <c r="BP225">
        <v>261385</v>
      </c>
      <c r="BQ225" t="s">
        <v>137</v>
      </c>
      <c r="BR225">
        <v>1</v>
      </c>
      <c r="BS225">
        <v>4</v>
      </c>
      <c r="BT225" t="s">
        <v>813</v>
      </c>
      <c r="BU225" t="s">
        <v>139</v>
      </c>
      <c r="BV225" t="s">
        <v>814</v>
      </c>
      <c r="BW225" t="s">
        <v>164</v>
      </c>
      <c r="BY225" t="s">
        <v>639</v>
      </c>
      <c r="CA225">
        <f t="shared" si="9"/>
        <v>11</v>
      </c>
      <c r="CC225" t="str">
        <f t="shared" si="8"/>
        <v/>
      </c>
    </row>
    <row r="226" spans="1:81" x14ac:dyDescent="0.2">
      <c r="A226">
        <f>IF(E226="","",SUBTOTAL(3,$E$13:E226))</f>
        <v>214</v>
      </c>
      <c r="B226" t="s">
        <v>138</v>
      </c>
      <c r="C226" t="s">
        <v>170</v>
      </c>
      <c r="D226" t="s">
        <v>134</v>
      </c>
      <c r="E226" t="s">
        <v>640</v>
      </c>
      <c r="F226">
        <v>235</v>
      </c>
      <c r="G226" t="s">
        <v>131</v>
      </c>
      <c r="H226" t="s">
        <v>160</v>
      </c>
      <c r="I226">
        <v>18</v>
      </c>
      <c r="L226" t="s">
        <v>131</v>
      </c>
      <c r="M226" t="s">
        <v>125</v>
      </c>
      <c r="N226">
        <v>17</v>
      </c>
      <c r="Q226" t="s">
        <v>126</v>
      </c>
      <c r="R226" t="s">
        <v>161</v>
      </c>
      <c r="S226">
        <v>16</v>
      </c>
      <c r="V226" t="s">
        <v>130</v>
      </c>
      <c r="W226" t="s">
        <v>149</v>
      </c>
      <c r="X226">
        <v>17</v>
      </c>
      <c r="AA226" t="s">
        <v>128</v>
      </c>
      <c r="AB226" t="s">
        <v>187</v>
      </c>
      <c r="AC226">
        <v>12</v>
      </c>
      <c r="AF226" t="s">
        <v>124</v>
      </c>
      <c r="AG226" t="s">
        <v>124</v>
      </c>
      <c r="AH226">
        <v>15</v>
      </c>
      <c r="AK226" t="s">
        <v>124</v>
      </c>
      <c r="AL226" t="s">
        <v>126</v>
      </c>
      <c r="AM226">
        <v>14</v>
      </c>
      <c r="AP226" t="s">
        <v>124</v>
      </c>
      <c r="AQ226" t="s">
        <v>130</v>
      </c>
      <c r="AR226">
        <v>14</v>
      </c>
      <c r="AU226" t="s">
        <v>126</v>
      </c>
      <c r="AV226" t="s">
        <v>194</v>
      </c>
      <c r="AW226">
        <v>13</v>
      </c>
      <c r="AZ226" t="s">
        <v>130</v>
      </c>
      <c r="BA226" t="s">
        <v>160</v>
      </c>
      <c r="BB226">
        <v>12</v>
      </c>
      <c r="BE226" t="s">
        <v>129</v>
      </c>
      <c r="BF226" t="s">
        <v>149</v>
      </c>
      <c r="BG226">
        <v>14</v>
      </c>
      <c r="BK226" t="s">
        <v>134</v>
      </c>
      <c r="BM226" t="s">
        <v>50</v>
      </c>
      <c r="BN226" t="s">
        <v>229</v>
      </c>
      <c r="BO226" t="s">
        <v>168</v>
      </c>
      <c r="BP226">
        <v>261217</v>
      </c>
      <c r="BQ226" t="s">
        <v>137</v>
      </c>
      <c r="BR226">
        <v>1</v>
      </c>
      <c r="BS226">
        <v>5</v>
      </c>
      <c r="BT226" t="s">
        <v>813</v>
      </c>
      <c r="BU226" t="s">
        <v>139</v>
      </c>
      <c r="BV226" t="s">
        <v>814</v>
      </c>
      <c r="BW226" t="s">
        <v>171</v>
      </c>
      <c r="BY226" t="s">
        <v>641</v>
      </c>
      <c r="CA226">
        <f t="shared" si="9"/>
        <v>11</v>
      </c>
      <c r="CC226" t="str">
        <f t="shared" si="8"/>
        <v/>
      </c>
    </row>
    <row r="227" spans="1:81" x14ac:dyDescent="0.2">
      <c r="A227">
        <f>IF(E227="","",SUBTOTAL(3,$E$13:E227))</f>
        <v>215</v>
      </c>
      <c r="B227" t="s">
        <v>138</v>
      </c>
      <c r="C227" t="s">
        <v>140</v>
      </c>
      <c r="D227" t="s">
        <v>134</v>
      </c>
      <c r="E227" t="s">
        <v>642</v>
      </c>
      <c r="F227">
        <v>138</v>
      </c>
      <c r="G227" t="s">
        <v>127</v>
      </c>
      <c r="H227" t="s">
        <v>125</v>
      </c>
      <c r="I227">
        <v>16</v>
      </c>
      <c r="L227" t="s">
        <v>130</v>
      </c>
      <c r="M227" t="s">
        <v>125</v>
      </c>
      <c r="N227">
        <v>16</v>
      </c>
      <c r="Q227" t="s">
        <v>128</v>
      </c>
      <c r="R227" t="s">
        <v>124</v>
      </c>
      <c r="S227">
        <v>12</v>
      </c>
      <c r="V227" t="s">
        <v>126</v>
      </c>
      <c r="W227" t="s">
        <v>161</v>
      </c>
      <c r="X227">
        <v>14</v>
      </c>
      <c r="AA227" t="s">
        <v>126</v>
      </c>
      <c r="AB227" t="s">
        <v>129</v>
      </c>
      <c r="AC227">
        <v>12</v>
      </c>
      <c r="AF227" t="s">
        <v>131</v>
      </c>
      <c r="AG227" t="s">
        <v>154</v>
      </c>
      <c r="AH227">
        <v>13</v>
      </c>
      <c r="AK227" t="s">
        <v>126</v>
      </c>
      <c r="AL227" t="s">
        <v>156</v>
      </c>
      <c r="AM227">
        <v>12</v>
      </c>
      <c r="AP227" t="s">
        <v>129</v>
      </c>
      <c r="AQ227" t="s">
        <v>124</v>
      </c>
      <c r="AR227">
        <v>16</v>
      </c>
      <c r="AU227" t="s">
        <v>124</v>
      </c>
      <c r="AV227" t="s">
        <v>133</v>
      </c>
      <c r="AW227">
        <v>13</v>
      </c>
      <c r="AZ227" t="s">
        <v>130</v>
      </c>
      <c r="BA227" t="s">
        <v>161</v>
      </c>
      <c r="BB227">
        <v>14</v>
      </c>
      <c r="BE227" t="s">
        <v>131</v>
      </c>
      <c r="BF227" t="s">
        <v>161</v>
      </c>
      <c r="BG227">
        <v>20</v>
      </c>
      <c r="BK227" t="s">
        <v>134</v>
      </c>
      <c r="BM227" t="s">
        <v>50</v>
      </c>
      <c r="BN227" t="s">
        <v>157</v>
      </c>
      <c r="BO227" t="s">
        <v>136</v>
      </c>
      <c r="BP227">
        <v>213767</v>
      </c>
      <c r="BQ227" t="s">
        <v>137</v>
      </c>
      <c r="BR227">
        <v>1</v>
      </c>
      <c r="BS227">
        <v>3</v>
      </c>
      <c r="BT227" t="s">
        <v>813</v>
      </c>
      <c r="BU227" t="s">
        <v>139</v>
      </c>
      <c r="BV227" t="s">
        <v>814</v>
      </c>
      <c r="BW227" t="s">
        <v>141</v>
      </c>
      <c r="BY227" t="s">
        <v>643</v>
      </c>
      <c r="CA227">
        <f t="shared" si="9"/>
        <v>11</v>
      </c>
      <c r="CC227" t="str">
        <f t="shared" si="8"/>
        <v/>
      </c>
    </row>
    <row r="228" spans="1:81" x14ac:dyDescent="0.2">
      <c r="A228">
        <f>IF(E228="","",SUBTOTAL(3,$E$13:E228))</f>
        <v>216</v>
      </c>
      <c r="B228" t="s">
        <v>138</v>
      </c>
      <c r="C228" t="s">
        <v>200</v>
      </c>
      <c r="D228" t="s">
        <v>134</v>
      </c>
      <c r="E228" t="s">
        <v>644</v>
      </c>
      <c r="F228">
        <v>38</v>
      </c>
      <c r="G228" t="s">
        <v>127</v>
      </c>
      <c r="H228" t="s">
        <v>161</v>
      </c>
      <c r="I228">
        <v>16</v>
      </c>
      <c r="J228">
        <v>26</v>
      </c>
      <c r="K228">
        <v>81</v>
      </c>
      <c r="L228" t="s">
        <v>130</v>
      </c>
      <c r="M228" t="s">
        <v>149</v>
      </c>
      <c r="N228">
        <v>15</v>
      </c>
      <c r="Q228" t="s">
        <v>126</v>
      </c>
      <c r="R228" t="s">
        <v>126</v>
      </c>
      <c r="S228">
        <v>14</v>
      </c>
      <c r="V228" t="s">
        <v>131</v>
      </c>
      <c r="W228" t="s">
        <v>144</v>
      </c>
      <c r="X228">
        <v>14</v>
      </c>
      <c r="AA228" t="s">
        <v>126</v>
      </c>
      <c r="AB228" t="s">
        <v>154</v>
      </c>
      <c r="AC228">
        <v>12</v>
      </c>
      <c r="AF228" t="s">
        <v>131</v>
      </c>
      <c r="AG228" t="s">
        <v>129</v>
      </c>
      <c r="AH228">
        <v>15</v>
      </c>
      <c r="AK228" t="s">
        <v>124</v>
      </c>
      <c r="AL228" t="s">
        <v>174</v>
      </c>
      <c r="AM228">
        <v>14</v>
      </c>
      <c r="AP228" t="s">
        <v>126</v>
      </c>
      <c r="AQ228" t="s">
        <v>154</v>
      </c>
      <c r="AR228">
        <v>11</v>
      </c>
      <c r="AU228" t="s">
        <v>129</v>
      </c>
      <c r="AV228" t="s">
        <v>144</v>
      </c>
      <c r="AW228">
        <v>14</v>
      </c>
      <c r="AZ228" t="s">
        <v>124</v>
      </c>
      <c r="BA228" t="s">
        <v>133</v>
      </c>
      <c r="BB228">
        <v>12</v>
      </c>
      <c r="BE228" t="s">
        <v>130</v>
      </c>
      <c r="BF228" t="s">
        <v>131</v>
      </c>
      <c r="BG228">
        <v>16</v>
      </c>
      <c r="BK228" t="s">
        <v>134</v>
      </c>
      <c r="BM228" t="s">
        <v>50</v>
      </c>
      <c r="BN228" t="s">
        <v>229</v>
      </c>
      <c r="BO228" t="s">
        <v>175</v>
      </c>
      <c r="BP228">
        <v>261218</v>
      </c>
      <c r="BQ228" t="s">
        <v>204</v>
      </c>
      <c r="BR228">
        <v>1</v>
      </c>
      <c r="BS228">
        <v>1</v>
      </c>
      <c r="BT228" t="s">
        <v>813</v>
      </c>
      <c r="BU228" t="s">
        <v>139</v>
      </c>
      <c r="BV228" t="s">
        <v>814</v>
      </c>
      <c r="BW228" t="s">
        <v>201</v>
      </c>
      <c r="BY228" t="s">
        <v>645</v>
      </c>
      <c r="CA228">
        <f t="shared" si="9"/>
        <v>11</v>
      </c>
      <c r="CC228" t="str">
        <f t="shared" si="8"/>
        <v/>
      </c>
    </row>
    <row r="229" spans="1:81" x14ac:dyDescent="0.2">
      <c r="A229">
        <f>IF(E229="","",SUBTOTAL(3,$E$13:E229))</f>
        <v>217</v>
      </c>
      <c r="B229" t="s">
        <v>138</v>
      </c>
      <c r="C229" t="s">
        <v>140</v>
      </c>
      <c r="D229" t="s">
        <v>134</v>
      </c>
      <c r="E229" t="s">
        <v>646</v>
      </c>
      <c r="F229">
        <v>139</v>
      </c>
      <c r="G229" t="s">
        <v>124</v>
      </c>
      <c r="H229" t="s">
        <v>161</v>
      </c>
      <c r="I229">
        <v>16</v>
      </c>
      <c r="L229" t="s">
        <v>126</v>
      </c>
      <c r="M229" t="s">
        <v>161</v>
      </c>
      <c r="N229">
        <v>10</v>
      </c>
      <c r="Q229" t="s">
        <v>130</v>
      </c>
      <c r="R229" t="s">
        <v>154</v>
      </c>
      <c r="S229">
        <v>10</v>
      </c>
      <c r="V229" t="s">
        <v>124</v>
      </c>
      <c r="W229" t="s">
        <v>161</v>
      </c>
      <c r="X229">
        <v>15</v>
      </c>
      <c r="AA229" t="s">
        <v>124</v>
      </c>
      <c r="AB229" t="s">
        <v>128</v>
      </c>
      <c r="AC229">
        <v>12</v>
      </c>
      <c r="AF229" t="s">
        <v>126</v>
      </c>
      <c r="AG229" t="s">
        <v>124</v>
      </c>
      <c r="AH229">
        <v>13</v>
      </c>
      <c r="AK229" t="s">
        <v>126</v>
      </c>
      <c r="AL229" t="s">
        <v>128</v>
      </c>
      <c r="AM229">
        <v>12</v>
      </c>
      <c r="AP229" t="s">
        <v>126</v>
      </c>
      <c r="AQ229" t="s">
        <v>156</v>
      </c>
      <c r="AR229">
        <v>14</v>
      </c>
      <c r="AU229" t="s">
        <v>128</v>
      </c>
      <c r="AV229" t="s">
        <v>130</v>
      </c>
      <c r="AW229">
        <v>13</v>
      </c>
      <c r="AZ229" t="s">
        <v>154</v>
      </c>
      <c r="BA229" t="s">
        <v>161</v>
      </c>
      <c r="BB229">
        <v>14</v>
      </c>
      <c r="BE229" t="s">
        <v>131</v>
      </c>
      <c r="BF229" t="s">
        <v>129</v>
      </c>
      <c r="BG229">
        <v>16</v>
      </c>
      <c r="BK229" t="s">
        <v>134</v>
      </c>
      <c r="BM229" t="s">
        <v>50</v>
      </c>
      <c r="BN229" t="s">
        <v>180</v>
      </c>
      <c r="BO229" t="s">
        <v>175</v>
      </c>
      <c r="BP229">
        <v>261501</v>
      </c>
      <c r="BQ229" t="s">
        <v>137</v>
      </c>
      <c r="BR229">
        <v>1</v>
      </c>
      <c r="BS229">
        <v>3</v>
      </c>
      <c r="BT229" t="s">
        <v>813</v>
      </c>
      <c r="BU229" t="s">
        <v>139</v>
      </c>
      <c r="BV229" t="s">
        <v>814</v>
      </c>
      <c r="BW229" t="s">
        <v>141</v>
      </c>
      <c r="BY229" t="s">
        <v>647</v>
      </c>
      <c r="CA229">
        <f t="shared" si="9"/>
        <v>11</v>
      </c>
      <c r="CC229" t="str">
        <f t="shared" si="8"/>
        <v/>
      </c>
    </row>
    <row r="230" spans="1:81" x14ac:dyDescent="0.2">
      <c r="A230">
        <f>IF(E230="","",SUBTOTAL(3,$E$13:E230))</f>
        <v>218</v>
      </c>
      <c r="B230" t="s">
        <v>138</v>
      </c>
      <c r="C230" t="s">
        <v>170</v>
      </c>
      <c r="D230" t="s">
        <v>134</v>
      </c>
      <c r="E230" t="s">
        <v>648</v>
      </c>
      <c r="F230">
        <v>236</v>
      </c>
      <c r="G230" t="s">
        <v>144</v>
      </c>
      <c r="H230" t="s">
        <v>148</v>
      </c>
      <c r="I230">
        <v>14</v>
      </c>
      <c r="L230" t="s">
        <v>124</v>
      </c>
      <c r="M230" t="s">
        <v>133</v>
      </c>
      <c r="N230">
        <v>10</v>
      </c>
      <c r="Q230" t="s">
        <v>124</v>
      </c>
      <c r="R230" t="s">
        <v>126</v>
      </c>
      <c r="S230">
        <v>12</v>
      </c>
      <c r="V230" t="s">
        <v>124</v>
      </c>
      <c r="W230" t="s">
        <v>155</v>
      </c>
      <c r="X230">
        <v>15</v>
      </c>
      <c r="AA230" t="s">
        <v>129</v>
      </c>
      <c r="AB230" t="s">
        <v>148</v>
      </c>
      <c r="AC230">
        <v>12</v>
      </c>
      <c r="AF230" t="s">
        <v>130</v>
      </c>
      <c r="AG230" t="s">
        <v>126</v>
      </c>
      <c r="AH230">
        <v>17</v>
      </c>
      <c r="AK230" t="s">
        <v>126</v>
      </c>
      <c r="AL230" t="s">
        <v>129</v>
      </c>
      <c r="AM230">
        <v>14</v>
      </c>
      <c r="AP230" t="s">
        <v>126</v>
      </c>
      <c r="AQ230" t="s">
        <v>131</v>
      </c>
      <c r="AR230">
        <v>12</v>
      </c>
      <c r="AU230" t="s">
        <v>130</v>
      </c>
      <c r="AV230" t="s">
        <v>133</v>
      </c>
      <c r="AW230">
        <v>11</v>
      </c>
      <c r="AZ230" t="s">
        <v>130</v>
      </c>
      <c r="BA230" t="s">
        <v>129</v>
      </c>
      <c r="BB230">
        <v>14</v>
      </c>
      <c r="BE230" t="s">
        <v>131</v>
      </c>
      <c r="BF230" t="s">
        <v>130</v>
      </c>
      <c r="BG230">
        <v>18</v>
      </c>
      <c r="BK230" t="s">
        <v>134</v>
      </c>
      <c r="BM230" t="s">
        <v>50</v>
      </c>
      <c r="BN230" t="s">
        <v>167</v>
      </c>
      <c r="BO230" t="s">
        <v>168</v>
      </c>
      <c r="BP230">
        <v>261299</v>
      </c>
      <c r="BQ230" t="s">
        <v>318</v>
      </c>
      <c r="BR230">
        <v>1</v>
      </c>
      <c r="BS230">
        <v>5</v>
      </c>
      <c r="BT230" t="s">
        <v>813</v>
      </c>
      <c r="BU230" t="s">
        <v>139</v>
      </c>
      <c r="BV230" t="s">
        <v>814</v>
      </c>
      <c r="BW230" t="s">
        <v>171</v>
      </c>
      <c r="BY230" t="s">
        <v>649</v>
      </c>
      <c r="CA230">
        <f t="shared" si="9"/>
        <v>11</v>
      </c>
      <c r="CC230" t="str">
        <f t="shared" si="8"/>
        <v/>
      </c>
    </row>
    <row r="231" spans="1:81" x14ac:dyDescent="0.2">
      <c r="A231">
        <f>IF(E231="","",SUBTOTAL(3,$E$13:E231))</f>
        <v>219</v>
      </c>
      <c r="B231" t="s">
        <v>138</v>
      </c>
      <c r="C231" t="s">
        <v>176</v>
      </c>
      <c r="D231" t="s">
        <v>134</v>
      </c>
      <c r="E231" t="s">
        <v>650</v>
      </c>
      <c r="F231">
        <v>82</v>
      </c>
      <c r="G231" t="s">
        <v>131</v>
      </c>
      <c r="H231" t="s">
        <v>125</v>
      </c>
      <c r="I231">
        <v>14</v>
      </c>
      <c r="L231" t="s">
        <v>130</v>
      </c>
      <c r="M231" t="s">
        <v>155</v>
      </c>
      <c r="N231">
        <v>13</v>
      </c>
      <c r="Q231" t="s">
        <v>128</v>
      </c>
      <c r="R231" t="s">
        <v>131</v>
      </c>
      <c r="S231">
        <v>14</v>
      </c>
      <c r="V231" t="s">
        <v>130</v>
      </c>
      <c r="W231" t="s">
        <v>160</v>
      </c>
      <c r="X231">
        <v>12</v>
      </c>
      <c r="AA231" t="s">
        <v>128</v>
      </c>
      <c r="AB231" t="s">
        <v>132</v>
      </c>
      <c r="AC231">
        <v>12</v>
      </c>
      <c r="AF231" t="s">
        <v>130</v>
      </c>
      <c r="AG231" t="s">
        <v>127</v>
      </c>
      <c r="AH231">
        <v>12</v>
      </c>
      <c r="AK231" t="s">
        <v>126</v>
      </c>
      <c r="AL231" t="s">
        <v>132</v>
      </c>
      <c r="AM231">
        <v>12</v>
      </c>
      <c r="AP231" t="s">
        <v>126</v>
      </c>
      <c r="AQ231" t="s">
        <v>129</v>
      </c>
      <c r="AR231">
        <v>14</v>
      </c>
      <c r="AU231" t="s">
        <v>129</v>
      </c>
      <c r="AV231" t="s">
        <v>161</v>
      </c>
      <c r="AW231">
        <v>14</v>
      </c>
      <c r="AZ231" t="s">
        <v>130</v>
      </c>
      <c r="BA231" t="s">
        <v>128</v>
      </c>
      <c r="BB231">
        <v>14</v>
      </c>
      <c r="BE231" t="s">
        <v>127</v>
      </c>
      <c r="BF231" t="s">
        <v>161</v>
      </c>
      <c r="BG231">
        <v>20</v>
      </c>
      <c r="BK231" t="s">
        <v>134</v>
      </c>
      <c r="BM231" t="s">
        <v>50</v>
      </c>
      <c r="BN231" t="s">
        <v>180</v>
      </c>
      <c r="BO231" t="s">
        <v>136</v>
      </c>
      <c r="BP231">
        <v>218085</v>
      </c>
      <c r="BQ231" t="s">
        <v>137</v>
      </c>
      <c r="BR231">
        <v>1</v>
      </c>
      <c r="BS231">
        <v>2</v>
      </c>
      <c r="BT231" t="s">
        <v>813</v>
      </c>
      <c r="BU231" t="s">
        <v>139</v>
      </c>
      <c r="BV231" t="s">
        <v>814</v>
      </c>
      <c r="BW231" t="s">
        <v>177</v>
      </c>
      <c r="BY231" t="s">
        <v>651</v>
      </c>
      <c r="CA231">
        <f t="shared" si="9"/>
        <v>11</v>
      </c>
      <c r="CC231" t="str">
        <f t="shared" si="8"/>
        <v/>
      </c>
    </row>
    <row r="232" spans="1:81" x14ac:dyDescent="0.2">
      <c r="A232">
        <f>IF(E232="","",SUBTOTAL(3,$E$13:E232))</f>
        <v>220</v>
      </c>
      <c r="B232" t="s">
        <v>138</v>
      </c>
      <c r="C232" t="s">
        <v>140</v>
      </c>
      <c r="D232" t="s">
        <v>134</v>
      </c>
      <c r="E232" t="s">
        <v>652</v>
      </c>
      <c r="F232">
        <v>140</v>
      </c>
      <c r="G232" t="s">
        <v>127</v>
      </c>
      <c r="H232" t="s">
        <v>161</v>
      </c>
      <c r="I232">
        <v>20</v>
      </c>
      <c r="L232" t="s">
        <v>131</v>
      </c>
      <c r="M232" t="s">
        <v>155</v>
      </c>
      <c r="N232">
        <v>20</v>
      </c>
      <c r="Q232" t="s">
        <v>148</v>
      </c>
      <c r="R232" t="s">
        <v>131</v>
      </c>
      <c r="S232">
        <v>14</v>
      </c>
      <c r="V232" t="s">
        <v>131</v>
      </c>
      <c r="W232" t="s">
        <v>160</v>
      </c>
      <c r="X232">
        <v>18</v>
      </c>
      <c r="AA232" t="s">
        <v>124</v>
      </c>
      <c r="AB232" t="s">
        <v>131</v>
      </c>
      <c r="AC232">
        <v>16</v>
      </c>
      <c r="AF232" t="s">
        <v>144</v>
      </c>
      <c r="AG232" t="s">
        <v>155</v>
      </c>
      <c r="AH232">
        <v>18</v>
      </c>
      <c r="AK232" t="s">
        <v>129</v>
      </c>
      <c r="AL232" t="s">
        <v>124</v>
      </c>
      <c r="AM232">
        <v>16</v>
      </c>
      <c r="AP232" t="s">
        <v>131</v>
      </c>
      <c r="AQ232" t="s">
        <v>127</v>
      </c>
      <c r="AR232">
        <v>18</v>
      </c>
      <c r="AU232" t="s">
        <v>130</v>
      </c>
      <c r="AV232" t="s">
        <v>194</v>
      </c>
      <c r="AW232">
        <v>17</v>
      </c>
      <c r="AZ232" t="s">
        <v>131</v>
      </c>
      <c r="BA232" t="s">
        <v>125</v>
      </c>
      <c r="BB232">
        <v>16</v>
      </c>
      <c r="BE232" t="s">
        <v>131</v>
      </c>
      <c r="BF232" t="s">
        <v>148</v>
      </c>
      <c r="BG232">
        <v>20</v>
      </c>
      <c r="BK232" t="s">
        <v>134</v>
      </c>
      <c r="BM232" t="s">
        <v>50</v>
      </c>
      <c r="BN232" t="s">
        <v>229</v>
      </c>
      <c r="BO232" t="s">
        <v>175</v>
      </c>
      <c r="BP232">
        <v>261219</v>
      </c>
      <c r="BQ232" t="s">
        <v>260</v>
      </c>
      <c r="BR232">
        <v>1</v>
      </c>
      <c r="BS232">
        <v>3</v>
      </c>
      <c r="BT232" t="s">
        <v>813</v>
      </c>
      <c r="BU232" t="s">
        <v>139</v>
      </c>
      <c r="BV232" t="s">
        <v>814</v>
      </c>
      <c r="BW232" t="s">
        <v>141</v>
      </c>
      <c r="BY232" t="s">
        <v>653</v>
      </c>
      <c r="CA232">
        <f t="shared" si="9"/>
        <v>11</v>
      </c>
      <c r="CC232" t="str">
        <f t="shared" si="8"/>
        <v/>
      </c>
    </row>
    <row r="233" spans="1:81" x14ac:dyDescent="0.2">
      <c r="A233">
        <f>IF(E233="","",SUBTOTAL(3,$E$13:E233))</f>
        <v>221</v>
      </c>
      <c r="B233" t="s">
        <v>138</v>
      </c>
      <c r="C233" t="s">
        <v>163</v>
      </c>
      <c r="D233" t="s">
        <v>134</v>
      </c>
      <c r="E233" t="s">
        <v>654</v>
      </c>
      <c r="F233">
        <v>184</v>
      </c>
      <c r="G233" t="s">
        <v>148</v>
      </c>
      <c r="H233" t="s">
        <v>145</v>
      </c>
      <c r="I233">
        <v>20</v>
      </c>
      <c r="L233" t="s">
        <v>144</v>
      </c>
      <c r="M233" t="s">
        <v>194</v>
      </c>
      <c r="N233">
        <v>20</v>
      </c>
      <c r="Q233" t="s">
        <v>131</v>
      </c>
      <c r="R233" t="s">
        <v>144</v>
      </c>
      <c r="S233">
        <v>18</v>
      </c>
      <c r="V233" t="s">
        <v>148</v>
      </c>
      <c r="W233" t="s">
        <v>194</v>
      </c>
      <c r="X233">
        <v>19</v>
      </c>
      <c r="AA233" t="s">
        <v>127</v>
      </c>
      <c r="AB233" t="s">
        <v>160</v>
      </c>
      <c r="AC233">
        <v>20</v>
      </c>
      <c r="AF233" t="s">
        <v>131</v>
      </c>
      <c r="AG233" t="s">
        <v>194</v>
      </c>
      <c r="AH233">
        <v>20</v>
      </c>
      <c r="AK233" t="s">
        <v>127</v>
      </c>
      <c r="AL233" t="s">
        <v>161</v>
      </c>
      <c r="AM233">
        <v>14</v>
      </c>
      <c r="AP233" t="s">
        <v>131</v>
      </c>
      <c r="AQ233" t="s">
        <v>155</v>
      </c>
      <c r="AR233">
        <v>18</v>
      </c>
      <c r="AU233" t="s">
        <v>131</v>
      </c>
      <c r="AV233" t="s">
        <v>145</v>
      </c>
      <c r="AW233">
        <v>14</v>
      </c>
      <c r="AZ233" t="s">
        <v>144</v>
      </c>
      <c r="BA233" t="s">
        <v>148</v>
      </c>
      <c r="BB233">
        <v>18</v>
      </c>
      <c r="BE233" t="s">
        <v>131</v>
      </c>
      <c r="BF233" t="s">
        <v>155</v>
      </c>
      <c r="BG233">
        <v>20</v>
      </c>
      <c r="BK233" t="s">
        <v>134</v>
      </c>
      <c r="BM233" t="s">
        <v>50</v>
      </c>
      <c r="BN233" t="s">
        <v>167</v>
      </c>
      <c r="BO233" t="s">
        <v>168</v>
      </c>
      <c r="BP233">
        <v>261300</v>
      </c>
      <c r="BQ233" t="s">
        <v>341</v>
      </c>
      <c r="BR233">
        <v>1</v>
      </c>
      <c r="BS233">
        <v>4</v>
      </c>
      <c r="BT233" t="s">
        <v>813</v>
      </c>
      <c r="BU233" t="s">
        <v>139</v>
      </c>
      <c r="BV233" t="s">
        <v>814</v>
      </c>
      <c r="BW233" t="s">
        <v>164</v>
      </c>
      <c r="BY233" t="s">
        <v>655</v>
      </c>
      <c r="CA233">
        <f t="shared" si="9"/>
        <v>12</v>
      </c>
      <c r="CC233" t="str">
        <f t="shared" si="8"/>
        <v/>
      </c>
    </row>
    <row r="234" spans="1:81" x14ac:dyDescent="0.2">
      <c r="A234">
        <f>IF(E234="","",SUBTOTAL(3,$E$13:E234))</f>
        <v>222</v>
      </c>
      <c r="B234" t="s">
        <v>138</v>
      </c>
      <c r="C234" t="s">
        <v>170</v>
      </c>
      <c r="D234" t="s">
        <v>134</v>
      </c>
      <c r="E234" t="s">
        <v>656</v>
      </c>
      <c r="F234">
        <v>237</v>
      </c>
      <c r="G234" t="s">
        <v>127</v>
      </c>
      <c r="H234" t="s">
        <v>125</v>
      </c>
      <c r="I234">
        <v>16</v>
      </c>
      <c r="L234" t="s">
        <v>130</v>
      </c>
      <c r="M234" t="s">
        <v>125</v>
      </c>
      <c r="N234">
        <v>19</v>
      </c>
      <c r="Q234" t="s">
        <v>129</v>
      </c>
      <c r="R234" t="s">
        <v>174</v>
      </c>
      <c r="S234">
        <v>14</v>
      </c>
      <c r="V234" t="s">
        <v>124</v>
      </c>
      <c r="W234" t="s">
        <v>125</v>
      </c>
      <c r="X234">
        <v>14</v>
      </c>
      <c r="AA234" t="s">
        <v>129</v>
      </c>
      <c r="AB234" t="s">
        <v>154</v>
      </c>
      <c r="AC234">
        <v>14</v>
      </c>
      <c r="AF234" t="s">
        <v>130</v>
      </c>
      <c r="AG234" t="s">
        <v>127</v>
      </c>
      <c r="AH234">
        <v>16</v>
      </c>
      <c r="AK234" t="s">
        <v>124</v>
      </c>
      <c r="AL234" t="s">
        <v>128</v>
      </c>
      <c r="AM234">
        <v>14</v>
      </c>
      <c r="AP234" t="s">
        <v>130</v>
      </c>
      <c r="AQ234" t="s">
        <v>131</v>
      </c>
      <c r="AR234">
        <v>20</v>
      </c>
      <c r="AU234" t="s">
        <v>126</v>
      </c>
      <c r="AV234" t="s">
        <v>144</v>
      </c>
      <c r="AW234">
        <v>15</v>
      </c>
      <c r="AZ234" t="s">
        <v>124</v>
      </c>
      <c r="BA234" t="s">
        <v>131</v>
      </c>
      <c r="BB234">
        <v>12</v>
      </c>
      <c r="BE234" t="s">
        <v>130</v>
      </c>
      <c r="BF234" t="s">
        <v>131</v>
      </c>
      <c r="BG234">
        <v>16</v>
      </c>
      <c r="BK234" t="s">
        <v>134</v>
      </c>
      <c r="BM234" t="s">
        <v>50</v>
      </c>
      <c r="BN234" t="s">
        <v>157</v>
      </c>
      <c r="BO234" t="s">
        <v>168</v>
      </c>
      <c r="BP234">
        <v>261619</v>
      </c>
      <c r="BQ234" t="s">
        <v>137</v>
      </c>
      <c r="BR234">
        <v>1</v>
      </c>
      <c r="BS234">
        <v>5</v>
      </c>
      <c r="BT234" t="s">
        <v>813</v>
      </c>
      <c r="BU234" t="s">
        <v>139</v>
      </c>
      <c r="BV234" t="s">
        <v>814</v>
      </c>
      <c r="BW234" t="s">
        <v>171</v>
      </c>
      <c r="BY234" t="s">
        <v>657</v>
      </c>
      <c r="CA234">
        <f t="shared" si="9"/>
        <v>12</v>
      </c>
      <c r="CC234" t="str">
        <f t="shared" si="8"/>
        <v/>
      </c>
    </row>
    <row r="235" spans="1:81" x14ac:dyDescent="0.2">
      <c r="A235">
        <f>IF(E235="","",SUBTOTAL(3,$E$13:E235))</f>
        <v>223</v>
      </c>
      <c r="B235" t="s">
        <v>138</v>
      </c>
      <c r="C235" t="s">
        <v>200</v>
      </c>
      <c r="D235" t="s">
        <v>134</v>
      </c>
      <c r="E235" t="s">
        <v>658</v>
      </c>
      <c r="F235">
        <v>39</v>
      </c>
      <c r="G235" t="s">
        <v>127</v>
      </c>
      <c r="H235" t="s">
        <v>149</v>
      </c>
      <c r="I235">
        <v>16</v>
      </c>
      <c r="J235">
        <v>23</v>
      </c>
      <c r="K235">
        <v>82</v>
      </c>
      <c r="L235" t="s">
        <v>131</v>
      </c>
      <c r="M235" t="s">
        <v>155</v>
      </c>
      <c r="N235">
        <v>18</v>
      </c>
      <c r="Q235" t="s">
        <v>129</v>
      </c>
      <c r="R235" t="s">
        <v>161</v>
      </c>
      <c r="S235">
        <v>16</v>
      </c>
      <c r="V235" t="s">
        <v>148</v>
      </c>
      <c r="W235" t="s">
        <v>161</v>
      </c>
      <c r="X235">
        <v>17</v>
      </c>
      <c r="AA235" t="s">
        <v>130</v>
      </c>
      <c r="AB235" t="s">
        <v>154</v>
      </c>
      <c r="AC235">
        <v>12</v>
      </c>
      <c r="AF235" t="s">
        <v>126</v>
      </c>
      <c r="AG235" t="s">
        <v>131</v>
      </c>
      <c r="AH235">
        <v>15</v>
      </c>
      <c r="AK235" t="s">
        <v>131</v>
      </c>
      <c r="AL235" t="s">
        <v>174</v>
      </c>
      <c r="AM235">
        <v>18</v>
      </c>
      <c r="AP235" t="s">
        <v>124</v>
      </c>
      <c r="AQ235" t="s">
        <v>124</v>
      </c>
      <c r="AR235">
        <v>17</v>
      </c>
      <c r="AU235" t="s">
        <v>129</v>
      </c>
      <c r="AV235" t="s">
        <v>148</v>
      </c>
      <c r="AW235">
        <v>16</v>
      </c>
      <c r="AZ235" t="s">
        <v>127</v>
      </c>
      <c r="BA235" t="s">
        <v>124</v>
      </c>
      <c r="BB235">
        <v>16</v>
      </c>
      <c r="BE235" t="s">
        <v>131</v>
      </c>
      <c r="BF235" t="s">
        <v>144</v>
      </c>
      <c r="BG235">
        <v>14</v>
      </c>
      <c r="BK235" t="s">
        <v>134</v>
      </c>
      <c r="BM235" t="s">
        <v>50</v>
      </c>
      <c r="BN235" t="s">
        <v>468</v>
      </c>
      <c r="BO235" t="s">
        <v>136</v>
      </c>
      <c r="BP235">
        <v>214196</v>
      </c>
      <c r="BQ235" t="s">
        <v>310</v>
      </c>
      <c r="BR235">
        <v>1</v>
      </c>
      <c r="BS235">
        <v>1</v>
      </c>
      <c r="BT235" t="s">
        <v>813</v>
      </c>
      <c r="BU235" t="s">
        <v>139</v>
      </c>
      <c r="BV235" t="s">
        <v>814</v>
      </c>
      <c r="BW235" t="s">
        <v>201</v>
      </c>
      <c r="BY235" t="s">
        <v>659</v>
      </c>
      <c r="CA235">
        <f t="shared" si="9"/>
        <v>12</v>
      </c>
      <c r="CC235" t="str">
        <f t="shared" si="8"/>
        <v/>
      </c>
    </row>
    <row r="236" spans="1:81" x14ac:dyDescent="0.2">
      <c r="A236">
        <f>IF(E236="","",SUBTOTAL(3,$E$13:E236))</f>
        <v>224</v>
      </c>
      <c r="B236" t="s">
        <v>138</v>
      </c>
      <c r="C236" t="s">
        <v>170</v>
      </c>
      <c r="D236" t="s">
        <v>134</v>
      </c>
      <c r="E236" t="s">
        <v>660</v>
      </c>
      <c r="F236">
        <v>238</v>
      </c>
      <c r="G236" t="s">
        <v>126</v>
      </c>
      <c r="H236" t="s">
        <v>129</v>
      </c>
      <c r="I236">
        <v>12</v>
      </c>
      <c r="L236" t="s">
        <v>126</v>
      </c>
      <c r="M236" t="s">
        <v>131</v>
      </c>
      <c r="N236">
        <v>13</v>
      </c>
      <c r="Q236" t="s">
        <v>187</v>
      </c>
      <c r="R236" t="s">
        <v>124</v>
      </c>
      <c r="S236">
        <v>8</v>
      </c>
      <c r="V236" t="s">
        <v>129</v>
      </c>
      <c r="W236" t="s">
        <v>133</v>
      </c>
      <c r="X236">
        <v>15</v>
      </c>
      <c r="AA236" t="s">
        <v>128</v>
      </c>
      <c r="AB236" t="s">
        <v>154</v>
      </c>
      <c r="AC236">
        <v>12</v>
      </c>
      <c r="AF236" t="s">
        <v>126</v>
      </c>
      <c r="AG236" t="s">
        <v>154</v>
      </c>
      <c r="AH236">
        <v>13</v>
      </c>
      <c r="AK236" t="s">
        <v>128</v>
      </c>
      <c r="AL236" t="s">
        <v>154</v>
      </c>
      <c r="AM236">
        <v>10</v>
      </c>
      <c r="AP236" t="s">
        <v>129</v>
      </c>
      <c r="AQ236" t="s">
        <v>129</v>
      </c>
      <c r="AR236">
        <v>14</v>
      </c>
      <c r="AU236" t="s">
        <v>129</v>
      </c>
      <c r="AV236" t="s">
        <v>130</v>
      </c>
      <c r="AW236">
        <v>14</v>
      </c>
      <c r="AZ236" t="s">
        <v>154</v>
      </c>
      <c r="BA236" t="s">
        <v>148</v>
      </c>
      <c r="BB236">
        <v>12</v>
      </c>
      <c r="BE236" t="s">
        <v>124</v>
      </c>
      <c r="BF236" t="s">
        <v>130</v>
      </c>
      <c r="BG236">
        <v>16</v>
      </c>
      <c r="BK236" t="s">
        <v>134</v>
      </c>
      <c r="BM236" t="s">
        <v>50</v>
      </c>
      <c r="BN236" t="s">
        <v>157</v>
      </c>
      <c r="BO236" t="s">
        <v>175</v>
      </c>
      <c r="BP236">
        <v>261620</v>
      </c>
      <c r="BQ236" t="s">
        <v>137</v>
      </c>
      <c r="BR236">
        <v>1</v>
      </c>
      <c r="BS236">
        <v>5</v>
      </c>
      <c r="BT236" t="s">
        <v>813</v>
      </c>
      <c r="BU236" t="s">
        <v>139</v>
      </c>
      <c r="BV236" t="s">
        <v>814</v>
      </c>
      <c r="BW236" t="s">
        <v>171</v>
      </c>
      <c r="BY236" t="s">
        <v>661</v>
      </c>
      <c r="CA236">
        <f t="shared" si="9"/>
        <v>12</v>
      </c>
      <c r="CC236" t="str">
        <f t="shared" si="8"/>
        <v/>
      </c>
    </row>
    <row r="237" spans="1:81" x14ac:dyDescent="0.2">
      <c r="A237">
        <f>IF(E237="","",SUBTOTAL(3,$E$13:E237))</f>
        <v>225</v>
      </c>
      <c r="B237" t="s">
        <v>138</v>
      </c>
      <c r="C237" t="s">
        <v>170</v>
      </c>
      <c r="D237" t="s">
        <v>134</v>
      </c>
      <c r="E237" t="s">
        <v>662</v>
      </c>
      <c r="F237">
        <v>239</v>
      </c>
      <c r="G237" t="s">
        <v>131</v>
      </c>
      <c r="H237" t="s">
        <v>144</v>
      </c>
      <c r="I237">
        <v>18</v>
      </c>
      <c r="L237" t="s">
        <v>129</v>
      </c>
      <c r="M237" t="s">
        <v>161</v>
      </c>
      <c r="N237">
        <v>15</v>
      </c>
      <c r="Q237" t="s">
        <v>129</v>
      </c>
      <c r="R237" t="s">
        <v>126</v>
      </c>
      <c r="S237">
        <v>10</v>
      </c>
      <c r="V237" t="s">
        <v>126</v>
      </c>
      <c r="W237" t="s">
        <v>130</v>
      </c>
      <c r="X237">
        <v>14</v>
      </c>
      <c r="AA237" t="s">
        <v>128</v>
      </c>
      <c r="AB237" t="s">
        <v>130</v>
      </c>
      <c r="AC237">
        <v>13</v>
      </c>
      <c r="AF237" t="s">
        <v>126</v>
      </c>
      <c r="AG237" t="s">
        <v>133</v>
      </c>
      <c r="AH237">
        <v>15</v>
      </c>
      <c r="AK237" t="s">
        <v>130</v>
      </c>
      <c r="AL237" t="s">
        <v>131</v>
      </c>
      <c r="AM237">
        <v>14</v>
      </c>
      <c r="AP237" t="s">
        <v>129</v>
      </c>
      <c r="AQ237" t="s">
        <v>131</v>
      </c>
      <c r="AR237">
        <v>14</v>
      </c>
      <c r="AU237" t="s">
        <v>126</v>
      </c>
      <c r="AV237" t="s">
        <v>148</v>
      </c>
      <c r="AW237">
        <v>14</v>
      </c>
      <c r="AZ237" t="s">
        <v>130</v>
      </c>
      <c r="BA237" t="s">
        <v>131</v>
      </c>
      <c r="BB237">
        <v>8</v>
      </c>
      <c r="BE237" t="s">
        <v>126</v>
      </c>
      <c r="BF237" t="s">
        <v>127</v>
      </c>
      <c r="BG237">
        <v>18</v>
      </c>
      <c r="BK237" t="s">
        <v>134</v>
      </c>
      <c r="BM237" t="s">
        <v>50</v>
      </c>
      <c r="BN237" t="s">
        <v>229</v>
      </c>
      <c r="BO237" t="s">
        <v>136</v>
      </c>
      <c r="BP237">
        <v>213449</v>
      </c>
      <c r="BQ237" t="s">
        <v>207</v>
      </c>
      <c r="BR237">
        <v>1</v>
      </c>
      <c r="BS237">
        <v>5</v>
      </c>
      <c r="BT237" t="s">
        <v>813</v>
      </c>
      <c r="BU237" t="s">
        <v>139</v>
      </c>
      <c r="BV237" t="s">
        <v>814</v>
      </c>
      <c r="BW237" t="s">
        <v>171</v>
      </c>
      <c r="BY237" t="s">
        <v>663</v>
      </c>
      <c r="CA237">
        <f t="shared" si="9"/>
        <v>12</v>
      </c>
      <c r="CC237" t="str">
        <f t="shared" si="8"/>
        <v/>
      </c>
    </row>
    <row r="238" spans="1:81" x14ac:dyDescent="0.2">
      <c r="A238">
        <f>IF(E238="","",SUBTOTAL(3,$E$13:E238))</f>
        <v>226</v>
      </c>
      <c r="B238" t="s">
        <v>138</v>
      </c>
      <c r="C238" t="s">
        <v>176</v>
      </c>
      <c r="D238" t="s">
        <v>134</v>
      </c>
      <c r="E238" t="s">
        <v>664</v>
      </c>
      <c r="F238">
        <v>83</v>
      </c>
      <c r="G238" t="s">
        <v>127</v>
      </c>
      <c r="H238" t="s">
        <v>161</v>
      </c>
      <c r="I238">
        <v>16</v>
      </c>
      <c r="L238" t="s">
        <v>124</v>
      </c>
      <c r="M238" t="s">
        <v>133</v>
      </c>
      <c r="N238">
        <v>18</v>
      </c>
      <c r="Q238" t="s">
        <v>174</v>
      </c>
      <c r="R238" t="s">
        <v>126</v>
      </c>
      <c r="S238">
        <v>12</v>
      </c>
      <c r="V238" t="s">
        <v>130</v>
      </c>
      <c r="W238" t="s">
        <v>125</v>
      </c>
      <c r="X238">
        <v>15</v>
      </c>
      <c r="AA238" t="s">
        <v>174</v>
      </c>
      <c r="AB238" t="s">
        <v>187</v>
      </c>
      <c r="AC238">
        <v>12</v>
      </c>
      <c r="AF238" t="s">
        <v>126</v>
      </c>
      <c r="AG238" t="s">
        <v>154</v>
      </c>
      <c r="AH238">
        <v>13</v>
      </c>
      <c r="AK238" t="s">
        <v>129</v>
      </c>
      <c r="AL238" t="s">
        <v>132</v>
      </c>
      <c r="AM238">
        <v>14</v>
      </c>
      <c r="AP238" t="s">
        <v>128</v>
      </c>
      <c r="AQ238" t="s">
        <v>128</v>
      </c>
      <c r="AR238">
        <v>14</v>
      </c>
      <c r="AU238" t="s">
        <v>154</v>
      </c>
      <c r="AV238" t="s">
        <v>124</v>
      </c>
      <c r="AW238">
        <v>14</v>
      </c>
      <c r="AZ238" t="s">
        <v>124</v>
      </c>
      <c r="BA238" t="s">
        <v>154</v>
      </c>
      <c r="BB238">
        <v>18</v>
      </c>
      <c r="BE238" t="s">
        <v>131</v>
      </c>
      <c r="BF238" t="s">
        <v>148</v>
      </c>
      <c r="BG238">
        <v>14</v>
      </c>
      <c r="BK238" t="s">
        <v>134</v>
      </c>
      <c r="BM238" t="s">
        <v>50</v>
      </c>
      <c r="BN238" t="s">
        <v>180</v>
      </c>
      <c r="BO238" t="s">
        <v>175</v>
      </c>
      <c r="BP238">
        <v>261502</v>
      </c>
      <c r="BQ238" t="s">
        <v>137</v>
      </c>
      <c r="BR238">
        <v>1</v>
      </c>
      <c r="BS238">
        <v>2</v>
      </c>
      <c r="BT238" t="s">
        <v>813</v>
      </c>
      <c r="BU238" t="s">
        <v>139</v>
      </c>
      <c r="BV238" t="s">
        <v>814</v>
      </c>
      <c r="BW238" t="s">
        <v>177</v>
      </c>
      <c r="BY238" t="s">
        <v>665</v>
      </c>
      <c r="CA238">
        <f t="shared" si="9"/>
        <v>12</v>
      </c>
      <c r="CC238" t="str">
        <f t="shared" si="8"/>
        <v/>
      </c>
    </row>
    <row r="239" spans="1:81" x14ac:dyDescent="0.2">
      <c r="A239">
        <f>IF(E239="","",SUBTOTAL(3,$E$13:E239))</f>
        <v>227</v>
      </c>
      <c r="B239" t="s">
        <v>138</v>
      </c>
      <c r="C239" t="s">
        <v>187</v>
      </c>
      <c r="D239" t="s">
        <v>134</v>
      </c>
      <c r="E239" t="s">
        <v>666</v>
      </c>
      <c r="F239">
        <v>287</v>
      </c>
      <c r="G239" t="s">
        <v>124</v>
      </c>
      <c r="H239" t="s">
        <v>131</v>
      </c>
      <c r="I239">
        <v>12</v>
      </c>
      <c r="L239" t="s">
        <v>126</v>
      </c>
      <c r="M239" t="s">
        <v>133</v>
      </c>
      <c r="N239">
        <v>14</v>
      </c>
      <c r="Q239" t="s">
        <v>124</v>
      </c>
      <c r="R239" t="s">
        <v>154</v>
      </c>
      <c r="S239">
        <v>14</v>
      </c>
      <c r="V239" t="s">
        <v>124</v>
      </c>
      <c r="W239" t="s">
        <v>127</v>
      </c>
      <c r="X239">
        <v>14</v>
      </c>
      <c r="AA239" t="s">
        <v>129</v>
      </c>
      <c r="AB239" t="s">
        <v>163</v>
      </c>
      <c r="AC239">
        <v>11</v>
      </c>
      <c r="AF239" t="s">
        <v>124</v>
      </c>
      <c r="AG239" t="s">
        <v>132</v>
      </c>
      <c r="AH239">
        <v>14</v>
      </c>
      <c r="AK239" t="s">
        <v>128</v>
      </c>
      <c r="AL239" t="s">
        <v>218</v>
      </c>
      <c r="AM239">
        <v>10</v>
      </c>
      <c r="AP239" t="s">
        <v>128</v>
      </c>
      <c r="AQ239" t="s">
        <v>187</v>
      </c>
      <c r="AR239">
        <v>12</v>
      </c>
      <c r="AU239" t="s">
        <v>132</v>
      </c>
      <c r="AV239" t="s">
        <v>131</v>
      </c>
      <c r="AW239">
        <v>7</v>
      </c>
      <c r="AZ239" t="s">
        <v>131</v>
      </c>
      <c r="BA239" t="s">
        <v>154</v>
      </c>
      <c r="BB239">
        <v>10</v>
      </c>
      <c r="BE239" t="s">
        <v>126</v>
      </c>
      <c r="BF239" t="s">
        <v>129</v>
      </c>
      <c r="BG239">
        <v>14</v>
      </c>
      <c r="BK239" t="s">
        <v>134</v>
      </c>
      <c r="BM239" t="s">
        <v>50</v>
      </c>
      <c r="BN239" t="s">
        <v>667</v>
      </c>
      <c r="BO239" t="s">
        <v>226</v>
      </c>
      <c r="BP239">
        <v>239217</v>
      </c>
      <c r="BQ239" t="s">
        <v>137</v>
      </c>
      <c r="BR239">
        <v>1</v>
      </c>
      <c r="BS239">
        <v>6</v>
      </c>
      <c r="BT239" t="s">
        <v>813</v>
      </c>
      <c r="BU239" t="s">
        <v>139</v>
      </c>
      <c r="BV239" t="s">
        <v>814</v>
      </c>
      <c r="BW239" t="s">
        <v>188</v>
      </c>
      <c r="BY239" t="s">
        <v>668</v>
      </c>
      <c r="CA239">
        <f t="shared" si="9"/>
        <v>12</v>
      </c>
      <c r="CC239" t="str">
        <f t="shared" si="8"/>
        <v/>
      </c>
    </row>
    <row r="240" spans="1:81" x14ac:dyDescent="0.2">
      <c r="A240">
        <f>IF(E240="","",SUBTOTAL(3,$E$13:E240))</f>
        <v>228</v>
      </c>
      <c r="B240" t="s">
        <v>138</v>
      </c>
      <c r="C240" t="s">
        <v>163</v>
      </c>
      <c r="D240" t="s">
        <v>134</v>
      </c>
      <c r="E240" t="s">
        <v>669</v>
      </c>
      <c r="F240">
        <v>185</v>
      </c>
      <c r="G240" t="s">
        <v>148</v>
      </c>
      <c r="H240" t="s">
        <v>147</v>
      </c>
      <c r="I240">
        <v>20</v>
      </c>
      <c r="L240" t="s">
        <v>144</v>
      </c>
      <c r="M240" t="s">
        <v>147</v>
      </c>
      <c r="N240">
        <v>19</v>
      </c>
      <c r="Q240" t="s">
        <v>144</v>
      </c>
      <c r="R240" t="s">
        <v>194</v>
      </c>
      <c r="S240">
        <v>20</v>
      </c>
      <c r="V240" t="s">
        <v>148</v>
      </c>
      <c r="W240" t="s">
        <v>147</v>
      </c>
      <c r="X240">
        <v>20</v>
      </c>
      <c r="AA240" t="s">
        <v>144</v>
      </c>
      <c r="AB240" t="s">
        <v>194</v>
      </c>
      <c r="AC240">
        <v>20</v>
      </c>
      <c r="AF240" t="s">
        <v>148</v>
      </c>
      <c r="AG240" t="s">
        <v>194</v>
      </c>
      <c r="AH240">
        <v>19</v>
      </c>
      <c r="AK240" t="s">
        <v>144</v>
      </c>
      <c r="AL240" t="s">
        <v>149</v>
      </c>
      <c r="AM240">
        <v>20</v>
      </c>
      <c r="AP240" t="s">
        <v>144</v>
      </c>
      <c r="AQ240" t="s">
        <v>148</v>
      </c>
      <c r="AR240">
        <v>20</v>
      </c>
      <c r="AU240" t="s">
        <v>148</v>
      </c>
      <c r="AV240" t="s">
        <v>146</v>
      </c>
      <c r="AW240">
        <v>19</v>
      </c>
      <c r="AZ240" t="s">
        <v>144</v>
      </c>
      <c r="BA240" t="s">
        <v>155</v>
      </c>
      <c r="BB240">
        <v>18</v>
      </c>
      <c r="BE240" t="s">
        <v>127</v>
      </c>
      <c r="BF240" t="s">
        <v>194</v>
      </c>
      <c r="BG240">
        <v>20</v>
      </c>
      <c r="BK240" t="s">
        <v>134</v>
      </c>
      <c r="BM240" t="s">
        <v>50</v>
      </c>
      <c r="BN240" t="s">
        <v>468</v>
      </c>
      <c r="BO240" t="s">
        <v>168</v>
      </c>
      <c r="BP240">
        <v>261938</v>
      </c>
      <c r="BQ240" t="s">
        <v>397</v>
      </c>
      <c r="BR240">
        <v>1</v>
      </c>
      <c r="BS240">
        <v>4</v>
      </c>
      <c r="BT240" t="s">
        <v>813</v>
      </c>
      <c r="BU240" t="s">
        <v>139</v>
      </c>
      <c r="BV240" t="s">
        <v>814</v>
      </c>
      <c r="BW240" t="s">
        <v>164</v>
      </c>
      <c r="BY240" t="s">
        <v>670</v>
      </c>
      <c r="CA240">
        <f t="shared" si="9"/>
        <v>12</v>
      </c>
      <c r="CC240" t="str">
        <f t="shared" si="8"/>
        <v/>
      </c>
    </row>
    <row r="241" spans="1:81" x14ac:dyDescent="0.2">
      <c r="A241">
        <f>IF(E241="","",SUBTOTAL(3,$E$13:E241))</f>
        <v>229</v>
      </c>
      <c r="B241" t="s">
        <v>138</v>
      </c>
      <c r="C241" t="s">
        <v>187</v>
      </c>
      <c r="D241" t="s">
        <v>134</v>
      </c>
      <c r="E241" t="s">
        <v>671</v>
      </c>
      <c r="F241">
        <v>288</v>
      </c>
      <c r="G241" t="s">
        <v>131</v>
      </c>
      <c r="H241" t="s">
        <v>133</v>
      </c>
      <c r="I241">
        <v>14</v>
      </c>
      <c r="L241" t="s">
        <v>130</v>
      </c>
      <c r="M241" t="s">
        <v>148</v>
      </c>
      <c r="N241">
        <v>19</v>
      </c>
      <c r="Q241" t="s">
        <v>127</v>
      </c>
      <c r="R241" t="s">
        <v>148</v>
      </c>
      <c r="S241">
        <v>12</v>
      </c>
      <c r="V241" t="s">
        <v>127</v>
      </c>
      <c r="W241" t="s">
        <v>130</v>
      </c>
      <c r="X241">
        <v>17</v>
      </c>
      <c r="AA241" t="s">
        <v>130</v>
      </c>
      <c r="AB241" t="s">
        <v>144</v>
      </c>
      <c r="AC241">
        <v>14</v>
      </c>
      <c r="AF241" t="s">
        <v>130</v>
      </c>
      <c r="AG241" t="s">
        <v>127</v>
      </c>
      <c r="AH241">
        <v>16</v>
      </c>
      <c r="AK241" t="s">
        <v>126</v>
      </c>
      <c r="AL241" t="s">
        <v>174</v>
      </c>
      <c r="AM241">
        <v>16</v>
      </c>
      <c r="AP241" t="s">
        <v>126</v>
      </c>
      <c r="AQ241" t="s">
        <v>126</v>
      </c>
      <c r="AR241">
        <v>16</v>
      </c>
      <c r="AU241" t="s">
        <v>131</v>
      </c>
      <c r="AV241" t="s">
        <v>133</v>
      </c>
      <c r="AW241">
        <v>15</v>
      </c>
      <c r="AZ241" t="s">
        <v>130</v>
      </c>
      <c r="BA241" t="s">
        <v>149</v>
      </c>
      <c r="BB241">
        <v>14</v>
      </c>
      <c r="BE241" t="s">
        <v>131</v>
      </c>
      <c r="BF241" t="s">
        <v>127</v>
      </c>
      <c r="BG241">
        <v>18</v>
      </c>
      <c r="BK241" t="s">
        <v>134</v>
      </c>
      <c r="BM241" t="s">
        <v>50</v>
      </c>
      <c r="BN241" t="s">
        <v>229</v>
      </c>
      <c r="BO241" t="s">
        <v>168</v>
      </c>
      <c r="BP241">
        <v>261220</v>
      </c>
      <c r="BQ241" t="s">
        <v>137</v>
      </c>
      <c r="BR241">
        <v>1</v>
      </c>
      <c r="BS241">
        <v>6</v>
      </c>
      <c r="BT241" t="s">
        <v>813</v>
      </c>
      <c r="BU241" t="s">
        <v>139</v>
      </c>
      <c r="BV241" t="s">
        <v>814</v>
      </c>
      <c r="BW241" t="s">
        <v>188</v>
      </c>
      <c r="BY241" t="s">
        <v>672</v>
      </c>
      <c r="CA241">
        <f t="shared" si="9"/>
        <v>12</v>
      </c>
      <c r="CC241" t="str">
        <f t="shared" si="8"/>
        <v/>
      </c>
    </row>
    <row r="242" spans="1:81" x14ac:dyDescent="0.2">
      <c r="A242">
        <f>IF(E242="","",SUBTOTAL(3,$E$13:E242))</f>
        <v>230</v>
      </c>
      <c r="B242" t="s">
        <v>138</v>
      </c>
      <c r="C242" t="s">
        <v>170</v>
      </c>
      <c r="D242" t="s">
        <v>134</v>
      </c>
      <c r="E242" t="s">
        <v>673</v>
      </c>
      <c r="F242">
        <v>240</v>
      </c>
      <c r="G242" t="s">
        <v>131</v>
      </c>
      <c r="H242" t="s">
        <v>146</v>
      </c>
      <c r="I242">
        <v>18</v>
      </c>
      <c r="L242" t="s">
        <v>131</v>
      </c>
      <c r="M242" t="s">
        <v>146</v>
      </c>
      <c r="N242">
        <v>17</v>
      </c>
      <c r="Q242" t="s">
        <v>131</v>
      </c>
      <c r="R242" t="s">
        <v>127</v>
      </c>
      <c r="S242">
        <v>16</v>
      </c>
      <c r="V242" t="s">
        <v>130</v>
      </c>
      <c r="W242" t="s">
        <v>155</v>
      </c>
      <c r="X242">
        <v>18</v>
      </c>
      <c r="AA242" t="s">
        <v>126</v>
      </c>
      <c r="AB242" t="s">
        <v>149</v>
      </c>
      <c r="AC242">
        <v>14</v>
      </c>
      <c r="AF242" t="s">
        <v>124</v>
      </c>
      <c r="AG242" t="s">
        <v>144</v>
      </c>
      <c r="AH242">
        <v>17</v>
      </c>
      <c r="AK242" t="s">
        <v>126</v>
      </c>
      <c r="AL242" t="s">
        <v>144</v>
      </c>
      <c r="AM242">
        <v>18</v>
      </c>
      <c r="AP242" t="s">
        <v>127</v>
      </c>
      <c r="AQ242" t="s">
        <v>133</v>
      </c>
      <c r="AR242">
        <v>18</v>
      </c>
      <c r="AU242" t="s">
        <v>130</v>
      </c>
      <c r="AV242" t="s">
        <v>149</v>
      </c>
      <c r="AW242">
        <v>16</v>
      </c>
      <c r="AZ242" t="s">
        <v>130</v>
      </c>
      <c r="BA242" t="s">
        <v>161</v>
      </c>
      <c r="BB242">
        <v>18</v>
      </c>
      <c r="BE242" t="s">
        <v>144</v>
      </c>
      <c r="BF242" t="s">
        <v>148</v>
      </c>
      <c r="BG242">
        <v>14</v>
      </c>
      <c r="BK242" t="s">
        <v>134</v>
      </c>
      <c r="BM242" t="s">
        <v>50</v>
      </c>
      <c r="BN242" t="s">
        <v>229</v>
      </c>
      <c r="BO242" t="s">
        <v>168</v>
      </c>
      <c r="BP242">
        <v>261221</v>
      </c>
      <c r="BQ242" t="s">
        <v>341</v>
      </c>
      <c r="BR242">
        <v>1</v>
      </c>
      <c r="BS242">
        <v>5</v>
      </c>
      <c r="BT242" t="s">
        <v>813</v>
      </c>
      <c r="BU242" t="s">
        <v>139</v>
      </c>
      <c r="BV242" t="s">
        <v>814</v>
      </c>
      <c r="BW242" t="s">
        <v>171</v>
      </c>
      <c r="BY242" t="s">
        <v>674</v>
      </c>
      <c r="CA242">
        <f t="shared" si="9"/>
        <v>12</v>
      </c>
      <c r="CC242" t="str">
        <f t="shared" si="8"/>
        <v/>
      </c>
    </row>
    <row r="243" spans="1:81" x14ac:dyDescent="0.2">
      <c r="A243">
        <f>IF(E243="","",SUBTOTAL(3,$E$13:E243))</f>
        <v>231</v>
      </c>
      <c r="B243" t="s">
        <v>138</v>
      </c>
      <c r="C243" t="s">
        <v>163</v>
      </c>
      <c r="D243" t="s">
        <v>134</v>
      </c>
      <c r="E243" t="s">
        <v>675</v>
      </c>
      <c r="F243">
        <v>186</v>
      </c>
      <c r="G243" t="s">
        <v>130</v>
      </c>
      <c r="H243" t="s">
        <v>160</v>
      </c>
      <c r="I243">
        <v>18</v>
      </c>
      <c r="L243" t="s">
        <v>128</v>
      </c>
      <c r="M243" t="s">
        <v>155</v>
      </c>
      <c r="N243">
        <v>18</v>
      </c>
      <c r="Q243" t="s">
        <v>128</v>
      </c>
      <c r="R243" t="s">
        <v>128</v>
      </c>
      <c r="S243">
        <v>16</v>
      </c>
      <c r="V243" t="s">
        <v>131</v>
      </c>
      <c r="W243" t="s">
        <v>125</v>
      </c>
      <c r="X243">
        <v>15</v>
      </c>
      <c r="AA243" t="s">
        <v>174</v>
      </c>
      <c r="AB243" t="s">
        <v>187</v>
      </c>
      <c r="AC243">
        <v>12</v>
      </c>
      <c r="AF243" t="s">
        <v>129</v>
      </c>
      <c r="AG243" t="s">
        <v>129</v>
      </c>
      <c r="AH243">
        <v>16</v>
      </c>
      <c r="AK243" t="s">
        <v>130</v>
      </c>
      <c r="AL243" t="s">
        <v>129</v>
      </c>
      <c r="AM243">
        <v>10</v>
      </c>
      <c r="AP243" t="s">
        <v>130</v>
      </c>
      <c r="AQ243" t="s">
        <v>126</v>
      </c>
      <c r="AR243">
        <v>12</v>
      </c>
      <c r="AU243" t="s">
        <v>156</v>
      </c>
      <c r="AV243" t="s">
        <v>133</v>
      </c>
      <c r="AW243">
        <v>11</v>
      </c>
      <c r="AZ243" t="s">
        <v>126</v>
      </c>
      <c r="BA243" t="s">
        <v>130</v>
      </c>
      <c r="BB243">
        <v>14</v>
      </c>
      <c r="BE243" t="s">
        <v>129</v>
      </c>
      <c r="BF243" t="s">
        <v>144</v>
      </c>
      <c r="BG243">
        <v>16</v>
      </c>
      <c r="BK243" t="s">
        <v>134</v>
      </c>
      <c r="BM243" t="s">
        <v>50</v>
      </c>
      <c r="BN243" t="s">
        <v>676</v>
      </c>
      <c r="BO243" t="s">
        <v>136</v>
      </c>
      <c r="BP243">
        <v>212965</v>
      </c>
      <c r="BQ243" t="s">
        <v>137</v>
      </c>
      <c r="BR243">
        <v>1</v>
      </c>
      <c r="BS243">
        <v>4</v>
      </c>
      <c r="BT243" t="s">
        <v>813</v>
      </c>
      <c r="BU243" t="s">
        <v>139</v>
      </c>
      <c r="BV243" t="s">
        <v>814</v>
      </c>
      <c r="BW243" t="s">
        <v>164</v>
      </c>
      <c r="BY243" t="s">
        <v>677</v>
      </c>
      <c r="CA243">
        <f t="shared" si="9"/>
        <v>12</v>
      </c>
      <c r="CC243" t="str">
        <f t="shared" si="8"/>
        <v/>
      </c>
    </row>
    <row r="244" spans="1:81" x14ac:dyDescent="0.2">
      <c r="A244">
        <f>IF(E244="","",SUBTOTAL(3,$E$13:E244))</f>
        <v>232</v>
      </c>
      <c r="B244" t="s">
        <v>138</v>
      </c>
      <c r="C244" t="s">
        <v>187</v>
      </c>
      <c r="D244" t="s">
        <v>134</v>
      </c>
      <c r="E244" t="s">
        <v>678</v>
      </c>
      <c r="F244">
        <v>289</v>
      </c>
      <c r="G244" t="s">
        <v>127</v>
      </c>
      <c r="H244" t="s">
        <v>124</v>
      </c>
      <c r="I244">
        <v>12</v>
      </c>
      <c r="L244" t="s">
        <v>126</v>
      </c>
      <c r="M244" t="s">
        <v>131</v>
      </c>
      <c r="N244">
        <v>9</v>
      </c>
      <c r="Q244" t="s">
        <v>129</v>
      </c>
      <c r="R244" t="s">
        <v>154</v>
      </c>
      <c r="S244">
        <v>10</v>
      </c>
      <c r="V244" t="s">
        <v>126</v>
      </c>
      <c r="W244" t="s">
        <v>126</v>
      </c>
      <c r="X244">
        <v>14</v>
      </c>
      <c r="AA244" t="s">
        <v>154</v>
      </c>
      <c r="AB244" t="s">
        <v>176</v>
      </c>
      <c r="AC244">
        <v>10</v>
      </c>
      <c r="AF244" t="s">
        <v>124</v>
      </c>
      <c r="AG244" t="s">
        <v>170</v>
      </c>
      <c r="AH244">
        <v>14</v>
      </c>
      <c r="AK244" t="s">
        <v>128</v>
      </c>
      <c r="AL244" t="s">
        <v>170</v>
      </c>
      <c r="AM244">
        <v>15</v>
      </c>
      <c r="AP244" t="s">
        <v>174</v>
      </c>
      <c r="AQ244" t="s">
        <v>176</v>
      </c>
      <c r="AR244">
        <v>10</v>
      </c>
      <c r="AU244" t="s">
        <v>154</v>
      </c>
      <c r="AV244" t="s">
        <v>174</v>
      </c>
      <c r="AW244">
        <v>6</v>
      </c>
      <c r="AZ244" t="s">
        <v>154</v>
      </c>
      <c r="BA244" t="s">
        <v>132</v>
      </c>
      <c r="BB244">
        <v>8</v>
      </c>
      <c r="BE244" t="s">
        <v>130</v>
      </c>
      <c r="BF244" t="s">
        <v>124</v>
      </c>
      <c r="BG244">
        <v>16</v>
      </c>
      <c r="BK244" t="s">
        <v>134</v>
      </c>
      <c r="BM244" t="s">
        <v>50</v>
      </c>
      <c r="BN244" t="s">
        <v>135</v>
      </c>
      <c r="BO244" t="s">
        <v>168</v>
      </c>
      <c r="BP244">
        <v>261386</v>
      </c>
      <c r="BQ244" t="s">
        <v>137</v>
      </c>
      <c r="BR244">
        <v>1</v>
      </c>
      <c r="BS244">
        <v>6</v>
      </c>
      <c r="BT244" t="s">
        <v>813</v>
      </c>
      <c r="BU244" t="s">
        <v>139</v>
      </c>
      <c r="BV244" t="s">
        <v>814</v>
      </c>
      <c r="BW244" t="s">
        <v>188</v>
      </c>
      <c r="BY244" t="s">
        <v>679</v>
      </c>
      <c r="CA244">
        <f t="shared" si="9"/>
        <v>12</v>
      </c>
      <c r="CC244" t="str">
        <f t="shared" si="8"/>
        <v/>
      </c>
    </row>
    <row r="245" spans="1:81" x14ac:dyDescent="0.2">
      <c r="A245">
        <f>IF(E245="","",SUBTOTAL(3,$E$13:E245))</f>
        <v>233</v>
      </c>
      <c r="B245" t="s">
        <v>138</v>
      </c>
      <c r="C245" t="s">
        <v>200</v>
      </c>
      <c r="D245" t="s">
        <v>134</v>
      </c>
      <c r="E245" t="s">
        <v>680</v>
      </c>
      <c r="F245">
        <v>40</v>
      </c>
      <c r="G245" t="s">
        <v>148</v>
      </c>
      <c r="H245" t="s">
        <v>149</v>
      </c>
      <c r="I245">
        <v>20</v>
      </c>
      <c r="J245">
        <v>23</v>
      </c>
      <c r="K245">
        <v>88</v>
      </c>
      <c r="L245" t="s">
        <v>127</v>
      </c>
      <c r="M245" t="s">
        <v>160</v>
      </c>
      <c r="N245">
        <v>14</v>
      </c>
      <c r="Q245" t="s">
        <v>126</v>
      </c>
      <c r="R245" t="s">
        <v>160</v>
      </c>
      <c r="S245">
        <v>18</v>
      </c>
      <c r="V245" t="s">
        <v>144</v>
      </c>
      <c r="W245" t="s">
        <v>155</v>
      </c>
      <c r="X245">
        <v>16</v>
      </c>
      <c r="AA245" t="s">
        <v>148</v>
      </c>
      <c r="AB245" t="s">
        <v>149</v>
      </c>
      <c r="AC245">
        <v>20</v>
      </c>
      <c r="AF245" t="s">
        <v>131</v>
      </c>
      <c r="AG245" t="s">
        <v>133</v>
      </c>
      <c r="AH245">
        <v>19</v>
      </c>
      <c r="AK245" t="s">
        <v>130</v>
      </c>
      <c r="AL245" t="s">
        <v>144</v>
      </c>
      <c r="AM245">
        <v>20</v>
      </c>
      <c r="AP245" t="s">
        <v>127</v>
      </c>
      <c r="AQ245" t="s">
        <v>160</v>
      </c>
      <c r="AR245">
        <v>19</v>
      </c>
      <c r="AU245" t="s">
        <v>126</v>
      </c>
      <c r="AV245" t="s">
        <v>161</v>
      </c>
      <c r="AW245">
        <v>18</v>
      </c>
      <c r="AZ245" t="s">
        <v>131</v>
      </c>
      <c r="BA245" t="s">
        <v>125</v>
      </c>
      <c r="BB245">
        <v>18</v>
      </c>
      <c r="BE245" t="s">
        <v>131</v>
      </c>
      <c r="BF245" t="s">
        <v>133</v>
      </c>
      <c r="BG245">
        <v>18</v>
      </c>
      <c r="BK245" t="s">
        <v>134</v>
      </c>
      <c r="BM245" t="s">
        <v>50</v>
      </c>
      <c r="BN245" t="s">
        <v>135</v>
      </c>
      <c r="BO245" t="s">
        <v>175</v>
      </c>
      <c r="BP245">
        <v>261387</v>
      </c>
      <c r="BQ245" t="s">
        <v>151</v>
      </c>
      <c r="BR245">
        <v>1</v>
      </c>
      <c r="BS245">
        <v>1</v>
      </c>
      <c r="BT245" t="s">
        <v>813</v>
      </c>
      <c r="BU245" t="s">
        <v>139</v>
      </c>
      <c r="BV245" t="s">
        <v>814</v>
      </c>
      <c r="BW245" t="s">
        <v>201</v>
      </c>
      <c r="BY245" t="s">
        <v>681</v>
      </c>
      <c r="CA245">
        <f t="shared" si="9"/>
        <v>12</v>
      </c>
      <c r="CC245" t="str">
        <f t="shared" si="8"/>
        <v/>
      </c>
    </row>
    <row r="246" spans="1:81" x14ac:dyDescent="0.2">
      <c r="A246">
        <f>IF(E246="","",SUBTOTAL(3,$E$13:E246))</f>
        <v>234</v>
      </c>
      <c r="B246" t="s">
        <v>138</v>
      </c>
      <c r="C246" t="s">
        <v>163</v>
      </c>
      <c r="D246" t="s">
        <v>134</v>
      </c>
      <c r="E246" t="s">
        <v>682</v>
      </c>
      <c r="F246">
        <v>187</v>
      </c>
      <c r="G246" t="s">
        <v>127</v>
      </c>
      <c r="H246" t="s">
        <v>146</v>
      </c>
      <c r="I246">
        <v>20</v>
      </c>
      <c r="L246" t="s">
        <v>131</v>
      </c>
      <c r="M246" t="s">
        <v>147</v>
      </c>
      <c r="N246">
        <v>18</v>
      </c>
      <c r="Q246" t="s">
        <v>130</v>
      </c>
      <c r="R246" t="s">
        <v>131</v>
      </c>
      <c r="S246">
        <v>16</v>
      </c>
      <c r="V246" t="s">
        <v>127</v>
      </c>
      <c r="W246" t="s">
        <v>125</v>
      </c>
      <c r="X246">
        <v>15</v>
      </c>
      <c r="AA246" t="s">
        <v>126</v>
      </c>
      <c r="AB246" t="s">
        <v>126</v>
      </c>
      <c r="AC246">
        <v>14</v>
      </c>
      <c r="AF246" t="s">
        <v>130</v>
      </c>
      <c r="AG246" t="s">
        <v>126</v>
      </c>
      <c r="AH246">
        <v>15</v>
      </c>
      <c r="AK246" t="s">
        <v>124</v>
      </c>
      <c r="AL246" t="s">
        <v>130</v>
      </c>
      <c r="AM246">
        <v>16</v>
      </c>
      <c r="AP246" t="s">
        <v>124</v>
      </c>
      <c r="AQ246" t="s">
        <v>148</v>
      </c>
      <c r="AR246">
        <v>18</v>
      </c>
      <c r="AU246" t="s">
        <v>131</v>
      </c>
      <c r="AV246" t="s">
        <v>125</v>
      </c>
      <c r="AW246">
        <v>12</v>
      </c>
      <c r="AZ246" t="s">
        <v>127</v>
      </c>
      <c r="BA246" t="s">
        <v>124</v>
      </c>
      <c r="BB246">
        <v>18</v>
      </c>
      <c r="BE246" t="s">
        <v>131</v>
      </c>
      <c r="BF246" t="s">
        <v>161</v>
      </c>
      <c r="BG246">
        <v>20</v>
      </c>
      <c r="BK246" t="s">
        <v>134</v>
      </c>
      <c r="BM246" t="s">
        <v>50</v>
      </c>
      <c r="BN246" t="s">
        <v>157</v>
      </c>
      <c r="BO246" t="s">
        <v>136</v>
      </c>
      <c r="BP246">
        <v>213771</v>
      </c>
      <c r="BQ246" t="s">
        <v>207</v>
      </c>
      <c r="BR246">
        <v>1</v>
      </c>
      <c r="BS246">
        <v>4</v>
      </c>
      <c r="BT246" t="s">
        <v>813</v>
      </c>
      <c r="BU246" t="s">
        <v>139</v>
      </c>
      <c r="BV246" t="s">
        <v>814</v>
      </c>
      <c r="BW246" t="s">
        <v>164</v>
      </c>
      <c r="BY246" t="s">
        <v>683</v>
      </c>
      <c r="CA246">
        <f t="shared" si="9"/>
        <v>12</v>
      </c>
      <c r="CC246" t="str">
        <f t="shared" si="8"/>
        <v/>
      </c>
    </row>
    <row r="247" spans="1:81" x14ac:dyDescent="0.2">
      <c r="A247">
        <f>IF(E247="","",SUBTOTAL(3,$E$13:E247))</f>
        <v>235</v>
      </c>
      <c r="B247" t="s">
        <v>138</v>
      </c>
      <c r="C247" t="s">
        <v>140</v>
      </c>
      <c r="D247" t="s">
        <v>134</v>
      </c>
      <c r="E247" t="s">
        <v>684</v>
      </c>
      <c r="F247">
        <v>141</v>
      </c>
      <c r="G247" t="s">
        <v>131</v>
      </c>
      <c r="H247" t="s">
        <v>127</v>
      </c>
      <c r="I247">
        <v>18</v>
      </c>
      <c r="L247" t="s">
        <v>130</v>
      </c>
      <c r="M247" t="s">
        <v>148</v>
      </c>
      <c r="N247">
        <v>18</v>
      </c>
      <c r="Q247" t="s">
        <v>130</v>
      </c>
      <c r="R247" t="s">
        <v>124</v>
      </c>
      <c r="S247">
        <v>14</v>
      </c>
      <c r="V247" t="s">
        <v>130</v>
      </c>
      <c r="W247" t="s">
        <v>161</v>
      </c>
      <c r="X247">
        <v>17</v>
      </c>
      <c r="AA247" t="s">
        <v>129</v>
      </c>
      <c r="AB247" t="s">
        <v>127</v>
      </c>
      <c r="AC247">
        <v>12</v>
      </c>
      <c r="AF247" t="s">
        <v>131</v>
      </c>
      <c r="AG247" t="s">
        <v>126</v>
      </c>
      <c r="AH247">
        <v>17</v>
      </c>
      <c r="AK247" t="s">
        <v>127</v>
      </c>
      <c r="AL247" t="s">
        <v>128</v>
      </c>
      <c r="AM247">
        <v>18</v>
      </c>
      <c r="AP247" t="s">
        <v>126</v>
      </c>
      <c r="AQ247" t="s">
        <v>128</v>
      </c>
      <c r="AR247">
        <v>16</v>
      </c>
      <c r="AU247" t="s">
        <v>126</v>
      </c>
      <c r="AV247" t="s">
        <v>144</v>
      </c>
      <c r="AW247">
        <v>14</v>
      </c>
      <c r="AZ247" t="s">
        <v>124</v>
      </c>
      <c r="BA247" t="s">
        <v>148</v>
      </c>
      <c r="BB247">
        <v>16</v>
      </c>
      <c r="BE247" t="s">
        <v>131</v>
      </c>
      <c r="BF247" t="s">
        <v>131</v>
      </c>
      <c r="BG247">
        <v>18</v>
      </c>
      <c r="BK247" t="s">
        <v>134</v>
      </c>
      <c r="BM247" t="s">
        <v>50</v>
      </c>
      <c r="BN247" t="s">
        <v>180</v>
      </c>
      <c r="BO247" t="s">
        <v>136</v>
      </c>
      <c r="BP247">
        <v>213680</v>
      </c>
      <c r="BQ247" t="s">
        <v>442</v>
      </c>
      <c r="BR247">
        <v>1</v>
      </c>
      <c r="BS247">
        <v>3</v>
      </c>
      <c r="BT247" t="s">
        <v>813</v>
      </c>
      <c r="BU247" t="s">
        <v>139</v>
      </c>
      <c r="BV247" t="s">
        <v>814</v>
      </c>
      <c r="BW247" t="s">
        <v>141</v>
      </c>
      <c r="BY247" t="s">
        <v>685</v>
      </c>
      <c r="CA247">
        <f t="shared" si="9"/>
        <v>12</v>
      </c>
      <c r="CC247" t="str">
        <f t="shared" si="8"/>
        <v/>
      </c>
    </row>
    <row r="248" spans="1:81" x14ac:dyDescent="0.2">
      <c r="A248">
        <f>IF(E248="","",SUBTOTAL(3,$E$13:E248))</f>
        <v>236</v>
      </c>
      <c r="B248" t="s">
        <v>138</v>
      </c>
      <c r="C248" t="s">
        <v>176</v>
      </c>
      <c r="D248" t="s">
        <v>134</v>
      </c>
      <c r="E248" t="s">
        <v>686</v>
      </c>
      <c r="F248">
        <v>84</v>
      </c>
      <c r="G248" t="s">
        <v>127</v>
      </c>
      <c r="H248" t="s">
        <v>146</v>
      </c>
      <c r="I248">
        <v>20</v>
      </c>
      <c r="L248" t="s">
        <v>144</v>
      </c>
      <c r="M248" t="s">
        <v>146</v>
      </c>
      <c r="N248">
        <v>18</v>
      </c>
      <c r="Q248" t="s">
        <v>127</v>
      </c>
      <c r="R248" t="s">
        <v>148</v>
      </c>
      <c r="S248">
        <v>18</v>
      </c>
      <c r="V248" t="s">
        <v>148</v>
      </c>
      <c r="W248" t="s">
        <v>146</v>
      </c>
      <c r="X248">
        <v>19</v>
      </c>
      <c r="AA248" t="s">
        <v>130</v>
      </c>
      <c r="AB248" t="s">
        <v>149</v>
      </c>
      <c r="AC248">
        <v>12</v>
      </c>
      <c r="AF248" t="s">
        <v>131</v>
      </c>
      <c r="AG248" t="s">
        <v>147</v>
      </c>
      <c r="AH248">
        <v>18</v>
      </c>
      <c r="AK248" t="s">
        <v>124</v>
      </c>
      <c r="AL248" t="s">
        <v>155</v>
      </c>
      <c r="AM248">
        <v>18</v>
      </c>
      <c r="AP248" t="s">
        <v>131</v>
      </c>
      <c r="AQ248" t="s">
        <v>149</v>
      </c>
      <c r="AR248">
        <v>16</v>
      </c>
      <c r="AU248" t="s">
        <v>131</v>
      </c>
      <c r="AV248" t="s">
        <v>155</v>
      </c>
      <c r="AW248">
        <v>18</v>
      </c>
      <c r="AZ248" t="s">
        <v>130</v>
      </c>
      <c r="BA248" t="s">
        <v>125</v>
      </c>
      <c r="BB248">
        <v>18</v>
      </c>
      <c r="BE248" t="s">
        <v>131</v>
      </c>
      <c r="BF248" t="s">
        <v>155</v>
      </c>
      <c r="BG248">
        <v>18</v>
      </c>
      <c r="BK248" t="s">
        <v>134</v>
      </c>
      <c r="BM248" t="s">
        <v>50</v>
      </c>
      <c r="BN248" t="s">
        <v>167</v>
      </c>
      <c r="BO248" t="s">
        <v>175</v>
      </c>
      <c r="BP248">
        <v>261304</v>
      </c>
      <c r="BQ248" t="s">
        <v>151</v>
      </c>
      <c r="BR248">
        <v>1</v>
      </c>
      <c r="BS248">
        <v>2</v>
      </c>
      <c r="BT248" t="s">
        <v>813</v>
      </c>
      <c r="BU248" t="s">
        <v>139</v>
      </c>
      <c r="BV248" t="s">
        <v>814</v>
      </c>
      <c r="BW248" t="s">
        <v>177</v>
      </c>
      <c r="BY248" t="s">
        <v>687</v>
      </c>
      <c r="CA248">
        <f t="shared" si="9"/>
        <v>12</v>
      </c>
      <c r="CC248" t="str">
        <f t="shared" si="8"/>
        <v/>
      </c>
    </row>
    <row r="249" spans="1:81" x14ac:dyDescent="0.2">
      <c r="A249">
        <f>IF(E249="","",SUBTOTAL(3,$E$13:E249))</f>
        <v>237</v>
      </c>
      <c r="B249" t="s">
        <v>138</v>
      </c>
      <c r="C249" t="s">
        <v>176</v>
      </c>
      <c r="D249" t="s">
        <v>134</v>
      </c>
      <c r="E249" t="s">
        <v>688</v>
      </c>
      <c r="F249">
        <v>85</v>
      </c>
      <c r="G249" t="s">
        <v>129</v>
      </c>
      <c r="H249" t="s">
        <v>127</v>
      </c>
      <c r="I249">
        <v>14</v>
      </c>
      <c r="L249" t="s">
        <v>127</v>
      </c>
      <c r="M249" t="s">
        <v>125</v>
      </c>
      <c r="N249">
        <v>12</v>
      </c>
      <c r="Q249" t="s">
        <v>129</v>
      </c>
      <c r="R249" t="s">
        <v>126</v>
      </c>
      <c r="S249">
        <v>12</v>
      </c>
      <c r="V249" t="s">
        <v>124</v>
      </c>
      <c r="W249" t="s">
        <v>131</v>
      </c>
      <c r="X249">
        <v>13</v>
      </c>
      <c r="AA249" t="s">
        <v>126</v>
      </c>
      <c r="AB249" t="s">
        <v>218</v>
      </c>
      <c r="AC249">
        <v>12</v>
      </c>
      <c r="AF249" t="s">
        <v>129</v>
      </c>
      <c r="AG249" t="s">
        <v>132</v>
      </c>
      <c r="AH249">
        <v>12</v>
      </c>
      <c r="AK249" t="s">
        <v>154</v>
      </c>
      <c r="AL249" t="s">
        <v>128</v>
      </c>
      <c r="AM249">
        <v>12</v>
      </c>
      <c r="AP249" t="s">
        <v>128</v>
      </c>
      <c r="AQ249" t="s">
        <v>154</v>
      </c>
      <c r="AR249">
        <v>14</v>
      </c>
      <c r="AU249" t="s">
        <v>154</v>
      </c>
      <c r="AV249" t="s">
        <v>156</v>
      </c>
      <c r="AW249">
        <v>14</v>
      </c>
      <c r="AZ249" t="s">
        <v>128</v>
      </c>
      <c r="BA249" t="s">
        <v>156</v>
      </c>
      <c r="BB249">
        <v>12</v>
      </c>
      <c r="BE249" t="s">
        <v>126</v>
      </c>
      <c r="BF249" t="s">
        <v>148</v>
      </c>
      <c r="BG249">
        <v>14</v>
      </c>
      <c r="BK249" t="s">
        <v>134</v>
      </c>
      <c r="BM249" t="s">
        <v>50</v>
      </c>
      <c r="BN249" t="s">
        <v>229</v>
      </c>
      <c r="BO249" t="s">
        <v>175</v>
      </c>
      <c r="BP249">
        <v>261224</v>
      </c>
      <c r="BQ249" t="s">
        <v>137</v>
      </c>
      <c r="BR249">
        <v>1</v>
      </c>
      <c r="BS249">
        <v>2</v>
      </c>
      <c r="BT249" t="s">
        <v>813</v>
      </c>
      <c r="BU249" t="s">
        <v>139</v>
      </c>
      <c r="BV249" t="s">
        <v>814</v>
      </c>
      <c r="BW249" t="s">
        <v>177</v>
      </c>
      <c r="BY249" t="s">
        <v>689</v>
      </c>
      <c r="CA249">
        <f t="shared" si="9"/>
        <v>12</v>
      </c>
      <c r="CC249" t="str">
        <f t="shared" si="8"/>
        <v/>
      </c>
    </row>
    <row r="250" spans="1:81" x14ac:dyDescent="0.2">
      <c r="A250">
        <f>IF(E250="","",SUBTOTAL(3,$E$13:E250))</f>
        <v>238</v>
      </c>
      <c r="B250" t="s">
        <v>138</v>
      </c>
      <c r="C250" t="s">
        <v>163</v>
      </c>
      <c r="D250" t="s">
        <v>134</v>
      </c>
      <c r="E250" t="s">
        <v>690</v>
      </c>
      <c r="F250">
        <v>188</v>
      </c>
      <c r="G250" t="s">
        <v>124</v>
      </c>
      <c r="H250" t="s">
        <v>155</v>
      </c>
      <c r="I250">
        <v>16</v>
      </c>
      <c r="L250" t="s">
        <v>127</v>
      </c>
      <c r="M250" t="s">
        <v>160</v>
      </c>
      <c r="N250">
        <v>14</v>
      </c>
      <c r="Q250" t="s">
        <v>154</v>
      </c>
      <c r="R250" t="s">
        <v>126</v>
      </c>
      <c r="S250">
        <v>12</v>
      </c>
      <c r="V250" t="s">
        <v>131</v>
      </c>
      <c r="W250" t="s">
        <v>149</v>
      </c>
      <c r="X250">
        <v>18</v>
      </c>
      <c r="AA250" t="s">
        <v>129</v>
      </c>
      <c r="AB250" t="s">
        <v>128</v>
      </c>
      <c r="AC250">
        <v>13</v>
      </c>
      <c r="AF250" t="s">
        <v>124</v>
      </c>
      <c r="AG250" t="s">
        <v>124</v>
      </c>
      <c r="AH250">
        <v>17</v>
      </c>
      <c r="AK250" t="s">
        <v>129</v>
      </c>
      <c r="AL250" t="s">
        <v>129</v>
      </c>
      <c r="AM250">
        <v>14</v>
      </c>
      <c r="AP250" t="s">
        <v>128</v>
      </c>
      <c r="AQ250" t="s">
        <v>148</v>
      </c>
      <c r="AR250">
        <v>18</v>
      </c>
      <c r="AU250" t="s">
        <v>124</v>
      </c>
      <c r="AV250" t="s">
        <v>125</v>
      </c>
      <c r="AW250">
        <v>15</v>
      </c>
      <c r="AZ250" t="s">
        <v>130</v>
      </c>
      <c r="BA250" t="s">
        <v>131</v>
      </c>
      <c r="BB250">
        <v>12</v>
      </c>
      <c r="BE250" t="s">
        <v>131</v>
      </c>
      <c r="BF250" t="s">
        <v>144</v>
      </c>
      <c r="BG250">
        <v>18</v>
      </c>
      <c r="BK250" t="s">
        <v>134</v>
      </c>
      <c r="BM250" t="s">
        <v>50</v>
      </c>
      <c r="BN250" t="s">
        <v>167</v>
      </c>
      <c r="BO250" t="s">
        <v>136</v>
      </c>
      <c r="BP250">
        <v>213559</v>
      </c>
      <c r="BQ250" t="s">
        <v>204</v>
      </c>
      <c r="BR250">
        <v>1</v>
      </c>
      <c r="BS250">
        <v>4</v>
      </c>
      <c r="BT250" t="s">
        <v>813</v>
      </c>
      <c r="BU250" t="s">
        <v>139</v>
      </c>
      <c r="BV250" t="s">
        <v>814</v>
      </c>
      <c r="BW250" t="s">
        <v>164</v>
      </c>
      <c r="BY250" t="s">
        <v>691</v>
      </c>
      <c r="CA250">
        <f t="shared" si="9"/>
        <v>12</v>
      </c>
      <c r="CC250" t="str">
        <f t="shared" si="8"/>
        <v/>
      </c>
    </row>
    <row r="251" spans="1:81" x14ac:dyDescent="0.2">
      <c r="A251">
        <f>IF(E251="","",SUBTOTAL(3,$E$13:E251))</f>
        <v>239</v>
      </c>
      <c r="B251" t="s">
        <v>138</v>
      </c>
      <c r="C251" t="s">
        <v>163</v>
      </c>
      <c r="D251" t="s">
        <v>134</v>
      </c>
      <c r="E251" t="s">
        <v>692</v>
      </c>
      <c r="F251">
        <v>189</v>
      </c>
      <c r="G251" t="s">
        <v>127</v>
      </c>
      <c r="H251" t="s">
        <v>125</v>
      </c>
      <c r="I251">
        <v>16</v>
      </c>
      <c r="L251" t="s">
        <v>127</v>
      </c>
      <c r="M251" t="s">
        <v>133</v>
      </c>
      <c r="N251">
        <v>19</v>
      </c>
      <c r="Q251" t="s">
        <v>129</v>
      </c>
      <c r="R251" t="s">
        <v>129</v>
      </c>
      <c r="S251">
        <v>12</v>
      </c>
      <c r="V251" t="s">
        <v>131</v>
      </c>
      <c r="W251" t="s">
        <v>133</v>
      </c>
      <c r="X251">
        <v>15</v>
      </c>
      <c r="AA251" t="s">
        <v>129</v>
      </c>
      <c r="AB251" t="s">
        <v>154</v>
      </c>
      <c r="AC251">
        <v>12</v>
      </c>
      <c r="AF251" t="s">
        <v>130</v>
      </c>
      <c r="AG251" t="s">
        <v>170</v>
      </c>
      <c r="AH251">
        <v>14</v>
      </c>
      <c r="AK251" t="s">
        <v>129</v>
      </c>
      <c r="AL251" t="s">
        <v>132</v>
      </c>
      <c r="AM251">
        <v>12</v>
      </c>
      <c r="AP251" t="s">
        <v>124</v>
      </c>
      <c r="AQ251" t="s">
        <v>129</v>
      </c>
      <c r="AR251">
        <v>16</v>
      </c>
      <c r="AU251" t="s">
        <v>129</v>
      </c>
      <c r="AV251" t="s">
        <v>148</v>
      </c>
      <c r="AW251">
        <v>14</v>
      </c>
      <c r="AZ251" t="s">
        <v>124</v>
      </c>
      <c r="BA251" t="s">
        <v>154</v>
      </c>
      <c r="BB251">
        <v>12</v>
      </c>
      <c r="BE251" t="s">
        <v>130</v>
      </c>
      <c r="BF251" t="s">
        <v>126</v>
      </c>
      <c r="BG251">
        <v>14</v>
      </c>
      <c r="BK251" t="s">
        <v>134</v>
      </c>
      <c r="BM251" t="s">
        <v>50</v>
      </c>
      <c r="BN251" t="s">
        <v>135</v>
      </c>
      <c r="BO251" t="s">
        <v>168</v>
      </c>
      <c r="BP251">
        <v>261388</v>
      </c>
      <c r="BQ251" t="s">
        <v>137</v>
      </c>
      <c r="BR251">
        <v>1</v>
      </c>
      <c r="BS251">
        <v>4</v>
      </c>
      <c r="BT251" t="s">
        <v>813</v>
      </c>
      <c r="BU251" t="s">
        <v>139</v>
      </c>
      <c r="BV251" t="s">
        <v>814</v>
      </c>
      <c r="BW251" t="s">
        <v>164</v>
      </c>
      <c r="BY251" t="s">
        <v>693</v>
      </c>
      <c r="CA251">
        <f t="shared" si="9"/>
        <v>12</v>
      </c>
      <c r="CC251" t="str">
        <f t="shared" si="8"/>
        <v/>
      </c>
    </row>
    <row r="252" spans="1:81" x14ac:dyDescent="0.2">
      <c r="A252">
        <f>IF(E252="","",SUBTOTAL(3,$E$13:E252))</f>
        <v>240</v>
      </c>
      <c r="B252" t="s">
        <v>138</v>
      </c>
      <c r="C252" t="s">
        <v>187</v>
      </c>
      <c r="D252" t="s">
        <v>134</v>
      </c>
      <c r="E252" t="s">
        <v>694</v>
      </c>
      <c r="F252">
        <v>290</v>
      </c>
      <c r="G252" t="s">
        <v>127</v>
      </c>
      <c r="H252" t="s">
        <v>160</v>
      </c>
      <c r="I252">
        <v>16</v>
      </c>
      <c r="L252" t="s">
        <v>126</v>
      </c>
      <c r="M252" t="s">
        <v>148</v>
      </c>
      <c r="N252">
        <v>19</v>
      </c>
      <c r="Q252" t="s">
        <v>126</v>
      </c>
      <c r="R252" t="s">
        <v>132</v>
      </c>
      <c r="S252">
        <v>12</v>
      </c>
      <c r="V252" t="s">
        <v>124</v>
      </c>
      <c r="W252" t="s">
        <v>126</v>
      </c>
      <c r="X252">
        <v>16</v>
      </c>
      <c r="AA252" t="s">
        <v>126</v>
      </c>
      <c r="AB252" t="s">
        <v>163</v>
      </c>
      <c r="AC252">
        <v>14</v>
      </c>
      <c r="AF252" t="s">
        <v>126</v>
      </c>
      <c r="AG252" t="s">
        <v>163</v>
      </c>
      <c r="AH252">
        <v>17</v>
      </c>
      <c r="AK252" t="s">
        <v>129</v>
      </c>
      <c r="AL252" t="s">
        <v>156</v>
      </c>
      <c r="AM252">
        <v>13</v>
      </c>
      <c r="AP252" t="s">
        <v>126</v>
      </c>
      <c r="AQ252" t="s">
        <v>174</v>
      </c>
      <c r="AR252">
        <v>16</v>
      </c>
      <c r="AU252" t="s">
        <v>124</v>
      </c>
      <c r="AV252" t="s">
        <v>128</v>
      </c>
      <c r="AW252">
        <v>13</v>
      </c>
      <c r="AZ252" t="s">
        <v>131</v>
      </c>
      <c r="BA252" t="s">
        <v>126</v>
      </c>
      <c r="BB252">
        <v>14</v>
      </c>
      <c r="BE252" t="s">
        <v>124</v>
      </c>
      <c r="BF252" t="s">
        <v>130</v>
      </c>
      <c r="BG252">
        <v>18</v>
      </c>
      <c r="BK252" t="s">
        <v>134</v>
      </c>
      <c r="BM252" t="s">
        <v>50</v>
      </c>
      <c r="BN252" t="s">
        <v>229</v>
      </c>
      <c r="BO252" t="s">
        <v>168</v>
      </c>
      <c r="BP252">
        <v>261226</v>
      </c>
      <c r="BQ252" t="s">
        <v>137</v>
      </c>
      <c r="BR252">
        <v>1</v>
      </c>
      <c r="BS252">
        <v>6</v>
      </c>
      <c r="BT252" t="s">
        <v>813</v>
      </c>
      <c r="BU252" t="s">
        <v>139</v>
      </c>
      <c r="BV252" t="s">
        <v>814</v>
      </c>
      <c r="BW252" t="s">
        <v>188</v>
      </c>
      <c r="BY252" t="s">
        <v>695</v>
      </c>
      <c r="CA252">
        <f t="shared" si="9"/>
        <v>12</v>
      </c>
      <c r="CC252" t="str">
        <f t="shared" si="8"/>
        <v/>
      </c>
    </row>
    <row r="253" spans="1:81" x14ac:dyDescent="0.2">
      <c r="A253">
        <f>IF(E253="","",SUBTOTAL(3,$E$13:E253))</f>
        <v>241</v>
      </c>
      <c r="B253" t="s">
        <v>138</v>
      </c>
      <c r="C253" t="s">
        <v>176</v>
      </c>
      <c r="D253" t="s">
        <v>134</v>
      </c>
      <c r="E253" t="s">
        <v>696</v>
      </c>
      <c r="G253" t="s">
        <v>148</v>
      </c>
      <c r="H253" t="s">
        <v>145</v>
      </c>
      <c r="I253">
        <v>20</v>
      </c>
      <c r="L253" t="s">
        <v>148</v>
      </c>
      <c r="M253" t="s">
        <v>145</v>
      </c>
      <c r="N253">
        <v>20</v>
      </c>
      <c r="Q253" t="s">
        <v>148</v>
      </c>
      <c r="R253" t="s">
        <v>145</v>
      </c>
      <c r="S253">
        <v>20</v>
      </c>
      <c r="V253" t="s">
        <v>148</v>
      </c>
      <c r="W253" t="s">
        <v>145</v>
      </c>
      <c r="X253">
        <v>20</v>
      </c>
      <c r="AU253" t="s">
        <v>144</v>
      </c>
      <c r="AV253" t="s">
        <v>145</v>
      </c>
      <c r="AW253">
        <v>20</v>
      </c>
      <c r="AZ253" t="s">
        <v>148</v>
      </c>
      <c r="BA253" t="s">
        <v>145</v>
      </c>
      <c r="BB253">
        <v>20</v>
      </c>
      <c r="BE253" t="s">
        <v>148</v>
      </c>
      <c r="BF253" t="s">
        <v>145</v>
      </c>
      <c r="BG253">
        <v>20</v>
      </c>
      <c r="BK253" t="s">
        <v>134</v>
      </c>
      <c r="BM253" t="s">
        <v>50</v>
      </c>
      <c r="BN253" t="s">
        <v>135</v>
      </c>
      <c r="BO253" t="s">
        <v>175</v>
      </c>
      <c r="BP253">
        <v>261389</v>
      </c>
      <c r="BQ253" t="s">
        <v>599</v>
      </c>
      <c r="BR253">
        <v>1</v>
      </c>
      <c r="BS253">
        <v>2</v>
      </c>
      <c r="BT253" t="s">
        <v>813</v>
      </c>
      <c r="BU253" t="s">
        <v>139</v>
      </c>
      <c r="BV253" t="s">
        <v>814</v>
      </c>
      <c r="BW253" t="s">
        <v>177</v>
      </c>
      <c r="BY253" t="s">
        <v>697</v>
      </c>
      <c r="CA253">
        <f t="shared" si="9"/>
        <v>13</v>
      </c>
      <c r="CC253" t="str">
        <f t="shared" si="8"/>
        <v/>
      </c>
    </row>
    <row r="254" spans="1:81" x14ac:dyDescent="0.2">
      <c r="A254">
        <f>IF(E254="","",SUBTOTAL(3,$E$13:E254))</f>
        <v>242</v>
      </c>
      <c r="B254" t="s">
        <v>138</v>
      </c>
      <c r="C254" t="s">
        <v>163</v>
      </c>
      <c r="D254" t="s">
        <v>134</v>
      </c>
      <c r="E254" t="s">
        <v>698</v>
      </c>
      <c r="F254">
        <v>190</v>
      </c>
      <c r="G254" t="s">
        <v>127</v>
      </c>
      <c r="H254" t="s">
        <v>149</v>
      </c>
      <c r="I254">
        <v>18</v>
      </c>
      <c r="L254" t="s">
        <v>131</v>
      </c>
      <c r="M254" t="s">
        <v>149</v>
      </c>
      <c r="N254">
        <v>16</v>
      </c>
      <c r="Q254" t="s">
        <v>130</v>
      </c>
      <c r="R254" t="s">
        <v>126</v>
      </c>
      <c r="S254">
        <v>14</v>
      </c>
      <c r="V254" t="s">
        <v>144</v>
      </c>
      <c r="W254" t="s">
        <v>125</v>
      </c>
      <c r="X254">
        <v>17</v>
      </c>
      <c r="AA254" t="s">
        <v>124</v>
      </c>
      <c r="AB254" t="s">
        <v>127</v>
      </c>
      <c r="AC254">
        <v>15</v>
      </c>
      <c r="AF254" t="s">
        <v>124</v>
      </c>
      <c r="AG254" t="s">
        <v>156</v>
      </c>
      <c r="AH254">
        <v>15</v>
      </c>
      <c r="AK254" t="s">
        <v>124</v>
      </c>
      <c r="AL254" t="s">
        <v>174</v>
      </c>
      <c r="AM254">
        <v>10</v>
      </c>
      <c r="AP254" t="s">
        <v>124</v>
      </c>
      <c r="AQ254" t="s">
        <v>154</v>
      </c>
      <c r="AR254">
        <v>14</v>
      </c>
      <c r="AU254" t="s">
        <v>124</v>
      </c>
      <c r="AV254" t="s">
        <v>160</v>
      </c>
      <c r="AW254">
        <v>14</v>
      </c>
      <c r="AZ254" t="s">
        <v>130</v>
      </c>
      <c r="BA254" t="s">
        <v>130</v>
      </c>
      <c r="BB254">
        <v>16</v>
      </c>
      <c r="BE254" t="s">
        <v>130</v>
      </c>
      <c r="BF254" t="s">
        <v>144</v>
      </c>
      <c r="BG254">
        <v>18</v>
      </c>
      <c r="BK254" t="s">
        <v>134</v>
      </c>
      <c r="BM254" t="s">
        <v>50</v>
      </c>
      <c r="BN254" t="s">
        <v>167</v>
      </c>
      <c r="BO254" t="s">
        <v>168</v>
      </c>
      <c r="BP254">
        <v>261305</v>
      </c>
      <c r="BQ254" t="s">
        <v>137</v>
      </c>
      <c r="BR254">
        <v>1</v>
      </c>
      <c r="BS254">
        <v>4</v>
      </c>
      <c r="BT254" t="s">
        <v>813</v>
      </c>
      <c r="BU254" t="s">
        <v>139</v>
      </c>
      <c r="BV254" t="s">
        <v>814</v>
      </c>
      <c r="BW254" t="s">
        <v>164</v>
      </c>
      <c r="BY254" t="s">
        <v>699</v>
      </c>
      <c r="CA254">
        <f t="shared" si="9"/>
        <v>13</v>
      </c>
      <c r="CC254" t="str">
        <f t="shared" si="8"/>
        <v/>
      </c>
    </row>
    <row r="255" spans="1:81" x14ac:dyDescent="0.2">
      <c r="A255">
        <f>IF(E255="","",SUBTOTAL(3,$E$13:E255))</f>
        <v>243</v>
      </c>
      <c r="B255" t="s">
        <v>138</v>
      </c>
      <c r="C255" t="s">
        <v>140</v>
      </c>
      <c r="D255" t="s">
        <v>134</v>
      </c>
      <c r="E255" t="s">
        <v>700</v>
      </c>
      <c r="F255">
        <v>142</v>
      </c>
      <c r="G255" t="s">
        <v>127</v>
      </c>
      <c r="H255" t="s">
        <v>161</v>
      </c>
      <c r="I255">
        <v>16</v>
      </c>
      <c r="L255" t="s">
        <v>130</v>
      </c>
      <c r="M255" t="s">
        <v>146</v>
      </c>
      <c r="N255">
        <v>14</v>
      </c>
      <c r="Q255" t="s">
        <v>126</v>
      </c>
      <c r="R255" t="s">
        <v>127</v>
      </c>
      <c r="S255">
        <v>12</v>
      </c>
      <c r="V255" t="s">
        <v>124</v>
      </c>
      <c r="W255" t="s">
        <v>126</v>
      </c>
      <c r="X255">
        <v>14</v>
      </c>
      <c r="AA255" t="s">
        <v>128</v>
      </c>
      <c r="AB255" t="s">
        <v>131</v>
      </c>
      <c r="AC255">
        <v>10</v>
      </c>
      <c r="AF255" t="s">
        <v>131</v>
      </c>
      <c r="AG255" t="s">
        <v>126</v>
      </c>
      <c r="AH255">
        <v>13</v>
      </c>
      <c r="AK255" t="s">
        <v>126</v>
      </c>
      <c r="AL255" t="s">
        <v>154</v>
      </c>
      <c r="AM255">
        <v>14</v>
      </c>
      <c r="AP255" t="s">
        <v>129</v>
      </c>
      <c r="AQ255" t="s">
        <v>128</v>
      </c>
      <c r="AR255">
        <v>14</v>
      </c>
      <c r="AU255" t="s">
        <v>124</v>
      </c>
      <c r="AV255" t="s">
        <v>148</v>
      </c>
      <c r="AW255">
        <v>12</v>
      </c>
      <c r="AZ255" t="s">
        <v>124</v>
      </c>
      <c r="BA255" t="s">
        <v>148</v>
      </c>
      <c r="BB255">
        <v>14</v>
      </c>
      <c r="BE255" t="s">
        <v>130</v>
      </c>
      <c r="BF255" t="s">
        <v>124</v>
      </c>
      <c r="BG255">
        <v>18</v>
      </c>
      <c r="BK255" t="s">
        <v>134</v>
      </c>
      <c r="BM255" t="s">
        <v>50</v>
      </c>
      <c r="BN255" t="s">
        <v>135</v>
      </c>
      <c r="BO255" t="s">
        <v>175</v>
      </c>
      <c r="BP255">
        <v>261390</v>
      </c>
      <c r="BQ255" t="s">
        <v>310</v>
      </c>
      <c r="BR255">
        <v>1</v>
      </c>
      <c r="BS255">
        <v>3</v>
      </c>
      <c r="BT255" t="s">
        <v>813</v>
      </c>
      <c r="BU255" t="s">
        <v>139</v>
      </c>
      <c r="BV255" t="s">
        <v>814</v>
      </c>
      <c r="BW255" t="s">
        <v>141</v>
      </c>
      <c r="BY255" t="s">
        <v>701</v>
      </c>
      <c r="CA255">
        <f t="shared" si="9"/>
        <v>13</v>
      </c>
      <c r="CC255" t="str">
        <f t="shared" si="8"/>
        <v/>
      </c>
    </row>
    <row r="256" spans="1:81" x14ac:dyDescent="0.2">
      <c r="A256">
        <f>IF(E256="","",SUBTOTAL(3,$E$13:E256))</f>
        <v>244</v>
      </c>
      <c r="B256" t="s">
        <v>138</v>
      </c>
      <c r="C256" t="s">
        <v>200</v>
      </c>
      <c r="D256" t="s">
        <v>134</v>
      </c>
      <c r="E256" t="s">
        <v>702</v>
      </c>
      <c r="F256">
        <v>41</v>
      </c>
      <c r="G256" t="s">
        <v>130</v>
      </c>
      <c r="H256" t="s">
        <v>160</v>
      </c>
      <c r="I256">
        <v>14</v>
      </c>
      <c r="J256">
        <v>20</v>
      </c>
      <c r="K256">
        <v>74</v>
      </c>
      <c r="L256" t="s">
        <v>130</v>
      </c>
      <c r="M256" t="s">
        <v>149</v>
      </c>
      <c r="N256">
        <v>19</v>
      </c>
      <c r="Q256" t="s">
        <v>130</v>
      </c>
      <c r="R256" t="s">
        <v>131</v>
      </c>
      <c r="S256">
        <v>14</v>
      </c>
      <c r="V256" t="s">
        <v>131</v>
      </c>
      <c r="W256" t="s">
        <v>125</v>
      </c>
      <c r="X256">
        <v>16</v>
      </c>
      <c r="AA256" t="s">
        <v>130</v>
      </c>
      <c r="AB256" t="s">
        <v>128</v>
      </c>
      <c r="AC256">
        <v>12</v>
      </c>
      <c r="AF256" t="s">
        <v>130</v>
      </c>
      <c r="AG256" t="s">
        <v>156</v>
      </c>
      <c r="AH256">
        <v>15</v>
      </c>
      <c r="AK256" t="s">
        <v>129</v>
      </c>
      <c r="AL256" t="s">
        <v>218</v>
      </c>
      <c r="AM256">
        <v>16</v>
      </c>
      <c r="AP256" t="s">
        <v>126</v>
      </c>
      <c r="AQ256" t="s">
        <v>128</v>
      </c>
      <c r="AR256">
        <v>15</v>
      </c>
      <c r="AU256" t="s">
        <v>129</v>
      </c>
      <c r="AV256" t="s">
        <v>131</v>
      </c>
      <c r="AW256">
        <v>14</v>
      </c>
      <c r="AZ256" t="s">
        <v>126</v>
      </c>
      <c r="BA256" t="s">
        <v>126</v>
      </c>
      <c r="BB256">
        <v>14</v>
      </c>
      <c r="BE256" t="s">
        <v>124</v>
      </c>
      <c r="BF256" t="s">
        <v>131</v>
      </c>
      <c r="BG256">
        <v>18</v>
      </c>
      <c r="BK256" t="s">
        <v>134</v>
      </c>
      <c r="BM256" t="s">
        <v>50</v>
      </c>
      <c r="BN256" t="s">
        <v>135</v>
      </c>
      <c r="BO256" t="s">
        <v>175</v>
      </c>
      <c r="BP256">
        <v>261391</v>
      </c>
      <c r="BQ256" t="s">
        <v>137</v>
      </c>
      <c r="BR256">
        <v>1</v>
      </c>
      <c r="BS256">
        <v>1</v>
      </c>
      <c r="BT256" t="s">
        <v>813</v>
      </c>
      <c r="BU256" t="s">
        <v>139</v>
      </c>
      <c r="BV256" t="s">
        <v>814</v>
      </c>
      <c r="BW256" t="s">
        <v>201</v>
      </c>
      <c r="BY256" t="s">
        <v>703</v>
      </c>
      <c r="CA256">
        <f t="shared" si="9"/>
        <v>13</v>
      </c>
      <c r="CC256" t="str">
        <f t="shared" si="8"/>
        <v/>
      </c>
    </row>
    <row r="257" spans="1:81" x14ac:dyDescent="0.2">
      <c r="A257">
        <f>IF(E257="","",SUBTOTAL(3,$E$13:E257))</f>
        <v>245</v>
      </c>
      <c r="B257" t="s">
        <v>138</v>
      </c>
      <c r="C257" t="s">
        <v>163</v>
      </c>
      <c r="D257" t="s">
        <v>134</v>
      </c>
      <c r="E257" t="s">
        <v>704</v>
      </c>
      <c r="F257">
        <v>191</v>
      </c>
      <c r="G257" t="s">
        <v>124</v>
      </c>
      <c r="H257" t="s">
        <v>194</v>
      </c>
      <c r="I257">
        <v>14</v>
      </c>
      <c r="L257" t="s">
        <v>127</v>
      </c>
      <c r="M257" t="s">
        <v>147</v>
      </c>
      <c r="N257">
        <v>17</v>
      </c>
      <c r="Q257" t="s">
        <v>130</v>
      </c>
      <c r="R257" t="s">
        <v>144</v>
      </c>
      <c r="S257">
        <v>14</v>
      </c>
      <c r="V257" t="s">
        <v>131</v>
      </c>
      <c r="W257" t="s">
        <v>127</v>
      </c>
      <c r="X257">
        <v>15</v>
      </c>
      <c r="AA257" t="s">
        <v>130</v>
      </c>
      <c r="AB257" t="s">
        <v>133</v>
      </c>
      <c r="AC257">
        <v>14</v>
      </c>
      <c r="AF257" t="s">
        <v>124</v>
      </c>
      <c r="AG257" t="s">
        <v>148</v>
      </c>
      <c r="AH257">
        <v>14</v>
      </c>
      <c r="AK257" t="s">
        <v>129</v>
      </c>
      <c r="AL257" t="s">
        <v>154</v>
      </c>
      <c r="AM257">
        <v>14</v>
      </c>
      <c r="AP257" t="s">
        <v>130</v>
      </c>
      <c r="AQ257" t="s">
        <v>174</v>
      </c>
      <c r="AR257">
        <v>12</v>
      </c>
      <c r="AU257" t="s">
        <v>129</v>
      </c>
      <c r="AV257" t="s">
        <v>144</v>
      </c>
      <c r="AW257">
        <v>10</v>
      </c>
      <c r="AZ257" t="s">
        <v>126</v>
      </c>
      <c r="BA257" t="s">
        <v>126</v>
      </c>
      <c r="BB257">
        <v>14</v>
      </c>
      <c r="BE257" t="s">
        <v>130</v>
      </c>
      <c r="BF257" t="s">
        <v>161</v>
      </c>
      <c r="BG257">
        <v>14</v>
      </c>
      <c r="BK257" t="s">
        <v>134</v>
      </c>
      <c r="BM257" t="s">
        <v>50</v>
      </c>
      <c r="BN257" t="s">
        <v>167</v>
      </c>
      <c r="BO257" t="s">
        <v>168</v>
      </c>
      <c r="BP257">
        <v>261306</v>
      </c>
      <c r="BQ257" t="s">
        <v>137</v>
      </c>
      <c r="BR257">
        <v>1</v>
      </c>
      <c r="BS257">
        <v>4</v>
      </c>
      <c r="BT257" t="s">
        <v>813</v>
      </c>
      <c r="BU257" t="s">
        <v>139</v>
      </c>
      <c r="BV257" t="s">
        <v>814</v>
      </c>
      <c r="BW257" t="s">
        <v>164</v>
      </c>
      <c r="BY257" t="s">
        <v>705</v>
      </c>
      <c r="CA257">
        <f t="shared" si="9"/>
        <v>13</v>
      </c>
      <c r="CC257" t="str">
        <f t="shared" si="8"/>
        <v/>
      </c>
    </row>
    <row r="258" spans="1:81" x14ac:dyDescent="0.2">
      <c r="A258">
        <f>IF(E258="","",SUBTOTAL(3,$E$13:E258))</f>
        <v>246</v>
      </c>
      <c r="B258" t="s">
        <v>138</v>
      </c>
      <c r="C258" t="s">
        <v>200</v>
      </c>
      <c r="D258" t="s">
        <v>134</v>
      </c>
      <c r="E258" t="s">
        <v>706</v>
      </c>
      <c r="F258">
        <v>42</v>
      </c>
      <c r="G258" t="s">
        <v>131</v>
      </c>
      <c r="H258" t="s">
        <v>125</v>
      </c>
      <c r="I258">
        <v>12</v>
      </c>
      <c r="J258">
        <v>17</v>
      </c>
      <c r="K258">
        <v>69</v>
      </c>
      <c r="L258" t="s">
        <v>126</v>
      </c>
      <c r="M258" t="s">
        <v>155</v>
      </c>
      <c r="N258">
        <v>15</v>
      </c>
      <c r="Q258" t="s">
        <v>154</v>
      </c>
      <c r="R258" t="s">
        <v>129</v>
      </c>
      <c r="S258">
        <v>11</v>
      </c>
      <c r="V258" t="s">
        <v>124</v>
      </c>
      <c r="W258" t="s">
        <v>127</v>
      </c>
      <c r="X258">
        <v>16</v>
      </c>
      <c r="AA258" t="s">
        <v>174</v>
      </c>
      <c r="AB258" t="s">
        <v>131</v>
      </c>
      <c r="AC258">
        <v>10</v>
      </c>
      <c r="AF258" t="s">
        <v>126</v>
      </c>
      <c r="AG258" t="s">
        <v>163</v>
      </c>
      <c r="AH258">
        <v>14</v>
      </c>
      <c r="AK258" t="s">
        <v>129</v>
      </c>
      <c r="AL258" t="s">
        <v>132</v>
      </c>
      <c r="AM258">
        <v>10</v>
      </c>
      <c r="AP258" t="s">
        <v>129</v>
      </c>
      <c r="AQ258" t="s">
        <v>154</v>
      </c>
      <c r="AR258">
        <v>11</v>
      </c>
      <c r="AU258" t="s">
        <v>129</v>
      </c>
      <c r="AV258" t="s">
        <v>144</v>
      </c>
      <c r="AW258">
        <v>16</v>
      </c>
      <c r="AZ258" t="s">
        <v>124</v>
      </c>
      <c r="BA258" t="s">
        <v>131</v>
      </c>
      <c r="BB258">
        <v>12</v>
      </c>
      <c r="BE258" t="s">
        <v>126</v>
      </c>
      <c r="BF258" t="s">
        <v>128</v>
      </c>
      <c r="BG258">
        <v>14</v>
      </c>
      <c r="BK258" t="s">
        <v>134</v>
      </c>
      <c r="BM258" t="s">
        <v>50</v>
      </c>
      <c r="BN258" t="s">
        <v>135</v>
      </c>
      <c r="BO258" t="s">
        <v>175</v>
      </c>
      <c r="BP258">
        <v>261392</v>
      </c>
      <c r="BQ258" t="s">
        <v>137</v>
      </c>
      <c r="BR258">
        <v>1</v>
      </c>
      <c r="BS258">
        <v>1</v>
      </c>
      <c r="BT258" t="s">
        <v>813</v>
      </c>
      <c r="BU258" t="s">
        <v>139</v>
      </c>
      <c r="BV258" t="s">
        <v>814</v>
      </c>
      <c r="BW258" t="s">
        <v>201</v>
      </c>
      <c r="BY258" t="s">
        <v>707</v>
      </c>
      <c r="CA258">
        <f t="shared" si="9"/>
        <v>13</v>
      </c>
      <c r="CC258" t="str">
        <f t="shared" si="8"/>
        <v/>
      </c>
    </row>
    <row r="259" spans="1:81" x14ac:dyDescent="0.2">
      <c r="A259">
        <f>IF(E259="","",SUBTOTAL(3,$E$13:E259))</f>
        <v>247</v>
      </c>
      <c r="B259" t="s">
        <v>138</v>
      </c>
      <c r="C259" t="s">
        <v>176</v>
      </c>
      <c r="D259" t="s">
        <v>134</v>
      </c>
      <c r="E259" t="s">
        <v>708</v>
      </c>
      <c r="F259">
        <v>86</v>
      </c>
      <c r="G259" t="s">
        <v>127</v>
      </c>
      <c r="H259" t="s">
        <v>146</v>
      </c>
      <c r="I259">
        <v>18</v>
      </c>
      <c r="L259" t="s">
        <v>131</v>
      </c>
      <c r="M259" t="s">
        <v>160</v>
      </c>
      <c r="N259">
        <v>18</v>
      </c>
      <c r="Q259" t="s">
        <v>128</v>
      </c>
      <c r="R259" t="s">
        <v>130</v>
      </c>
      <c r="S259">
        <v>18</v>
      </c>
      <c r="V259" t="s">
        <v>124</v>
      </c>
      <c r="W259" t="s">
        <v>130</v>
      </c>
      <c r="X259">
        <v>18</v>
      </c>
      <c r="AA259" t="s">
        <v>126</v>
      </c>
      <c r="AB259" t="s">
        <v>132</v>
      </c>
      <c r="AC259">
        <v>10</v>
      </c>
      <c r="AF259" t="s">
        <v>126</v>
      </c>
      <c r="AG259" t="s">
        <v>154</v>
      </c>
      <c r="AH259">
        <v>15</v>
      </c>
      <c r="AK259" t="s">
        <v>124</v>
      </c>
      <c r="AL259" t="s">
        <v>154</v>
      </c>
      <c r="AM259">
        <v>12</v>
      </c>
      <c r="AP259" t="s">
        <v>131</v>
      </c>
      <c r="AQ259" t="s">
        <v>126</v>
      </c>
      <c r="AR259">
        <v>16</v>
      </c>
      <c r="AU259" t="s">
        <v>126</v>
      </c>
      <c r="AV259" t="s">
        <v>144</v>
      </c>
      <c r="AW259">
        <v>16</v>
      </c>
      <c r="AZ259" t="s">
        <v>131</v>
      </c>
      <c r="BA259" t="s">
        <v>148</v>
      </c>
      <c r="BB259">
        <v>14</v>
      </c>
      <c r="BE259" t="s">
        <v>131</v>
      </c>
      <c r="BF259" t="s">
        <v>125</v>
      </c>
      <c r="BG259">
        <v>18</v>
      </c>
      <c r="BK259" t="s">
        <v>134</v>
      </c>
      <c r="BM259" t="s">
        <v>50</v>
      </c>
      <c r="BN259" t="s">
        <v>167</v>
      </c>
      <c r="BO259" t="s">
        <v>175</v>
      </c>
      <c r="BP259">
        <v>261308</v>
      </c>
      <c r="BQ259" t="s">
        <v>137</v>
      </c>
      <c r="BR259">
        <v>1</v>
      </c>
      <c r="BS259">
        <v>2</v>
      </c>
      <c r="BT259" t="s">
        <v>813</v>
      </c>
      <c r="BU259" t="s">
        <v>139</v>
      </c>
      <c r="BV259" t="s">
        <v>814</v>
      </c>
      <c r="BW259" t="s">
        <v>177</v>
      </c>
      <c r="BY259" t="s">
        <v>709</v>
      </c>
      <c r="CA259">
        <f t="shared" si="9"/>
        <v>13</v>
      </c>
      <c r="CC259" t="str">
        <f t="shared" si="8"/>
        <v/>
      </c>
    </row>
    <row r="260" spans="1:81" x14ac:dyDescent="0.2">
      <c r="A260">
        <f>IF(E260="","",SUBTOTAL(3,$E$13:E260))</f>
        <v>248</v>
      </c>
      <c r="B260" t="s">
        <v>138</v>
      </c>
      <c r="C260" t="s">
        <v>200</v>
      </c>
      <c r="D260" t="s">
        <v>134</v>
      </c>
      <c r="E260" t="s">
        <v>710</v>
      </c>
      <c r="F260">
        <v>43</v>
      </c>
      <c r="G260" t="s">
        <v>148</v>
      </c>
      <c r="H260" t="s">
        <v>145</v>
      </c>
      <c r="I260">
        <v>20</v>
      </c>
      <c r="J260">
        <v>30</v>
      </c>
      <c r="K260">
        <v>100</v>
      </c>
      <c r="L260" t="s">
        <v>127</v>
      </c>
      <c r="M260" t="s">
        <v>147</v>
      </c>
      <c r="N260">
        <v>20</v>
      </c>
      <c r="Q260" t="s">
        <v>127</v>
      </c>
      <c r="R260" t="s">
        <v>155</v>
      </c>
      <c r="S260">
        <v>18</v>
      </c>
      <c r="V260" t="s">
        <v>148</v>
      </c>
      <c r="W260" t="s">
        <v>146</v>
      </c>
      <c r="X260">
        <v>17</v>
      </c>
      <c r="AA260" t="s">
        <v>126</v>
      </c>
      <c r="AB260" t="s">
        <v>131</v>
      </c>
      <c r="AC260">
        <v>12</v>
      </c>
      <c r="AF260" t="s">
        <v>131</v>
      </c>
      <c r="AG260" t="s">
        <v>148</v>
      </c>
      <c r="AH260">
        <v>18</v>
      </c>
      <c r="AK260" t="s">
        <v>129</v>
      </c>
      <c r="AL260" t="s">
        <v>127</v>
      </c>
      <c r="AM260">
        <v>14</v>
      </c>
      <c r="AP260" t="s">
        <v>127</v>
      </c>
      <c r="AQ260" t="s">
        <v>149</v>
      </c>
      <c r="AR260">
        <v>19</v>
      </c>
      <c r="AU260" t="s">
        <v>127</v>
      </c>
      <c r="AV260" t="s">
        <v>147</v>
      </c>
      <c r="AW260">
        <v>18</v>
      </c>
      <c r="AZ260" t="s">
        <v>127</v>
      </c>
      <c r="BA260" t="s">
        <v>145</v>
      </c>
      <c r="BB260">
        <v>16</v>
      </c>
      <c r="BE260" t="s">
        <v>130</v>
      </c>
      <c r="BF260" t="s">
        <v>160</v>
      </c>
      <c r="BG260">
        <v>18</v>
      </c>
      <c r="BK260" t="s">
        <v>134</v>
      </c>
      <c r="BM260" t="s">
        <v>50</v>
      </c>
      <c r="BN260" t="s">
        <v>180</v>
      </c>
      <c r="BO260" t="s">
        <v>175</v>
      </c>
      <c r="BP260">
        <v>261503</v>
      </c>
      <c r="BQ260" t="s">
        <v>423</v>
      </c>
      <c r="BR260">
        <v>1</v>
      </c>
      <c r="BS260">
        <v>1</v>
      </c>
      <c r="BT260" t="s">
        <v>813</v>
      </c>
      <c r="BU260" t="s">
        <v>139</v>
      </c>
      <c r="BV260" t="s">
        <v>814</v>
      </c>
      <c r="BW260" t="s">
        <v>201</v>
      </c>
      <c r="BY260" t="s">
        <v>711</v>
      </c>
      <c r="CA260">
        <f t="shared" si="9"/>
        <v>13</v>
      </c>
      <c r="CC260" t="str">
        <f t="shared" si="8"/>
        <v/>
      </c>
    </row>
    <row r="261" spans="1:81" x14ac:dyDescent="0.2">
      <c r="A261">
        <f>IF(E261="","",SUBTOTAL(3,$E$13:E261))</f>
        <v>249</v>
      </c>
      <c r="B261" t="s">
        <v>138</v>
      </c>
      <c r="C261" t="s">
        <v>176</v>
      </c>
      <c r="D261" t="s">
        <v>134</v>
      </c>
      <c r="E261" t="s">
        <v>712</v>
      </c>
      <c r="F261">
        <v>87</v>
      </c>
      <c r="G261" t="s">
        <v>144</v>
      </c>
      <c r="H261" t="s">
        <v>148</v>
      </c>
      <c r="I261">
        <v>16</v>
      </c>
      <c r="L261" t="s">
        <v>130</v>
      </c>
      <c r="M261" t="s">
        <v>160</v>
      </c>
      <c r="N261">
        <v>17</v>
      </c>
      <c r="Q261" t="s">
        <v>128</v>
      </c>
      <c r="R261" t="s">
        <v>124</v>
      </c>
      <c r="S261">
        <v>12</v>
      </c>
      <c r="V261" t="s">
        <v>131</v>
      </c>
      <c r="W261" t="s">
        <v>144</v>
      </c>
      <c r="X261">
        <v>14</v>
      </c>
      <c r="AA261" t="s">
        <v>128</v>
      </c>
      <c r="AB261" t="s">
        <v>163</v>
      </c>
      <c r="AC261">
        <v>14</v>
      </c>
      <c r="AF261" t="s">
        <v>130</v>
      </c>
      <c r="AG261" t="s">
        <v>187</v>
      </c>
      <c r="AH261">
        <v>15</v>
      </c>
      <c r="AK261" t="s">
        <v>154</v>
      </c>
      <c r="AL261" t="s">
        <v>154</v>
      </c>
      <c r="AM261">
        <v>12</v>
      </c>
      <c r="AP261" t="s">
        <v>126</v>
      </c>
      <c r="AQ261" t="s">
        <v>154</v>
      </c>
      <c r="AR261">
        <v>14</v>
      </c>
      <c r="AU261" t="s">
        <v>126</v>
      </c>
      <c r="AV261" t="s">
        <v>144</v>
      </c>
      <c r="AW261">
        <v>14</v>
      </c>
      <c r="AZ261" t="s">
        <v>124</v>
      </c>
      <c r="BA261" t="s">
        <v>130</v>
      </c>
      <c r="BB261">
        <v>16</v>
      </c>
      <c r="BE261" t="s">
        <v>131</v>
      </c>
      <c r="BF261" t="s">
        <v>161</v>
      </c>
      <c r="BG261">
        <v>18</v>
      </c>
      <c r="BK261" t="s">
        <v>134</v>
      </c>
      <c r="BM261" t="s">
        <v>50</v>
      </c>
      <c r="BN261" t="s">
        <v>157</v>
      </c>
      <c r="BO261" t="s">
        <v>136</v>
      </c>
      <c r="BP261">
        <v>213773</v>
      </c>
      <c r="BQ261" t="s">
        <v>137</v>
      </c>
      <c r="BR261">
        <v>1</v>
      </c>
      <c r="BS261">
        <v>2</v>
      </c>
      <c r="BT261" t="s">
        <v>813</v>
      </c>
      <c r="BU261" t="s">
        <v>139</v>
      </c>
      <c r="BV261" t="s">
        <v>814</v>
      </c>
      <c r="BW261" t="s">
        <v>177</v>
      </c>
      <c r="BY261" t="s">
        <v>713</v>
      </c>
      <c r="CA261">
        <f t="shared" si="9"/>
        <v>13</v>
      </c>
      <c r="CC261" t="str">
        <f t="shared" si="8"/>
        <v/>
      </c>
    </row>
    <row r="262" spans="1:81" x14ac:dyDescent="0.2">
      <c r="A262">
        <f>IF(E262="","",SUBTOTAL(3,$E$13:E262))</f>
        <v>250</v>
      </c>
      <c r="B262" t="s">
        <v>138</v>
      </c>
      <c r="C262" t="s">
        <v>170</v>
      </c>
      <c r="D262" t="s">
        <v>134</v>
      </c>
      <c r="E262" t="s">
        <v>714</v>
      </c>
      <c r="F262">
        <v>241</v>
      </c>
      <c r="G262" t="s">
        <v>127</v>
      </c>
      <c r="H262" t="s">
        <v>130</v>
      </c>
      <c r="I262">
        <v>14</v>
      </c>
      <c r="L262" t="s">
        <v>126</v>
      </c>
      <c r="M262" t="s">
        <v>131</v>
      </c>
      <c r="N262">
        <v>15</v>
      </c>
      <c r="Q262" t="s">
        <v>154</v>
      </c>
      <c r="R262" t="s">
        <v>174</v>
      </c>
      <c r="S262">
        <v>10</v>
      </c>
      <c r="V262" t="s">
        <v>128</v>
      </c>
      <c r="W262" t="s">
        <v>131</v>
      </c>
      <c r="X262">
        <v>14</v>
      </c>
      <c r="AA262" t="s">
        <v>128</v>
      </c>
      <c r="AB262" t="s">
        <v>154</v>
      </c>
      <c r="AC262">
        <v>12</v>
      </c>
      <c r="AF262" t="s">
        <v>126</v>
      </c>
      <c r="AG262" t="s">
        <v>154</v>
      </c>
      <c r="AH262">
        <v>13</v>
      </c>
      <c r="AK262" t="s">
        <v>174</v>
      </c>
      <c r="AL262" t="s">
        <v>129</v>
      </c>
      <c r="AM262">
        <v>10</v>
      </c>
      <c r="AP262" t="s">
        <v>128</v>
      </c>
      <c r="AQ262" t="s">
        <v>156</v>
      </c>
      <c r="AR262">
        <v>14</v>
      </c>
      <c r="AU262" t="s">
        <v>124</v>
      </c>
      <c r="AV262" t="s">
        <v>129</v>
      </c>
      <c r="AW262">
        <v>8</v>
      </c>
      <c r="AZ262" t="s">
        <v>128</v>
      </c>
      <c r="BA262" t="s">
        <v>129</v>
      </c>
      <c r="BB262">
        <v>14</v>
      </c>
      <c r="BE262" t="s">
        <v>130</v>
      </c>
      <c r="BF262" t="s">
        <v>174</v>
      </c>
      <c r="BG262">
        <v>14</v>
      </c>
      <c r="BK262" t="s">
        <v>134</v>
      </c>
      <c r="BM262" t="s">
        <v>50</v>
      </c>
      <c r="BN262" t="s">
        <v>167</v>
      </c>
      <c r="BO262" t="s">
        <v>168</v>
      </c>
      <c r="BP262">
        <v>261309</v>
      </c>
      <c r="BQ262" t="s">
        <v>137</v>
      </c>
      <c r="BR262">
        <v>1</v>
      </c>
      <c r="BS262">
        <v>5</v>
      </c>
      <c r="BT262" t="s">
        <v>813</v>
      </c>
      <c r="BU262" t="s">
        <v>139</v>
      </c>
      <c r="BV262" t="s">
        <v>814</v>
      </c>
      <c r="BW262" t="s">
        <v>171</v>
      </c>
      <c r="BY262" t="s">
        <v>715</v>
      </c>
      <c r="CA262">
        <f t="shared" si="9"/>
        <v>13</v>
      </c>
      <c r="CC262" t="str">
        <f t="shared" si="8"/>
        <v/>
      </c>
    </row>
    <row r="263" spans="1:81" x14ac:dyDescent="0.2">
      <c r="A263">
        <f>IF(E263="","",SUBTOTAL(3,$E$13:E263))</f>
        <v>251</v>
      </c>
      <c r="B263" t="s">
        <v>138</v>
      </c>
      <c r="C263" t="s">
        <v>163</v>
      </c>
      <c r="D263" t="s">
        <v>134</v>
      </c>
      <c r="E263" t="s">
        <v>716</v>
      </c>
      <c r="F263">
        <v>192</v>
      </c>
      <c r="G263" t="s">
        <v>131</v>
      </c>
      <c r="H263" t="s">
        <v>125</v>
      </c>
      <c r="I263">
        <v>18</v>
      </c>
      <c r="L263" t="s">
        <v>124</v>
      </c>
      <c r="M263" t="s">
        <v>155</v>
      </c>
      <c r="N263">
        <v>14</v>
      </c>
      <c r="Q263" t="s">
        <v>124</v>
      </c>
      <c r="R263" t="s">
        <v>129</v>
      </c>
      <c r="S263">
        <v>16</v>
      </c>
      <c r="V263" t="s">
        <v>131</v>
      </c>
      <c r="W263" t="s">
        <v>127</v>
      </c>
      <c r="X263">
        <v>16</v>
      </c>
      <c r="AA263" t="s">
        <v>128</v>
      </c>
      <c r="AB263" t="s">
        <v>129</v>
      </c>
      <c r="AC263">
        <v>14</v>
      </c>
      <c r="AF263" t="s">
        <v>124</v>
      </c>
      <c r="AG263" t="s">
        <v>146</v>
      </c>
      <c r="AH263">
        <v>18</v>
      </c>
      <c r="AK263" t="s">
        <v>126</v>
      </c>
      <c r="AL263" t="s">
        <v>148</v>
      </c>
      <c r="AM263">
        <v>14</v>
      </c>
      <c r="AP263" t="s">
        <v>131</v>
      </c>
      <c r="AQ263" t="s">
        <v>130</v>
      </c>
      <c r="AR263">
        <v>16</v>
      </c>
      <c r="AU263" t="s">
        <v>124</v>
      </c>
      <c r="AV263" t="s">
        <v>127</v>
      </c>
      <c r="AW263">
        <v>11</v>
      </c>
      <c r="AZ263" t="s">
        <v>130</v>
      </c>
      <c r="BA263" t="s">
        <v>131</v>
      </c>
      <c r="BB263">
        <v>14</v>
      </c>
      <c r="BE263" t="s">
        <v>130</v>
      </c>
      <c r="BF263" t="s">
        <v>131</v>
      </c>
      <c r="BG263">
        <v>18</v>
      </c>
      <c r="BK263" t="s">
        <v>134</v>
      </c>
      <c r="BM263" t="s">
        <v>50</v>
      </c>
      <c r="BN263" t="s">
        <v>180</v>
      </c>
      <c r="BO263" t="s">
        <v>168</v>
      </c>
      <c r="BP263">
        <v>261505</v>
      </c>
      <c r="BQ263" t="s">
        <v>310</v>
      </c>
      <c r="BR263">
        <v>1</v>
      </c>
      <c r="BS263">
        <v>4</v>
      </c>
      <c r="BT263" t="s">
        <v>813</v>
      </c>
      <c r="BU263" t="s">
        <v>139</v>
      </c>
      <c r="BV263" t="s">
        <v>814</v>
      </c>
      <c r="BW263" t="s">
        <v>164</v>
      </c>
      <c r="BY263" t="s">
        <v>717</v>
      </c>
      <c r="CA263">
        <f t="shared" si="9"/>
        <v>13</v>
      </c>
      <c r="CC263" t="str">
        <f t="shared" si="8"/>
        <v/>
      </c>
    </row>
    <row r="264" spans="1:81" x14ac:dyDescent="0.2">
      <c r="A264">
        <f>IF(E264="","",SUBTOTAL(3,$E$13:E264))</f>
        <v>252</v>
      </c>
      <c r="B264" t="s">
        <v>138</v>
      </c>
      <c r="C264" t="s">
        <v>176</v>
      </c>
      <c r="D264" t="s">
        <v>134</v>
      </c>
      <c r="E264" t="s">
        <v>718</v>
      </c>
      <c r="F264">
        <v>88</v>
      </c>
      <c r="G264" t="s">
        <v>130</v>
      </c>
      <c r="H264" t="s">
        <v>133</v>
      </c>
      <c r="I264">
        <v>14</v>
      </c>
      <c r="L264" t="s">
        <v>130</v>
      </c>
      <c r="M264" t="s">
        <v>144</v>
      </c>
      <c r="N264">
        <v>16</v>
      </c>
      <c r="Q264" t="s">
        <v>154</v>
      </c>
      <c r="R264" t="s">
        <v>218</v>
      </c>
      <c r="S264">
        <v>12</v>
      </c>
      <c r="V264" t="s">
        <v>126</v>
      </c>
      <c r="W264" t="s">
        <v>124</v>
      </c>
      <c r="X264">
        <v>17</v>
      </c>
      <c r="AA264" t="s">
        <v>128</v>
      </c>
      <c r="AB264" t="s">
        <v>187</v>
      </c>
      <c r="AC264">
        <v>10</v>
      </c>
      <c r="AF264" t="s">
        <v>124</v>
      </c>
      <c r="AG264" t="s">
        <v>132</v>
      </c>
      <c r="AH264">
        <v>12</v>
      </c>
      <c r="AK264" t="s">
        <v>128</v>
      </c>
      <c r="AL264" t="s">
        <v>126</v>
      </c>
      <c r="AM264">
        <v>10</v>
      </c>
      <c r="AP264" t="s">
        <v>154</v>
      </c>
      <c r="AQ264" t="s">
        <v>130</v>
      </c>
      <c r="AR264">
        <v>14</v>
      </c>
      <c r="AU264" t="s">
        <v>128</v>
      </c>
      <c r="AV264" t="s">
        <v>124</v>
      </c>
      <c r="AW264">
        <v>14</v>
      </c>
      <c r="AZ264" t="s">
        <v>129</v>
      </c>
      <c r="BA264" t="s">
        <v>128</v>
      </c>
      <c r="BB264">
        <v>14</v>
      </c>
      <c r="BE264" t="s">
        <v>124</v>
      </c>
      <c r="BF264" t="s">
        <v>124</v>
      </c>
      <c r="BG264">
        <v>14</v>
      </c>
      <c r="BK264" t="s">
        <v>134</v>
      </c>
      <c r="BM264" t="s">
        <v>50</v>
      </c>
      <c r="BN264" t="s">
        <v>167</v>
      </c>
      <c r="BO264" t="s">
        <v>175</v>
      </c>
      <c r="BP264">
        <v>261311</v>
      </c>
      <c r="BQ264" t="s">
        <v>137</v>
      </c>
      <c r="BR264">
        <v>1</v>
      </c>
      <c r="BS264">
        <v>2</v>
      </c>
      <c r="BT264" t="s">
        <v>813</v>
      </c>
      <c r="BU264" t="s">
        <v>139</v>
      </c>
      <c r="BV264" t="s">
        <v>814</v>
      </c>
      <c r="BW264" t="s">
        <v>177</v>
      </c>
      <c r="BY264" t="s">
        <v>719</v>
      </c>
      <c r="CA264">
        <f t="shared" si="9"/>
        <v>13</v>
      </c>
      <c r="CC264" t="str">
        <f t="shared" ref="CC264:CC327" si="10">IF(CE264="","",CD263+1)</f>
        <v/>
      </c>
    </row>
    <row r="265" spans="1:81" x14ac:dyDescent="0.2">
      <c r="A265">
        <f>IF(E265="","",SUBTOTAL(3,$E$13:E265))</f>
        <v>253</v>
      </c>
      <c r="B265" t="s">
        <v>138</v>
      </c>
      <c r="C265" t="s">
        <v>187</v>
      </c>
      <c r="D265" t="s">
        <v>134</v>
      </c>
      <c r="E265" t="s">
        <v>720</v>
      </c>
      <c r="F265">
        <v>291</v>
      </c>
      <c r="G265" t="s">
        <v>144</v>
      </c>
      <c r="H265" t="s">
        <v>161</v>
      </c>
      <c r="I265">
        <v>16</v>
      </c>
      <c r="L265" t="s">
        <v>130</v>
      </c>
      <c r="M265" t="s">
        <v>125</v>
      </c>
      <c r="N265">
        <v>16</v>
      </c>
      <c r="Q265" t="s">
        <v>130</v>
      </c>
      <c r="R265" t="s">
        <v>131</v>
      </c>
      <c r="S265">
        <v>14</v>
      </c>
      <c r="V265" t="s">
        <v>126</v>
      </c>
      <c r="W265" t="s">
        <v>131</v>
      </c>
      <c r="X265">
        <v>16</v>
      </c>
      <c r="AA265" t="s">
        <v>124</v>
      </c>
      <c r="AB265" t="s">
        <v>174</v>
      </c>
      <c r="AC265">
        <v>14</v>
      </c>
      <c r="AF265" t="s">
        <v>124</v>
      </c>
      <c r="AG265" t="s">
        <v>128</v>
      </c>
      <c r="AH265">
        <v>17</v>
      </c>
      <c r="AK265" t="s">
        <v>124</v>
      </c>
      <c r="AL265" t="s">
        <v>126</v>
      </c>
      <c r="AM265">
        <v>12</v>
      </c>
      <c r="AP265" t="s">
        <v>124</v>
      </c>
      <c r="AQ265" t="s">
        <v>148</v>
      </c>
      <c r="AR265">
        <v>14</v>
      </c>
      <c r="AU265" t="s">
        <v>129</v>
      </c>
      <c r="AV265" t="s">
        <v>194</v>
      </c>
      <c r="AW265">
        <v>13</v>
      </c>
      <c r="AZ265" t="s">
        <v>127</v>
      </c>
      <c r="BA265" t="s">
        <v>161</v>
      </c>
      <c r="BB265">
        <v>12</v>
      </c>
      <c r="BE265" t="s">
        <v>130</v>
      </c>
      <c r="BF265" t="s">
        <v>144</v>
      </c>
      <c r="BG265">
        <v>16</v>
      </c>
      <c r="BK265" t="s">
        <v>134</v>
      </c>
      <c r="BM265" t="s">
        <v>50</v>
      </c>
      <c r="BN265" t="s">
        <v>229</v>
      </c>
      <c r="BO265" t="s">
        <v>136</v>
      </c>
      <c r="BP265">
        <v>213459</v>
      </c>
      <c r="BQ265" t="s">
        <v>721</v>
      </c>
      <c r="BR265">
        <v>1</v>
      </c>
      <c r="BS265">
        <v>6</v>
      </c>
      <c r="BT265" t="s">
        <v>813</v>
      </c>
      <c r="BU265" t="s">
        <v>139</v>
      </c>
      <c r="BV265" t="s">
        <v>814</v>
      </c>
      <c r="BW265" t="s">
        <v>188</v>
      </c>
      <c r="BY265" t="s">
        <v>722</v>
      </c>
      <c r="CA265">
        <f t="shared" si="9"/>
        <v>13</v>
      </c>
      <c r="CC265" t="str">
        <f t="shared" si="10"/>
        <v/>
      </c>
    </row>
    <row r="266" spans="1:81" x14ac:dyDescent="0.2">
      <c r="A266">
        <f>IF(E266="","",SUBTOTAL(3,$E$13:E266))</f>
        <v>254</v>
      </c>
      <c r="B266" t="s">
        <v>138</v>
      </c>
      <c r="C266" t="s">
        <v>200</v>
      </c>
      <c r="D266" t="s">
        <v>134</v>
      </c>
      <c r="E266" t="s">
        <v>723</v>
      </c>
      <c r="F266">
        <v>44</v>
      </c>
      <c r="G266" t="s">
        <v>130</v>
      </c>
      <c r="H266" t="s">
        <v>146</v>
      </c>
      <c r="I266">
        <v>12</v>
      </c>
      <c r="J266">
        <v>28</v>
      </c>
      <c r="K266">
        <v>83</v>
      </c>
      <c r="L266" t="s">
        <v>130</v>
      </c>
      <c r="M266" t="s">
        <v>149</v>
      </c>
      <c r="N266">
        <v>10</v>
      </c>
      <c r="Q266" t="s">
        <v>129</v>
      </c>
      <c r="R266" t="s">
        <v>124</v>
      </c>
      <c r="S266">
        <v>13</v>
      </c>
      <c r="V266" t="s">
        <v>127</v>
      </c>
      <c r="W266" t="s">
        <v>161</v>
      </c>
      <c r="X266">
        <v>17</v>
      </c>
      <c r="AA266" t="s">
        <v>130</v>
      </c>
      <c r="AB266" t="s">
        <v>148</v>
      </c>
      <c r="AC266">
        <v>10</v>
      </c>
      <c r="AF266" t="s">
        <v>124</v>
      </c>
      <c r="AG266" t="s">
        <v>125</v>
      </c>
      <c r="AH266">
        <v>14</v>
      </c>
      <c r="AK266" t="s">
        <v>126</v>
      </c>
      <c r="AL266" t="s">
        <v>129</v>
      </c>
      <c r="AM266">
        <v>14</v>
      </c>
      <c r="AP266" t="s">
        <v>144</v>
      </c>
      <c r="AQ266" t="s">
        <v>125</v>
      </c>
      <c r="AR266">
        <v>13</v>
      </c>
      <c r="AU266" t="s">
        <v>130</v>
      </c>
      <c r="AV266" t="s">
        <v>133</v>
      </c>
      <c r="AW266">
        <v>14</v>
      </c>
      <c r="AZ266" t="s">
        <v>131</v>
      </c>
      <c r="BA266" t="s">
        <v>125</v>
      </c>
      <c r="BB266">
        <v>14</v>
      </c>
      <c r="BE266" t="s">
        <v>127</v>
      </c>
      <c r="BF266" t="s">
        <v>133</v>
      </c>
      <c r="BG266">
        <v>16</v>
      </c>
      <c r="BK266" t="s">
        <v>134</v>
      </c>
      <c r="BM266" t="s">
        <v>50</v>
      </c>
      <c r="BN266" t="s">
        <v>167</v>
      </c>
      <c r="BO266" t="s">
        <v>175</v>
      </c>
      <c r="BP266">
        <v>261312</v>
      </c>
      <c r="BQ266" t="s">
        <v>318</v>
      </c>
      <c r="BR266">
        <v>1</v>
      </c>
      <c r="BS266">
        <v>1</v>
      </c>
      <c r="BT266" t="s">
        <v>813</v>
      </c>
      <c r="BU266" t="s">
        <v>139</v>
      </c>
      <c r="BV266" t="s">
        <v>814</v>
      </c>
      <c r="BW266" t="s">
        <v>201</v>
      </c>
      <c r="BY266" t="s">
        <v>724</v>
      </c>
      <c r="CA266">
        <f t="shared" si="9"/>
        <v>13</v>
      </c>
      <c r="CC266" t="str">
        <f t="shared" si="10"/>
        <v/>
      </c>
    </row>
    <row r="267" spans="1:81" x14ac:dyDescent="0.2">
      <c r="A267">
        <f>IF(E267="","",SUBTOTAL(3,$E$13:E267))</f>
        <v>255</v>
      </c>
      <c r="B267" t="s">
        <v>138</v>
      </c>
      <c r="C267" t="s">
        <v>176</v>
      </c>
      <c r="D267" t="s">
        <v>134</v>
      </c>
      <c r="E267" t="s">
        <v>725</v>
      </c>
      <c r="F267">
        <v>89</v>
      </c>
      <c r="G267" t="s">
        <v>126</v>
      </c>
      <c r="H267" t="s">
        <v>131</v>
      </c>
      <c r="I267">
        <v>12</v>
      </c>
      <c r="L267" t="s">
        <v>126</v>
      </c>
      <c r="M267" t="s">
        <v>125</v>
      </c>
      <c r="N267">
        <v>15</v>
      </c>
      <c r="Q267" t="s">
        <v>128</v>
      </c>
      <c r="R267" t="s">
        <v>126</v>
      </c>
      <c r="S267">
        <v>12</v>
      </c>
      <c r="V267" t="s">
        <v>124</v>
      </c>
      <c r="W267" t="s">
        <v>133</v>
      </c>
      <c r="X267">
        <v>14</v>
      </c>
      <c r="AA267" t="s">
        <v>126</v>
      </c>
      <c r="AB267" t="s">
        <v>130</v>
      </c>
      <c r="AC267">
        <v>8</v>
      </c>
      <c r="AF267" t="s">
        <v>124</v>
      </c>
      <c r="AG267" t="s">
        <v>154</v>
      </c>
      <c r="AH267">
        <v>13</v>
      </c>
      <c r="AK267" t="s">
        <v>129</v>
      </c>
      <c r="AL267" t="s">
        <v>131</v>
      </c>
      <c r="AM267">
        <v>12</v>
      </c>
      <c r="AP267" t="s">
        <v>128</v>
      </c>
      <c r="AQ267" t="s">
        <v>154</v>
      </c>
      <c r="AR267">
        <v>14</v>
      </c>
      <c r="AU267" t="s">
        <v>154</v>
      </c>
      <c r="AV267" t="s">
        <v>124</v>
      </c>
      <c r="AW267">
        <v>14</v>
      </c>
      <c r="AZ267" t="s">
        <v>128</v>
      </c>
      <c r="BA267" t="s">
        <v>128</v>
      </c>
      <c r="BB267">
        <v>14</v>
      </c>
      <c r="BE267" t="s">
        <v>124</v>
      </c>
      <c r="BF267" t="s">
        <v>127</v>
      </c>
      <c r="BG267">
        <v>16</v>
      </c>
      <c r="BK267" t="s">
        <v>134</v>
      </c>
      <c r="BM267" t="s">
        <v>50</v>
      </c>
      <c r="BN267" t="s">
        <v>180</v>
      </c>
      <c r="BO267" t="s">
        <v>175</v>
      </c>
      <c r="BP267">
        <v>261506</v>
      </c>
      <c r="BQ267" t="s">
        <v>137</v>
      </c>
      <c r="BR267">
        <v>1</v>
      </c>
      <c r="BS267">
        <v>2</v>
      </c>
      <c r="BT267" t="s">
        <v>813</v>
      </c>
      <c r="BU267" t="s">
        <v>139</v>
      </c>
      <c r="BV267" t="s">
        <v>814</v>
      </c>
      <c r="BW267" t="s">
        <v>177</v>
      </c>
      <c r="BY267" t="s">
        <v>726</v>
      </c>
      <c r="CA267">
        <f t="shared" si="9"/>
        <v>13</v>
      </c>
      <c r="CC267" t="str">
        <f t="shared" si="10"/>
        <v/>
      </c>
    </row>
    <row r="268" spans="1:81" x14ac:dyDescent="0.2">
      <c r="A268">
        <f>IF(E268="","",SUBTOTAL(3,$E$13:E268))</f>
        <v>256</v>
      </c>
      <c r="B268" t="s">
        <v>138</v>
      </c>
      <c r="C268" t="s">
        <v>163</v>
      </c>
      <c r="D268" t="s">
        <v>134</v>
      </c>
      <c r="E268" t="s">
        <v>727</v>
      </c>
      <c r="F268">
        <v>193</v>
      </c>
      <c r="G268" t="s">
        <v>126</v>
      </c>
      <c r="H268" t="s">
        <v>133</v>
      </c>
      <c r="I268">
        <v>10</v>
      </c>
      <c r="L268" t="s">
        <v>124</v>
      </c>
      <c r="M268" t="s">
        <v>155</v>
      </c>
      <c r="N268">
        <v>15</v>
      </c>
      <c r="Q268" t="s">
        <v>128</v>
      </c>
      <c r="R268" t="s">
        <v>130</v>
      </c>
      <c r="S268">
        <v>14</v>
      </c>
      <c r="V268" t="s">
        <v>131</v>
      </c>
      <c r="W268" t="s">
        <v>149</v>
      </c>
      <c r="X268">
        <v>16</v>
      </c>
      <c r="AA268" t="s">
        <v>129</v>
      </c>
      <c r="AB268" t="s">
        <v>126</v>
      </c>
      <c r="AC268">
        <v>12</v>
      </c>
      <c r="AF268" t="s">
        <v>131</v>
      </c>
      <c r="AG268" t="s">
        <v>125</v>
      </c>
      <c r="AH268">
        <v>16</v>
      </c>
      <c r="AK268" t="s">
        <v>126</v>
      </c>
      <c r="AL268" t="s">
        <v>131</v>
      </c>
      <c r="AM268">
        <v>12</v>
      </c>
      <c r="AP268" t="s">
        <v>124</v>
      </c>
      <c r="AQ268" t="s">
        <v>133</v>
      </c>
      <c r="AR268">
        <v>12</v>
      </c>
      <c r="AU268" t="s">
        <v>124</v>
      </c>
      <c r="AV268" t="s">
        <v>148</v>
      </c>
      <c r="AW268">
        <v>14</v>
      </c>
      <c r="AZ268" t="s">
        <v>129</v>
      </c>
      <c r="BA268" t="s">
        <v>126</v>
      </c>
      <c r="BB268">
        <v>10</v>
      </c>
      <c r="BE268" t="s">
        <v>124</v>
      </c>
      <c r="BF268" t="s">
        <v>144</v>
      </c>
      <c r="BG268">
        <v>18</v>
      </c>
      <c r="BK268" t="s">
        <v>134</v>
      </c>
      <c r="BM268" t="s">
        <v>50</v>
      </c>
      <c r="BN268" t="s">
        <v>135</v>
      </c>
      <c r="BO268" t="s">
        <v>168</v>
      </c>
      <c r="BP268">
        <v>261393</v>
      </c>
      <c r="BQ268" t="s">
        <v>442</v>
      </c>
      <c r="BR268">
        <v>1</v>
      </c>
      <c r="BS268">
        <v>4</v>
      </c>
      <c r="BT268" t="s">
        <v>813</v>
      </c>
      <c r="BU268" t="s">
        <v>139</v>
      </c>
      <c r="BV268" t="s">
        <v>814</v>
      </c>
      <c r="BW268" t="s">
        <v>164</v>
      </c>
      <c r="BY268" t="s">
        <v>728</v>
      </c>
      <c r="CA268">
        <f t="shared" si="9"/>
        <v>13</v>
      </c>
      <c r="CC268" t="str">
        <f t="shared" si="10"/>
        <v/>
      </c>
    </row>
    <row r="269" spans="1:81" x14ac:dyDescent="0.2">
      <c r="A269">
        <f>IF(E269="","",SUBTOTAL(3,$E$13:E269))</f>
        <v>257</v>
      </c>
      <c r="B269" t="s">
        <v>138</v>
      </c>
      <c r="C269" t="s">
        <v>200</v>
      </c>
      <c r="D269" t="s">
        <v>134</v>
      </c>
      <c r="E269" t="s">
        <v>729</v>
      </c>
      <c r="F269">
        <v>45</v>
      </c>
      <c r="G269" t="s">
        <v>131</v>
      </c>
      <c r="H269" t="s">
        <v>124</v>
      </c>
      <c r="I269">
        <v>16</v>
      </c>
      <c r="J269">
        <v>25</v>
      </c>
      <c r="K269">
        <v>73</v>
      </c>
      <c r="L269" t="s">
        <v>131</v>
      </c>
      <c r="M269" t="s">
        <v>144</v>
      </c>
      <c r="N269">
        <v>18</v>
      </c>
      <c r="Q269" t="s">
        <v>129</v>
      </c>
      <c r="R269" t="s">
        <v>154</v>
      </c>
      <c r="S269">
        <v>15</v>
      </c>
      <c r="V269" t="s">
        <v>131</v>
      </c>
      <c r="W269" t="s">
        <v>148</v>
      </c>
      <c r="X269">
        <v>17</v>
      </c>
      <c r="AA269" t="s">
        <v>130</v>
      </c>
      <c r="AB269" t="s">
        <v>174</v>
      </c>
      <c r="AC269">
        <v>10</v>
      </c>
      <c r="AF269" t="s">
        <v>124</v>
      </c>
      <c r="AG269" t="s">
        <v>128</v>
      </c>
      <c r="AH269">
        <v>15</v>
      </c>
      <c r="AK269" t="s">
        <v>129</v>
      </c>
      <c r="AL269" t="s">
        <v>132</v>
      </c>
      <c r="AM269">
        <v>16</v>
      </c>
      <c r="AP269" t="s">
        <v>128</v>
      </c>
      <c r="AQ269" t="s">
        <v>154</v>
      </c>
      <c r="AR269">
        <v>13</v>
      </c>
      <c r="AU269" t="s">
        <v>154</v>
      </c>
      <c r="AV269" t="s">
        <v>154</v>
      </c>
      <c r="AW269">
        <v>12</v>
      </c>
      <c r="AZ269" t="s">
        <v>126</v>
      </c>
      <c r="BA269" t="s">
        <v>130</v>
      </c>
      <c r="BB269">
        <v>14</v>
      </c>
      <c r="BE269" t="s">
        <v>130</v>
      </c>
      <c r="BF269" t="s">
        <v>124</v>
      </c>
      <c r="BG269">
        <v>16</v>
      </c>
      <c r="BK269" t="s">
        <v>134</v>
      </c>
      <c r="BM269" t="s">
        <v>50</v>
      </c>
      <c r="BN269" t="s">
        <v>167</v>
      </c>
      <c r="BO269" t="s">
        <v>175</v>
      </c>
      <c r="BP269">
        <v>261314</v>
      </c>
      <c r="BQ269" t="s">
        <v>137</v>
      </c>
      <c r="BR269">
        <v>1</v>
      </c>
      <c r="BS269">
        <v>1</v>
      </c>
      <c r="BT269" t="s">
        <v>813</v>
      </c>
      <c r="BU269" t="s">
        <v>139</v>
      </c>
      <c r="BV269" t="s">
        <v>814</v>
      </c>
      <c r="BW269" t="s">
        <v>201</v>
      </c>
      <c r="BY269" t="s">
        <v>730</v>
      </c>
      <c r="CA269">
        <f t="shared" ref="CA269:CA332" si="11">IF(A269="","",VLOOKUP(A269,ترحيل,4))</f>
        <v>13</v>
      </c>
      <c r="CC269" t="str">
        <f t="shared" si="10"/>
        <v/>
      </c>
    </row>
    <row r="270" spans="1:81" x14ac:dyDescent="0.2">
      <c r="A270">
        <f>IF(E270="","",SUBTOTAL(3,$E$13:E270))</f>
        <v>258</v>
      </c>
      <c r="B270" t="s">
        <v>138</v>
      </c>
      <c r="C270" t="s">
        <v>170</v>
      </c>
      <c r="D270" t="s">
        <v>134</v>
      </c>
      <c r="E270" t="s">
        <v>731</v>
      </c>
      <c r="F270">
        <v>242</v>
      </c>
      <c r="G270" t="s">
        <v>131</v>
      </c>
      <c r="H270" t="s">
        <v>160</v>
      </c>
      <c r="I270">
        <v>14</v>
      </c>
      <c r="L270" t="s">
        <v>124</v>
      </c>
      <c r="M270" t="s">
        <v>160</v>
      </c>
      <c r="N270">
        <v>12</v>
      </c>
      <c r="Q270" t="s">
        <v>126</v>
      </c>
      <c r="R270" t="s">
        <v>124</v>
      </c>
      <c r="S270">
        <v>12</v>
      </c>
      <c r="V270" t="s">
        <v>124</v>
      </c>
      <c r="W270" t="s">
        <v>148</v>
      </c>
      <c r="X270">
        <v>14</v>
      </c>
      <c r="AA270" t="s">
        <v>154</v>
      </c>
      <c r="AB270" t="s">
        <v>130</v>
      </c>
      <c r="AC270">
        <v>12</v>
      </c>
      <c r="AF270" t="s">
        <v>124</v>
      </c>
      <c r="AG270" t="s">
        <v>154</v>
      </c>
      <c r="AH270">
        <v>15</v>
      </c>
      <c r="AK270" t="s">
        <v>129</v>
      </c>
      <c r="AL270" t="s">
        <v>128</v>
      </c>
      <c r="AM270">
        <v>10</v>
      </c>
      <c r="AP270" t="s">
        <v>126</v>
      </c>
      <c r="AQ270" t="s">
        <v>126</v>
      </c>
      <c r="AR270">
        <v>14</v>
      </c>
      <c r="AU270" t="s">
        <v>126</v>
      </c>
      <c r="AV270" t="s">
        <v>125</v>
      </c>
      <c r="AW270">
        <v>10</v>
      </c>
      <c r="AZ270" t="s">
        <v>124</v>
      </c>
      <c r="BA270" t="s">
        <v>124</v>
      </c>
      <c r="BB270">
        <v>10</v>
      </c>
      <c r="BE270" t="s">
        <v>131</v>
      </c>
      <c r="BF270" t="s">
        <v>129</v>
      </c>
      <c r="BG270">
        <v>16</v>
      </c>
      <c r="BK270" t="s">
        <v>134</v>
      </c>
      <c r="BM270" t="s">
        <v>50</v>
      </c>
      <c r="BN270" t="s">
        <v>167</v>
      </c>
      <c r="BO270" t="s">
        <v>136</v>
      </c>
      <c r="BP270">
        <v>213562</v>
      </c>
      <c r="BQ270" t="s">
        <v>184</v>
      </c>
      <c r="BR270">
        <v>1</v>
      </c>
      <c r="BS270">
        <v>5</v>
      </c>
      <c r="BT270" t="s">
        <v>813</v>
      </c>
      <c r="BU270" t="s">
        <v>139</v>
      </c>
      <c r="BV270" t="s">
        <v>814</v>
      </c>
      <c r="BW270" t="s">
        <v>171</v>
      </c>
      <c r="BY270" t="s">
        <v>732</v>
      </c>
      <c r="CA270">
        <f t="shared" si="11"/>
        <v>13</v>
      </c>
      <c r="CC270" t="str">
        <f t="shared" si="10"/>
        <v/>
      </c>
    </row>
    <row r="271" spans="1:81" x14ac:dyDescent="0.2">
      <c r="A271">
        <f>IF(E271="","",SUBTOTAL(3,$E$13:E271))</f>
        <v>259</v>
      </c>
      <c r="B271" t="s">
        <v>138</v>
      </c>
      <c r="C271" t="s">
        <v>140</v>
      </c>
      <c r="D271" t="s">
        <v>134</v>
      </c>
      <c r="E271" t="s">
        <v>733</v>
      </c>
      <c r="F271">
        <v>143</v>
      </c>
      <c r="G271" t="s">
        <v>127</v>
      </c>
      <c r="H271" t="s">
        <v>133</v>
      </c>
      <c r="I271">
        <v>20</v>
      </c>
      <c r="L271" t="s">
        <v>126</v>
      </c>
      <c r="M271" t="s">
        <v>125</v>
      </c>
      <c r="N271">
        <v>16</v>
      </c>
      <c r="Q271" t="s">
        <v>126</v>
      </c>
      <c r="R271" t="s">
        <v>130</v>
      </c>
      <c r="S271">
        <v>16</v>
      </c>
      <c r="V271" t="s">
        <v>131</v>
      </c>
      <c r="W271" t="s">
        <v>149</v>
      </c>
      <c r="X271">
        <v>15</v>
      </c>
      <c r="AA271" t="s">
        <v>127</v>
      </c>
      <c r="AB271" t="s">
        <v>148</v>
      </c>
      <c r="AC271">
        <v>16</v>
      </c>
      <c r="AF271" t="s">
        <v>131</v>
      </c>
      <c r="AG271" t="s">
        <v>125</v>
      </c>
      <c r="AH271">
        <v>18</v>
      </c>
      <c r="AK271" t="s">
        <v>131</v>
      </c>
      <c r="AL271" t="s">
        <v>154</v>
      </c>
      <c r="AM271">
        <v>18</v>
      </c>
      <c r="AP271" t="s">
        <v>130</v>
      </c>
      <c r="AQ271" t="s">
        <v>149</v>
      </c>
      <c r="AR271">
        <v>16</v>
      </c>
      <c r="AU271" t="s">
        <v>130</v>
      </c>
      <c r="AV271" t="s">
        <v>125</v>
      </c>
      <c r="AW271">
        <v>15</v>
      </c>
      <c r="AZ271" t="s">
        <v>131</v>
      </c>
      <c r="BA271" t="s">
        <v>126</v>
      </c>
      <c r="BB271">
        <v>18</v>
      </c>
      <c r="BE271" t="s">
        <v>127</v>
      </c>
      <c r="BF271" t="s">
        <v>124</v>
      </c>
      <c r="BG271">
        <v>18</v>
      </c>
      <c r="BK271" t="s">
        <v>134</v>
      </c>
      <c r="BM271" t="s">
        <v>50</v>
      </c>
      <c r="BN271" t="s">
        <v>180</v>
      </c>
      <c r="BO271" t="s">
        <v>175</v>
      </c>
      <c r="BP271">
        <v>261508</v>
      </c>
      <c r="BQ271" t="s">
        <v>207</v>
      </c>
      <c r="BR271">
        <v>1</v>
      </c>
      <c r="BS271">
        <v>3</v>
      </c>
      <c r="BT271" t="s">
        <v>813</v>
      </c>
      <c r="BU271" t="s">
        <v>139</v>
      </c>
      <c r="BV271" t="s">
        <v>814</v>
      </c>
      <c r="BW271" t="s">
        <v>141</v>
      </c>
      <c r="BY271" t="s">
        <v>734</v>
      </c>
      <c r="CA271">
        <f t="shared" si="11"/>
        <v>13</v>
      </c>
      <c r="CC271" t="str">
        <f t="shared" si="10"/>
        <v/>
      </c>
    </row>
    <row r="272" spans="1:81" x14ac:dyDescent="0.2">
      <c r="A272">
        <f>IF(E272="","",SUBTOTAL(3,$E$13:E272))</f>
        <v>260</v>
      </c>
      <c r="B272" t="s">
        <v>138</v>
      </c>
      <c r="C272" t="s">
        <v>170</v>
      </c>
      <c r="D272" t="s">
        <v>134</v>
      </c>
      <c r="E272" t="s">
        <v>735</v>
      </c>
      <c r="F272">
        <v>243</v>
      </c>
      <c r="G272" t="s">
        <v>131</v>
      </c>
      <c r="H272" t="s">
        <v>160</v>
      </c>
      <c r="I272">
        <v>16</v>
      </c>
      <c r="L272" t="s">
        <v>130</v>
      </c>
      <c r="M272" t="s">
        <v>146</v>
      </c>
      <c r="N272">
        <v>15</v>
      </c>
      <c r="Q272" t="s">
        <v>129</v>
      </c>
      <c r="R272" t="s">
        <v>127</v>
      </c>
      <c r="S272">
        <v>16</v>
      </c>
      <c r="V272" t="s">
        <v>130</v>
      </c>
      <c r="W272" t="s">
        <v>155</v>
      </c>
      <c r="X272">
        <v>18</v>
      </c>
      <c r="AA272" t="s">
        <v>128</v>
      </c>
      <c r="AB272" t="s">
        <v>131</v>
      </c>
      <c r="AC272">
        <v>11</v>
      </c>
      <c r="AF272" t="s">
        <v>130</v>
      </c>
      <c r="AG272" t="s">
        <v>126</v>
      </c>
      <c r="AH272">
        <v>15</v>
      </c>
      <c r="AK272" t="s">
        <v>130</v>
      </c>
      <c r="AL272" t="s">
        <v>148</v>
      </c>
      <c r="AM272">
        <v>12</v>
      </c>
      <c r="AP272" t="s">
        <v>126</v>
      </c>
      <c r="AQ272" t="s">
        <v>130</v>
      </c>
      <c r="AR272">
        <v>14</v>
      </c>
      <c r="AU272" t="s">
        <v>126</v>
      </c>
      <c r="AV272" t="s">
        <v>155</v>
      </c>
      <c r="AW272">
        <v>13</v>
      </c>
      <c r="AZ272" t="s">
        <v>124</v>
      </c>
      <c r="BA272" t="s">
        <v>130</v>
      </c>
      <c r="BB272">
        <v>12</v>
      </c>
      <c r="BE272" t="s">
        <v>130</v>
      </c>
      <c r="BF272" t="s">
        <v>130</v>
      </c>
      <c r="BG272">
        <v>16</v>
      </c>
      <c r="BK272" t="s">
        <v>134</v>
      </c>
      <c r="BM272" t="s">
        <v>50</v>
      </c>
      <c r="BN272" t="s">
        <v>229</v>
      </c>
      <c r="BO272" t="s">
        <v>136</v>
      </c>
      <c r="BP272">
        <v>213460</v>
      </c>
      <c r="BQ272" t="s">
        <v>181</v>
      </c>
      <c r="BR272">
        <v>1</v>
      </c>
      <c r="BS272">
        <v>5</v>
      </c>
      <c r="BT272" t="s">
        <v>813</v>
      </c>
      <c r="BU272" t="s">
        <v>139</v>
      </c>
      <c r="BV272" t="s">
        <v>814</v>
      </c>
      <c r="BW272" t="s">
        <v>171</v>
      </c>
      <c r="BY272" t="s">
        <v>736</v>
      </c>
      <c r="CA272">
        <f t="shared" si="11"/>
        <v>13</v>
      </c>
      <c r="CC272" t="str">
        <f t="shared" si="10"/>
        <v/>
      </c>
    </row>
    <row r="273" spans="1:81" x14ac:dyDescent="0.2">
      <c r="A273">
        <f>IF(E273="","",SUBTOTAL(3,$E$13:E273))</f>
        <v>261</v>
      </c>
      <c r="B273" t="s">
        <v>138</v>
      </c>
      <c r="C273" t="s">
        <v>176</v>
      </c>
      <c r="D273" t="s">
        <v>134</v>
      </c>
      <c r="E273" t="s">
        <v>737</v>
      </c>
      <c r="F273">
        <v>90</v>
      </c>
      <c r="G273" t="s">
        <v>131</v>
      </c>
      <c r="H273" t="s">
        <v>133</v>
      </c>
      <c r="I273">
        <v>16</v>
      </c>
      <c r="L273" t="s">
        <v>129</v>
      </c>
      <c r="M273" t="s">
        <v>161</v>
      </c>
      <c r="N273">
        <v>15</v>
      </c>
      <c r="Q273" t="s">
        <v>128</v>
      </c>
      <c r="R273" t="s">
        <v>156</v>
      </c>
      <c r="S273">
        <v>12</v>
      </c>
      <c r="V273" t="s">
        <v>130</v>
      </c>
      <c r="W273" t="s">
        <v>161</v>
      </c>
      <c r="X273">
        <v>14</v>
      </c>
      <c r="AA273" t="s">
        <v>130</v>
      </c>
      <c r="AB273" t="s">
        <v>132</v>
      </c>
      <c r="AC273">
        <v>14</v>
      </c>
      <c r="AF273" t="s">
        <v>124</v>
      </c>
      <c r="AG273" t="s">
        <v>132</v>
      </c>
      <c r="AH273">
        <v>17</v>
      </c>
      <c r="AK273" t="s">
        <v>128</v>
      </c>
      <c r="AL273" t="s">
        <v>154</v>
      </c>
      <c r="AM273">
        <v>10</v>
      </c>
      <c r="AP273" t="s">
        <v>154</v>
      </c>
      <c r="AQ273" t="s">
        <v>174</v>
      </c>
      <c r="AR273">
        <v>14</v>
      </c>
      <c r="AU273" t="s">
        <v>174</v>
      </c>
      <c r="AV273" t="s">
        <v>132</v>
      </c>
      <c r="AW273">
        <v>16</v>
      </c>
      <c r="AZ273" t="s">
        <v>126</v>
      </c>
      <c r="BA273" t="s">
        <v>156</v>
      </c>
      <c r="BB273">
        <v>16</v>
      </c>
      <c r="BE273" t="s">
        <v>124</v>
      </c>
      <c r="BF273" t="s">
        <v>127</v>
      </c>
      <c r="BG273">
        <v>18</v>
      </c>
      <c r="BK273" t="s">
        <v>134</v>
      </c>
      <c r="BM273" t="s">
        <v>50</v>
      </c>
      <c r="BN273" t="s">
        <v>180</v>
      </c>
      <c r="BO273" t="s">
        <v>175</v>
      </c>
      <c r="BP273">
        <v>261509</v>
      </c>
      <c r="BQ273" t="s">
        <v>137</v>
      </c>
      <c r="BR273">
        <v>1</v>
      </c>
      <c r="BS273">
        <v>2</v>
      </c>
      <c r="BT273" t="s">
        <v>813</v>
      </c>
      <c r="BU273" t="s">
        <v>139</v>
      </c>
      <c r="BV273" t="s">
        <v>814</v>
      </c>
      <c r="BW273" t="s">
        <v>177</v>
      </c>
      <c r="BY273" t="s">
        <v>738</v>
      </c>
      <c r="CA273">
        <f t="shared" si="11"/>
        <v>14</v>
      </c>
      <c r="CC273" t="str">
        <f t="shared" si="10"/>
        <v/>
      </c>
    </row>
    <row r="274" spans="1:81" x14ac:dyDescent="0.2">
      <c r="A274">
        <f>IF(E274="","",SUBTOTAL(3,$E$13:E274))</f>
        <v>262</v>
      </c>
      <c r="B274" t="s">
        <v>138</v>
      </c>
      <c r="C274" t="s">
        <v>170</v>
      </c>
      <c r="D274" t="s">
        <v>134</v>
      </c>
      <c r="E274" t="s">
        <v>739</v>
      </c>
      <c r="F274">
        <v>244</v>
      </c>
      <c r="G274" t="s">
        <v>130</v>
      </c>
      <c r="H274" t="s">
        <v>125</v>
      </c>
      <c r="I274">
        <v>14</v>
      </c>
      <c r="L274" t="s">
        <v>129</v>
      </c>
      <c r="M274" t="s">
        <v>149</v>
      </c>
      <c r="N274">
        <v>14</v>
      </c>
      <c r="Q274" t="s">
        <v>154</v>
      </c>
      <c r="R274" t="s">
        <v>132</v>
      </c>
      <c r="S274">
        <v>12</v>
      </c>
      <c r="V274" t="s">
        <v>126</v>
      </c>
      <c r="W274" t="s">
        <v>131</v>
      </c>
      <c r="X274">
        <v>15</v>
      </c>
      <c r="AA274" t="s">
        <v>154</v>
      </c>
      <c r="AB274" t="s">
        <v>154</v>
      </c>
      <c r="AC274">
        <v>15</v>
      </c>
      <c r="AF274" t="s">
        <v>130</v>
      </c>
      <c r="AG274" t="s">
        <v>124</v>
      </c>
      <c r="AH274">
        <v>17</v>
      </c>
      <c r="AK274" t="s">
        <v>156</v>
      </c>
      <c r="AL274" t="s">
        <v>128</v>
      </c>
      <c r="AM274">
        <v>12</v>
      </c>
      <c r="AP274" t="s">
        <v>154</v>
      </c>
      <c r="AQ274" t="s">
        <v>129</v>
      </c>
      <c r="AR274">
        <v>10</v>
      </c>
      <c r="AU274" t="s">
        <v>154</v>
      </c>
      <c r="AV274" t="s">
        <v>131</v>
      </c>
      <c r="AW274">
        <v>11</v>
      </c>
      <c r="AZ274" t="s">
        <v>126</v>
      </c>
      <c r="BA274" t="s">
        <v>127</v>
      </c>
      <c r="BB274">
        <v>12</v>
      </c>
      <c r="BE274" t="s">
        <v>124</v>
      </c>
      <c r="BF274" t="s">
        <v>144</v>
      </c>
      <c r="BG274">
        <v>16</v>
      </c>
      <c r="BK274" t="s">
        <v>134</v>
      </c>
      <c r="BM274" t="s">
        <v>50</v>
      </c>
      <c r="BN274" t="s">
        <v>167</v>
      </c>
      <c r="BO274" t="s">
        <v>168</v>
      </c>
      <c r="BP274">
        <v>261316</v>
      </c>
      <c r="BQ274" t="s">
        <v>137</v>
      </c>
      <c r="BR274">
        <v>1</v>
      </c>
      <c r="BS274">
        <v>5</v>
      </c>
      <c r="BT274" t="s">
        <v>813</v>
      </c>
      <c r="BU274" t="s">
        <v>139</v>
      </c>
      <c r="BV274" t="s">
        <v>814</v>
      </c>
      <c r="BW274" t="s">
        <v>171</v>
      </c>
      <c r="BY274" t="s">
        <v>740</v>
      </c>
      <c r="CA274">
        <f t="shared" si="11"/>
        <v>14</v>
      </c>
      <c r="CC274" t="str">
        <f t="shared" si="10"/>
        <v/>
      </c>
    </row>
    <row r="275" spans="1:81" x14ac:dyDescent="0.2">
      <c r="A275">
        <f>IF(E275="","",SUBTOTAL(3,$E$13:E275))</f>
        <v>263</v>
      </c>
      <c r="B275" t="s">
        <v>138</v>
      </c>
      <c r="C275" t="s">
        <v>140</v>
      </c>
      <c r="D275" t="s">
        <v>134</v>
      </c>
      <c r="E275" t="s">
        <v>741</v>
      </c>
      <c r="F275">
        <v>144</v>
      </c>
      <c r="G275" t="s">
        <v>130</v>
      </c>
      <c r="H275" t="s">
        <v>127</v>
      </c>
      <c r="I275">
        <v>14</v>
      </c>
      <c r="L275" t="s">
        <v>126</v>
      </c>
      <c r="M275" t="s">
        <v>148</v>
      </c>
      <c r="N275">
        <v>15</v>
      </c>
      <c r="Q275" t="s">
        <v>128</v>
      </c>
      <c r="R275" t="s">
        <v>129</v>
      </c>
      <c r="S275">
        <v>14</v>
      </c>
      <c r="V275" t="s">
        <v>126</v>
      </c>
      <c r="W275" t="s">
        <v>131</v>
      </c>
      <c r="X275">
        <v>16</v>
      </c>
      <c r="AA275" t="s">
        <v>129</v>
      </c>
      <c r="AB275" t="s">
        <v>156</v>
      </c>
      <c r="AC275">
        <v>10</v>
      </c>
      <c r="AF275" t="s">
        <v>129</v>
      </c>
      <c r="AG275" t="s">
        <v>132</v>
      </c>
      <c r="AH275">
        <v>14</v>
      </c>
      <c r="AK275" t="s">
        <v>128</v>
      </c>
      <c r="AL275" t="s">
        <v>156</v>
      </c>
      <c r="AM275">
        <v>12</v>
      </c>
      <c r="AP275" t="s">
        <v>129</v>
      </c>
      <c r="AQ275" t="s">
        <v>132</v>
      </c>
      <c r="AR275">
        <v>12</v>
      </c>
      <c r="AU275" t="s">
        <v>128</v>
      </c>
      <c r="AV275" t="s">
        <v>547</v>
      </c>
      <c r="AW275">
        <v>15</v>
      </c>
      <c r="AZ275" t="s">
        <v>128</v>
      </c>
      <c r="BA275" t="s">
        <v>133</v>
      </c>
      <c r="BB275">
        <v>14</v>
      </c>
      <c r="BE275" t="s">
        <v>127</v>
      </c>
      <c r="BF275" t="s">
        <v>128</v>
      </c>
      <c r="BG275">
        <v>18</v>
      </c>
      <c r="BK275" t="s">
        <v>134</v>
      </c>
      <c r="BM275" t="s">
        <v>50</v>
      </c>
      <c r="BN275" t="s">
        <v>135</v>
      </c>
      <c r="BO275" t="s">
        <v>175</v>
      </c>
      <c r="BP275">
        <v>261394</v>
      </c>
      <c r="BQ275" t="s">
        <v>137</v>
      </c>
      <c r="BR275">
        <v>1</v>
      </c>
      <c r="BS275">
        <v>3</v>
      </c>
      <c r="BT275" t="s">
        <v>813</v>
      </c>
      <c r="BU275" t="s">
        <v>139</v>
      </c>
      <c r="BV275" t="s">
        <v>814</v>
      </c>
      <c r="BW275" t="s">
        <v>141</v>
      </c>
      <c r="BY275" t="s">
        <v>742</v>
      </c>
      <c r="CA275">
        <f t="shared" si="11"/>
        <v>14</v>
      </c>
      <c r="CC275" t="str">
        <f t="shared" si="10"/>
        <v/>
      </c>
    </row>
    <row r="276" spans="1:81" x14ac:dyDescent="0.2">
      <c r="A276">
        <f>IF(E276="","",SUBTOTAL(3,$E$13:E276))</f>
        <v>264</v>
      </c>
      <c r="B276" t="s">
        <v>138</v>
      </c>
      <c r="C276" t="s">
        <v>163</v>
      </c>
      <c r="D276" t="s">
        <v>134</v>
      </c>
      <c r="E276" t="s">
        <v>743</v>
      </c>
      <c r="F276">
        <v>194</v>
      </c>
      <c r="G276" t="s">
        <v>124</v>
      </c>
      <c r="H276" t="s">
        <v>149</v>
      </c>
      <c r="I276">
        <v>18</v>
      </c>
      <c r="L276" t="s">
        <v>130</v>
      </c>
      <c r="M276" t="s">
        <v>133</v>
      </c>
      <c r="N276">
        <v>14</v>
      </c>
      <c r="Q276" t="s">
        <v>129</v>
      </c>
      <c r="R276" t="s">
        <v>128</v>
      </c>
      <c r="S276">
        <v>10</v>
      </c>
      <c r="V276" t="s">
        <v>130</v>
      </c>
      <c r="W276" t="s">
        <v>161</v>
      </c>
      <c r="X276">
        <v>15</v>
      </c>
      <c r="AA276" t="s">
        <v>129</v>
      </c>
      <c r="AB276" t="s">
        <v>154</v>
      </c>
      <c r="AC276">
        <v>15</v>
      </c>
      <c r="AF276" t="s">
        <v>130</v>
      </c>
      <c r="AG276" t="s">
        <v>156</v>
      </c>
      <c r="AH276">
        <v>14</v>
      </c>
      <c r="AK276" t="s">
        <v>129</v>
      </c>
      <c r="AL276" t="s">
        <v>154</v>
      </c>
      <c r="AM276">
        <v>14</v>
      </c>
      <c r="AP276" t="s">
        <v>126</v>
      </c>
      <c r="AQ276" t="s">
        <v>148</v>
      </c>
      <c r="AR276">
        <v>12</v>
      </c>
      <c r="AU276" t="s">
        <v>128</v>
      </c>
      <c r="AV276" t="s">
        <v>144</v>
      </c>
      <c r="AW276">
        <v>13</v>
      </c>
      <c r="AZ276" t="s">
        <v>130</v>
      </c>
      <c r="BA276" t="s">
        <v>154</v>
      </c>
      <c r="BB276">
        <v>14</v>
      </c>
      <c r="BE276" t="s">
        <v>131</v>
      </c>
      <c r="BF276" t="s">
        <v>130</v>
      </c>
      <c r="BG276">
        <v>16</v>
      </c>
      <c r="BK276" t="s">
        <v>134</v>
      </c>
      <c r="BM276" t="s">
        <v>50</v>
      </c>
      <c r="BN276" t="s">
        <v>167</v>
      </c>
      <c r="BO276" t="s">
        <v>168</v>
      </c>
      <c r="BP276">
        <v>261318</v>
      </c>
      <c r="BQ276" t="s">
        <v>137</v>
      </c>
      <c r="BR276">
        <v>1</v>
      </c>
      <c r="BS276">
        <v>4</v>
      </c>
      <c r="BT276" t="s">
        <v>813</v>
      </c>
      <c r="BU276" t="s">
        <v>139</v>
      </c>
      <c r="BV276" t="s">
        <v>814</v>
      </c>
      <c r="BW276" t="s">
        <v>164</v>
      </c>
      <c r="BY276" t="s">
        <v>744</v>
      </c>
      <c r="CA276">
        <f t="shared" si="11"/>
        <v>14</v>
      </c>
      <c r="CC276" t="str">
        <f t="shared" si="10"/>
        <v/>
      </c>
    </row>
    <row r="277" spans="1:81" x14ac:dyDescent="0.2">
      <c r="A277">
        <f>IF(E277="","",SUBTOTAL(3,$E$13:E277))</f>
        <v>265</v>
      </c>
      <c r="B277" t="s">
        <v>138</v>
      </c>
      <c r="C277" t="s">
        <v>140</v>
      </c>
      <c r="D277" t="s">
        <v>134</v>
      </c>
      <c r="E277" t="s">
        <v>745</v>
      </c>
      <c r="F277">
        <v>145</v>
      </c>
      <c r="G277" t="s">
        <v>148</v>
      </c>
      <c r="H277" t="s">
        <v>155</v>
      </c>
      <c r="I277">
        <v>20</v>
      </c>
      <c r="L277" t="s">
        <v>127</v>
      </c>
      <c r="M277" t="s">
        <v>146</v>
      </c>
      <c r="N277">
        <v>18</v>
      </c>
      <c r="Q277" t="s">
        <v>124</v>
      </c>
      <c r="R277" t="s">
        <v>127</v>
      </c>
      <c r="S277">
        <v>16</v>
      </c>
      <c r="V277" t="s">
        <v>127</v>
      </c>
      <c r="W277" t="s">
        <v>149</v>
      </c>
      <c r="X277">
        <v>18</v>
      </c>
      <c r="AA277" t="s">
        <v>126</v>
      </c>
      <c r="AB277" t="s">
        <v>131</v>
      </c>
      <c r="AC277">
        <v>12</v>
      </c>
      <c r="AF277" t="s">
        <v>130</v>
      </c>
      <c r="AG277" t="s">
        <v>133</v>
      </c>
      <c r="AH277">
        <v>15</v>
      </c>
      <c r="AK277" t="s">
        <v>126</v>
      </c>
      <c r="AL277" t="s">
        <v>174</v>
      </c>
      <c r="AM277">
        <v>17</v>
      </c>
      <c r="AP277" t="s">
        <v>131</v>
      </c>
      <c r="AQ277" t="s">
        <v>155</v>
      </c>
      <c r="AR277">
        <v>16</v>
      </c>
      <c r="AU277" t="s">
        <v>127</v>
      </c>
      <c r="AV277" t="s">
        <v>155</v>
      </c>
      <c r="AW277">
        <v>17</v>
      </c>
      <c r="AZ277" t="s">
        <v>127</v>
      </c>
      <c r="BA277" t="s">
        <v>149</v>
      </c>
      <c r="BB277">
        <v>14</v>
      </c>
      <c r="BE277" t="s">
        <v>131</v>
      </c>
      <c r="BF277" t="s">
        <v>160</v>
      </c>
      <c r="BG277">
        <v>18</v>
      </c>
      <c r="BK277" t="s">
        <v>134</v>
      </c>
      <c r="BM277" t="s">
        <v>50</v>
      </c>
      <c r="BN277" t="s">
        <v>167</v>
      </c>
      <c r="BO277" t="s">
        <v>175</v>
      </c>
      <c r="BP277">
        <v>261320</v>
      </c>
      <c r="BQ277" t="s">
        <v>137</v>
      </c>
      <c r="BR277">
        <v>1</v>
      </c>
      <c r="BS277">
        <v>3</v>
      </c>
      <c r="BT277" t="s">
        <v>813</v>
      </c>
      <c r="BU277" t="s">
        <v>139</v>
      </c>
      <c r="BV277" t="s">
        <v>814</v>
      </c>
      <c r="BW277" t="s">
        <v>141</v>
      </c>
      <c r="BY277" t="s">
        <v>746</v>
      </c>
      <c r="CA277">
        <f t="shared" si="11"/>
        <v>14</v>
      </c>
      <c r="CC277" t="str">
        <f t="shared" si="10"/>
        <v/>
      </c>
    </row>
    <row r="278" spans="1:81" x14ac:dyDescent="0.2">
      <c r="A278">
        <f>IF(E278="","",SUBTOTAL(3,$E$13:E278))</f>
        <v>266</v>
      </c>
      <c r="B278" t="s">
        <v>138</v>
      </c>
      <c r="C278" t="s">
        <v>200</v>
      </c>
      <c r="D278" t="s">
        <v>134</v>
      </c>
      <c r="E278" t="s">
        <v>747</v>
      </c>
      <c r="F278">
        <v>46</v>
      </c>
      <c r="G278" t="s">
        <v>127</v>
      </c>
      <c r="H278" t="s">
        <v>146</v>
      </c>
      <c r="I278">
        <v>16</v>
      </c>
      <c r="J278">
        <v>23</v>
      </c>
      <c r="K278">
        <v>84</v>
      </c>
      <c r="L278" t="s">
        <v>124</v>
      </c>
      <c r="M278" t="s">
        <v>125</v>
      </c>
      <c r="N278">
        <v>16</v>
      </c>
      <c r="Q278" t="s">
        <v>129</v>
      </c>
      <c r="R278" t="s">
        <v>126</v>
      </c>
      <c r="S278">
        <v>13</v>
      </c>
      <c r="V278" t="s">
        <v>124</v>
      </c>
      <c r="W278" t="s">
        <v>129</v>
      </c>
      <c r="X278">
        <v>16</v>
      </c>
      <c r="AA278" t="s">
        <v>174</v>
      </c>
      <c r="AB278" t="s">
        <v>187</v>
      </c>
      <c r="AC278">
        <v>10</v>
      </c>
      <c r="AF278" t="s">
        <v>124</v>
      </c>
      <c r="AG278" t="s">
        <v>174</v>
      </c>
      <c r="AH278">
        <v>15</v>
      </c>
      <c r="AK278" t="s">
        <v>154</v>
      </c>
      <c r="AL278" t="s">
        <v>156</v>
      </c>
      <c r="AM278">
        <v>10</v>
      </c>
      <c r="AP278" t="s">
        <v>126</v>
      </c>
      <c r="AQ278" t="s">
        <v>154</v>
      </c>
      <c r="AR278">
        <v>11</v>
      </c>
      <c r="AU278" t="s">
        <v>154</v>
      </c>
      <c r="AV278" t="s">
        <v>126</v>
      </c>
      <c r="AW278">
        <v>12</v>
      </c>
      <c r="AZ278" t="s">
        <v>129</v>
      </c>
      <c r="BA278" t="s">
        <v>126</v>
      </c>
      <c r="BB278">
        <v>14</v>
      </c>
      <c r="BE278" t="s">
        <v>127</v>
      </c>
      <c r="BF278" t="s">
        <v>128</v>
      </c>
      <c r="BG278">
        <v>14</v>
      </c>
      <c r="BK278" t="s">
        <v>134</v>
      </c>
      <c r="BM278" t="s">
        <v>50</v>
      </c>
      <c r="BN278" t="s">
        <v>157</v>
      </c>
      <c r="BO278" t="s">
        <v>175</v>
      </c>
      <c r="BP278">
        <v>261621</v>
      </c>
      <c r="BQ278" t="s">
        <v>137</v>
      </c>
      <c r="BR278">
        <v>1</v>
      </c>
      <c r="BS278">
        <v>1</v>
      </c>
      <c r="BT278" t="s">
        <v>813</v>
      </c>
      <c r="BU278" t="s">
        <v>139</v>
      </c>
      <c r="BV278" t="s">
        <v>814</v>
      </c>
      <c r="BW278" t="s">
        <v>201</v>
      </c>
      <c r="BY278" t="s">
        <v>748</v>
      </c>
      <c r="CA278">
        <f t="shared" si="11"/>
        <v>14</v>
      </c>
      <c r="CC278" t="str">
        <f t="shared" si="10"/>
        <v/>
      </c>
    </row>
    <row r="279" spans="1:81" x14ac:dyDescent="0.2">
      <c r="A279">
        <f>IF(E279="","",SUBTOTAL(3,$E$13:E279))</f>
        <v>267</v>
      </c>
      <c r="B279" t="s">
        <v>138</v>
      </c>
      <c r="C279" t="s">
        <v>176</v>
      </c>
      <c r="D279" t="s">
        <v>134</v>
      </c>
      <c r="E279" t="s">
        <v>749</v>
      </c>
      <c r="F279">
        <v>91</v>
      </c>
      <c r="G279" t="s">
        <v>128</v>
      </c>
      <c r="H279" t="s">
        <v>124</v>
      </c>
      <c r="I279">
        <v>14</v>
      </c>
      <c r="L279" t="s">
        <v>126</v>
      </c>
      <c r="M279" t="s">
        <v>144</v>
      </c>
      <c r="N279">
        <v>14</v>
      </c>
      <c r="Q279" t="s">
        <v>174</v>
      </c>
      <c r="R279" t="s">
        <v>154</v>
      </c>
      <c r="S279">
        <v>12</v>
      </c>
      <c r="V279" t="s">
        <v>127</v>
      </c>
      <c r="W279" t="s">
        <v>133</v>
      </c>
      <c r="X279">
        <v>15</v>
      </c>
      <c r="AA279" t="s">
        <v>128</v>
      </c>
      <c r="AB279" t="s">
        <v>170</v>
      </c>
      <c r="AC279">
        <v>12</v>
      </c>
      <c r="AF279" t="s">
        <v>129</v>
      </c>
      <c r="AG279" t="s">
        <v>200</v>
      </c>
      <c r="AH279">
        <v>13</v>
      </c>
      <c r="AK279" t="s">
        <v>174</v>
      </c>
      <c r="AL279" t="s">
        <v>156</v>
      </c>
      <c r="AM279">
        <v>10</v>
      </c>
      <c r="AP279" t="s">
        <v>154</v>
      </c>
      <c r="AQ279" t="s">
        <v>218</v>
      </c>
      <c r="AR279">
        <v>12</v>
      </c>
      <c r="AU279" t="s">
        <v>154</v>
      </c>
      <c r="AV279" t="s">
        <v>132</v>
      </c>
      <c r="AW279">
        <v>14</v>
      </c>
      <c r="AZ279" t="s">
        <v>128</v>
      </c>
      <c r="BA279" t="s">
        <v>154</v>
      </c>
      <c r="BB279">
        <v>16</v>
      </c>
      <c r="BE279" t="s">
        <v>124</v>
      </c>
      <c r="BF279" t="s">
        <v>130</v>
      </c>
      <c r="BG279">
        <v>14</v>
      </c>
      <c r="BK279" t="s">
        <v>134</v>
      </c>
      <c r="BM279" t="s">
        <v>50</v>
      </c>
      <c r="BN279" t="s">
        <v>167</v>
      </c>
      <c r="BO279" t="s">
        <v>175</v>
      </c>
      <c r="BP279">
        <v>261321</v>
      </c>
      <c r="BQ279" t="s">
        <v>137</v>
      </c>
      <c r="BR279">
        <v>1</v>
      </c>
      <c r="BS279">
        <v>2</v>
      </c>
      <c r="BT279" t="s">
        <v>813</v>
      </c>
      <c r="BU279" t="s">
        <v>139</v>
      </c>
      <c r="BV279" t="s">
        <v>814</v>
      </c>
      <c r="BW279" t="s">
        <v>177</v>
      </c>
      <c r="BY279" t="s">
        <v>750</v>
      </c>
      <c r="CA279">
        <f t="shared" si="11"/>
        <v>14</v>
      </c>
      <c r="CC279" t="str">
        <f t="shared" si="10"/>
        <v/>
      </c>
    </row>
    <row r="280" spans="1:81" x14ac:dyDescent="0.2">
      <c r="A280">
        <f>IF(E280="","",SUBTOTAL(3,$E$13:E280))</f>
        <v>268</v>
      </c>
      <c r="B280" t="s">
        <v>138</v>
      </c>
      <c r="C280" t="s">
        <v>187</v>
      </c>
      <c r="D280" t="s">
        <v>134</v>
      </c>
      <c r="E280" t="s">
        <v>751</v>
      </c>
      <c r="F280">
        <v>292</v>
      </c>
      <c r="G280" t="s">
        <v>131</v>
      </c>
      <c r="H280" t="s">
        <v>145</v>
      </c>
      <c r="I280">
        <v>14</v>
      </c>
      <c r="L280" t="s">
        <v>131</v>
      </c>
      <c r="M280" t="s">
        <v>194</v>
      </c>
      <c r="N280">
        <v>14</v>
      </c>
      <c r="Q280" t="s">
        <v>127</v>
      </c>
      <c r="R280" t="s">
        <v>124</v>
      </c>
      <c r="S280">
        <v>12</v>
      </c>
      <c r="V280" t="s">
        <v>127</v>
      </c>
      <c r="W280" t="s">
        <v>155</v>
      </c>
      <c r="X280">
        <v>17</v>
      </c>
      <c r="AA280" t="s">
        <v>130</v>
      </c>
      <c r="AB280" t="s">
        <v>130</v>
      </c>
      <c r="AC280">
        <v>12</v>
      </c>
      <c r="AF280" t="s">
        <v>131</v>
      </c>
      <c r="AG280" t="s">
        <v>125</v>
      </c>
      <c r="AH280">
        <v>17</v>
      </c>
      <c r="AK280" t="s">
        <v>126</v>
      </c>
      <c r="AL280" t="s">
        <v>148</v>
      </c>
      <c r="AM280">
        <v>14</v>
      </c>
      <c r="AP280" t="s">
        <v>128</v>
      </c>
      <c r="AQ280" t="s">
        <v>160</v>
      </c>
      <c r="AR280">
        <v>14</v>
      </c>
      <c r="AU280" t="s">
        <v>124</v>
      </c>
      <c r="AV280" t="s">
        <v>147</v>
      </c>
      <c r="AW280">
        <v>15</v>
      </c>
      <c r="AZ280" t="s">
        <v>144</v>
      </c>
      <c r="BA280" t="s">
        <v>149</v>
      </c>
      <c r="BB280">
        <v>14</v>
      </c>
      <c r="BE280" t="s">
        <v>130</v>
      </c>
      <c r="BF280" t="s">
        <v>149</v>
      </c>
      <c r="BG280">
        <v>12</v>
      </c>
      <c r="BK280" t="s">
        <v>134</v>
      </c>
      <c r="BM280" t="s">
        <v>50</v>
      </c>
      <c r="BN280" t="s">
        <v>167</v>
      </c>
      <c r="BO280" t="s">
        <v>168</v>
      </c>
      <c r="BP280">
        <v>261323</v>
      </c>
      <c r="BQ280" t="s">
        <v>181</v>
      </c>
      <c r="BR280">
        <v>1</v>
      </c>
      <c r="BS280">
        <v>6</v>
      </c>
      <c r="BT280" t="s">
        <v>813</v>
      </c>
      <c r="BU280" t="s">
        <v>139</v>
      </c>
      <c r="BV280" t="s">
        <v>814</v>
      </c>
      <c r="BW280" t="s">
        <v>188</v>
      </c>
      <c r="BY280" t="s">
        <v>752</v>
      </c>
      <c r="CA280">
        <f t="shared" si="11"/>
        <v>14</v>
      </c>
      <c r="CC280" t="str">
        <f t="shared" si="10"/>
        <v/>
      </c>
    </row>
    <row r="281" spans="1:81" x14ac:dyDescent="0.2">
      <c r="A281">
        <f>IF(E281="","",SUBTOTAL(3,$E$13:E281))</f>
        <v>269</v>
      </c>
      <c r="B281" t="s">
        <v>138</v>
      </c>
      <c r="C281" t="s">
        <v>170</v>
      </c>
      <c r="D281" t="s">
        <v>134</v>
      </c>
      <c r="E281" t="s">
        <v>753</v>
      </c>
      <c r="F281">
        <v>245</v>
      </c>
      <c r="G281" t="s">
        <v>126</v>
      </c>
      <c r="H281" t="s">
        <v>194</v>
      </c>
      <c r="I281">
        <v>12</v>
      </c>
      <c r="L281" t="s">
        <v>124</v>
      </c>
      <c r="M281" t="s">
        <v>161</v>
      </c>
      <c r="N281">
        <v>16</v>
      </c>
      <c r="Q281" t="s">
        <v>124</v>
      </c>
      <c r="R281" t="s">
        <v>126</v>
      </c>
      <c r="S281">
        <v>12</v>
      </c>
      <c r="V281" t="s">
        <v>124</v>
      </c>
      <c r="W281" t="s">
        <v>148</v>
      </c>
      <c r="X281">
        <v>16</v>
      </c>
      <c r="AA281" t="s">
        <v>124</v>
      </c>
      <c r="AB281" t="s">
        <v>124</v>
      </c>
      <c r="AC281">
        <v>13</v>
      </c>
      <c r="AF281" t="s">
        <v>124</v>
      </c>
      <c r="AG281" t="s">
        <v>129</v>
      </c>
      <c r="AH281">
        <v>16</v>
      </c>
      <c r="AK281" t="s">
        <v>130</v>
      </c>
      <c r="AL281" t="s">
        <v>130</v>
      </c>
      <c r="AM281">
        <v>12</v>
      </c>
      <c r="AP281" t="s">
        <v>130</v>
      </c>
      <c r="AQ281" t="s">
        <v>161</v>
      </c>
      <c r="AR281">
        <v>16</v>
      </c>
      <c r="AU281" t="s">
        <v>124</v>
      </c>
      <c r="AV281" t="s">
        <v>148</v>
      </c>
      <c r="AW281">
        <v>12</v>
      </c>
      <c r="AZ281" t="s">
        <v>130</v>
      </c>
      <c r="BA281" t="s">
        <v>127</v>
      </c>
      <c r="BB281">
        <v>12</v>
      </c>
      <c r="BE281" t="s">
        <v>130</v>
      </c>
      <c r="BF281" t="s">
        <v>127</v>
      </c>
      <c r="BG281">
        <v>16</v>
      </c>
      <c r="BK281" t="s">
        <v>134</v>
      </c>
      <c r="BM281" t="s">
        <v>50</v>
      </c>
      <c r="BN281" t="s">
        <v>167</v>
      </c>
      <c r="BO281" t="s">
        <v>136</v>
      </c>
      <c r="BQ281" t="s">
        <v>362</v>
      </c>
      <c r="BR281">
        <v>1</v>
      </c>
      <c r="BS281">
        <v>5</v>
      </c>
      <c r="BT281" t="s">
        <v>813</v>
      </c>
      <c r="BU281" t="s">
        <v>139</v>
      </c>
      <c r="BV281" t="s">
        <v>814</v>
      </c>
      <c r="BW281" t="s">
        <v>171</v>
      </c>
      <c r="BY281" t="s">
        <v>754</v>
      </c>
      <c r="CA281">
        <f t="shared" si="11"/>
        <v>14</v>
      </c>
      <c r="CC281" t="str">
        <f t="shared" si="10"/>
        <v/>
      </c>
    </row>
    <row r="282" spans="1:81" x14ac:dyDescent="0.2">
      <c r="A282">
        <f>IF(E282="","",SUBTOTAL(3,$E$13:E282))</f>
        <v>270</v>
      </c>
      <c r="B282" t="s">
        <v>138</v>
      </c>
      <c r="C282" t="s">
        <v>187</v>
      </c>
      <c r="D282" t="s">
        <v>134</v>
      </c>
      <c r="E282" t="s">
        <v>755</v>
      </c>
      <c r="F282">
        <v>293</v>
      </c>
      <c r="G282" t="s">
        <v>127</v>
      </c>
      <c r="H282" t="s">
        <v>155</v>
      </c>
      <c r="I282">
        <v>18</v>
      </c>
      <c r="L282" t="s">
        <v>130</v>
      </c>
      <c r="M282" t="s">
        <v>147</v>
      </c>
      <c r="N282">
        <v>19</v>
      </c>
      <c r="Q282" t="s">
        <v>124</v>
      </c>
      <c r="R282" t="s">
        <v>154</v>
      </c>
      <c r="S282">
        <v>16</v>
      </c>
      <c r="V282" t="s">
        <v>130</v>
      </c>
      <c r="W282" t="s">
        <v>127</v>
      </c>
      <c r="X282">
        <v>18</v>
      </c>
      <c r="AA282" t="s">
        <v>131</v>
      </c>
      <c r="AB282" t="s">
        <v>124</v>
      </c>
      <c r="AC282">
        <v>15</v>
      </c>
      <c r="AF282" t="s">
        <v>124</v>
      </c>
      <c r="AG282" t="s">
        <v>129</v>
      </c>
      <c r="AH282">
        <v>17</v>
      </c>
      <c r="AK282" t="s">
        <v>129</v>
      </c>
      <c r="AL282" t="s">
        <v>126</v>
      </c>
      <c r="AM282">
        <v>17</v>
      </c>
      <c r="AP282" t="s">
        <v>126</v>
      </c>
      <c r="AQ282" t="s">
        <v>124</v>
      </c>
      <c r="AR282">
        <v>16</v>
      </c>
      <c r="AU282" t="s">
        <v>124</v>
      </c>
      <c r="AV282" t="s">
        <v>125</v>
      </c>
      <c r="AW282">
        <v>16</v>
      </c>
      <c r="AZ282" t="s">
        <v>130</v>
      </c>
      <c r="BA282" t="s">
        <v>126</v>
      </c>
      <c r="BB282">
        <v>12</v>
      </c>
      <c r="BE282" t="s">
        <v>131</v>
      </c>
      <c r="BF282" t="s">
        <v>160</v>
      </c>
      <c r="BG282">
        <v>16</v>
      </c>
      <c r="BK282" t="s">
        <v>134</v>
      </c>
      <c r="BM282" t="s">
        <v>50</v>
      </c>
      <c r="BN282" t="s">
        <v>167</v>
      </c>
      <c r="BO282" t="s">
        <v>168</v>
      </c>
      <c r="BP282">
        <v>261295</v>
      </c>
      <c r="BQ282" t="s">
        <v>721</v>
      </c>
      <c r="BR282">
        <v>1</v>
      </c>
      <c r="BS282">
        <v>6</v>
      </c>
      <c r="BT282" t="s">
        <v>813</v>
      </c>
      <c r="BU282" t="s">
        <v>139</v>
      </c>
      <c r="BV282" t="s">
        <v>814</v>
      </c>
      <c r="BW282" t="s">
        <v>188</v>
      </c>
      <c r="BY282" t="s">
        <v>756</v>
      </c>
      <c r="CA282">
        <f t="shared" si="11"/>
        <v>14</v>
      </c>
      <c r="CC282" t="str">
        <f t="shared" si="10"/>
        <v/>
      </c>
    </row>
    <row r="283" spans="1:81" x14ac:dyDescent="0.2">
      <c r="A283">
        <f>IF(E283="","",SUBTOTAL(3,$E$13:E283))</f>
        <v>271</v>
      </c>
      <c r="B283" t="s">
        <v>138</v>
      </c>
      <c r="C283" t="s">
        <v>176</v>
      </c>
      <c r="D283" t="s">
        <v>134</v>
      </c>
      <c r="E283" t="s">
        <v>757</v>
      </c>
      <c r="F283">
        <v>92</v>
      </c>
      <c r="G283" t="s">
        <v>130</v>
      </c>
      <c r="H283" t="s">
        <v>124</v>
      </c>
      <c r="I283">
        <v>16</v>
      </c>
      <c r="L283" t="s">
        <v>126</v>
      </c>
      <c r="M283" t="s">
        <v>149</v>
      </c>
      <c r="N283">
        <v>18</v>
      </c>
      <c r="Q283" t="s">
        <v>132</v>
      </c>
      <c r="R283" t="s">
        <v>128</v>
      </c>
      <c r="S283">
        <v>12</v>
      </c>
      <c r="V283" t="s">
        <v>131</v>
      </c>
      <c r="W283" t="s">
        <v>149</v>
      </c>
      <c r="X283">
        <v>19</v>
      </c>
      <c r="AA283" t="s">
        <v>126</v>
      </c>
      <c r="AB283" t="s">
        <v>132</v>
      </c>
      <c r="AC283">
        <v>14</v>
      </c>
      <c r="AF283" t="s">
        <v>130</v>
      </c>
      <c r="AG283" t="s">
        <v>174</v>
      </c>
      <c r="AH283">
        <v>14</v>
      </c>
      <c r="AK283" t="s">
        <v>154</v>
      </c>
      <c r="AL283" t="s">
        <v>170</v>
      </c>
      <c r="AM283">
        <v>13</v>
      </c>
      <c r="AP283" t="s">
        <v>129</v>
      </c>
      <c r="AQ283" t="s">
        <v>174</v>
      </c>
      <c r="AR283">
        <v>14</v>
      </c>
      <c r="AU283" t="s">
        <v>129</v>
      </c>
      <c r="AV283" t="s">
        <v>128</v>
      </c>
      <c r="AW283">
        <v>14</v>
      </c>
      <c r="AZ283" t="s">
        <v>129</v>
      </c>
      <c r="BA283" t="s">
        <v>124</v>
      </c>
      <c r="BB283">
        <v>16</v>
      </c>
      <c r="BE283" t="s">
        <v>130</v>
      </c>
      <c r="BF283" t="s">
        <v>161</v>
      </c>
      <c r="BG283">
        <v>16</v>
      </c>
      <c r="BK283" t="s">
        <v>134</v>
      </c>
      <c r="BM283" t="s">
        <v>50</v>
      </c>
      <c r="BN283" t="s">
        <v>135</v>
      </c>
      <c r="BO283" t="s">
        <v>175</v>
      </c>
      <c r="BP283">
        <v>261395</v>
      </c>
      <c r="BQ283" t="s">
        <v>137</v>
      </c>
      <c r="BR283">
        <v>1</v>
      </c>
      <c r="BS283">
        <v>2</v>
      </c>
      <c r="BT283" t="s">
        <v>813</v>
      </c>
      <c r="BU283" t="s">
        <v>139</v>
      </c>
      <c r="BV283" t="s">
        <v>814</v>
      </c>
      <c r="BW283" t="s">
        <v>177</v>
      </c>
      <c r="BY283" t="s">
        <v>758</v>
      </c>
      <c r="CA283">
        <f t="shared" si="11"/>
        <v>14</v>
      </c>
      <c r="CC283" t="str">
        <f t="shared" si="10"/>
        <v/>
      </c>
    </row>
    <row r="284" spans="1:81" x14ac:dyDescent="0.2">
      <c r="A284">
        <f>IF(E284="","",SUBTOTAL(3,$E$13:E284))</f>
        <v>272</v>
      </c>
      <c r="B284" t="s">
        <v>138</v>
      </c>
      <c r="C284" t="s">
        <v>163</v>
      </c>
      <c r="D284" t="s">
        <v>134</v>
      </c>
      <c r="E284" t="s">
        <v>759</v>
      </c>
      <c r="F284">
        <v>195</v>
      </c>
      <c r="G284" t="s">
        <v>131</v>
      </c>
      <c r="H284" t="s">
        <v>161</v>
      </c>
      <c r="I284">
        <v>16</v>
      </c>
      <c r="L284" t="s">
        <v>124</v>
      </c>
      <c r="M284" t="s">
        <v>155</v>
      </c>
      <c r="N284">
        <v>17</v>
      </c>
      <c r="Q284" t="s">
        <v>129</v>
      </c>
      <c r="R284" t="s">
        <v>126</v>
      </c>
      <c r="S284">
        <v>14</v>
      </c>
      <c r="V284" t="s">
        <v>126</v>
      </c>
      <c r="W284" t="s">
        <v>144</v>
      </c>
      <c r="X284">
        <v>16</v>
      </c>
      <c r="AA284" t="s">
        <v>124</v>
      </c>
      <c r="AB284" t="s">
        <v>161</v>
      </c>
      <c r="AC284">
        <v>18</v>
      </c>
      <c r="AF284" t="s">
        <v>130</v>
      </c>
      <c r="AG284" t="s">
        <v>126</v>
      </c>
      <c r="AH284">
        <v>18</v>
      </c>
      <c r="AK284" t="s">
        <v>126</v>
      </c>
      <c r="AL284" t="s">
        <v>131</v>
      </c>
      <c r="AM284">
        <v>14</v>
      </c>
      <c r="AP284" t="s">
        <v>129</v>
      </c>
      <c r="AQ284" t="s">
        <v>124</v>
      </c>
      <c r="AR284">
        <v>18</v>
      </c>
      <c r="AU284" t="s">
        <v>124</v>
      </c>
      <c r="AV284" t="s">
        <v>148</v>
      </c>
      <c r="AW284">
        <v>14</v>
      </c>
      <c r="AZ284" t="s">
        <v>131</v>
      </c>
      <c r="BA284" t="s">
        <v>130</v>
      </c>
      <c r="BB284">
        <v>16</v>
      </c>
      <c r="BE284" t="s">
        <v>130</v>
      </c>
      <c r="BF284" t="s">
        <v>161</v>
      </c>
      <c r="BG284">
        <v>18</v>
      </c>
      <c r="BK284" t="s">
        <v>134</v>
      </c>
      <c r="BM284" t="s">
        <v>50</v>
      </c>
      <c r="BN284" t="s">
        <v>180</v>
      </c>
      <c r="BO284" t="s">
        <v>168</v>
      </c>
      <c r="BP284">
        <v>261510</v>
      </c>
      <c r="BQ284" t="s">
        <v>599</v>
      </c>
      <c r="BR284">
        <v>1</v>
      </c>
      <c r="BS284">
        <v>4</v>
      </c>
      <c r="BT284" t="s">
        <v>813</v>
      </c>
      <c r="BU284" t="s">
        <v>139</v>
      </c>
      <c r="BV284" t="s">
        <v>814</v>
      </c>
      <c r="BW284" t="s">
        <v>164</v>
      </c>
      <c r="BY284" t="s">
        <v>760</v>
      </c>
      <c r="CA284">
        <f t="shared" si="11"/>
        <v>14</v>
      </c>
      <c r="CC284" t="str">
        <f t="shared" si="10"/>
        <v/>
      </c>
    </row>
    <row r="285" spans="1:81" x14ac:dyDescent="0.2">
      <c r="A285">
        <f>IF(E285="","",SUBTOTAL(3,$E$13:E285))</f>
        <v>273</v>
      </c>
      <c r="B285" t="s">
        <v>138</v>
      </c>
      <c r="C285" t="s">
        <v>140</v>
      </c>
      <c r="D285" t="s">
        <v>134</v>
      </c>
      <c r="E285" t="s">
        <v>761</v>
      </c>
      <c r="F285">
        <v>146</v>
      </c>
      <c r="G285" t="s">
        <v>127</v>
      </c>
      <c r="H285" t="s">
        <v>149</v>
      </c>
      <c r="I285">
        <v>18</v>
      </c>
      <c r="L285" t="s">
        <v>126</v>
      </c>
      <c r="M285" t="s">
        <v>149</v>
      </c>
      <c r="N285">
        <v>16</v>
      </c>
      <c r="Q285" t="s">
        <v>126</v>
      </c>
      <c r="R285" t="s">
        <v>131</v>
      </c>
      <c r="S285">
        <v>16</v>
      </c>
      <c r="V285" t="s">
        <v>126</v>
      </c>
      <c r="W285" t="s">
        <v>161</v>
      </c>
      <c r="X285">
        <v>17</v>
      </c>
      <c r="AA285" t="s">
        <v>129</v>
      </c>
      <c r="AB285" t="s">
        <v>126</v>
      </c>
      <c r="AC285">
        <v>12</v>
      </c>
      <c r="AF285" t="s">
        <v>131</v>
      </c>
      <c r="AG285" t="s">
        <v>126</v>
      </c>
      <c r="AH285">
        <v>15</v>
      </c>
      <c r="AK285" t="s">
        <v>129</v>
      </c>
      <c r="AL285" t="s">
        <v>154</v>
      </c>
      <c r="AM285">
        <v>16</v>
      </c>
      <c r="AP285" t="s">
        <v>129</v>
      </c>
      <c r="AQ285" t="s">
        <v>124</v>
      </c>
      <c r="AR285">
        <v>16</v>
      </c>
      <c r="AU285" t="s">
        <v>129</v>
      </c>
      <c r="AV285" t="s">
        <v>155</v>
      </c>
      <c r="AW285">
        <v>15</v>
      </c>
      <c r="AZ285" t="s">
        <v>124</v>
      </c>
      <c r="BA285" t="s">
        <v>149</v>
      </c>
      <c r="BB285">
        <v>14</v>
      </c>
      <c r="BE285" t="s">
        <v>130</v>
      </c>
      <c r="BF285" t="s">
        <v>127</v>
      </c>
      <c r="BG285">
        <v>18</v>
      </c>
      <c r="BK285" t="s">
        <v>134</v>
      </c>
      <c r="BM285" t="s">
        <v>50</v>
      </c>
      <c r="BN285" t="s">
        <v>135</v>
      </c>
      <c r="BO285" t="s">
        <v>175</v>
      </c>
      <c r="BP285">
        <v>261396</v>
      </c>
      <c r="BQ285" t="s">
        <v>137</v>
      </c>
      <c r="BR285">
        <v>1</v>
      </c>
      <c r="BS285">
        <v>3</v>
      </c>
      <c r="BT285" t="s">
        <v>813</v>
      </c>
      <c r="BU285" t="s">
        <v>139</v>
      </c>
      <c r="BV285" t="s">
        <v>814</v>
      </c>
      <c r="BW285" t="s">
        <v>141</v>
      </c>
      <c r="BY285" t="s">
        <v>762</v>
      </c>
      <c r="CA285">
        <f t="shared" si="11"/>
        <v>14</v>
      </c>
      <c r="CC285" t="str">
        <f t="shared" si="10"/>
        <v/>
      </c>
    </row>
    <row r="286" spans="1:81" x14ac:dyDescent="0.2">
      <c r="A286">
        <f>IF(E286="","",SUBTOTAL(3,$E$13:E286))</f>
        <v>274</v>
      </c>
      <c r="B286" t="s">
        <v>138</v>
      </c>
      <c r="C286" t="s">
        <v>140</v>
      </c>
      <c r="D286" t="s">
        <v>134</v>
      </c>
      <c r="E286" t="s">
        <v>763</v>
      </c>
      <c r="F286">
        <v>147</v>
      </c>
      <c r="G286" t="s">
        <v>126</v>
      </c>
      <c r="H286" t="s">
        <v>154</v>
      </c>
      <c r="I286">
        <v>12</v>
      </c>
      <c r="L286" t="s">
        <v>128</v>
      </c>
      <c r="M286" t="s">
        <v>126</v>
      </c>
      <c r="N286">
        <v>14</v>
      </c>
      <c r="Q286" t="s">
        <v>156</v>
      </c>
      <c r="R286" t="s">
        <v>128</v>
      </c>
      <c r="S286">
        <v>10</v>
      </c>
      <c r="V286" t="s">
        <v>126</v>
      </c>
      <c r="W286" t="s">
        <v>131</v>
      </c>
      <c r="X286">
        <v>14</v>
      </c>
      <c r="AA286" t="s">
        <v>174</v>
      </c>
      <c r="AB286" t="s">
        <v>174</v>
      </c>
      <c r="AC286">
        <v>10</v>
      </c>
      <c r="AF286" t="s">
        <v>130</v>
      </c>
      <c r="AG286" t="s">
        <v>170</v>
      </c>
      <c r="AH286">
        <v>14</v>
      </c>
      <c r="AK286" t="s">
        <v>126</v>
      </c>
      <c r="AL286" t="s">
        <v>154</v>
      </c>
      <c r="AM286">
        <v>8</v>
      </c>
      <c r="AP286" t="s">
        <v>128</v>
      </c>
      <c r="AQ286" t="s">
        <v>132</v>
      </c>
      <c r="AR286">
        <v>12</v>
      </c>
      <c r="AU286" t="s">
        <v>154</v>
      </c>
      <c r="AV286" t="s">
        <v>174</v>
      </c>
      <c r="AW286">
        <v>10</v>
      </c>
      <c r="AZ286" t="s">
        <v>129</v>
      </c>
      <c r="BA286" t="s">
        <v>129</v>
      </c>
      <c r="BB286">
        <v>14</v>
      </c>
      <c r="BE286" t="s">
        <v>131</v>
      </c>
      <c r="BF286" t="s">
        <v>128</v>
      </c>
      <c r="BG286">
        <v>20</v>
      </c>
      <c r="BK286" t="s">
        <v>134</v>
      </c>
      <c r="BM286" t="s">
        <v>50</v>
      </c>
      <c r="BN286" t="s">
        <v>167</v>
      </c>
      <c r="BO286" t="s">
        <v>175</v>
      </c>
      <c r="BP286">
        <v>265787</v>
      </c>
      <c r="BQ286" t="s">
        <v>137</v>
      </c>
      <c r="BR286">
        <v>1</v>
      </c>
      <c r="BS286">
        <v>3</v>
      </c>
      <c r="BT286" t="s">
        <v>813</v>
      </c>
      <c r="BU286" t="s">
        <v>139</v>
      </c>
      <c r="BV286" t="s">
        <v>814</v>
      </c>
      <c r="BW286" t="s">
        <v>141</v>
      </c>
      <c r="BY286" t="s">
        <v>764</v>
      </c>
      <c r="CA286">
        <f t="shared" si="11"/>
        <v>14</v>
      </c>
      <c r="CC286" t="str">
        <f t="shared" si="10"/>
        <v/>
      </c>
    </row>
    <row r="287" spans="1:81" x14ac:dyDescent="0.2">
      <c r="A287">
        <f>IF(E287="","",SUBTOTAL(3,$E$13:E287))</f>
        <v>275</v>
      </c>
      <c r="B287" t="s">
        <v>138</v>
      </c>
      <c r="C287" t="s">
        <v>170</v>
      </c>
      <c r="D287" t="s">
        <v>134</v>
      </c>
      <c r="E287" t="s">
        <v>765</v>
      </c>
      <c r="F287">
        <v>246</v>
      </c>
      <c r="G287" t="s">
        <v>131</v>
      </c>
      <c r="H287" t="s">
        <v>127</v>
      </c>
      <c r="I287">
        <v>14</v>
      </c>
      <c r="L287" t="s">
        <v>130</v>
      </c>
      <c r="M287" t="s">
        <v>160</v>
      </c>
      <c r="N287">
        <v>14</v>
      </c>
      <c r="Q287" t="s">
        <v>128</v>
      </c>
      <c r="R287" t="s">
        <v>124</v>
      </c>
      <c r="S287">
        <v>14</v>
      </c>
      <c r="V287" t="s">
        <v>144</v>
      </c>
      <c r="W287" t="s">
        <v>145</v>
      </c>
      <c r="X287">
        <v>19</v>
      </c>
      <c r="AA287" t="s">
        <v>154</v>
      </c>
      <c r="AB287" t="s">
        <v>124</v>
      </c>
      <c r="AC287">
        <v>14</v>
      </c>
      <c r="AF287" t="s">
        <v>124</v>
      </c>
      <c r="AG287" t="s">
        <v>124</v>
      </c>
      <c r="AH287">
        <v>14</v>
      </c>
      <c r="AK287" t="s">
        <v>124</v>
      </c>
      <c r="AL287" t="s">
        <v>130</v>
      </c>
      <c r="AM287">
        <v>16</v>
      </c>
      <c r="AP287" t="s">
        <v>126</v>
      </c>
      <c r="AQ287" t="s">
        <v>144</v>
      </c>
      <c r="AR287">
        <v>16</v>
      </c>
      <c r="AU287" t="s">
        <v>128</v>
      </c>
      <c r="AV287" t="s">
        <v>160</v>
      </c>
      <c r="AW287">
        <v>15</v>
      </c>
      <c r="AZ287" t="s">
        <v>124</v>
      </c>
      <c r="BA287" t="s">
        <v>155</v>
      </c>
      <c r="BB287">
        <v>14</v>
      </c>
      <c r="BE287" t="s">
        <v>124</v>
      </c>
      <c r="BF287" t="s">
        <v>149</v>
      </c>
      <c r="BG287">
        <v>14</v>
      </c>
      <c r="BK287" t="s">
        <v>134</v>
      </c>
      <c r="BM287" t="s">
        <v>50</v>
      </c>
      <c r="BN287" t="s">
        <v>157</v>
      </c>
      <c r="BO287" t="s">
        <v>168</v>
      </c>
      <c r="BP287">
        <v>261622</v>
      </c>
      <c r="BQ287" t="s">
        <v>463</v>
      </c>
      <c r="BR287">
        <v>1</v>
      </c>
      <c r="BS287">
        <v>5</v>
      </c>
      <c r="BT287" t="s">
        <v>813</v>
      </c>
      <c r="BU287" t="s">
        <v>139</v>
      </c>
      <c r="BV287" t="s">
        <v>814</v>
      </c>
      <c r="BW287" t="s">
        <v>171</v>
      </c>
      <c r="BY287" t="s">
        <v>766</v>
      </c>
      <c r="CA287">
        <f t="shared" si="11"/>
        <v>14</v>
      </c>
      <c r="CC287" t="str">
        <f t="shared" si="10"/>
        <v/>
      </c>
    </row>
    <row r="288" spans="1:81" x14ac:dyDescent="0.2">
      <c r="A288">
        <f>IF(E288="","",SUBTOTAL(3,$E$13:E288))</f>
        <v>276</v>
      </c>
      <c r="B288" t="s">
        <v>138</v>
      </c>
      <c r="C288" t="s">
        <v>163</v>
      </c>
      <c r="D288" t="s">
        <v>134</v>
      </c>
      <c r="E288" t="s">
        <v>767</v>
      </c>
      <c r="F288">
        <v>196</v>
      </c>
      <c r="G288" t="s">
        <v>130</v>
      </c>
      <c r="H288" t="s">
        <v>124</v>
      </c>
      <c r="I288">
        <v>16</v>
      </c>
      <c r="L288" t="s">
        <v>126</v>
      </c>
      <c r="M288" t="s">
        <v>144</v>
      </c>
      <c r="N288">
        <v>16</v>
      </c>
      <c r="Q288" t="s">
        <v>126</v>
      </c>
      <c r="R288" t="s">
        <v>174</v>
      </c>
      <c r="S288">
        <v>14</v>
      </c>
      <c r="V288" t="s">
        <v>124</v>
      </c>
      <c r="W288" t="s">
        <v>148</v>
      </c>
      <c r="X288">
        <v>16</v>
      </c>
      <c r="AA288" t="s">
        <v>128</v>
      </c>
      <c r="AB288" t="s">
        <v>218</v>
      </c>
      <c r="AC288">
        <v>13</v>
      </c>
      <c r="AF288" t="s">
        <v>126</v>
      </c>
      <c r="AG288" t="s">
        <v>154</v>
      </c>
      <c r="AH288">
        <v>14</v>
      </c>
      <c r="AK288" t="s">
        <v>129</v>
      </c>
      <c r="AL288" t="s">
        <v>126</v>
      </c>
      <c r="AM288">
        <v>10</v>
      </c>
      <c r="AP288" t="s">
        <v>128</v>
      </c>
      <c r="AQ288" t="s">
        <v>174</v>
      </c>
      <c r="AR288">
        <v>12</v>
      </c>
      <c r="AU288" t="s">
        <v>154</v>
      </c>
      <c r="AV288" t="s">
        <v>148</v>
      </c>
      <c r="AW288">
        <v>10</v>
      </c>
      <c r="AZ288" t="s">
        <v>130</v>
      </c>
      <c r="BA288" t="s">
        <v>124</v>
      </c>
      <c r="BB288">
        <v>12</v>
      </c>
      <c r="BE288" t="s">
        <v>130</v>
      </c>
      <c r="BF288" t="s">
        <v>187</v>
      </c>
      <c r="BG288">
        <v>14</v>
      </c>
      <c r="BK288" t="s">
        <v>134</v>
      </c>
      <c r="BM288" t="s">
        <v>50</v>
      </c>
      <c r="BN288" t="s">
        <v>229</v>
      </c>
      <c r="BO288" t="s">
        <v>136</v>
      </c>
      <c r="BP288">
        <v>213463</v>
      </c>
      <c r="BQ288" t="s">
        <v>137</v>
      </c>
      <c r="BR288">
        <v>1</v>
      </c>
      <c r="BS288">
        <v>4</v>
      </c>
      <c r="BT288" t="s">
        <v>813</v>
      </c>
      <c r="BU288" t="s">
        <v>139</v>
      </c>
      <c r="BV288" t="s">
        <v>814</v>
      </c>
      <c r="BW288" t="s">
        <v>164</v>
      </c>
      <c r="BY288" t="s">
        <v>768</v>
      </c>
      <c r="CA288">
        <f t="shared" si="11"/>
        <v>14</v>
      </c>
      <c r="CC288" t="str">
        <f t="shared" si="10"/>
        <v/>
      </c>
    </row>
    <row r="289" spans="1:81" x14ac:dyDescent="0.2">
      <c r="A289">
        <f>IF(E289="","",SUBTOTAL(3,$E$13:E289))</f>
        <v>277</v>
      </c>
      <c r="B289" t="s">
        <v>138</v>
      </c>
      <c r="C289" t="s">
        <v>176</v>
      </c>
      <c r="D289" t="s">
        <v>134</v>
      </c>
      <c r="E289" t="s">
        <v>769</v>
      </c>
      <c r="F289">
        <v>93</v>
      </c>
      <c r="G289" t="s">
        <v>131</v>
      </c>
      <c r="H289" t="s">
        <v>160</v>
      </c>
      <c r="I289">
        <v>16</v>
      </c>
      <c r="L289" t="s">
        <v>124</v>
      </c>
      <c r="M289" t="s">
        <v>146</v>
      </c>
      <c r="N289">
        <v>16</v>
      </c>
      <c r="Q289" t="s">
        <v>174</v>
      </c>
      <c r="R289" t="s">
        <v>154</v>
      </c>
      <c r="S289">
        <v>14</v>
      </c>
      <c r="V289" t="s">
        <v>131</v>
      </c>
      <c r="W289" t="s">
        <v>133</v>
      </c>
      <c r="X289">
        <v>9</v>
      </c>
      <c r="AA289" t="s">
        <v>174</v>
      </c>
      <c r="AB289" t="s">
        <v>140</v>
      </c>
      <c r="AC289">
        <v>10</v>
      </c>
      <c r="AF289" t="s">
        <v>126</v>
      </c>
      <c r="AG289" t="s">
        <v>130</v>
      </c>
      <c r="AH289">
        <v>15</v>
      </c>
      <c r="AK289" t="s">
        <v>154</v>
      </c>
      <c r="AL289" t="s">
        <v>156</v>
      </c>
      <c r="AM289">
        <v>10</v>
      </c>
      <c r="AP289" t="s">
        <v>128</v>
      </c>
      <c r="AQ289" t="s">
        <v>154</v>
      </c>
      <c r="AR289">
        <v>12</v>
      </c>
      <c r="AU289" t="s">
        <v>128</v>
      </c>
      <c r="AV289" t="s">
        <v>130</v>
      </c>
      <c r="AW289">
        <v>16</v>
      </c>
      <c r="AZ289" t="s">
        <v>126</v>
      </c>
      <c r="BA289" t="s">
        <v>154</v>
      </c>
      <c r="BB289">
        <v>12</v>
      </c>
      <c r="BE289" t="s">
        <v>130</v>
      </c>
      <c r="BF289" t="s">
        <v>131</v>
      </c>
      <c r="BG289">
        <v>18</v>
      </c>
      <c r="BK289" t="s">
        <v>134</v>
      </c>
      <c r="BM289" t="s">
        <v>50</v>
      </c>
      <c r="BN289" t="s">
        <v>135</v>
      </c>
      <c r="BO289" t="s">
        <v>175</v>
      </c>
      <c r="BP289">
        <v>261397</v>
      </c>
      <c r="BQ289" t="s">
        <v>137</v>
      </c>
      <c r="BR289">
        <v>1</v>
      </c>
      <c r="BS289">
        <v>2</v>
      </c>
      <c r="BT289" t="s">
        <v>813</v>
      </c>
      <c r="BU289" t="s">
        <v>139</v>
      </c>
      <c r="BV289" t="s">
        <v>814</v>
      </c>
      <c r="BW289" t="s">
        <v>177</v>
      </c>
      <c r="BY289" t="s">
        <v>770</v>
      </c>
      <c r="CA289">
        <f t="shared" si="11"/>
        <v>14</v>
      </c>
      <c r="CC289" t="str">
        <f t="shared" si="10"/>
        <v/>
      </c>
    </row>
    <row r="290" spans="1:81" x14ac:dyDescent="0.2">
      <c r="A290">
        <f>IF(E290="","",SUBTOTAL(3,$E$13:E290))</f>
        <v>278</v>
      </c>
      <c r="B290" t="s">
        <v>138</v>
      </c>
      <c r="C290" t="s">
        <v>187</v>
      </c>
      <c r="D290" t="s">
        <v>134</v>
      </c>
      <c r="E290" t="s">
        <v>771</v>
      </c>
      <c r="F290">
        <v>294</v>
      </c>
      <c r="G290" t="s">
        <v>131</v>
      </c>
      <c r="H290" t="s">
        <v>127</v>
      </c>
      <c r="I290">
        <v>16</v>
      </c>
      <c r="L290" t="s">
        <v>124</v>
      </c>
      <c r="M290" t="s">
        <v>127</v>
      </c>
      <c r="N290">
        <v>19</v>
      </c>
      <c r="Q290" t="s">
        <v>130</v>
      </c>
      <c r="R290" t="s">
        <v>128</v>
      </c>
      <c r="S290">
        <v>12</v>
      </c>
      <c r="V290" t="s">
        <v>130</v>
      </c>
      <c r="W290" t="s">
        <v>148</v>
      </c>
      <c r="X290">
        <v>18</v>
      </c>
      <c r="AA290" t="s">
        <v>124</v>
      </c>
      <c r="AB290" t="s">
        <v>174</v>
      </c>
      <c r="AC290">
        <v>13</v>
      </c>
      <c r="AF290" t="s">
        <v>130</v>
      </c>
      <c r="AG290" t="s">
        <v>154</v>
      </c>
      <c r="AH290">
        <v>19</v>
      </c>
      <c r="AK290" t="s">
        <v>129</v>
      </c>
      <c r="AL290" t="s">
        <v>154</v>
      </c>
      <c r="AM290">
        <v>12</v>
      </c>
      <c r="AP290" t="s">
        <v>130</v>
      </c>
      <c r="AQ290" t="s">
        <v>174</v>
      </c>
      <c r="AR290">
        <v>14</v>
      </c>
      <c r="AU290" t="s">
        <v>124</v>
      </c>
      <c r="AV290" t="s">
        <v>161</v>
      </c>
      <c r="AW290">
        <v>12</v>
      </c>
      <c r="AZ290" t="s">
        <v>130</v>
      </c>
      <c r="BA290" t="s">
        <v>156</v>
      </c>
      <c r="BB290">
        <v>10</v>
      </c>
      <c r="BE290" t="s">
        <v>131</v>
      </c>
      <c r="BF290" t="s">
        <v>129</v>
      </c>
      <c r="BG290">
        <v>18</v>
      </c>
      <c r="BK290" t="s">
        <v>134</v>
      </c>
      <c r="BM290" t="s">
        <v>50</v>
      </c>
      <c r="BN290" t="s">
        <v>135</v>
      </c>
      <c r="BO290" t="s">
        <v>168</v>
      </c>
      <c r="BP290">
        <v>261398</v>
      </c>
      <c r="BQ290" t="s">
        <v>137</v>
      </c>
      <c r="BR290">
        <v>1</v>
      </c>
      <c r="BS290">
        <v>6</v>
      </c>
      <c r="BT290" t="s">
        <v>813</v>
      </c>
      <c r="BU290" t="s">
        <v>139</v>
      </c>
      <c r="BV290" t="s">
        <v>814</v>
      </c>
      <c r="BW290" t="s">
        <v>188</v>
      </c>
      <c r="BY290" t="s">
        <v>772</v>
      </c>
      <c r="CA290">
        <f t="shared" si="11"/>
        <v>14</v>
      </c>
      <c r="CC290" t="str">
        <f t="shared" si="10"/>
        <v/>
      </c>
    </row>
    <row r="291" spans="1:81" x14ac:dyDescent="0.2">
      <c r="A291">
        <f>IF(E291="","",SUBTOTAL(3,$E$13:E291))</f>
        <v>279</v>
      </c>
      <c r="B291" t="s">
        <v>138</v>
      </c>
      <c r="C291" t="s">
        <v>176</v>
      </c>
      <c r="D291" t="s">
        <v>134</v>
      </c>
      <c r="E291" t="s">
        <v>773</v>
      </c>
      <c r="F291">
        <v>94</v>
      </c>
      <c r="G291" t="s">
        <v>144</v>
      </c>
      <c r="H291" t="s">
        <v>146</v>
      </c>
      <c r="I291">
        <v>18</v>
      </c>
      <c r="L291" t="s">
        <v>144</v>
      </c>
      <c r="M291" t="s">
        <v>145</v>
      </c>
      <c r="N291">
        <v>19</v>
      </c>
      <c r="Q291" t="s">
        <v>144</v>
      </c>
      <c r="R291" t="s">
        <v>125</v>
      </c>
      <c r="S291">
        <v>18</v>
      </c>
      <c r="V291" t="s">
        <v>148</v>
      </c>
      <c r="W291" t="s">
        <v>147</v>
      </c>
      <c r="X291">
        <v>18</v>
      </c>
      <c r="AA291" t="s">
        <v>130</v>
      </c>
      <c r="AB291" t="s">
        <v>127</v>
      </c>
      <c r="AC291">
        <v>14</v>
      </c>
      <c r="AF291" t="s">
        <v>144</v>
      </c>
      <c r="AG291" t="s">
        <v>146</v>
      </c>
      <c r="AH291">
        <v>15</v>
      </c>
      <c r="AK291" t="s">
        <v>131</v>
      </c>
      <c r="AL291" t="s">
        <v>149</v>
      </c>
      <c r="AM291">
        <v>18</v>
      </c>
      <c r="AP291" t="s">
        <v>144</v>
      </c>
      <c r="AQ291" t="s">
        <v>155</v>
      </c>
      <c r="AR291">
        <v>20</v>
      </c>
      <c r="AU291" t="s">
        <v>130</v>
      </c>
      <c r="AV291" t="s">
        <v>160</v>
      </c>
      <c r="AW291">
        <v>20</v>
      </c>
      <c r="AZ291" t="s">
        <v>144</v>
      </c>
      <c r="BA291" t="s">
        <v>149</v>
      </c>
      <c r="BB291">
        <v>18</v>
      </c>
      <c r="BE291" t="s">
        <v>148</v>
      </c>
      <c r="BF291" t="s">
        <v>146</v>
      </c>
      <c r="BG291">
        <v>18</v>
      </c>
      <c r="BK291" t="s">
        <v>134</v>
      </c>
      <c r="BM291" t="s">
        <v>50</v>
      </c>
      <c r="BN291" t="s">
        <v>135</v>
      </c>
      <c r="BO291" t="s">
        <v>175</v>
      </c>
      <c r="BP291">
        <v>261399</v>
      </c>
      <c r="BQ291" t="s">
        <v>341</v>
      </c>
      <c r="BR291">
        <v>1</v>
      </c>
      <c r="BS291">
        <v>2</v>
      </c>
      <c r="BT291" t="s">
        <v>813</v>
      </c>
      <c r="BU291" t="s">
        <v>139</v>
      </c>
      <c r="BV291" t="s">
        <v>814</v>
      </c>
      <c r="BW291" t="s">
        <v>177</v>
      </c>
      <c r="BY291" t="s">
        <v>774</v>
      </c>
      <c r="CA291">
        <f t="shared" si="11"/>
        <v>14</v>
      </c>
      <c r="CC291" t="str">
        <f t="shared" si="10"/>
        <v/>
      </c>
    </row>
    <row r="292" spans="1:81" x14ac:dyDescent="0.2">
      <c r="A292">
        <f>IF(E292="","",SUBTOTAL(3,$E$13:E292))</f>
        <v>280</v>
      </c>
      <c r="B292" t="s">
        <v>138</v>
      </c>
      <c r="C292" t="s">
        <v>140</v>
      </c>
      <c r="D292" t="s">
        <v>134</v>
      </c>
      <c r="E292" t="s">
        <v>775</v>
      </c>
      <c r="F292">
        <v>148</v>
      </c>
      <c r="G292" t="s">
        <v>131</v>
      </c>
      <c r="H292" t="s">
        <v>161</v>
      </c>
      <c r="I292">
        <v>18</v>
      </c>
      <c r="L292" t="s">
        <v>126</v>
      </c>
      <c r="M292" t="s">
        <v>161</v>
      </c>
      <c r="N292">
        <v>15</v>
      </c>
      <c r="Q292" t="s">
        <v>126</v>
      </c>
      <c r="R292" t="s">
        <v>128</v>
      </c>
      <c r="S292">
        <v>14</v>
      </c>
      <c r="V292" t="s">
        <v>126</v>
      </c>
      <c r="W292" t="s">
        <v>148</v>
      </c>
      <c r="X292">
        <v>15</v>
      </c>
      <c r="AA292" t="s">
        <v>126</v>
      </c>
      <c r="AB292" t="s">
        <v>126</v>
      </c>
      <c r="AC292">
        <v>12</v>
      </c>
      <c r="AF292" t="s">
        <v>130</v>
      </c>
      <c r="AG292" t="s">
        <v>156</v>
      </c>
      <c r="AH292">
        <v>14</v>
      </c>
      <c r="AK292" t="s">
        <v>154</v>
      </c>
      <c r="AL292" t="s">
        <v>174</v>
      </c>
      <c r="AM292">
        <v>13</v>
      </c>
      <c r="AP292" t="s">
        <v>128</v>
      </c>
      <c r="AQ292" t="s">
        <v>187</v>
      </c>
      <c r="AR292">
        <v>12</v>
      </c>
      <c r="AU292" t="s">
        <v>128</v>
      </c>
      <c r="AV292" t="s">
        <v>130</v>
      </c>
      <c r="AW292">
        <v>13</v>
      </c>
      <c r="AZ292" t="s">
        <v>128</v>
      </c>
      <c r="BA292" t="s">
        <v>126</v>
      </c>
      <c r="BB292">
        <v>14</v>
      </c>
      <c r="BE292" t="s">
        <v>124</v>
      </c>
      <c r="BF292" t="s">
        <v>131</v>
      </c>
      <c r="BG292">
        <v>16</v>
      </c>
      <c r="BK292" t="s">
        <v>134</v>
      </c>
      <c r="BM292" t="s">
        <v>50</v>
      </c>
      <c r="BN292" t="s">
        <v>157</v>
      </c>
      <c r="BO292" t="s">
        <v>175</v>
      </c>
      <c r="BP292">
        <v>261623</v>
      </c>
      <c r="BQ292" t="s">
        <v>137</v>
      </c>
      <c r="BR292">
        <v>1</v>
      </c>
      <c r="BS292">
        <v>3</v>
      </c>
      <c r="BT292" t="s">
        <v>813</v>
      </c>
      <c r="BU292" t="s">
        <v>139</v>
      </c>
      <c r="BV292" t="s">
        <v>814</v>
      </c>
      <c r="BW292" t="s">
        <v>141</v>
      </c>
      <c r="BY292" t="s">
        <v>776</v>
      </c>
      <c r="CA292">
        <f t="shared" si="11"/>
        <v>14</v>
      </c>
      <c r="CC292" t="str">
        <f t="shared" si="10"/>
        <v/>
      </c>
    </row>
    <row r="293" spans="1:81" x14ac:dyDescent="0.2">
      <c r="A293">
        <f>IF(E293="","",SUBTOTAL(3,$E$13:E293))</f>
        <v>281</v>
      </c>
      <c r="B293" t="s">
        <v>138</v>
      </c>
      <c r="C293" t="s">
        <v>176</v>
      </c>
      <c r="D293" t="s">
        <v>134</v>
      </c>
      <c r="E293" t="s">
        <v>777</v>
      </c>
      <c r="F293">
        <v>95</v>
      </c>
      <c r="G293" t="s">
        <v>144</v>
      </c>
      <c r="H293" t="s">
        <v>155</v>
      </c>
      <c r="I293">
        <v>16</v>
      </c>
      <c r="L293" t="s">
        <v>131</v>
      </c>
      <c r="M293" t="s">
        <v>194</v>
      </c>
      <c r="N293">
        <v>18</v>
      </c>
      <c r="Q293" t="s">
        <v>129</v>
      </c>
      <c r="R293" t="s">
        <v>148</v>
      </c>
      <c r="S293">
        <v>14</v>
      </c>
      <c r="V293" t="s">
        <v>144</v>
      </c>
      <c r="W293" t="s">
        <v>125</v>
      </c>
      <c r="X293">
        <v>17</v>
      </c>
      <c r="AA293" t="s">
        <v>128</v>
      </c>
      <c r="AB293" t="s">
        <v>124</v>
      </c>
      <c r="AC293">
        <v>10</v>
      </c>
      <c r="AF293" t="s">
        <v>124</v>
      </c>
      <c r="AG293" t="s">
        <v>128</v>
      </c>
      <c r="AH293">
        <v>15</v>
      </c>
      <c r="AK293" t="s">
        <v>129</v>
      </c>
      <c r="AL293" t="s">
        <v>174</v>
      </c>
      <c r="AM293">
        <v>12</v>
      </c>
      <c r="AP293" t="s">
        <v>154</v>
      </c>
      <c r="AQ293" t="s">
        <v>130</v>
      </c>
      <c r="AR293">
        <v>16</v>
      </c>
      <c r="AU293" t="s">
        <v>154</v>
      </c>
      <c r="AV293" t="s">
        <v>131</v>
      </c>
      <c r="AW293">
        <v>18</v>
      </c>
      <c r="AZ293" t="s">
        <v>154</v>
      </c>
      <c r="BA293" t="s">
        <v>124</v>
      </c>
      <c r="BB293">
        <v>16</v>
      </c>
      <c r="BE293" t="s">
        <v>124</v>
      </c>
      <c r="BF293" t="s">
        <v>148</v>
      </c>
      <c r="BG293">
        <v>16</v>
      </c>
      <c r="BK293" t="s">
        <v>134</v>
      </c>
      <c r="BM293" t="s">
        <v>50</v>
      </c>
      <c r="BN293" t="s">
        <v>157</v>
      </c>
      <c r="BO293" t="s">
        <v>175</v>
      </c>
      <c r="BP293">
        <v>261624</v>
      </c>
      <c r="BQ293" t="s">
        <v>137</v>
      </c>
      <c r="BR293">
        <v>1</v>
      </c>
      <c r="BS293">
        <v>2</v>
      </c>
      <c r="BT293" t="s">
        <v>813</v>
      </c>
      <c r="BU293" t="s">
        <v>139</v>
      </c>
      <c r="BV293" t="s">
        <v>814</v>
      </c>
      <c r="BW293" t="s">
        <v>177</v>
      </c>
      <c r="BY293" t="s">
        <v>778</v>
      </c>
      <c r="CA293">
        <f t="shared" si="11"/>
        <v>15</v>
      </c>
      <c r="CC293" t="str">
        <f t="shared" si="10"/>
        <v/>
      </c>
    </row>
    <row r="294" spans="1:81" x14ac:dyDescent="0.2">
      <c r="A294">
        <f>IF(E294="","",SUBTOTAL(3,$E$13:E294))</f>
        <v>282</v>
      </c>
      <c r="B294" t="s">
        <v>138</v>
      </c>
      <c r="C294" t="s">
        <v>163</v>
      </c>
      <c r="D294" t="s">
        <v>134</v>
      </c>
      <c r="E294" t="s">
        <v>779</v>
      </c>
      <c r="F294">
        <v>197</v>
      </c>
      <c r="G294" t="s">
        <v>128</v>
      </c>
      <c r="H294" t="s">
        <v>144</v>
      </c>
      <c r="I294">
        <v>16</v>
      </c>
      <c r="L294" t="s">
        <v>128</v>
      </c>
      <c r="M294" t="s">
        <v>131</v>
      </c>
      <c r="N294">
        <v>15</v>
      </c>
      <c r="Q294" t="s">
        <v>124</v>
      </c>
      <c r="R294" t="s">
        <v>154</v>
      </c>
      <c r="S294">
        <v>14</v>
      </c>
      <c r="V294" t="s">
        <v>131</v>
      </c>
      <c r="W294" t="s">
        <v>127</v>
      </c>
      <c r="X294">
        <v>15</v>
      </c>
      <c r="AA294" t="s">
        <v>128</v>
      </c>
      <c r="AB294" t="s">
        <v>218</v>
      </c>
      <c r="AC294">
        <v>13</v>
      </c>
      <c r="AF294" t="s">
        <v>126</v>
      </c>
      <c r="AG294" t="s">
        <v>132</v>
      </c>
      <c r="AH294">
        <v>13</v>
      </c>
      <c r="AK294" t="s">
        <v>126</v>
      </c>
      <c r="AL294" t="s">
        <v>174</v>
      </c>
      <c r="AM294">
        <v>10</v>
      </c>
      <c r="AP294" t="s">
        <v>128</v>
      </c>
      <c r="AQ294" t="s">
        <v>218</v>
      </c>
      <c r="AR294">
        <v>14</v>
      </c>
      <c r="AU294" t="s">
        <v>154</v>
      </c>
      <c r="AV294" t="s">
        <v>130</v>
      </c>
      <c r="AW294">
        <v>13</v>
      </c>
      <c r="AZ294" t="s">
        <v>128</v>
      </c>
      <c r="BA294" t="s">
        <v>132</v>
      </c>
      <c r="BB294">
        <v>12</v>
      </c>
      <c r="BE294" t="s">
        <v>124</v>
      </c>
      <c r="BF294" t="s">
        <v>126</v>
      </c>
      <c r="BG294">
        <v>18</v>
      </c>
      <c r="BK294" t="s">
        <v>134</v>
      </c>
      <c r="BM294" t="s">
        <v>50</v>
      </c>
      <c r="BN294" t="s">
        <v>135</v>
      </c>
      <c r="BO294" t="s">
        <v>168</v>
      </c>
      <c r="BP294">
        <v>261400</v>
      </c>
      <c r="BQ294" t="s">
        <v>137</v>
      </c>
      <c r="BR294">
        <v>1</v>
      </c>
      <c r="BS294">
        <v>4</v>
      </c>
      <c r="BT294" t="s">
        <v>813</v>
      </c>
      <c r="BU294" t="s">
        <v>139</v>
      </c>
      <c r="BV294" t="s">
        <v>814</v>
      </c>
      <c r="BW294" t="s">
        <v>164</v>
      </c>
      <c r="BY294" t="s">
        <v>780</v>
      </c>
      <c r="CA294">
        <f t="shared" si="11"/>
        <v>15</v>
      </c>
      <c r="CC294" t="str">
        <f t="shared" si="10"/>
        <v/>
      </c>
    </row>
    <row r="295" spans="1:81" x14ac:dyDescent="0.2">
      <c r="A295">
        <f>IF(E295="","",SUBTOTAL(3,$E$13:E295))</f>
        <v>283</v>
      </c>
      <c r="B295" t="s">
        <v>138</v>
      </c>
      <c r="C295" t="s">
        <v>176</v>
      </c>
      <c r="D295" t="s">
        <v>134</v>
      </c>
      <c r="E295" t="s">
        <v>781</v>
      </c>
      <c r="F295">
        <v>96</v>
      </c>
      <c r="G295" t="s">
        <v>148</v>
      </c>
      <c r="H295" t="s">
        <v>145</v>
      </c>
      <c r="I295">
        <v>10</v>
      </c>
      <c r="L295" t="s">
        <v>148</v>
      </c>
      <c r="M295" t="s">
        <v>145</v>
      </c>
      <c r="N295">
        <v>19</v>
      </c>
      <c r="Q295" t="s">
        <v>148</v>
      </c>
      <c r="R295" t="s">
        <v>147</v>
      </c>
      <c r="S295">
        <v>16</v>
      </c>
      <c r="V295" t="s">
        <v>144</v>
      </c>
      <c r="W295" t="s">
        <v>149</v>
      </c>
      <c r="X295">
        <v>16</v>
      </c>
      <c r="AA295" t="s">
        <v>148</v>
      </c>
      <c r="AB295" t="s">
        <v>144</v>
      </c>
      <c r="AC295">
        <v>12</v>
      </c>
      <c r="AF295" t="s">
        <v>130</v>
      </c>
      <c r="AG295" t="s">
        <v>155</v>
      </c>
      <c r="AH295">
        <v>17</v>
      </c>
      <c r="AK295" t="s">
        <v>124</v>
      </c>
      <c r="AL295" t="s">
        <v>130</v>
      </c>
      <c r="AM295">
        <v>14</v>
      </c>
      <c r="AP295" t="s">
        <v>144</v>
      </c>
      <c r="AQ295" t="s">
        <v>125</v>
      </c>
      <c r="AR295">
        <v>16</v>
      </c>
      <c r="AU295" t="s">
        <v>131</v>
      </c>
      <c r="AV295" t="s">
        <v>146</v>
      </c>
      <c r="AW295">
        <v>20</v>
      </c>
      <c r="AZ295" t="s">
        <v>144</v>
      </c>
      <c r="BA295" t="s">
        <v>149</v>
      </c>
      <c r="BB295">
        <v>18</v>
      </c>
      <c r="BE295" t="s">
        <v>144</v>
      </c>
      <c r="BF295" t="s">
        <v>194</v>
      </c>
      <c r="BG295">
        <v>16</v>
      </c>
      <c r="BK295" t="s">
        <v>134</v>
      </c>
      <c r="BM295" t="s">
        <v>50</v>
      </c>
      <c r="BN295" t="s">
        <v>167</v>
      </c>
      <c r="BO295" t="s">
        <v>175</v>
      </c>
      <c r="BP295">
        <v>261326</v>
      </c>
      <c r="BQ295" t="s">
        <v>287</v>
      </c>
      <c r="BR295">
        <v>1</v>
      </c>
      <c r="BS295">
        <v>2</v>
      </c>
      <c r="BT295" t="s">
        <v>813</v>
      </c>
      <c r="BU295" t="s">
        <v>139</v>
      </c>
      <c r="BV295" t="s">
        <v>814</v>
      </c>
      <c r="BW295" t="s">
        <v>177</v>
      </c>
      <c r="BY295" t="s">
        <v>782</v>
      </c>
      <c r="CA295">
        <f t="shared" si="11"/>
        <v>15</v>
      </c>
      <c r="CC295" t="str">
        <f t="shared" si="10"/>
        <v/>
      </c>
    </row>
    <row r="296" spans="1:81" x14ac:dyDescent="0.2">
      <c r="A296">
        <f>IF(E296="","",SUBTOTAL(3,$E$13:E296))</f>
        <v>284</v>
      </c>
      <c r="B296" t="s">
        <v>138</v>
      </c>
      <c r="C296" t="s">
        <v>163</v>
      </c>
      <c r="D296" t="s">
        <v>134</v>
      </c>
      <c r="E296" t="s">
        <v>783</v>
      </c>
      <c r="F296">
        <v>198</v>
      </c>
      <c r="G296" t="s">
        <v>126</v>
      </c>
      <c r="H296" t="s">
        <v>130</v>
      </c>
      <c r="I296">
        <v>12</v>
      </c>
      <c r="L296" t="s">
        <v>126</v>
      </c>
      <c r="M296" t="s">
        <v>161</v>
      </c>
      <c r="N296">
        <v>13</v>
      </c>
      <c r="Q296" t="s">
        <v>128</v>
      </c>
      <c r="R296" t="s">
        <v>132</v>
      </c>
      <c r="S296">
        <v>12</v>
      </c>
      <c r="V296" t="s">
        <v>126</v>
      </c>
      <c r="W296" t="s">
        <v>126</v>
      </c>
      <c r="X296">
        <v>14</v>
      </c>
      <c r="AA296" t="s">
        <v>174</v>
      </c>
      <c r="AB296" t="s">
        <v>176</v>
      </c>
      <c r="AC296">
        <v>12</v>
      </c>
      <c r="AF296" t="s">
        <v>126</v>
      </c>
      <c r="AG296" t="s">
        <v>132</v>
      </c>
      <c r="AH296">
        <v>13</v>
      </c>
      <c r="AK296" t="s">
        <v>154</v>
      </c>
      <c r="AL296" t="s">
        <v>187</v>
      </c>
      <c r="AM296">
        <v>10</v>
      </c>
      <c r="AP296" t="s">
        <v>174</v>
      </c>
      <c r="AQ296" t="s">
        <v>132</v>
      </c>
      <c r="AR296">
        <v>12</v>
      </c>
      <c r="AU296" t="s">
        <v>129</v>
      </c>
      <c r="AV296" t="s">
        <v>154</v>
      </c>
      <c r="AW296">
        <v>12</v>
      </c>
      <c r="AZ296" t="s">
        <v>124</v>
      </c>
      <c r="BA296" t="s">
        <v>156</v>
      </c>
      <c r="BB296">
        <v>10</v>
      </c>
      <c r="BE296" t="s">
        <v>130</v>
      </c>
      <c r="BF296" t="s">
        <v>126</v>
      </c>
      <c r="BG296">
        <v>16</v>
      </c>
      <c r="BK296" t="s">
        <v>134</v>
      </c>
      <c r="BM296" t="s">
        <v>50</v>
      </c>
      <c r="BN296" t="s">
        <v>180</v>
      </c>
      <c r="BO296" t="s">
        <v>168</v>
      </c>
      <c r="BP296">
        <v>261511</v>
      </c>
      <c r="BQ296" t="s">
        <v>137</v>
      </c>
      <c r="BR296">
        <v>1</v>
      </c>
      <c r="BS296">
        <v>4</v>
      </c>
      <c r="BT296" t="s">
        <v>813</v>
      </c>
      <c r="BU296" t="s">
        <v>139</v>
      </c>
      <c r="BV296" t="s">
        <v>814</v>
      </c>
      <c r="BW296" t="s">
        <v>164</v>
      </c>
      <c r="BY296" t="s">
        <v>784</v>
      </c>
      <c r="CA296">
        <f t="shared" si="11"/>
        <v>15</v>
      </c>
      <c r="CC296" t="str">
        <f t="shared" si="10"/>
        <v/>
      </c>
    </row>
    <row r="297" spans="1:81" x14ac:dyDescent="0.2">
      <c r="A297">
        <f>IF(E297="","",SUBTOTAL(3,$E$13:E297))</f>
        <v>285</v>
      </c>
      <c r="B297" t="s">
        <v>138</v>
      </c>
      <c r="C297" t="s">
        <v>200</v>
      </c>
      <c r="D297" t="s">
        <v>134</v>
      </c>
      <c r="E297" t="s">
        <v>785</v>
      </c>
      <c r="F297">
        <v>47</v>
      </c>
      <c r="G297" t="s">
        <v>126</v>
      </c>
      <c r="H297" t="s">
        <v>125</v>
      </c>
      <c r="I297">
        <v>16</v>
      </c>
      <c r="J297">
        <v>20</v>
      </c>
      <c r="K297">
        <v>73</v>
      </c>
      <c r="L297" t="s">
        <v>127</v>
      </c>
      <c r="M297" t="s">
        <v>124</v>
      </c>
      <c r="N297">
        <v>18</v>
      </c>
      <c r="Q297" t="s">
        <v>128</v>
      </c>
      <c r="R297" t="s">
        <v>128</v>
      </c>
      <c r="S297">
        <v>14</v>
      </c>
      <c r="V297" t="s">
        <v>131</v>
      </c>
      <c r="W297" t="s">
        <v>126</v>
      </c>
      <c r="X297">
        <v>16</v>
      </c>
      <c r="AA297" t="s">
        <v>128</v>
      </c>
      <c r="AB297" t="s">
        <v>132</v>
      </c>
      <c r="AC297">
        <v>12</v>
      </c>
      <c r="AF297" t="s">
        <v>130</v>
      </c>
      <c r="AG297" t="s">
        <v>130</v>
      </c>
      <c r="AH297">
        <v>14</v>
      </c>
      <c r="AK297" t="s">
        <v>126</v>
      </c>
      <c r="AL297" t="s">
        <v>174</v>
      </c>
      <c r="AM297">
        <v>10</v>
      </c>
      <c r="AP297" t="s">
        <v>124</v>
      </c>
      <c r="AQ297" t="s">
        <v>130</v>
      </c>
      <c r="AR297">
        <v>15</v>
      </c>
      <c r="AU297" t="s">
        <v>126</v>
      </c>
      <c r="AV297" t="s">
        <v>127</v>
      </c>
      <c r="AW297">
        <v>14</v>
      </c>
      <c r="AZ297" t="s">
        <v>124</v>
      </c>
      <c r="BA297" t="s">
        <v>124</v>
      </c>
      <c r="BB297">
        <v>14</v>
      </c>
      <c r="BE297" t="s">
        <v>126</v>
      </c>
      <c r="BF297" t="s">
        <v>124</v>
      </c>
      <c r="BG297">
        <v>16</v>
      </c>
      <c r="BK297" t="s">
        <v>134</v>
      </c>
      <c r="BM297" t="s">
        <v>50</v>
      </c>
      <c r="BN297" t="s">
        <v>229</v>
      </c>
      <c r="BO297" t="s">
        <v>136</v>
      </c>
      <c r="BP297">
        <v>213464</v>
      </c>
      <c r="BQ297" t="s">
        <v>137</v>
      </c>
      <c r="BR297">
        <v>1</v>
      </c>
      <c r="BS297">
        <v>1</v>
      </c>
      <c r="BT297" t="s">
        <v>813</v>
      </c>
      <c r="BU297" t="s">
        <v>139</v>
      </c>
      <c r="BV297" t="s">
        <v>814</v>
      </c>
      <c r="BW297" t="s">
        <v>201</v>
      </c>
      <c r="BY297" t="s">
        <v>786</v>
      </c>
      <c r="CA297">
        <f t="shared" si="11"/>
        <v>15</v>
      </c>
      <c r="CC297" t="str">
        <f t="shared" si="10"/>
        <v/>
      </c>
    </row>
    <row r="298" spans="1:81" x14ac:dyDescent="0.2">
      <c r="A298">
        <f>IF(E298="","",SUBTOTAL(3,$E$13:E298))</f>
        <v>286</v>
      </c>
      <c r="B298" t="s">
        <v>138</v>
      </c>
      <c r="C298" t="s">
        <v>140</v>
      </c>
      <c r="D298" t="s">
        <v>134</v>
      </c>
      <c r="E298" t="s">
        <v>787</v>
      </c>
      <c r="F298">
        <v>149</v>
      </c>
      <c r="G298" t="s">
        <v>128</v>
      </c>
      <c r="H298" t="s">
        <v>127</v>
      </c>
      <c r="I298">
        <v>18</v>
      </c>
      <c r="L298" t="s">
        <v>124</v>
      </c>
      <c r="M298" t="s">
        <v>144</v>
      </c>
      <c r="N298">
        <v>19</v>
      </c>
      <c r="Q298" t="s">
        <v>129</v>
      </c>
      <c r="R298" t="s">
        <v>128</v>
      </c>
      <c r="S298">
        <v>14</v>
      </c>
      <c r="V298" t="s">
        <v>124</v>
      </c>
      <c r="W298" t="s">
        <v>129</v>
      </c>
      <c r="X298">
        <v>14</v>
      </c>
      <c r="AA298" t="s">
        <v>124</v>
      </c>
      <c r="AB298" t="s">
        <v>174</v>
      </c>
      <c r="AC298">
        <v>10</v>
      </c>
      <c r="AF298" t="s">
        <v>126</v>
      </c>
      <c r="AG298" t="s">
        <v>128</v>
      </c>
      <c r="AH298">
        <v>17</v>
      </c>
      <c r="AK298" t="s">
        <v>124</v>
      </c>
      <c r="AL298" t="s">
        <v>129</v>
      </c>
      <c r="AM298">
        <v>16</v>
      </c>
      <c r="AP298" t="s">
        <v>124</v>
      </c>
      <c r="AQ298" t="s">
        <v>124</v>
      </c>
      <c r="AR298">
        <v>16</v>
      </c>
      <c r="AU298" t="s">
        <v>129</v>
      </c>
      <c r="AV298" t="s">
        <v>130</v>
      </c>
      <c r="AW298">
        <v>14</v>
      </c>
      <c r="AZ298" t="s">
        <v>131</v>
      </c>
      <c r="BA298" t="s">
        <v>128</v>
      </c>
      <c r="BB298">
        <v>16</v>
      </c>
      <c r="BE298" t="s">
        <v>127</v>
      </c>
      <c r="BF298" t="s">
        <v>154</v>
      </c>
      <c r="BG298">
        <v>18</v>
      </c>
      <c r="BK298" t="s">
        <v>134</v>
      </c>
      <c r="BM298" t="s">
        <v>50</v>
      </c>
      <c r="BN298" t="s">
        <v>167</v>
      </c>
      <c r="BO298" t="s">
        <v>136</v>
      </c>
      <c r="BP298">
        <v>213569</v>
      </c>
      <c r="BQ298" t="s">
        <v>204</v>
      </c>
      <c r="BR298">
        <v>1</v>
      </c>
      <c r="BS298">
        <v>3</v>
      </c>
      <c r="BT298" t="s">
        <v>813</v>
      </c>
      <c r="BU298" t="s">
        <v>139</v>
      </c>
      <c r="BV298" t="s">
        <v>814</v>
      </c>
      <c r="BW298" t="s">
        <v>141</v>
      </c>
      <c r="BY298" t="s">
        <v>788</v>
      </c>
      <c r="CA298">
        <f t="shared" si="11"/>
        <v>15</v>
      </c>
      <c r="CC298" t="str">
        <f t="shared" si="10"/>
        <v/>
      </c>
    </row>
    <row r="299" spans="1:81" x14ac:dyDescent="0.2">
      <c r="A299">
        <f>IF(E299="","",SUBTOTAL(3,$E$13:E299))</f>
        <v>287</v>
      </c>
      <c r="B299" t="s">
        <v>138</v>
      </c>
      <c r="C299" t="s">
        <v>170</v>
      </c>
      <c r="D299" t="s">
        <v>134</v>
      </c>
      <c r="E299" t="s">
        <v>789</v>
      </c>
      <c r="F299">
        <v>247</v>
      </c>
      <c r="G299" t="s">
        <v>126</v>
      </c>
      <c r="H299" t="s">
        <v>154</v>
      </c>
      <c r="I299">
        <v>14</v>
      </c>
      <c r="L299" t="s">
        <v>126</v>
      </c>
      <c r="M299" t="s">
        <v>130</v>
      </c>
      <c r="N299">
        <v>14</v>
      </c>
      <c r="Q299" t="s">
        <v>174</v>
      </c>
      <c r="R299" t="s">
        <v>132</v>
      </c>
      <c r="S299">
        <v>14</v>
      </c>
      <c r="V299" t="s">
        <v>129</v>
      </c>
      <c r="W299" t="s">
        <v>174</v>
      </c>
      <c r="X299">
        <v>15</v>
      </c>
      <c r="AA299" t="s">
        <v>128</v>
      </c>
      <c r="AB299" t="s">
        <v>156</v>
      </c>
      <c r="AC299">
        <v>12</v>
      </c>
      <c r="AF299" t="s">
        <v>126</v>
      </c>
      <c r="AG299" t="s">
        <v>170</v>
      </c>
      <c r="AH299">
        <v>15</v>
      </c>
      <c r="AK299" t="s">
        <v>154</v>
      </c>
      <c r="AL299" t="s">
        <v>128</v>
      </c>
      <c r="AM299">
        <v>11</v>
      </c>
      <c r="AP299" t="s">
        <v>174</v>
      </c>
      <c r="AQ299" t="s">
        <v>187</v>
      </c>
      <c r="AR299">
        <v>12</v>
      </c>
      <c r="AU299" t="s">
        <v>154</v>
      </c>
      <c r="AV299" t="s">
        <v>156</v>
      </c>
      <c r="AW299">
        <v>11</v>
      </c>
      <c r="AZ299" t="s">
        <v>174</v>
      </c>
      <c r="BA299" t="s">
        <v>154</v>
      </c>
      <c r="BB299">
        <v>10</v>
      </c>
      <c r="BE299" t="s">
        <v>129</v>
      </c>
      <c r="BF299" t="s">
        <v>131</v>
      </c>
      <c r="BG299">
        <v>14</v>
      </c>
      <c r="BK299" t="s">
        <v>134</v>
      </c>
      <c r="BM299" t="s">
        <v>50</v>
      </c>
      <c r="BN299" t="s">
        <v>167</v>
      </c>
      <c r="BO299" t="s">
        <v>168</v>
      </c>
      <c r="BP299">
        <v>261327</v>
      </c>
      <c r="BQ299" t="s">
        <v>137</v>
      </c>
      <c r="BR299">
        <v>1</v>
      </c>
      <c r="BS299">
        <v>5</v>
      </c>
      <c r="BT299" t="s">
        <v>813</v>
      </c>
      <c r="BU299" t="s">
        <v>139</v>
      </c>
      <c r="BV299" t="s">
        <v>814</v>
      </c>
      <c r="BW299" t="s">
        <v>171</v>
      </c>
      <c r="BY299" t="s">
        <v>790</v>
      </c>
      <c r="CA299">
        <f t="shared" si="11"/>
        <v>15</v>
      </c>
      <c r="CC299" t="str">
        <f t="shared" si="10"/>
        <v/>
      </c>
    </row>
    <row r="300" spans="1:81" x14ac:dyDescent="0.2">
      <c r="A300">
        <f>IF(E300="","",SUBTOTAL(3,$E$13:E300))</f>
        <v>288</v>
      </c>
      <c r="B300" t="s">
        <v>138</v>
      </c>
      <c r="C300" t="s">
        <v>163</v>
      </c>
      <c r="D300" t="s">
        <v>134</v>
      </c>
      <c r="E300" t="s">
        <v>791</v>
      </c>
      <c r="F300">
        <v>199</v>
      </c>
      <c r="G300" t="s">
        <v>129</v>
      </c>
      <c r="H300" t="s">
        <v>148</v>
      </c>
      <c r="I300">
        <v>10</v>
      </c>
      <c r="L300" t="s">
        <v>130</v>
      </c>
      <c r="M300" t="s">
        <v>148</v>
      </c>
      <c r="N300">
        <v>18</v>
      </c>
      <c r="Q300" t="s">
        <v>128</v>
      </c>
      <c r="R300" t="s">
        <v>218</v>
      </c>
      <c r="S300">
        <v>18</v>
      </c>
      <c r="V300" t="s">
        <v>124</v>
      </c>
      <c r="W300" t="s">
        <v>131</v>
      </c>
      <c r="X300">
        <v>16</v>
      </c>
      <c r="AA300" t="s">
        <v>128</v>
      </c>
      <c r="AB300" t="s">
        <v>187</v>
      </c>
      <c r="AC300">
        <v>12</v>
      </c>
      <c r="AF300" t="s">
        <v>129</v>
      </c>
      <c r="AG300" t="s">
        <v>128</v>
      </c>
      <c r="AH300">
        <v>13</v>
      </c>
      <c r="AK300" t="s">
        <v>154</v>
      </c>
      <c r="AL300" t="s">
        <v>132</v>
      </c>
      <c r="AM300">
        <v>10</v>
      </c>
      <c r="AP300" t="s">
        <v>128</v>
      </c>
      <c r="AQ300" t="s">
        <v>187</v>
      </c>
      <c r="AR300">
        <v>12</v>
      </c>
      <c r="AU300" t="s">
        <v>129</v>
      </c>
      <c r="AV300" t="s">
        <v>131</v>
      </c>
      <c r="AW300">
        <v>11</v>
      </c>
      <c r="AZ300" t="s">
        <v>126</v>
      </c>
      <c r="BA300" t="s">
        <v>154</v>
      </c>
      <c r="BB300">
        <v>14</v>
      </c>
      <c r="BE300" t="s">
        <v>130</v>
      </c>
      <c r="BF300" t="s">
        <v>124</v>
      </c>
      <c r="BG300">
        <v>14</v>
      </c>
      <c r="BK300" t="s">
        <v>134</v>
      </c>
      <c r="BM300" t="s">
        <v>50</v>
      </c>
      <c r="BN300" t="s">
        <v>167</v>
      </c>
      <c r="BO300" t="s">
        <v>168</v>
      </c>
      <c r="BP300">
        <v>261329</v>
      </c>
      <c r="BQ300" t="s">
        <v>137</v>
      </c>
      <c r="BR300">
        <v>1</v>
      </c>
      <c r="BS300">
        <v>4</v>
      </c>
      <c r="BT300" t="s">
        <v>813</v>
      </c>
      <c r="BU300" t="s">
        <v>139</v>
      </c>
      <c r="BV300" t="s">
        <v>814</v>
      </c>
      <c r="BW300" t="s">
        <v>164</v>
      </c>
      <c r="BY300" t="s">
        <v>792</v>
      </c>
      <c r="CA300">
        <f t="shared" si="11"/>
        <v>15</v>
      </c>
      <c r="CC300" t="str">
        <f t="shared" si="10"/>
        <v/>
      </c>
    </row>
    <row r="301" spans="1:81" x14ac:dyDescent="0.2">
      <c r="A301">
        <f>IF(E301="","",SUBTOTAL(3,$E$13:E301))</f>
        <v>289</v>
      </c>
      <c r="B301" t="s">
        <v>138</v>
      </c>
      <c r="C301" t="s">
        <v>200</v>
      </c>
      <c r="D301" t="s">
        <v>134</v>
      </c>
      <c r="E301" t="s">
        <v>793</v>
      </c>
      <c r="F301">
        <v>48</v>
      </c>
      <c r="G301" t="s">
        <v>127</v>
      </c>
      <c r="H301" t="s">
        <v>146</v>
      </c>
      <c r="I301">
        <v>18</v>
      </c>
      <c r="J301">
        <v>29</v>
      </c>
      <c r="K301">
        <v>92</v>
      </c>
      <c r="L301" t="s">
        <v>144</v>
      </c>
      <c r="M301" t="s">
        <v>149</v>
      </c>
      <c r="N301">
        <v>18</v>
      </c>
      <c r="Q301" t="s">
        <v>124</v>
      </c>
      <c r="R301" t="s">
        <v>155</v>
      </c>
      <c r="S301">
        <v>16</v>
      </c>
      <c r="V301" t="s">
        <v>148</v>
      </c>
      <c r="W301" t="s">
        <v>145</v>
      </c>
      <c r="X301">
        <v>16</v>
      </c>
      <c r="AA301" t="s">
        <v>130</v>
      </c>
      <c r="AB301" t="s">
        <v>145</v>
      </c>
      <c r="AC301">
        <v>16</v>
      </c>
      <c r="AF301" t="s">
        <v>130</v>
      </c>
      <c r="AG301" t="s">
        <v>160</v>
      </c>
      <c r="AH301">
        <v>17</v>
      </c>
      <c r="AK301" t="s">
        <v>130</v>
      </c>
      <c r="AL301" t="s">
        <v>131</v>
      </c>
      <c r="AM301">
        <v>14</v>
      </c>
      <c r="AP301" t="s">
        <v>144</v>
      </c>
      <c r="AQ301" t="s">
        <v>155</v>
      </c>
      <c r="AR301">
        <v>19</v>
      </c>
      <c r="AU301" t="s">
        <v>127</v>
      </c>
      <c r="AV301" t="s">
        <v>160</v>
      </c>
      <c r="AW301">
        <v>20</v>
      </c>
      <c r="AZ301" t="s">
        <v>131</v>
      </c>
      <c r="BA301" t="s">
        <v>148</v>
      </c>
      <c r="BB301">
        <v>14</v>
      </c>
      <c r="BE301" t="s">
        <v>127</v>
      </c>
      <c r="BF301" t="s">
        <v>125</v>
      </c>
      <c r="BG301">
        <v>18</v>
      </c>
      <c r="BK301" t="s">
        <v>134</v>
      </c>
      <c r="BM301" t="s">
        <v>50</v>
      </c>
      <c r="BN301" t="s">
        <v>167</v>
      </c>
      <c r="BO301" t="s">
        <v>175</v>
      </c>
      <c r="BP301">
        <v>261330</v>
      </c>
      <c r="BQ301" t="s">
        <v>341</v>
      </c>
      <c r="BR301">
        <v>1</v>
      </c>
      <c r="BS301">
        <v>1</v>
      </c>
      <c r="BT301" t="s">
        <v>813</v>
      </c>
      <c r="BU301" t="s">
        <v>139</v>
      </c>
      <c r="BV301" t="s">
        <v>814</v>
      </c>
      <c r="BW301" t="s">
        <v>201</v>
      </c>
      <c r="BY301" t="s">
        <v>794</v>
      </c>
      <c r="CA301">
        <f t="shared" si="11"/>
        <v>15</v>
      </c>
      <c r="CC301" t="str">
        <f t="shared" si="10"/>
        <v/>
      </c>
    </row>
    <row r="302" spans="1:81" x14ac:dyDescent="0.2">
      <c r="A302">
        <f>IF(E302="","",SUBTOTAL(3,$E$13:E302))</f>
        <v>290</v>
      </c>
      <c r="B302" t="s">
        <v>138</v>
      </c>
      <c r="C302" t="s">
        <v>176</v>
      </c>
      <c r="D302" t="s">
        <v>134</v>
      </c>
      <c r="E302" t="s">
        <v>795</v>
      </c>
      <c r="F302">
        <v>97</v>
      </c>
      <c r="G302" t="s">
        <v>131</v>
      </c>
      <c r="H302" t="s">
        <v>131</v>
      </c>
      <c r="I302">
        <v>16</v>
      </c>
      <c r="L302" t="s">
        <v>126</v>
      </c>
      <c r="M302" t="s">
        <v>160</v>
      </c>
      <c r="N302">
        <v>17</v>
      </c>
      <c r="Q302" t="s">
        <v>128</v>
      </c>
      <c r="R302" t="s">
        <v>128</v>
      </c>
      <c r="S302">
        <v>14</v>
      </c>
      <c r="V302" t="s">
        <v>131</v>
      </c>
      <c r="W302" t="s">
        <v>133</v>
      </c>
      <c r="X302">
        <v>16</v>
      </c>
      <c r="AA302" t="s">
        <v>174</v>
      </c>
      <c r="AB302" t="s">
        <v>218</v>
      </c>
      <c r="AC302">
        <v>12</v>
      </c>
      <c r="AF302" t="s">
        <v>128</v>
      </c>
      <c r="AG302" t="s">
        <v>174</v>
      </c>
      <c r="AH302">
        <v>12</v>
      </c>
      <c r="AK302" t="s">
        <v>174</v>
      </c>
      <c r="AL302" t="s">
        <v>156</v>
      </c>
      <c r="AM302">
        <v>12</v>
      </c>
      <c r="AP302" t="s">
        <v>129</v>
      </c>
      <c r="AQ302" t="s">
        <v>174</v>
      </c>
      <c r="AR302">
        <v>12</v>
      </c>
      <c r="AU302" t="s">
        <v>126</v>
      </c>
      <c r="AV302" t="s">
        <v>126</v>
      </c>
      <c r="AW302">
        <v>18</v>
      </c>
      <c r="AZ302" t="s">
        <v>129</v>
      </c>
      <c r="BA302" t="s">
        <v>156</v>
      </c>
      <c r="BB302">
        <v>12</v>
      </c>
      <c r="BE302" t="s">
        <v>127</v>
      </c>
      <c r="BF302" t="s">
        <v>129</v>
      </c>
      <c r="BG302">
        <v>16</v>
      </c>
      <c r="BK302" t="s">
        <v>134</v>
      </c>
      <c r="BM302" t="s">
        <v>50</v>
      </c>
      <c r="BN302" t="s">
        <v>135</v>
      </c>
      <c r="BO302" t="s">
        <v>175</v>
      </c>
      <c r="BP302">
        <v>261402</v>
      </c>
      <c r="BQ302" t="s">
        <v>137</v>
      </c>
      <c r="BR302">
        <v>1</v>
      </c>
      <c r="BS302">
        <v>2</v>
      </c>
      <c r="BT302" t="s">
        <v>813</v>
      </c>
      <c r="BU302" t="s">
        <v>139</v>
      </c>
      <c r="BV302" t="s">
        <v>814</v>
      </c>
      <c r="BW302" t="s">
        <v>177</v>
      </c>
      <c r="BY302" t="s">
        <v>796</v>
      </c>
      <c r="CA302">
        <f t="shared" si="11"/>
        <v>15</v>
      </c>
      <c r="CC302" t="str">
        <f t="shared" si="10"/>
        <v/>
      </c>
    </row>
    <row r="303" spans="1:81" x14ac:dyDescent="0.2">
      <c r="A303">
        <f>IF(E303="","",SUBTOTAL(3,$E$13:E303))</f>
        <v>291</v>
      </c>
      <c r="B303" t="s">
        <v>138</v>
      </c>
      <c r="C303" t="s">
        <v>200</v>
      </c>
      <c r="D303" t="s">
        <v>134</v>
      </c>
      <c r="E303" t="s">
        <v>797</v>
      </c>
      <c r="F303">
        <v>49</v>
      </c>
      <c r="G303" t="s">
        <v>124</v>
      </c>
      <c r="H303" t="s">
        <v>125</v>
      </c>
      <c r="I303">
        <v>16</v>
      </c>
      <c r="J303">
        <v>22</v>
      </c>
      <c r="K303">
        <v>76</v>
      </c>
      <c r="L303" t="s">
        <v>124</v>
      </c>
      <c r="M303" t="s">
        <v>125</v>
      </c>
      <c r="N303">
        <v>19</v>
      </c>
      <c r="Q303" t="s">
        <v>126</v>
      </c>
      <c r="R303" t="s">
        <v>131</v>
      </c>
      <c r="S303">
        <v>14</v>
      </c>
      <c r="V303" t="s">
        <v>131</v>
      </c>
      <c r="W303" t="s">
        <v>148</v>
      </c>
      <c r="X303">
        <v>14</v>
      </c>
      <c r="AA303" t="s">
        <v>174</v>
      </c>
      <c r="AB303" t="s">
        <v>132</v>
      </c>
      <c r="AC303">
        <v>10</v>
      </c>
      <c r="AF303" t="s">
        <v>126</v>
      </c>
      <c r="AG303" t="s">
        <v>163</v>
      </c>
      <c r="AH303">
        <v>15</v>
      </c>
      <c r="AK303" t="s">
        <v>129</v>
      </c>
      <c r="AL303" t="s">
        <v>218</v>
      </c>
      <c r="AM303">
        <v>14</v>
      </c>
      <c r="AP303" t="s">
        <v>126</v>
      </c>
      <c r="AQ303" t="s">
        <v>218</v>
      </c>
      <c r="AR303">
        <v>11</v>
      </c>
      <c r="AU303" t="s">
        <v>128</v>
      </c>
      <c r="AV303" t="s">
        <v>131</v>
      </c>
      <c r="AW303">
        <v>14</v>
      </c>
      <c r="AZ303" t="s">
        <v>124</v>
      </c>
      <c r="BA303" t="s">
        <v>131</v>
      </c>
      <c r="BB303">
        <v>16</v>
      </c>
      <c r="BE303" t="s">
        <v>131</v>
      </c>
      <c r="BF303" t="s">
        <v>126</v>
      </c>
      <c r="BG303">
        <v>14</v>
      </c>
      <c r="BK303" t="s">
        <v>134</v>
      </c>
      <c r="BM303" t="s">
        <v>50</v>
      </c>
      <c r="BN303" t="s">
        <v>157</v>
      </c>
      <c r="BO303" t="s">
        <v>175</v>
      </c>
      <c r="BP303">
        <v>261625</v>
      </c>
      <c r="BQ303" t="s">
        <v>137</v>
      </c>
      <c r="BR303">
        <v>1</v>
      </c>
      <c r="BS303">
        <v>1</v>
      </c>
      <c r="BT303" t="s">
        <v>813</v>
      </c>
      <c r="BU303" t="s">
        <v>139</v>
      </c>
      <c r="BV303" t="s">
        <v>814</v>
      </c>
      <c r="BW303" t="s">
        <v>201</v>
      </c>
      <c r="BY303" t="s">
        <v>798</v>
      </c>
      <c r="CA303">
        <f t="shared" si="11"/>
        <v>15</v>
      </c>
      <c r="CC303" t="str">
        <f t="shared" si="10"/>
        <v/>
      </c>
    </row>
    <row r="304" spans="1:81" x14ac:dyDescent="0.2">
      <c r="A304">
        <f>IF(E304="","",SUBTOTAL(3,$E$13:E304))</f>
        <v>292</v>
      </c>
      <c r="B304" t="s">
        <v>138</v>
      </c>
      <c r="C304" t="s">
        <v>176</v>
      </c>
      <c r="D304" t="s">
        <v>134</v>
      </c>
      <c r="E304" t="s">
        <v>799</v>
      </c>
      <c r="F304">
        <v>98</v>
      </c>
      <c r="G304" t="s">
        <v>130</v>
      </c>
      <c r="H304" t="s">
        <v>133</v>
      </c>
      <c r="I304">
        <v>20</v>
      </c>
      <c r="L304" t="s">
        <v>126</v>
      </c>
      <c r="M304" t="s">
        <v>125</v>
      </c>
      <c r="N304">
        <v>18</v>
      </c>
      <c r="Q304" t="s">
        <v>156</v>
      </c>
      <c r="R304" t="s">
        <v>174</v>
      </c>
      <c r="S304">
        <v>14</v>
      </c>
      <c r="V304" t="s">
        <v>130</v>
      </c>
      <c r="W304" t="s">
        <v>127</v>
      </c>
      <c r="X304">
        <v>16</v>
      </c>
      <c r="AA304" t="s">
        <v>174</v>
      </c>
      <c r="AB304" t="s">
        <v>128</v>
      </c>
      <c r="AC304">
        <v>12</v>
      </c>
      <c r="AF304" t="s">
        <v>130</v>
      </c>
      <c r="AG304" t="s">
        <v>174</v>
      </c>
      <c r="AH304">
        <v>13</v>
      </c>
      <c r="AK304" t="s">
        <v>154</v>
      </c>
      <c r="AL304" t="s">
        <v>218</v>
      </c>
      <c r="AM304">
        <v>13</v>
      </c>
      <c r="AP304" t="s">
        <v>128</v>
      </c>
      <c r="AQ304" t="s">
        <v>132</v>
      </c>
      <c r="AR304">
        <v>14</v>
      </c>
      <c r="AU304" t="s">
        <v>154</v>
      </c>
      <c r="AV304" t="s">
        <v>174</v>
      </c>
      <c r="AW304">
        <v>16</v>
      </c>
      <c r="AZ304" t="s">
        <v>129</v>
      </c>
      <c r="BA304" t="s">
        <v>154</v>
      </c>
      <c r="BB304">
        <v>16</v>
      </c>
      <c r="BE304" t="s">
        <v>130</v>
      </c>
      <c r="BF304" t="s">
        <v>130</v>
      </c>
      <c r="BG304">
        <v>16</v>
      </c>
      <c r="BK304" t="s">
        <v>134</v>
      </c>
      <c r="BM304" t="s">
        <v>50</v>
      </c>
      <c r="BN304" t="s">
        <v>135</v>
      </c>
      <c r="BO304" t="s">
        <v>175</v>
      </c>
      <c r="BP304">
        <v>261403</v>
      </c>
      <c r="BQ304" t="s">
        <v>137</v>
      </c>
      <c r="BR304">
        <v>1</v>
      </c>
      <c r="BS304">
        <v>2</v>
      </c>
      <c r="BT304" t="s">
        <v>813</v>
      </c>
      <c r="BU304" t="s">
        <v>139</v>
      </c>
      <c r="BV304" t="s">
        <v>814</v>
      </c>
      <c r="BW304" t="s">
        <v>177</v>
      </c>
      <c r="BY304" t="s">
        <v>800</v>
      </c>
      <c r="CA304">
        <f t="shared" si="11"/>
        <v>15</v>
      </c>
      <c r="CC304" t="str">
        <f t="shared" si="10"/>
        <v/>
      </c>
    </row>
    <row r="305" spans="1:81" x14ac:dyDescent="0.2">
      <c r="A305">
        <f>IF(E305="","",SUBTOTAL(3,$E$13:E305))</f>
        <v>293</v>
      </c>
      <c r="B305" t="s">
        <v>138</v>
      </c>
      <c r="C305" t="s">
        <v>187</v>
      </c>
      <c r="D305" t="s">
        <v>134</v>
      </c>
      <c r="E305" t="s">
        <v>801</v>
      </c>
      <c r="F305">
        <v>295</v>
      </c>
      <c r="G305" t="s">
        <v>131</v>
      </c>
      <c r="H305" t="s">
        <v>155</v>
      </c>
      <c r="I305">
        <v>18</v>
      </c>
      <c r="L305" t="s">
        <v>124</v>
      </c>
      <c r="M305" t="s">
        <v>155</v>
      </c>
      <c r="N305">
        <v>19</v>
      </c>
      <c r="Q305" t="s">
        <v>131</v>
      </c>
      <c r="R305" t="s">
        <v>126</v>
      </c>
      <c r="S305">
        <v>12</v>
      </c>
      <c r="V305" t="s">
        <v>131</v>
      </c>
      <c r="W305" t="s">
        <v>155</v>
      </c>
      <c r="X305">
        <v>18</v>
      </c>
      <c r="AA305" t="s">
        <v>124</v>
      </c>
      <c r="AB305" t="s">
        <v>148</v>
      </c>
      <c r="AC305">
        <v>16</v>
      </c>
      <c r="AF305" t="s">
        <v>127</v>
      </c>
      <c r="AG305" t="s">
        <v>133</v>
      </c>
      <c r="AH305">
        <v>18</v>
      </c>
      <c r="AK305" t="s">
        <v>130</v>
      </c>
      <c r="AL305" t="s">
        <v>148</v>
      </c>
      <c r="AM305">
        <v>17</v>
      </c>
      <c r="AP305" t="s">
        <v>128</v>
      </c>
      <c r="AQ305" t="s">
        <v>132</v>
      </c>
      <c r="AR305">
        <v>16</v>
      </c>
      <c r="AU305" t="s">
        <v>124</v>
      </c>
      <c r="AV305" t="s">
        <v>148</v>
      </c>
      <c r="AW305">
        <v>14</v>
      </c>
      <c r="AZ305" t="s">
        <v>124</v>
      </c>
      <c r="BA305" t="s">
        <v>125</v>
      </c>
      <c r="BB305">
        <v>12</v>
      </c>
      <c r="BE305" t="s">
        <v>130</v>
      </c>
      <c r="BF305" t="s">
        <v>124</v>
      </c>
      <c r="BG305">
        <v>14</v>
      </c>
      <c r="BK305" t="s">
        <v>134</v>
      </c>
      <c r="BM305" t="s">
        <v>50</v>
      </c>
      <c r="BN305" t="s">
        <v>180</v>
      </c>
      <c r="BO305" t="s">
        <v>168</v>
      </c>
      <c r="BP305">
        <v>261513</v>
      </c>
      <c r="BQ305" t="s">
        <v>137</v>
      </c>
      <c r="BR305">
        <v>1</v>
      </c>
      <c r="BS305">
        <v>6</v>
      </c>
      <c r="BT305" t="s">
        <v>813</v>
      </c>
      <c r="BU305" t="s">
        <v>139</v>
      </c>
      <c r="BV305" t="s">
        <v>814</v>
      </c>
      <c r="BW305" t="s">
        <v>188</v>
      </c>
      <c r="BY305" t="s">
        <v>802</v>
      </c>
      <c r="CA305">
        <f t="shared" si="11"/>
        <v>15</v>
      </c>
      <c r="CC305" t="str">
        <f t="shared" si="10"/>
        <v/>
      </c>
    </row>
    <row r="306" spans="1:81" x14ac:dyDescent="0.2">
      <c r="A306">
        <f>IF(E306="","",SUBTOTAL(3,$E$13:E306))</f>
        <v>294</v>
      </c>
      <c r="B306" t="s">
        <v>138</v>
      </c>
      <c r="C306" t="s">
        <v>176</v>
      </c>
      <c r="D306" t="s">
        <v>134</v>
      </c>
      <c r="E306" t="s">
        <v>803</v>
      </c>
      <c r="F306">
        <v>99</v>
      </c>
      <c r="G306" t="s">
        <v>130</v>
      </c>
      <c r="H306" t="s">
        <v>148</v>
      </c>
      <c r="I306">
        <v>14</v>
      </c>
      <c r="L306" t="s">
        <v>124</v>
      </c>
      <c r="M306" t="s">
        <v>148</v>
      </c>
      <c r="N306">
        <v>17</v>
      </c>
      <c r="Q306" t="s">
        <v>128</v>
      </c>
      <c r="R306" t="s">
        <v>129</v>
      </c>
      <c r="S306">
        <v>12</v>
      </c>
      <c r="V306" t="s">
        <v>124</v>
      </c>
      <c r="W306" t="s">
        <v>127</v>
      </c>
      <c r="X306">
        <v>16</v>
      </c>
      <c r="AA306" t="s">
        <v>174</v>
      </c>
      <c r="AB306" t="s">
        <v>156</v>
      </c>
      <c r="AC306">
        <v>8</v>
      </c>
      <c r="AF306" t="s">
        <v>124</v>
      </c>
      <c r="AG306" t="s">
        <v>174</v>
      </c>
      <c r="AH306">
        <v>15</v>
      </c>
      <c r="AK306" t="s">
        <v>126</v>
      </c>
      <c r="AL306" t="s">
        <v>132</v>
      </c>
      <c r="AM306">
        <v>10</v>
      </c>
      <c r="AP306" t="s">
        <v>128</v>
      </c>
      <c r="AQ306" t="s">
        <v>154</v>
      </c>
      <c r="AR306">
        <v>12</v>
      </c>
      <c r="AU306" t="s">
        <v>128</v>
      </c>
      <c r="AV306" t="s">
        <v>126</v>
      </c>
      <c r="AW306">
        <v>14</v>
      </c>
      <c r="AZ306" t="s">
        <v>124</v>
      </c>
      <c r="BA306" t="s">
        <v>131</v>
      </c>
      <c r="BB306">
        <v>12</v>
      </c>
      <c r="BE306" t="s">
        <v>130</v>
      </c>
      <c r="BF306" t="s">
        <v>161</v>
      </c>
      <c r="BG306">
        <v>14</v>
      </c>
      <c r="BK306" t="s">
        <v>134</v>
      </c>
      <c r="BM306" t="s">
        <v>50</v>
      </c>
      <c r="BQ306" t="s">
        <v>137</v>
      </c>
      <c r="BR306">
        <v>1</v>
      </c>
      <c r="BS306">
        <v>2</v>
      </c>
      <c r="BT306" t="s">
        <v>813</v>
      </c>
      <c r="BU306" t="s">
        <v>139</v>
      </c>
      <c r="BV306" t="s">
        <v>814</v>
      </c>
      <c r="BW306" t="s">
        <v>177</v>
      </c>
      <c r="BY306" t="s">
        <v>804</v>
      </c>
      <c r="CA306">
        <f t="shared" si="11"/>
        <v>15</v>
      </c>
      <c r="CC306" t="str">
        <f t="shared" si="10"/>
        <v/>
      </c>
    </row>
    <row r="307" spans="1:81" x14ac:dyDescent="0.2">
      <c r="A307" t="str">
        <f>IF(E307="","",SUBTOTAL(3,$E$13:E307))</f>
        <v/>
      </c>
      <c r="CA307" t="str">
        <f t="shared" si="11"/>
        <v/>
      </c>
      <c r="CC307" t="str">
        <f t="shared" si="10"/>
        <v/>
      </c>
    </row>
    <row r="308" spans="1:81" x14ac:dyDescent="0.2">
      <c r="A308" t="str">
        <f>IF(E308="","",SUBTOTAL(3,$E$13:E308))</f>
        <v/>
      </c>
      <c r="CA308" t="str">
        <f t="shared" si="11"/>
        <v/>
      </c>
      <c r="CC308" t="str">
        <f t="shared" si="10"/>
        <v/>
      </c>
    </row>
    <row r="309" spans="1:81" x14ac:dyDescent="0.2">
      <c r="A309" t="str">
        <f>IF(E309="","",SUBTOTAL(3,$E$13:E309))</f>
        <v/>
      </c>
      <c r="CA309" t="str">
        <f t="shared" si="11"/>
        <v/>
      </c>
      <c r="CC309" t="str">
        <f t="shared" si="10"/>
        <v/>
      </c>
    </row>
    <row r="310" spans="1:81" x14ac:dyDescent="0.2">
      <c r="A310" t="str">
        <f>IF(E310="","",SUBTOTAL(3,$E$13:E310))</f>
        <v/>
      </c>
      <c r="CA310" t="str">
        <f t="shared" si="11"/>
        <v/>
      </c>
      <c r="CC310" t="str">
        <f t="shared" si="10"/>
        <v/>
      </c>
    </row>
    <row r="311" spans="1:81" x14ac:dyDescent="0.2">
      <c r="A311" t="str">
        <f>IF(E311="","",SUBTOTAL(3,$E$13:E311))</f>
        <v/>
      </c>
      <c r="CA311" t="str">
        <f t="shared" si="11"/>
        <v/>
      </c>
      <c r="CC311" t="str">
        <f t="shared" si="10"/>
        <v/>
      </c>
    </row>
    <row r="312" spans="1:81" x14ac:dyDescent="0.2">
      <c r="A312" t="str">
        <f>IF(E312="","",SUBTOTAL(3,$E$13:E312))</f>
        <v/>
      </c>
      <c r="CA312" t="str">
        <f t="shared" si="11"/>
        <v/>
      </c>
      <c r="CC312" t="str">
        <f t="shared" si="10"/>
        <v/>
      </c>
    </row>
    <row r="313" spans="1:81" x14ac:dyDescent="0.2">
      <c r="A313" t="str">
        <f>IF(E313="","",SUBTOTAL(3,$E$13:E313))</f>
        <v/>
      </c>
      <c r="CA313" t="str">
        <f t="shared" si="11"/>
        <v/>
      </c>
      <c r="CC313" t="str">
        <f t="shared" si="10"/>
        <v/>
      </c>
    </row>
    <row r="314" spans="1:81" x14ac:dyDescent="0.2">
      <c r="A314" t="str">
        <f>IF(E314="","",SUBTOTAL(3,$E$13:E314))</f>
        <v/>
      </c>
      <c r="CA314" t="str">
        <f t="shared" si="11"/>
        <v/>
      </c>
      <c r="CC314" t="str">
        <f t="shared" si="10"/>
        <v/>
      </c>
    </row>
    <row r="315" spans="1:81" x14ac:dyDescent="0.2">
      <c r="A315" t="str">
        <f>IF(E315="","",SUBTOTAL(3,$E$13:E315))</f>
        <v/>
      </c>
      <c r="CA315" t="str">
        <f t="shared" si="11"/>
        <v/>
      </c>
      <c r="CC315" t="str">
        <f t="shared" si="10"/>
        <v/>
      </c>
    </row>
    <row r="316" spans="1:81" x14ac:dyDescent="0.2">
      <c r="A316" t="str">
        <f>IF(E316="","",SUBTOTAL(3,$E$13:E316))</f>
        <v/>
      </c>
      <c r="CA316" t="str">
        <f t="shared" si="11"/>
        <v/>
      </c>
      <c r="CC316" t="str">
        <f t="shared" si="10"/>
        <v/>
      </c>
    </row>
    <row r="317" spans="1:81" x14ac:dyDescent="0.2">
      <c r="A317" t="str">
        <f>IF(E317="","",SUBTOTAL(3,$E$13:E317))</f>
        <v/>
      </c>
      <c r="CA317" t="str">
        <f t="shared" si="11"/>
        <v/>
      </c>
      <c r="CC317" t="str">
        <f t="shared" si="10"/>
        <v/>
      </c>
    </row>
    <row r="318" spans="1:81" x14ac:dyDescent="0.2">
      <c r="A318" t="str">
        <f>IF(E318="","",SUBTOTAL(3,$E$13:E318))</f>
        <v/>
      </c>
      <c r="CA318" t="str">
        <f t="shared" si="11"/>
        <v/>
      </c>
      <c r="CC318" t="str">
        <f t="shared" si="10"/>
        <v/>
      </c>
    </row>
    <row r="319" spans="1:81" x14ac:dyDescent="0.2">
      <c r="A319" t="str">
        <f>IF(E319="","",SUBTOTAL(3,$E$13:E319))</f>
        <v/>
      </c>
      <c r="CA319" t="str">
        <f t="shared" si="11"/>
        <v/>
      </c>
      <c r="CC319" t="str">
        <f t="shared" si="10"/>
        <v/>
      </c>
    </row>
    <row r="320" spans="1:81" x14ac:dyDescent="0.2">
      <c r="A320" t="str">
        <f>IF(E320="","",SUBTOTAL(3,$E$13:E320))</f>
        <v/>
      </c>
      <c r="CA320" t="str">
        <f t="shared" si="11"/>
        <v/>
      </c>
      <c r="CC320" t="str">
        <f t="shared" si="10"/>
        <v/>
      </c>
    </row>
    <row r="321" spans="1:81" x14ac:dyDescent="0.2">
      <c r="A321" t="str">
        <f>IF(E321="","",SUBTOTAL(3,$E$13:E321))</f>
        <v/>
      </c>
      <c r="CA321" t="str">
        <f t="shared" si="11"/>
        <v/>
      </c>
      <c r="CC321" t="str">
        <f t="shared" si="10"/>
        <v/>
      </c>
    </row>
    <row r="322" spans="1:81" x14ac:dyDescent="0.2">
      <c r="A322" t="str">
        <f>IF(E322="","",SUBTOTAL(3,$E$13:E322))</f>
        <v/>
      </c>
      <c r="CA322" t="str">
        <f t="shared" si="11"/>
        <v/>
      </c>
      <c r="CC322" t="str">
        <f t="shared" si="10"/>
        <v/>
      </c>
    </row>
    <row r="323" spans="1:81" x14ac:dyDescent="0.2">
      <c r="A323" t="str">
        <f>IF(E323="","",SUBTOTAL(3,$E$13:E323))</f>
        <v/>
      </c>
      <c r="CA323" t="str">
        <f t="shared" si="11"/>
        <v/>
      </c>
      <c r="CC323" t="str">
        <f t="shared" si="10"/>
        <v/>
      </c>
    </row>
    <row r="324" spans="1:81" x14ac:dyDescent="0.2">
      <c r="A324" t="str">
        <f>IF(E324="","",SUBTOTAL(3,$E$13:E324))</f>
        <v/>
      </c>
      <c r="CA324" t="str">
        <f t="shared" si="11"/>
        <v/>
      </c>
      <c r="CC324" t="str">
        <f t="shared" si="10"/>
        <v/>
      </c>
    </row>
    <row r="325" spans="1:81" x14ac:dyDescent="0.2">
      <c r="A325" t="str">
        <f>IF(E325="","",SUBTOTAL(3,$E$13:E325))</f>
        <v/>
      </c>
      <c r="CA325" t="str">
        <f t="shared" si="11"/>
        <v/>
      </c>
      <c r="CC325" t="str">
        <f t="shared" si="10"/>
        <v/>
      </c>
    </row>
    <row r="326" spans="1:81" x14ac:dyDescent="0.2">
      <c r="A326" t="str">
        <f>IF(E326="","",SUBTOTAL(3,$E$13:E326))</f>
        <v/>
      </c>
      <c r="CA326" t="str">
        <f t="shared" si="11"/>
        <v/>
      </c>
      <c r="CC326" t="str">
        <f t="shared" si="10"/>
        <v/>
      </c>
    </row>
    <row r="327" spans="1:81" x14ac:dyDescent="0.2">
      <c r="A327" t="str">
        <f>IF(E327="","",SUBTOTAL(3,$E$13:E327))</f>
        <v/>
      </c>
      <c r="CA327" t="str">
        <f t="shared" si="11"/>
        <v/>
      </c>
      <c r="CC327" t="str">
        <f t="shared" si="10"/>
        <v/>
      </c>
    </row>
    <row r="328" spans="1:81" x14ac:dyDescent="0.2">
      <c r="A328" t="str">
        <f>IF(E328="","",SUBTOTAL(3,$E$13:E328))</f>
        <v/>
      </c>
      <c r="CA328" t="str">
        <f t="shared" si="11"/>
        <v/>
      </c>
      <c r="CC328" t="str">
        <f t="shared" ref="CC328:CC391" si="12">IF(CE328="","",CD327+1)</f>
        <v/>
      </c>
    </row>
    <row r="329" spans="1:81" x14ac:dyDescent="0.2">
      <c r="A329" t="str">
        <f>IF(E329="","",SUBTOTAL(3,$E$13:E329))</f>
        <v/>
      </c>
      <c r="CA329" t="str">
        <f t="shared" si="11"/>
        <v/>
      </c>
      <c r="CC329" t="str">
        <f t="shared" si="12"/>
        <v/>
      </c>
    </row>
    <row r="330" spans="1:81" x14ac:dyDescent="0.2">
      <c r="A330" t="str">
        <f>IF(E330="","",SUBTOTAL(3,$E$13:E330))</f>
        <v/>
      </c>
      <c r="CA330" t="str">
        <f t="shared" si="11"/>
        <v/>
      </c>
      <c r="CC330" t="str">
        <f t="shared" si="12"/>
        <v/>
      </c>
    </row>
    <row r="331" spans="1:81" x14ac:dyDescent="0.2">
      <c r="A331" t="str">
        <f>IF(E331="","",SUBTOTAL(3,$E$13:E331))</f>
        <v/>
      </c>
      <c r="CA331" t="str">
        <f t="shared" si="11"/>
        <v/>
      </c>
      <c r="CC331" t="str">
        <f t="shared" si="12"/>
        <v/>
      </c>
    </row>
    <row r="332" spans="1:81" x14ac:dyDescent="0.2">
      <c r="A332" t="str">
        <f>IF(E332="","",SUBTOTAL(3,$E$13:E332))</f>
        <v/>
      </c>
      <c r="CA332" t="str">
        <f t="shared" si="11"/>
        <v/>
      </c>
      <c r="CC332" t="str">
        <f t="shared" si="12"/>
        <v/>
      </c>
    </row>
    <row r="333" spans="1:81" x14ac:dyDescent="0.2">
      <c r="A333" t="str">
        <f>IF(E333="","",SUBTOTAL(3,$E$13:E333))</f>
        <v/>
      </c>
      <c r="CA333" t="str">
        <f t="shared" ref="CA333:CA396" si="13">IF(A333="","",VLOOKUP(A333,ترحيل,4))</f>
        <v/>
      </c>
      <c r="CC333" t="str">
        <f t="shared" si="12"/>
        <v/>
      </c>
    </row>
    <row r="334" spans="1:81" x14ac:dyDescent="0.2">
      <c r="A334" t="str">
        <f>IF(E334="","",SUBTOTAL(3,$E$13:E334))</f>
        <v/>
      </c>
      <c r="CA334" t="str">
        <f t="shared" si="13"/>
        <v/>
      </c>
      <c r="CC334" t="str">
        <f t="shared" si="12"/>
        <v/>
      </c>
    </row>
    <row r="335" spans="1:81" x14ac:dyDescent="0.2">
      <c r="A335" t="str">
        <f>IF(E335="","",SUBTOTAL(3,$E$13:E335))</f>
        <v/>
      </c>
      <c r="CA335" t="str">
        <f t="shared" si="13"/>
        <v/>
      </c>
      <c r="CC335" t="str">
        <f t="shared" si="12"/>
        <v/>
      </c>
    </row>
    <row r="336" spans="1:81" x14ac:dyDescent="0.2">
      <c r="A336" t="str">
        <f>IF(E336="","",SUBTOTAL(3,$E$13:E336))</f>
        <v/>
      </c>
      <c r="CA336" t="str">
        <f t="shared" si="13"/>
        <v/>
      </c>
      <c r="CC336" t="str">
        <f t="shared" si="12"/>
        <v/>
      </c>
    </row>
    <row r="337" spans="1:81" x14ac:dyDescent="0.2">
      <c r="A337" t="str">
        <f>IF(E337="","",SUBTOTAL(3,$E$13:E337))</f>
        <v/>
      </c>
      <c r="CA337" t="str">
        <f t="shared" si="13"/>
        <v/>
      </c>
      <c r="CC337" t="str">
        <f t="shared" si="12"/>
        <v/>
      </c>
    </row>
    <row r="338" spans="1:81" x14ac:dyDescent="0.2">
      <c r="A338" t="str">
        <f>IF(E338="","",SUBTOTAL(3,$E$13:E338))</f>
        <v/>
      </c>
      <c r="CA338" t="str">
        <f t="shared" si="13"/>
        <v/>
      </c>
      <c r="CC338" t="str">
        <f t="shared" si="12"/>
        <v/>
      </c>
    </row>
    <row r="339" spans="1:81" x14ac:dyDescent="0.2">
      <c r="A339" t="str">
        <f>IF(E339="","",SUBTOTAL(3,$E$13:E339))</f>
        <v/>
      </c>
      <c r="CA339" t="str">
        <f t="shared" si="13"/>
        <v/>
      </c>
      <c r="CC339" t="str">
        <f t="shared" si="12"/>
        <v/>
      </c>
    </row>
    <row r="340" spans="1:81" x14ac:dyDescent="0.2">
      <c r="A340" t="str">
        <f>IF(E340="","",SUBTOTAL(3,$E$13:E340))</f>
        <v/>
      </c>
      <c r="CA340" t="str">
        <f t="shared" si="13"/>
        <v/>
      </c>
      <c r="CC340" t="str">
        <f t="shared" si="12"/>
        <v/>
      </c>
    </row>
    <row r="341" spans="1:81" x14ac:dyDescent="0.2">
      <c r="A341" t="str">
        <f>IF(E341="","",SUBTOTAL(3,$E$13:E341))</f>
        <v/>
      </c>
      <c r="CA341" t="str">
        <f t="shared" si="13"/>
        <v/>
      </c>
      <c r="CC341" t="str">
        <f t="shared" si="12"/>
        <v/>
      </c>
    </row>
    <row r="342" spans="1:81" x14ac:dyDescent="0.2">
      <c r="A342" t="str">
        <f>IF(E342="","",SUBTOTAL(3,$E$13:E342))</f>
        <v/>
      </c>
      <c r="CA342" t="str">
        <f t="shared" si="13"/>
        <v/>
      </c>
      <c r="CC342" t="str">
        <f t="shared" si="12"/>
        <v/>
      </c>
    </row>
    <row r="343" spans="1:81" x14ac:dyDescent="0.2">
      <c r="A343" t="str">
        <f>IF(E343="","",SUBTOTAL(3,$E$13:E343))</f>
        <v/>
      </c>
      <c r="CA343" t="str">
        <f t="shared" si="13"/>
        <v/>
      </c>
      <c r="CC343" t="str">
        <f t="shared" si="12"/>
        <v/>
      </c>
    </row>
    <row r="344" spans="1:81" x14ac:dyDescent="0.2">
      <c r="A344" t="str">
        <f>IF(E344="","",SUBTOTAL(3,$E$13:E344))</f>
        <v/>
      </c>
      <c r="CA344" t="str">
        <f t="shared" si="13"/>
        <v/>
      </c>
      <c r="CC344" t="str">
        <f t="shared" si="12"/>
        <v/>
      </c>
    </row>
    <row r="345" spans="1:81" x14ac:dyDescent="0.2">
      <c r="A345" t="str">
        <f>IF(E345="","",SUBTOTAL(3,$E$13:E345))</f>
        <v/>
      </c>
      <c r="CA345" t="str">
        <f t="shared" si="13"/>
        <v/>
      </c>
      <c r="CC345" t="str">
        <f t="shared" si="12"/>
        <v/>
      </c>
    </row>
    <row r="346" spans="1:81" x14ac:dyDescent="0.2">
      <c r="A346" t="str">
        <f>IF(E346="","",SUBTOTAL(3,$E$13:E346))</f>
        <v/>
      </c>
      <c r="CA346" t="str">
        <f t="shared" si="13"/>
        <v/>
      </c>
      <c r="CC346" t="str">
        <f t="shared" si="12"/>
        <v/>
      </c>
    </row>
    <row r="347" spans="1:81" x14ac:dyDescent="0.2">
      <c r="A347" t="str">
        <f>IF(E347="","",SUBTOTAL(3,$E$13:E347))</f>
        <v/>
      </c>
      <c r="CA347" t="str">
        <f t="shared" si="13"/>
        <v/>
      </c>
      <c r="CC347" t="str">
        <f t="shared" si="12"/>
        <v/>
      </c>
    </row>
    <row r="348" spans="1:81" x14ac:dyDescent="0.2">
      <c r="A348" t="str">
        <f>IF(E348="","",SUBTOTAL(3,$E$13:E348))</f>
        <v/>
      </c>
      <c r="CA348" t="str">
        <f t="shared" si="13"/>
        <v/>
      </c>
      <c r="CC348" t="str">
        <f t="shared" si="12"/>
        <v/>
      </c>
    </row>
    <row r="349" spans="1:81" x14ac:dyDescent="0.2">
      <c r="A349" t="str">
        <f>IF(E349="","",SUBTOTAL(3,$E$13:E349))</f>
        <v/>
      </c>
      <c r="CA349" t="str">
        <f t="shared" si="13"/>
        <v/>
      </c>
      <c r="CC349" t="str">
        <f t="shared" si="12"/>
        <v/>
      </c>
    </row>
    <row r="350" spans="1:81" x14ac:dyDescent="0.2">
      <c r="A350" t="str">
        <f>IF(E350="","",SUBTOTAL(3,$E$13:E350))</f>
        <v/>
      </c>
      <c r="CA350" t="str">
        <f t="shared" si="13"/>
        <v/>
      </c>
      <c r="CC350" t="str">
        <f t="shared" si="12"/>
        <v/>
      </c>
    </row>
    <row r="351" spans="1:81" x14ac:dyDescent="0.2">
      <c r="A351" t="str">
        <f>IF(E351="","",SUBTOTAL(3,$E$13:E351))</f>
        <v/>
      </c>
      <c r="CA351" t="str">
        <f t="shared" si="13"/>
        <v/>
      </c>
      <c r="CC351" t="str">
        <f t="shared" si="12"/>
        <v/>
      </c>
    </row>
    <row r="352" spans="1:81" x14ac:dyDescent="0.2">
      <c r="A352" t="str">
        <f>IF(E352="","",SUBTOTAL(3,$E$13:E352))</f>
        <v/>
      </c>
      <c r="CA352" t="str">
        <f t="shared" si="13"/>
        <v/>
      </c>
      <c r="CC352" t="str">
        <f t="shared" si="12"/>
        <v/>
      </c>
    </row>
    <row r="353" spans="1:81" x14ac:dyDescent="0.2">
      <c r="A353" t="str">
        <f>IF(E353="","",SUBTOTAL(3,$E$13:E353))</f>
        <v/>
      </c>
      <c r="CA353" t="str">
        <f t="shared" si="13"/>
        <v/>
      </c>
      <c r="CC353" t="str">
        <f t="shared" si="12"/>
        <v/>
      </c>
    </row>
    <row r="354" spans="1:81" x14ac:dyDescent="0.2">
      <c r="A354" t="str">
        <f>IF(E354="","",SUBTOTAL(3,$E$13:E354))</f>
        <v/>
      </c>
      <c r="CA354" t="str">
        <f t="shared" si="13"/>
        <v/>
      </c>
      <c r="CC354" t="str">
        <f t="shared" si="12"/>
        <v/>
      </c>
    </row>
    <row r="355" spans="1:81" x14ac:dyDescent="0.2">
      <c r="A355" t="str">
        <f>IF(E355="","",SUBTOTAL(3,$E$13:E355))</f>
        <v/>
      </c>
      <c r="CA355" t="str">
        <f t="shared" si="13"/>
        <v/>
      </c>
      <c r="CC355" t="str">
        <f t="shared" si="12"/>
        <v/>
      </c>
    </row>
    <row r="356" spans="1:81" x14ac:dyDescent="0.2">
      <c r="A356" t="str">
        <f>IF(E356="","",SUBTOTAL(3,$E$13:E356))</f>
        <v/>
      </c>
      <c r="CA356" t="str">
        <f t="shared" si="13"/>
        <v/>
      </c>
      <c r="CC356" t="str">
        <f t="shared" si="12"/>
        <v/>
      </c>
    </row>
    <row r="357" spans="1:81" x14ac:dyDescent="0.2">
      <c r="A357" t="str">
        <f>IF(E357="","",SUBTOTAL(3,$E$13:E357))</f>
        <v/>
      </c>
      <c r="CA357" t="str">
        <f t="shared" si="13"/>
        <v/>
      </c>
      <c r="CC357" t="str">
        <f t="shared" si="12"/>
        <v/>
      </c>
    </row>
    <row r="358" spans="1:81" x14ac:dyDescent="0.2">
      <c r="A358" t="str">
        <f>IF(E358="","",SUBTOTAL(3,$E$13:E358))</f>
        <v/>
      </c>
      <c r="CA358" t="str">
        <f t="shared" si="13"/>
        <v/>
      </c>
      <c r="CC358" t="str">
        <f t="shared" si="12"/>
        <v/>
      </c>
    </row>
    <row r="359" spans="1:81" x14ac:dyDescent="0.2">
      <c r="A359" t="str">
        <f>IF(E359="","",SUBTOTAL(3,$E$13:E359))</f>
        <v/>
      </c>
      <c r="CA359" t="str">
        <f t="shared" si="13"/>
        <v/>
      </c>
      <c r="CC359" t="str">
        <f t="shared" si="12"/>
        <v/>
      </c>
    </row>
    <row r="360" spans="1:81" x14ac:dyDescent="0.2">
      <c r="A360" t="str">
        <f>IF(E360="","",SUBTOTAL(3,$E$13:E360))</f>
        <v/>
      </c>
      <c r="CA360" t="str">
        <f t="shared" si="13"/>
        <v/>
      </c>
      <c r="CC360" t="str">
        <f t="shared" si="12"/>
        <v/>
      </c>
    </row>
    <row r="361" spans="1:81" x14ac:dyDescent="0.2">
      <c r="A361" t="str">
        <f>IF(E361="","",SUBTOTAL(3,$E$13:E361))</f>
        <v/>
      </c>
      <c r="CA361" t="str">
        <f t="shared" si="13"/>
        <v/>
      </c>
      <c r="CC361" t="str">
        <f t="shared" si="12"/>
        <v/>
      </c>
    </row>
    <row r="362" spans="1:81" x14ac:dyDescent="0.2">
      <c r="A362" t="str">
        <f>IF(E362="","",SUBTOTAL(3,$E$13:E362))</f>
        <v/>
      </c>
      <c r="CA362" t="str">
        <f t="shared" si="13"/>
        <v/>
      </c>
      <c r="CC362" t="str">
        <f t="shared" si="12"/>
        <v/>
      </c>
    </row>
    <row r="363" spans="1:81" x14ac:dyDescent="0.2">
      <c r="A363" t="str">
        <f>IF(E363="","",SUBTOTAL(3,$E$13:E363))</f>
        <v/>
      </c>
      <c r="CA363" t="str">
        <f t="shared" si="13"/>
        <v/>
      </c>
      <c r="CC363" t="str">
        <f t="shared" si="12"/>
        <v/>
      </c>
    </row>
    <row r="364" spans="1:81" x14ac:dyDescent="0.2">
      <c r="A364" t="str">
        <f>IF(E364="","",SUBTOTAL(3,$E$13:E364))</f>
        <v/>
      </c>
      <c r="CA364" t="str">
        <f t="shared" si="13"/>
        <v/>
      </c>
      <c r="CC364" t="str">
        <f t="shared" si="12"/>
        <v/>
      </c>
    </row>
    <row r="365" spans="1:81" x14ac:dyDescent="0.2">
      <c r="A365" t="str">
        <f>IF(E365="","",SUBTOTAL(3,$E$13:E365))</f>
        <v/>
      </c>
      <c r="CA365" t="str">
        <f t="shared" si="13"/>
        <v/>
      </c>
      <c r="CC365" t="str">
        <f t="shared" si="12"/>
        <v/>
      </c>
    </row>
    <row r="366" spans="1:81" x14ac:dyDescent="0.2">
      <c r="A366" t="str">
        <f>IF(E366="","",SUBTOTAL(3,$E$13:E366))</f>
        <v/>
      </c>
      <c r="CA366" t="str">
        <f t="shared" si="13"/>
        <v/>
      </c>
      <c r="CC366" t="str">
        <f t="shared" si="12"/>
        <v/>
      </c>
    </row>
    <row r="367" spans="1:81" x14ac:dyDescent="0.2">
      <c r="A367" t="str">
        <f>IF(E367="","",SUBTOTAL(3,$E$13:E367))</f>
        <v/>
      </c>
      <c r="CA367" t="str">
        <f t="shared" si="13"/>
        <v/>
      </c>
      <c r="CC367" t="str">
        <f t="shared" si="12"/>
        <v/>
      </c>
    </row>
    <row r="368" spans="1:81" x14ac:dyDescent="0.2">
      <c r="A368" t="str">
        <f>IF(E368="","",SUBTOTAL(3,$E$13:E368))</f>
        <v/>
      </c>
      <c r="CA368" t="str">
        <f t="shared" si="13"/>
        <v/>
      </c>
      <c r="CC368" t="str">
        <f t="shared" si="12"/>
        <v/>
      </c>
    </row>
    <row r="369" spans="1:81" x14ac:dyDescent="0.2">
      <c r="A369" t="str">
        <f>IF(E369="","",SUBTOTAL(3,$E$13:E369))</f>
        <v/>
      </c>
      <c r="CA369" t="str">
        <f t="shared" si="13"/>
        <v/>
      </c>
      <c r="CC369" t="str">
        <f t="shared" si="12"/>
        <v/>
      </c>
    </row>
    <row r="370" spans="1:81" x14ac:dyDescent="0.2">
      <c r="A370" t="str">
        <f>IF(E370="","",SUBTOTAL(3,$E$13:E370))</f>
        <v/>
      </c>
      <c r="CA370" t="str">
        <f t="shared" si="13"/>
        <v/>
      </c>
      <c r="CC370" t="str">
        <f t="shared" si="12"/>
        <v/>
      </c>
    </row>
    <row r="371" spans="1:81" x14ac:dyDescent="0.2">
      <c r="A371" t="str">
        <f>IF(E371="","",SUBTOTAL(3,$E$13:E371))</f>
        <v/>
      </c>
      <c r="CA371" t="str">
        <f t="shared" si="13"/>
        <v/>
      </c>
      <c r="CC371" t="str">
        <f t="shared" si="12"/>
        <v/>
      </c>
    </row>
    <row r="372" spans="1:81" x14ac:dyDescent="0.2">
      <c r="A372" t="str">
        <f>IF(E372="","",SUBTOTAL(3,$E$13:E372))</f>
        <v/>
      </c>
      <c r="CA372" t="str">
        <f t="shared" si="13"/>
        <v/>
      </c>
      <c r="CC372" t="str">
        <f t="shared" si="12"/>
        <v/>
      </c>
    </row>
    <row r="373" spans="1:81" x14ac:dyDescent="0.2">
      <c r="A373" t="str">
        <f>IF(E373="","",SUBTOTAL(3,$E$13:E373))</f>
        <v/>
      </c>
      <c r="CA373" t="str">
        <f t="shared" si="13"/>
        <v/>
      </c>
      <c r="CC373" t="str">
        <f t="shared" si="12"/>
        <v/>
      </c>
    </row>
    <row r="374" spans="1:81" x14ac:dyDescent="0.2">
      <c r="A374" t="str">
        <f>IF(E374="","",SUBTOTAL(3,$E$13:E374))</f>
        <v/>
      </c>
      <c r="CA374" t="str">
        <f t="shared" si="13"/>
        <v/>
      </c>
      <c r="CC374" t="str">
        <f t="shared" si="12"/>
        <v/>
      </c>
    </row>
    <row r="375" spans="1:81" x14ac:dyDescent="0.2">
      <c r="A375" t="str">
        <f>IF(E375="","",SUBTOTAL(3,$E$13:E375))</f>
        <v/>
      </c>
      <c r="CA375" t="str">
        <f t="shared" si="13"/>
        <v/>
      </c>
      <c r="CC375" t="str">
        <f t="shared" si="12"/>
        <v/>
      </c>
    </row>
    <row r="376" spans="1:81" x14ac:dyDescent="0.2">
      <c r="A376" t="str">
        <f>IF(E376="","",SUBTOTAL(3,$E$13:E376))</f>
        <v/>
      </c>
      <c r="CA376" t="str">
        <f t="shared" si="13"/>
        <v/>
      </c>
      <c r="CC376" t="str">
        <f t="shared" si="12"/>
        <v/>
      </c>
    </row>
    <row r="377" spans="1:81" x14ac:dyDescent="0.2">
      <c r="A377" t="str">
        <f>IF(E377="","",SUBTOTAL(3,$E$13:E377))</f>
        <v/>
      </c>
      <c r="CA377" t="str">
        <f t="shared" si="13"/>
        <v/>
      </c>
      <c r="CC377" t="str">
        <f t="shared" si="12"/>
        <v/>
      </c>
    </row>
    <row r="378" spans="1:81" x14ac:dyDescent="0.2">
      <c r="A378" t="str">
        <f>IF(E378="","",SUBTOTAL(3,$E$13:E378))</f>
        <v/>
      </c>
      <c r="CA378" t="str">
        <f t="shared" si="13"/>
        <v/>
      </c>
      <c r="CC378" t="str">
        <f t="shared" si="12"/>
        <v/>
      </c>
    </row>
    <row r="379" spans="1:81" x14ac:dyDescent="0.2">
      <c r="A379" t="str">
        <f>IF(E379="","",SUBTOTAL(3,$E$13:E379))</f>
        <v/>
      </c>
      <c r="CA379" t="str">
        <f t="shared" si="13"/>
        <v/>
      </c>
      <c r="CC379" t="str">
        <f t="shared" si="12"/>
        <v/>
      </c>
    </row>
    <row r="380" spans="1:81" x14ac:dyDescent="0.2">
      <c r="A380" t="str">
        <f>IF(E380="","",SUBTOTAL(3,$E$13:E380))</f>
        <v/>
      </c>
      <c r="CA380" t="str">
        <f t="shared" si="13"/>
        <v/>
      </c>
      <c r="CC380" t="str">
        <f t="shared" si="12"/>
        <v/>
      </c>
    </row>
    <row r="381" spans="1:81" x14ac:dyDescent="0.2">
      <c r="A381" t="str">
        <f>IF(E381="","",SUBTOTAL(3,$E$13:E381))</f>
        <v/>
      </c>
      <c r="CA381" t="str">
        <f t="shared" si="13"/>
        <v/>
      </c>
      <c r="CC381" t="str">
        <f t="shared" si="12"/>
        <v/>
      </c>
    </row>
    <row r="382" spans="1:81" x14ac:dyDescent="0.2">
      <c r="A382" t="str">
        <f>IF(E382="","",SUBTOTAL(3,$E$13:E382))</f>
        <v/>
      </c>
      <c r="CA382" t="str">
        <f t="shared" si="13"/>
        <v/>
      </c>
      <c r="CC382" t="str">
        <f t="shared" si="12"/>
        <v/>
      </c>
    </row>
    <row r="383" spans="1:81" x14ac:dyDescent="0.2">
      <c r="A383" t="str">
        <f>IF(E383="","",SUBTOTAL(3,$E$13:E383))</f>
        <v/>
      </c>
      <c r="CA383" t="str">
        <f t="shared" si="13"/>
        <v/>
      </c>
      <c r="CC383" t="str">
        <f t="shared" si="12"/>
        <v/>
      </c>
    </row>
    <row r="384" spans="1:81" x14ac:dyDescent="0.2">
      <c r="A384" t="str">
        <f>IF(E384="","",SUBTOTAL(3,$E$13:E384))</f>
        <v/>
      </c>
      <c r="CA384" t="str">
        <f t="shared" si="13"/>
        <v/>
      </c>
      <c r="CC384" t="str">
        <f t="shared" si="12"/>
        <v/>
      </c>
    </row>
    <row r="385" spans="1:81" x14ac:dyDescent="0.2">
      <c r="A385" t="str">
        <f>IF(E385="","",SUBTOTAL(3,$E$13:E385))</f>
        <v/>
      </c>
      <c r="CA385" t="str">
        <f t="shared" si="13"/>
        <v/>
      </c>
      <c r="CC385" t="str">
        <f t="shared" si="12"/>
        <v/>
      </c>
    </row>
    <row r="386" spans="1:81" x14ac:dyDescent="0.2">
      <c r="A386" t="str">
        <f>IF(E386="","",SUBTOTAL(3,$E$13:E386))</f>
        <v/>
      </c>
      <c r="CA386" t="str">
        <f t="shared" si="13"/>
        <v/>
      </c>
      <c r="CC386" t="str">
        <f t="shared" si="12"/>
        <v/>
      </c>
    </row>
    <row r="387" spans="1:81" x14ac:dyDescent="0.2">
      <c r="A387" t="str">
        <f>IF(E387="","",SUBTOTAL(3,$E$13:E387))</f>
        <v/>
      </c>
      <c r="CA387" t="str">
        <f t="shared" si="13"/>
        <v/>
      </c>
      <c r="CC387" t="str">
        <f t="shared" si="12"/>
        <v/>
      </c>
    </row>
    <row r="388" spans="1:81" x14ac:dyDescent="0.2">
      <c r="A388" t="str">
        <f>IF(E388="","",SUBTOTAL(3,$E$13:E388))</f>
        <v/>
      </c>
      <c r="CA388" t="str">
        <f t="shared" si="13"/>
        <v/>
      </c>
      <c r="CC388" t="str">
        <f t="shared" si="12"/>
        <v/>
      </c>
    </row>
    <row r="389" spans="1:81" x14ac:dyDescent="0.2">
      <c r="A389" t="str">
        <f>IF(E389="","",SUBTOTAL(3,$E$13:E389))</f>
        <v/>
      </c>
      <c r="CA389" t="str">
        <f t="shared" si="13"/>
        <v/>
      </c>
      <c r="CC389" t="str">
        <f t="shared" si="12"/>
        <v/>
      </c>
    </row>
    <row r="390" spans="1:81" x14ac:dyDescent="0.2">
      <c r="A390" t="str">
        <f>IF(E390="","",SUBTOTAL(3,$E$13:E390))</f>
        <v/>
      </c>
      <c r="CA390" t="str">
        <f t="shared" si="13"/>
        <v/>
      </c>
      <c r="CC390" t="str">
        <f t="shared" si="12"/>
        <v/>
      </c>
    </row>
    <row r="391" spans="1:81" x14ac:dyDescent="0.2">
      <c r="A391" t="str">
        <f>IF(E391="","",SUBTOTAL(3,$E$13:E391))</f>
        <v/>
      </c>
      <c r="CA391" t="str">
        <f t="shared" si="13"/>
        <v/>
      </c>
      <c r="CC391" t="str">
        <f t="shared" si="12"/>
        <v/>
      </c>
    </row>
    <row r="392" spans="1:81" x14ac:dyDescent="0.2">
      <c r="A392" t="str">
        <f>IF(E392="","",SUBTOTAL(3,$E$13:E392))</f>
        <v/>
      </c>
      <c r="CA392" t="str">
        <f t="shared" si="13"/>
        <v/>
      </c>
      <c r="CC392" t="str">
        <f t="shared" ref="CC392:CC455" si="14">IF(CE392="","",CD391+1)</f>
        <v/>
      </c>
    </row>
    <row r="393" spans="1:81" x14ac:dyDescent="0.2">
      <c r="A393" t="str">
        <f>IF(E393="","",SUBTOTAL(3,$E$13:E393))</f>
        <v/>
      </c>
      <c r="CA393" t="str">
        <f t="shared" si="13"/>
        <v/>
      </c>
      <c r="CC393" t="str">
        <f t="shared" si="14"/>
        <v/>
      </c>
    </row>
    <row r="394" spans="1:81" x14ac:dyDescent="0.2">
      <c r="A394" t="str">
        <f>IF(E394="","",SUBTOTAL(3,$E$13:E394))</f>
        <v/>
      </c>
      <c r="CA394" t="str">
        <f t="shared" si="13"/>
        <v/>
      </c>
      <c r="CC394" t="str">
        <f t="shared" si="14"/>
        <v/>
      </c>
    </row>
    <row r="395" spans="1:81" x14ac:dyDescent="0.2">
      <c r="A395" t="str">
        <f>IF(E395="","",SUBTOTAL(3,$E$13:E395))</f>
        <v/>
      </c>
      <c r="CA395" t="str">
        <f t="shared" si="13"/>
        <v/>
      </c>
      <c r="CC395" t="str">
        <f t="shared" si="14"/>
        <v/>
      </c>
    </row>
    <row r="396" spans="1:81" x14ac:dyDescent="0.2">
      <c r="A396" t="str">
        <f>IF(E396="","",SUBTOTAL(3,$E$13:E396))</f>
        <v/>
      </c>
      <c r="CA396" t="str">
        <f t="shared" si="13"/>
        <v/>
      </c>
      <c r="CC396" t="str">
        <f t="shared" si="14"/>
        <v/>
      </c>
    </row>
    <row r="397" spans="1:81" x14ac:dyDescent="0.2">
      <c r="A397" t="str">
        <f>IF(E397="","",SUBTOTAL(3,$E$13:E397))</f>
        <v/>
      </c>
      <c r="CA397" t="str">
        <f t="shared" ref="CA397:CA460" si="15">IF(A397="","",VLOOKUP(A397,ترحيل,4))</f>
        <v/>
      </c>
      <c r="CC397" t="str">
        <f t="shared" si="14"/>
        <v/>
      </c>
    </row>
    <row r="398" spans="1:81" x14ac:dyDescent="0.2">
      <c r="A398" t="str">
        <f>IF(E398="","",SUBTOTAL(3,$E$13:E398))</f>
        <v/>
      </c>
      <c r="CA398" t="str">
        <f t="shared" si="15"/>
        <v/>
      </c>
      <c r="CC398" t="str">
        <f t="shared" si="14"/>
        <v/>
      </c>
    </row>
    <row r="399" spans="1:81" x14ac:dyDescent="0.2">
      <c r="A399" t="str">
        <f>IF(E399="","",SUBTOTAL(3,$E$13:E399))</f>
        <v/>
      </c>
      <c r="CA399" t="str">
        <f t="shared" si="15"/>
        <v/>
      </c>
      <c r="CC399" t="str">
        <f t="shared" si="14"/>
        <v/>
      </c>
    </row>
    <row r="400" spans="1:81" x14ac:dyDescent="0.2">
      <c r="A400" t="str">
        <f>IF(E400="","",SUBTOTAL(3,$E$13:E400))</f>
        <v/>
      </c>
      <c r="CA400" t="str">
        <f t="shared" si="15"/>
        <v/>
      </c>
      <c r="CC400" t="str">
        <f t="shared" si="14"/>
        <v/>
      </c>
    </row>
    <row r="401" spans="1:81" x14ac:dyDescent="0.2">
      <c r="A401" t="str">
        <f>IF(E401="","",SUBTOTAL(3,$E$13:E401))</f>
        <v/>
      </c>
      <c r="CA401" t="str">
        <f t="shared" si="15"/>
        <v/>
      </c>
      <c r="CC401" t="str">
        <f t="shared" si="14"/>
        <v/>
      </c>
    </row>
    <row r="402" spans="1:81" x14ac:dyDescent="0.2">
      <c r="A402" t="str">
        <f>IF(E402="","",SUBTOTAL(3,$E$13:E402))</f>
        <v/>
      </c>
      <c r="CA402" t="str">
        <f t="shared" si="15"/>
        <v/>
      </c>
      <c r="CC402" t="str">
        <f t="shared" si="14"/>
        <v/>
      </c>
    </row>
    <row r="403" spans="1:81" x14ac:dyDescent="0.2">
      <c r="A403" t="str">
        <f>IF(E403="","",SUBTOTAL(3,$E$13:E403))</f>
        <v/>
      </c>
      <c r="CA403" t="str">
        <f t="shared" si="15"/>
        <v/>
      </c>
      <c r="CC403" t="str">
        <f t="shared" si="14"/>
        <v/>
      </c>
    </row>
    <row r="404" spans="1:81" x14ac:dyDescent="0.2">
      <c r="A404" t="str">
        <f>IF(E404="","",SUBTOTAL(3,$E$13:E404))</f>
        <v/>
      </c>
      <c r="CA404" t="str">
        <f t="shared" si="15"/>
        <v/>
      </c>
      <c r="CC404" t="str">
        <f t="shared" si="14"/>
        <v/>
      </c>
    </row>
    <row r="405" spans="1:81" x14ac:dyDescent="0.2">
      <c r="A405" t="str">
        <f>IF(E405="","",SUBTOTAL(3,$E$13:E405))</f>
        <v/>
      </c>
      <c r="CA405" t="str">
        <f t="shared" si="15"/>
        <v/>
      </c>
      <c r="CC405" t="str">
        <f t="shared" si="14"/>
        <v/>
      </c>
    </row>
    <row r="406" spans="1:81" x14ac:dyDescent="0.2">
      <c r="A406" t="str">
        <f>IF(E406="","",SUBTOTAL(3,$E$13:E406))</f>
        <v/>
      </c>
      <c r="CA406" t="str">
        <f t="shared" si="15"/>
        <v/>
      </c>
      <c r="CC406" t="str">
        <f t="shared" si="14"/>
        <v/>
      </c>
    </row>
    <row r="407" spans="1:81" x14ac:dyDescent="0.2">
      <c r="A407" t="str">
        <f>IF(E407="","",SUBTOTAL(3,$E$13:E407))</f>
        <v/>
      </c>
      <c r="CA407" t="str">
        <f t="shared" si="15"/>
        <v/>
      </c>
      <c r="CC407" t="str">
        <f t="shared" si="14"/>
        <v/>
      </c>
    </row>
    <row r="408" spans="1:81" x14ac:dyDescent="0.2">
      <c r="A408" t="str">
        <f>IF(E408="","",SUBTOTAL(3,$E$13:E408))</f>
        <v/>
      </c>
      <c r="CA408" t="str">
        <f t="shared" si="15"/>
        <v/>
      </c>
      <c r="CC408" t="str">
        <f t="shared" si="14"/>
        <v/>
      </c>
    </row>
    <row r="409" spans="1:81" x14ac:dyDescent="0.2">
      <c r="A409" t="str">
        <f>IF(E409="","",SUBTOTAL(3,$E$13:E409))</f>
        <v/>
      </c>
      <c r="CA409" t="str">
        <f t="shared" si="15"/>
        <v/>
      </c>
      <c r="CC409" t="str">
        <f t="shared" si="14"/>
        <v/>
      </c>
    </row>
    <row r="410" spans="1:81" x14ac:dyDescent="0.2">
      <c r="A410" t="str">
        <f>IF(E410="","",SUBTOTAL(3,$E$13:E410))</f>
        <v/>
      </c>
      <c r="CA410" t="str">
        <f t="shared" si="15"/>
        <v/>
      </c>
      <c r="CC410" t="str">
        <f t="shared" si="14"/>
        <v/>
      </c>
    </row>
    <row r="411" spans="1:81" x14ac:dyDescent="0.2">
      <c r="A411" t="str">
        <f>IF(E411="","",SUBTOTAL(3,$E$13:E411))</f>
        <v/>
      </c>
      <c r="CA411" t="str">
        <f t="shared" si="15"/>
        <v/>
      </c>
      <c r="CC411" t="str">
        <f t="shared" si="14"/>
        <v/>
      </c>
    </row>
    <row r="412" spans="1:81" x14ac:dyDescent="0.2">
      <c r="A412" t="str">
        <f>IF(E412="","",SUBTOTAL(3,$E$13:E412))</f>
        <v/>
      </c>
      <c r="CA412" t="str">
        <f t="shared" si="15"/>
        <v/>
      </c>
      <c r="CC412" t="str">
        <f t="shared" si="14"/>
        <v/>
      </c>
    </row>
    <row r="413" spans="1:81" x14ac:dyDescent="0.2">
      <c r="A413" t="str">
        <f>IF(E413="","",SUBTOTAL(3,$E$13:E413))</f>
        <v/>
      </c>
      <c r="CA413" t="str">
        <f t="shared" si="15"/>
        <v/>
      </c>
      <c r="CC413" t="str">
        <f t="shared" si="14"/>
        <v/>
      </c>
    </row>
    <row r="414" spans="1:81" x14ac:dyDescent="0.2">
      <c r="A414" t="str">
        <f>IF(E414="","",SUBTOTAL(3,$E$13:E414))</f>
        <v/>
      </c>
      <c r="CA414" t="str">
        <f t="shared" si="15"/>
        <v/>
      </c>
      <c r="CC414" t="str">
        <f t="shared" si="14"/>
        <v/>
      </c>
    </row>
    <row r="415" spans="1:81" x14ac:dyDescent="0.2">
      <c r="A415" t="str">
        <f>IF(E415="","",SUBTOTAL(3,$E$13:E415))</f>
        <v/>
      </c>
      <c r="CA415" t="str">
        <f t="shared" si="15"/>
        <v/>
      </c>
      <c r="CC415" t="str">
        <f t="shared" si="14"/>
        <v/>
      </c>
    </row>
    <row r="416" spans="1:81" x14ac:dyDescent="0.2">
      <c r="A416" t="str">
        <f>IF(E416="","",SUBTOTAL(3,$E$13:E416))</f>
        <v/>
      </c>
      <c r="CA416" t="str">
        <f t="shared" si="15"/>
        <v/>
      </c>
      <c r="CC416" t="str">
        <f t="shared" si="14"/>
        <v/>
      </c>
    </row>
    <row r="417" spans="1:81" x14ac:dyDescent="0.2">
      <c r="A417" t="str">
        <f>IF(E417="","",SUBTOTAL(3,$E$13:E417))</f>
        <v/>
      </c>
      <c r="CA417" t="str">
        <f t="shared" si="15"/>
        <v/>
      </c>
      <c r="CC417" t="str">
        <f t="shared" si="14"/>
        <v/>
      </c>
    </row>
    <row r="418" spans="1:81" x14ac:dyDescent="0.2">
      <c r="A418" t="str">
        <f>IF(E418="","",SUBTOTAL(3,$E$13:E418))</f>
        <v/>
      </c>
      <c r="CA418" t="str">
        <f t="shared" si="15"/>
        <v/>
      </c>
      <c r="CC418" t="str">
        <f t="shared" si="14"/>
        <v/>
      </c>
    </row>
    <row r="419" spans="1:81" x14ac:dyDescent="0.2">
      <c r="A419" t="str">
        <f>IF(E419="","",SUBTOTAL(3,$E$13:E419))</f>
        <v/>
      </c>
      <c r="CA419" t="str">
        <f t="shared" si="15"/>
        <v/>
      </c>
      <c r="CC419" t="str">
        <f t="shared" si="14"/>
        <v/>
      </c>
    </row>
    <row r="420" spans="1:81" x14ac:dyDescent="0.2">
      <c r="A420" t="str">
        <f>IF(E420="","",SUBTOTAL(3,$E$13:E420))</f>
        <v/>
      </c>
      <c r="CA420" t="str">
        <f t="shared" si="15"/>
        <v/>
      </c>
      <c r="CC420" t="str">
        <f t="shared" si="14"/>
        <v/>
      </c>
    </row>
    <row r="421" spans="1:81" x14ac:dyDescent="0.2">
      <c r="A421" t="str">
        <f>IF(E421="","",SUBTOTAL(3,$E$13:E421))</f>
        <v/>
      </c>
      <c r="CA421" t="str">
        <f t="shared" si="15"/>
        <v/>
      </c>
      <c r="CC421" t="str">
        <f t="shared" si="14"/>
        <v/>
      </c>
    </row>
    <row r="422" spans="1:81" x14ac:dyDescent="0.2">
      <c r="A422" t="str">
        <f>IF(E422="","",SUBTOTAL(3,$E$13:E422))</f>
        <v/>
      </c>
      <c r="CA422" t="str">
        <f t="shared" si="15"/>
        <v/>
      </c>
      <c r="CC422" t="str">
        <f t="shared" si="14"/>
        <v/>
      </c>
    </row>
    <row r="423" spans="1:81" x14ac:dyDescent="0.2">
      <c r="A423" t="str">
        <f>IF(E423="","",SUBTOTAL(3,$E$13:E423))</f>
        <v/>
      </c>
      <c r="CA423" t="str">
        <f t="shared" si="15"/>
        <v/>
      </c>
      <c r="CC423" t="str">
        <f t="shared" si="14"/>
        <v/>
      </c>
    </row>
    <row r="424" spans="1:81" x14ac:dyDescent="0.2">
      <c r="A424" t="str">
        <f>IF(E424="","",SUBTOTAL(3,$E$13:E424))</f>
        <v/>
      </c>
      <c r="CA424" t="str">
        <f t="shared" si="15"/>
        <v/>
      </c>
      <c r="CC424" t="str">
        <f t="shared" si="14"/>
        <v/>
      </c>
    </row>
    <row r="425" spans="1:81" x14ac:dyDescent="0.2">
      <c r="A425" t="str">
        <f>IF(E425="","",SUBTOTAL(3,$E$13:E425))</f>
        <v/>
      </c>
      <c r="CA425" t="str">
        <f t="shared" si="15"/>
        <v/>
      </c>
      <c r="CC425" t="str">
        <f t="shared" si="14"/>
        <v/>
      </c>
    </row>
    <row r="426" spans="1:81" x14ac:dyDescent="0.2">
      <c r="A426" t="str">
        <f>IF(E426="","",SUBTOTAL(3,$E$13:E426))</f>
        <v/>
      </c>
      <c r="CA426" t="str">
        <f t="shared" si="15"/>
        <v/>
      </c>
      <c r="CC426" t="str">
        <f t="shared" si="14"/>
        <v/>
      </c>
    </row>
    <row r="427" spans="1:81" x14ac:dyDescent="0.2">
      <c r="A427" t="str">
        <f>IF(E427="","",SUBTOTAL(3,$E$13:E427))</f>
        <v/>
      </c>
      <c r="CA427" t="str">
        <f t="shared" si="15"/>
        <v/>
      </c>
      <c r="CC427" t="str">
        <f t="shared" si="14"/>
        <v/>
      </c>
    </row>
    <row r="428" spans="1:81" x14ac:dyDescent="0.2">
      <c r="A428" t="str">
        <f>IF(E428="","",SUBTOTAL(3,$E$13:E428))</f>
        <v/>
      </c>
      <c r="CA428" t="str">
        <f t="shared" si="15"/>
        <v/>
      </c>
      <c r="CC428" t="str">
        <f t="shared" si="14"/>
        <v/>
      </c>
    </row>
    <row r="429" spans="1:81" x14ac:dyDescent="0.2">
      <c r="A429" t="str">
        <f>IF(E429="","",SUBTOTAL(3,$E$13:E429))</f>
        <v/>
      </c>
      <c r="CA429" t="str">
        <f t="shared" si="15"/>
        <v/>
      </c>
      <c r="CC429" t="str">
        <f t="shared" si="14"/>
        <v/>
      </c>
    </row>
    <row r="430" spans="1:81" x14ac:dyDescent="0.2">
      <c r="A430" t="str">
        <f>IF(E430="","",SUBTOTAL(3,$E$13:E430))</f>
        <v/>
      </c>
      <c r="CA430" t="str">
        <f t="shared" si="15"/>
        <v/>
      </c>
      <c r="CC430" t="str">
        <f t="shared" si="14"/>
        <v/>
      </c>
    </row>
    <row r="431" spans="1:81" x14ac:dyDescent="0.2">
      <c r="A431" t="str">
        <f>IF(E431="","",SUBTOTAL(3,$E$13:E431))</f>
        <v/>
      </c>
      <c r="CA431" t="str">
        <f t="shared" si="15"/>
        <v/>
      </c>
      <c r="CC431" t="str">
        <f t="shared" si="14"/>
        <v/>
      </c>
    </row>
    <row r="432" spans="1:81" x14ac:dyDescent="0.2">
      <c r="A432" t="str">
        <f>IF(E432="","",SUBTOTAL(3,$E$13:E432))</f>
        <v/>
      </c>
      <c r="CA432" t="str">
        <f t="shared" si="15"/>
        <v/>
      </c>
      <c r="CC432" t="str">
        <f t="shared" si="14"/>
        <v/>
      </c>
    </row>
    <row r="433" spans="1:81" x14ac:dyDescent="0.2">
      <c r="A433" t="str">
        <f>IF(E433="","",SUBTOTAL(3,$E$13:E433))</f>
        <v/>
      </c>
      <c r="CA433" t="str">
        <f t="shared" si="15"/>
        <v/>
      </c>
      <c r="CC433" t="str">
        <f t="shared" si="14"/>
        <v/>
      </c>
    </row>
    <row r="434" spans="1:81" x14ac:dyDescent="0.2">
      <c r="A434" t="str">
        <f>IF(E434="","",SUBTOTAL(3,$E$13:E434))</f>
        <v/>
      </c>
      <c r="CA434" t="str">
        <f t="shared" si="15"/>
        <v/>
      </c>
      <c r="CC434" t="str">
        <f t="shared" si="14"/>
        <v/>
      </c>
    </row>
    <row r="435" spans="1:81" x14ac:dyDescent="0.2">
      <c r="A435" t="str">
        <f>IF(E435="","",SUBTOTAL(3,$E$13:E435))</f>
        <v/>
      </c>
      <c r="CA435" t="str">
        <f t="shared" si="15"/>
        <v/>
      </c>
      <c r="CC435" t="str">
        <f t="shared" si="14"/>
        <v/>
      </c>
    </row>
    <row r="436" spans="1:81" x14ac:dyDescent="0.2">
      <c r="A436" t="str">
        <f>IF(E436="","",SUBTOTAL(3,$E$13:E436))</f>
        <v/>
      </c>
      <c r="CA436" t="str">
        <f t="shared" si="15"/>
        <v/>
      </c>
      <c r="CC436" t="str">
        <f t="shared" si="14"/>
        <v/>
      </c>
    </row>
    <row r="437" spans="1:81" x14ac:dyDescent="0.2">
      <c r="A437" t="str">
        <f>IF(E437="","",SUBTOTAL(3,$E$13:E437))</f>
        <v/>
      </c>
      <c r="CA437" t="str">
        <f t="shared" si="15"/>
        <v/>
      </c>
      <c r="CC437" t="str">
        <f t="shared" si="14"/>
        <v/>
      </c>
    </row>
    <row r="438" spans="1:81" x14ac:dyDescent="0.2">
      <c r="A438" t="str">
        <f>IF(E438="","",SUBTOTAL(3,$E$13:E438))</f>
        <v/>
      </c>
      <c r="CA438" t="str">
        <f t="shared" si="15"/>
        <v/>
      </c>
      <c r="CC438" t="str">
        <f t="shared" si="14"/>
        <v/>
      </c>
    </row>
    <row r="439" spans="1:81" x14ac:dyDescent="0.2">
      <c r="A439" t="str">
        <f>IF(E439="","",SUBTOTAL(3,$E$13:E439))</f>
        <v/>
      </c>
      <c r="CA439" t="str">
        <f t="shared" si="15"/>
        <v/>
      </c>
      <c r="CC439" t="str">
        <f t="shared" si="14"/>
        <v/>
      </c>
    </row>
    <row r="440" spans="1:81" x14ac:dyDescent="0.2">
      <c r="A440" t="str">
        <f>IF(E440="","",SUBTOTAL(3,$E$13:E440))</f>
        <v/>
      </c>
      <c r="CA440" t="str">
        <f t="shared" si="15"/>
        <v/>
      </c>
      <c r="CC440" t="str">
        <f t="shared" si="14"/>
        <v/>
      </c>
    </row>
    <row r="441" spans="1:81" x14ac:dyDescent="0.2">
      <c r="A441" t="str">
        <f>IF(E441="","",SUBTOTAL(3,$E$13:E441))</f>
        <v/>
      </c>
      <c r="CA441" t="str">
        <f t="shared" si="15"/>
        <v/>
      </c>
      <c r="CC441" t="str">
        <f t="shared" si="14"/>
        <v/>
      </c>
    </row>
    <row r="442" spans="1:81" x14ac:dyDescent="0.2">
      <c r="A442" t="str">
        <f>IF(E442="","",SUBTOTAL(3,$E$13:E442))</f>
        <v/>
      </c>
      <c r="CA442" t="str">
        <f t="shared" si="15"/>
        <v/>
      </c>
      <c r="CC442" t="str">
        <f t="shared" si="14"/>
        <v/>
      </c>
    </row>
    <row r="443" spans="1:81" x14ac:dyDescent="0.2">
      <c r="A443" t="str">
        <f>IF(E443="","",SUBTOTAL(3,$E$13:E443))</f>
        <v/>
      </c>
      <c r="CA443" t="str">
        <f t="shared" si="15"/>
        <v/>
      </c>
      <c r="CC443" t="str">
        <f t="shared" si="14"/>
        <v/>
      </c>
    </row>
    <row r="444" spans="1:81" x14ac:dyDescent="0.2">
      <c r="A444" t="str">
        <f>IF(E444="","",SUBTOTAL(3,$E$13:E444))</f>
        <v/>
      </c>
      <c r="CA444" t="str">
        <f t="shared" si="15"/>
        <v/>
      </c>
      <c r="CC444" t="str">
        <f t="shared" si="14"/>
        <v/>
      </c>
    </row>
    <row r="445" spans="1:81" x14ac:dyDescent="0.2">
      <c r="A445" t="str">
        <f>IF(E445="","",SUBTOTAL(3,$E$13:E445))</f>
        <v/>
      </c>
      <c r="CA445" t="str">
        <f t="shared" si="15"/>
        <v/>
      </c>
      <c r="CC445" t="str">
        <f t="shared" si="14"/>
        <v/>
      </c>
    </row>
    <row r="446" spans="1:81" x14ac:dyDescent="0.2">
      <c r="A446" t="str">
        <f>IF(E446="","",SUBTOTAL(3,$E$13:E446))</f>
        <v/>
      </c>
      <c r="CA446" t="str">
        <f t="shared" si="15"/>
        <v/>
      </c>
      <c r="CC446" t="str">
        <f t="shared" si="14"/>
        <v/>
      </c>
    </row>
    <row r="447" spans="1:81" x14ac:dyDescent="0.2">
      <c r="A447" t="str">
        <f>IF(E447="","",SUBTOTAL(3,$E$13:E447))</f>
        <v/>
      </c>
      <c r="CA447" t="str">
        <f t="shared" si="15"/>
        <v/>
      </c>
      <c r="CC447" t="str">
        <f t="shared" si="14"/>
        <v/>
      </c>
    </row>
    <row r="448" spans="1:81" x14ac:dyDescent="0.2">
      <c r="A448" t="str">
        <f>IF(E448="","",SUBTOTAL(3,$E$13:E448))</f>
        <v/>
      </c>
      <c r="CA448" t="str">
        <f t="shared" si="15"/>
        <v/>
      </c>
      <c r="CC448" t="str">
        <f t="shared" si="14"/>
        <v/>
      </c>
    </row>
    <row r="449" spans="1:81" x14ac:dyDescent="0.2">
      <c r="A449" t="str">
        <f>IF(E449="","",SUBTOTAL(3,$E$13:E449))</f>
        <v/>
      </c>
      <c r="CA449" t="str">
        <f t="shared" si="15"/>
        <v/>
      </c>
      <c r="CC449" t="str">
        <f t="shared" si="14"/>
        <v/>
      </c>
    </row>
    <row r="450" spans="1:81" x14ac:dyDescent="0.2">
      <c r="A450" t="str">
        <f>IF(E450="","",SUBTOTAL(3,$E$13:E450))</f>
        <v/>
      </c>
      <c r="CA450" t="str">
        <f t="shared" si="15"/>
        <v/>
      </c>
      <c r="CC450" t="str">
        <f t="shared" si="14"/>
        <v/>
      </c>
    </row>
    <row r="451" spans="1:81" x14ac:dyDescent="0.2">
      <c r="A451" t="str">
        <f>IF(E451="","",SUBTOTAL(3,$E$13:E451))</f>
        <v/>
      </c>
      <c r="CA451" t="str">
        <f t="shared" si="15"/>
        <v/>
      </c>
      <c r="CC451" t="str">
        <f t="shared" si="14"/>
        <v/>
      </c>
    </row>
    <row r="452" spans="1:81" x14ac:dyDescent="0.2">
      <c r="A452" t="str">
        <f>IF(E452="","",SUBTOTAL(3,$E$13:E452))</f>
        <v/>
      </c>
      <c r="CA452" t="str">
        <f t="shared" si="15"/>
        <v/>
      </c>
      <c r="CC452" t="str">
        <f t="shared" si="14"/>
        <v/>
      </c>
    </row>
    <row r="453" spans="1:81" x14ac:dyDescent="0.2">
      <c r="A453" t="str">
        <f>IF(E453="","",SUBTOTAL(3,$E$13:E453))</f>
        <v/>
      </c>
      <c r="CA453" t="str">
        <f t="shared" si="15"/>
        <v/>
      </c>
      <c r="CC453" t="str">
        <f t="shared" si="14"/>
        <v/>
      </c>
    </row>
    <row r="454" spans="1:81" x14ac:dyDescent="0.2">
      <c r="A454" t="str">
        <f>IF(E454="","",SUBTOTAL(3,$E$13:E454))</f>
        <v/>
      </c>
      <c r="CA454" t="str">
        <f t="shared" si="15"/>
        <v/>
      </c>
      <c r="CC454" t="str">
        <f t="shared" si="14"/>
        <v/>
      </c>
    </row>
    <row r="455" spans="1:81" x14ac:dyDescent="0.2">
      <c r="A455" t="str">
        <f>IF(E455="","",SUBTOTAL(3,$E$13:E455))</f>
        <v/>
      </c>
      <c r="CA455" t="str">
        <f t="shared" si="15"/>
        <v/>
      </c>
      <c r="CC455" t="str">
        <f t="shared" si="14"/>
        <v/>
      </c>
    </row>
    <row r="456" spans="1:81" x14ac:dyDescent="0.2">
      <c r="A456" t="str">
        <f>IF(E456="","",SUBTOTAL(3,$E$13:E456))</f>
        <v/>
      </c>
      <c r="CA456" t="str">
        <f t="shared" si="15"/>
        <v/>
      </c>
      <c r="CC456" t="str">
        <f t="shared" ref="CC456:CC519" si="16">IF(CE456="","",CD455+1)</f>
        <v/>
      </c>
    </row>
    <row r="457" spans="1:81" x14ac:dyDescent="0.2">
      <c r="A457" t="str">
        <f>IF(E457="","",SUBTOTAL(3,$E$13:E457))</f>
        <v/>
      </c>
      <c r="CA457" t="str">
        <f t="shared" si="15"/>
        <v/>
      </c>
      <c r="CC457" t="str">
        <f t="shared" si="16"/>
        <v/>
      </c>
    </row>
    <row r="458" spans="1:81" x14ac:dyDescent="0.2">
      <c r="A458" t="str">
        <f>IF(E458="","",SUBTOTAL(3,$E$13:E458))</f>
        <v/>
      </c>
      <c r="CA458" t="str">
        <f t="shared" si="15"/>
        <v/>
      </c>
      <c r="CC458" t="str">
        <f t="shared" si="16"/>
        <v/>
      </c>
    </row>
    <row r="459" spans="1:81" x14ac:dyDescent="0.2">
      <c r="A459" t="str">
        <f>IF(E459="","",SUBTOTAL(3,$E$13:E459))</f>
        <v/>
      </c>
      <c r="CA459" t="str">
        <f t="shared" si="15"/>
        <v/>
      </c>
      <c r="CC459" t="str">
        <f t="shared" si="16"/>
        <v/>
      </c>
    </row>
    <row r="460" spans="1:81" x14ac:dyDescent="0.2">
      <c r="A460" t="str">
        <f>IF(E460="","",SUBTOTAL(3,$E$13:E460))</f>
        <v/>
      </c>
      <c r="CA460" t="str">
        <f t="shared" si="15"/>
        <v/>
      </c>
      <c r="CC460" t="str">
        <f t="shared" si="16"/>
        <v/>
      </c>
    </row>
    <row r="461" spans="1:81" x14ac:dyDescent="0.2">
      <c r="A461" t="str">
        <f>IF(E461="","",SUBTOTAL(3,$E$13:E461))</f>
        <v/>
      </c>
      <c r="CA461" t="str">
        <f t="shared" ref="CA461:CA524" si="17">IF(A461="","",VLOOKUP(A461,ترحيل,4))</f>
        <v/>
      </c>
      <c r="CC461" t="str">
        <f t="shared" si="16"/>
        <v/>
      </c>
    </row>
    <row r="462" spans="1:81" x14ac:dyDescent="0.2">
      <c r="A462" t="str">
        <f>IF(E462="","",SUBTOTAL(3,$E$13:E462))</f>
        <v/>
      </c>
      <c r="CA462" t="str">
        <f t="shared" si="17"/>
        <v/>
      </c>
      <c r="CC462" t="str">
        <f t="shared" si="16"/>
        <v/>
      </c>
    </row>
    <row r="463" spans="1:81" x14ac:dyDescent="0.2">
      <c r="A463" t="str">
        <f>IF(E463="","",SUBTOTAL(3,$E$13:E463))</f>
        <v/>
      </c>
      <c r="CA463" t="str">
        <f t="shared" si="17"/>
        <v/>
      </c>
      <c r="CC463" t="str">
        <f t="shared" si="16"/>
        <v/>
      </c>
    </row>
    <row r="464" spans="1:81" x14ac:dyDescent="0.2">
      <c r="A464" t="str">
        <f>IF(E464="","",SUBTOTAL(3,$E$13:E464))</f>
        <v/>
      </c>
      <c r="CA464" t="str">
        <f t="shared" si="17"/>
        <v/>
      </c>
      <c r="CC464" t="str">
        <f t="shared" si="16"/>
        <v/>
      </c>
    </row>
    <row r="465" spans="1:81" x14ac:dyDescent="0.2">
      <c r="A465" t="str">
        <f>IF(E465="","",SUBTOTAL(3,$E$13:E465))</f>
        <v/>
      </c>
      <c r="CA465" t="str">
        <f t="shared" si="17"/>
        <v/>
      </c>
      <c r="CC465" t="str">
        <f t="shared" si="16"/>
        <v/>
      </c>
    </row>
    <row r="466" spans="1:81" x14ac:dyDescent="0.2">
      <c r="A466" t="str">
        <f>IF(E466="","",SUBTOTAL(3,$E$13:E466))</f>
        <v/>
      </c>
      <c r="CA466" t="str">
        <f t="shared" si="17"/>
        <v/>
      </c>
      <c r="CC466" t="str">
        <f t="shared" si="16"/>
        <v/>
      </c>
    </row>
    <row r="467" spans="1:81" x14ac:dyDescent="0.2">
      <c r="A467" t="str">
        <f>IF(E467="","",SUBTOTAL(3,$E$13:E467))</f>
        <v/>
      </c>
      <c r="CA467" t="str">
        <f t="shared" si="17"/>
        <v/>
      </c>
      <c r="CC467" t="str">
        <f t="shared" si="16"/>
        <v/>
      </c>
    </row>
    <row r="468" spans="1:81" x14ac:dyDescent="0.2">
      <c r="A468" t="str">
        <f>IF(E468="","",SUBTOTAL(3,$E$13:E468))</f>
        <v/>
      </c>
      <c r="CA468" t="str">
        <f t="shared" si="17"/>
        <v/>
      </c>
      <c r="CC468" t="str">
        <f t="shared" si="16"/>
        <v/>
      </c>
    </row>
    <row r="469" spans="1:81" x14ac:dyDescent="0.2">
      <c r="A469" t="str">
        <f>IF(E469="","",SUBTOTAL(3,$E$13:E469))</f>
        <v/>
      </c>
      <c r="CA469" t="str">
        <f t="shared" si="17"/>
        <v/>
      </c>
      <c r="CC469" t="str">
        <f t="shared" si="16"/>
        <v/>
      </c>
    </row>
    <row r="470" spans="1:81" x14ac:dyDescent="0.2">
      <c r="A470" t="str">
        <f>IF(E470="","",SUBTOTAL(3,$E$13:E470))</f>
        <v/>
      </c>
      <c r="CA470" t="str">
        <f t="shared" si="17"/>
        <v/>
      </c>
      <c r="CC470" t="str">
        <f t="shared" si="16"/>
        <v/>
      </c>
    </row>
    <row r="471" spans="1:81" x14ac:dyDescent="0.2">
      <c r="A471" t="str">
        <f>IF(E471="","",SUBTOTAL(3,$E$13:E471))</f>
        <v/>
      </c>
      <c r="CA471" t="str">
        <f t="shared" si="17"/>
        <v/>
      </c>
      <c r="CC471" t="str">
        <f t="shared" si="16"/>
        <v/>
      </c>
    </row>
    <row r="472" spans="1:81" x14ac:dyDescent="0.2">
      <c r="A472" t="str">
        <f>IF(E472="","",SUBTOTAL(3,$E$13:E472))</f>
        <v/>
      </c>
      <c r="CA472" t="str">
        <f t="shared" si="17"/>
        <v/>
      </c>
      <c r="CC472" t="str">
        <f t="shared" si="16"/>
        <v/>
      </c>
    </row>
    <row r="473" spans="1:81" x14ac:dyDescent="0.2">
      <c r="A473" t="str">
        <f>IF(E473="","",SUBTOTAL(3,$E$13:E473))</f>
        <v/>
      </c>
      <c r="CA473" t="str">
        <f t="shared" si="17"/>
        <v/>
      </c>
      <c r="CC473" t="str">
        <f t="shared" si="16"/>
        <v/>
      </c>
    </row>
    <row r="474" spans="1:81" x14ac:dyDescent="0.2">
      <c r="A474" t="str">
        <f>IF(E474="","",SUBTOTAL(3,$E$13:E474))</f>
        <v/>
      </c>
      <c r="CA474" t="str">
        <f t="shared" si="17"/>
        <v/>
      </c>
      <c r="CC474" t="str">
        <f t="shared" si="16"/>
        <v/>
      </c>
    </row>
    <row r="475" spans="1:81" x14ac:dyDescent="0.2">
      <c r="A475" t="str">
        <f>IF(E475="","",SUBTOTAL(3,$E$13:E475))</f>
        <v/>
      </c>
      <c r="CA475" t="str">
        <f t="shared" si="17"/>
        <v/>
      </c>
      <c r="CC475" t="str">
        <f t="shared" si="16"/>
        <v/>
      </c>
    </row>
    <row r="476" spans="1:81" x14ac:dyDescent="0.2">
      <c r="A476" t="str">
        <f>IF(E476="","",SUBTOTAL(3,$E$13:E476))</f>
        <v/>
      </c>
      <c r="CA476" t="str">
        <f t="shared" si="17"/>
        <v/>
      </c>
      <c r="CC476" t="str">
        <f t="shared" si="16"/>
        <v/>
      </c>
    </row>
    <row r="477" spans="1:81" x14ac:dyDescent="0.2">
      <c r="A477" t="str">
        <f>IF(E477="","",SUBTOTAL(3,$E$13:E477))</f>
        <v/>
      </c>
      <c r="CA477" t="str">
        <f t="shared" si="17"/>
        <v/>
      </c>
      <c r="CC477" t="str">
        <f t="shared" si="16"/>
        <v/>
      </c>
    </row>
    <row r="478" spans="1:81" x14ac:dyDescent="0.2">
      <c r="A478" t="str">
        <f>IF(E478="","",SUBTOTAL(3,$E$13:E478))</f>
        <v/>
      </c>
      <c r="CA478" t="str">
        <f t="shared" si="17"/>
        <v/>
      </c>
      <c r="CC478" t="str">
        <f t="shared" si="16"/>
        <v/>
      </c>
    </row>
    <row r="479" spans="1:81" x14ac:dyDescent="0.2">
      <c r="A479" t="str">
        <f>IF(E479="","",SUBTOTAL(3,$E$13:E479))</f>
        <v/>
      </c>
      <c r="CA479" t="str">
        <f t="shared" si="17"/>
        <v/>
      </c>
      <c r="CC479" t="str">
        <f t="shared" si="16"/>
        <v/>
      </c>
    </row>
    <row r="480" spans="1:81" x14ac:dyDescent="0.2">
      <c r="A480" t="str">
        <f>IF(E480="","",SUBTOTAL(3,$E$13:E480))</f>
        <v/>
      </c>
      <c r="CA480" t="str">
        <f t="shared" si="17"/>
        <v/>
      </c>
      <c r="CC480" t="str">
        <f t="shared" si="16"/>
        <v/>
      </c>
    </row>
    <row r="481" spans="1:81" x14ac:dyDescent="0.2">
      <c r="A481" t="str">
        <f>IF(E481="","",SUBTOTAL(3,$E$13:E481))</f>
        <v/>
      </c>
      <c r="CA481" t="str">
        <f t="shared" si="17"/>
        <v/>
      </c>
      <c r="CC481" t="str">
        <f t="shared" si="16"/>
        <v/>
      </c>
    </row>
    <row r="482" spans="1:81" x14ac:dyDescent="0.2">
      <c r="A482" t="str">
        <f>IF(E482="","",SUBTOTAL(3,$E$13:E482))</f>
        <v/>
      </c>
      <c r="CA482" t="str">
        <f t="shared" si="17"/>
        <v/>
      </c>
      <c r="CC482" t="str">
        <f t="shared" si="16"/>
        <v/>
      </c>
    </row>
    <row r="483" spans="1:81" x14ac:dyDescent="0.2">
      <c r="A483" t="str">
        <f>IF(E483="","",SUBTOTAL(3,$E$13:E483))</f>
        <v/>
      </c>
      <c r="CA483" t="str">
        <f t="shared" si="17"/>
        <v/>
      </c>
      <c r="CC483" t="str">
        <f t="shared" si="16"/>
        <v/>
      </c>
    </row>
    <row r="484" spans="1:81" x14ac:dyDescent="0.2">
      <c r="A484" t="str">
        <f>IF(E484="","",SUBTOTAL(3,$E$13:E484))</f>
        <v/>
      </c>
      <c r="CA484" t="str">
        <f t="shared" si="17"/>
        <v/>
      </c>
      <c r="CC484" t="str">
        <f t="shared" si="16"/>
        <v/>
      </c>
    </row>
    <row r="485" spans="1:81" x14ac:dyDescent="0.2">
      <c r="A485" t="str">
        <f>IF(E485="","",SUBTOTAL(3,$E$13:E485))</f>
        <v/>
      </c>
      <c r="CA485" t="str">
        <f t="shared" si="17"/>
        <v/>
      </c>
      <c r="CC485" t="str">
        <f t="shared" si="16"/>
        <v/>
      </c>
    </row>
    <row r="486" spans="1:81" x14ac:dyDescent="0.2">
      <c r="A486" t="str">
        <f>IF(E486="","",SUBTOTAL(3,$E$13:E486))</f>
        <v/>
      </c>
      <c r="CA486" t="str">
        <f t="shared" si="17"/>
        <v/>
      </c>
      <c r="CC486" t="str">
        <f t="shared" si="16"/>
        <v/>
      </c>
    </row>
    <row r="487" spans="1:81" x14ac:dyDescent="0.2">
      <c r="A487" t="str">
        <f>IF(E487="","",SUBTOTAL(3,$E$13:E487))</f>
        <v/>
      </c>
      <c r="CA487" t="str">
        <f t="shared" si="17"/>
        <v/>
      </c>
      <c r="CC487" t="str">
        <f t="shared" si="16"/>
        <v/>
      </c>
    </row>
    <row r="488" spans="1:81" x14ac:dyDescent="0.2">
      <c r="A488" t="str">
        <f>IF(E488="","",SUBTOTAL(3,$E$13:E488))</f>
        <v/>
      </c>
      <c r="CA488" t="str">
        <f t="shared" si="17"/>
        <v/>
      </c>
      <c r="CC488" t="str">
        <f t="shared" si="16"/>
        <v/>
      </c>
    </row>
    <row r="489" spans="1:81" x14ac:dyDescent="0.2">
      <c r="A489" t="str">
        <f>IF(E489="","",SUBTOTAL(3,$E$13:E489))</f>
        <v/>
      </c>
      <c r="CA489" t="str">
        <f t="shared" si="17"/>
        <v/>
      </c>
      <c r="CC489" t="str">
        <f t="shared" si="16"/>
        <v/>
      </c>
    </row>
    <row r="490" spans="1:81" x14ac:dyDescent="0.2">
      <c r="A490" t="str">
        <f>IF(E490="","",SUBTOTAL(3,$E$13:E490))</f>
        <v/>
      </c>
      <c r="CA490" t="str">
        <f t="shared" si="17"/>
        <v/>
      </c>
      <c r="CC490" t="str">
        <f t="shared" si="16"/>
        <v/>
      </c>
    </row>
    <row r="491" spans="1:81" x14ac:dyDescent="0.2">
      <c r="A491" t="str">
        <f>IF(E491="","",SUBTOTAL(3,$E$13:E491))</f>
        <v/>
      </c>
      <c r="CA491" t="str">
        <f t="shared" si="17"/>
        <v/>
      </c>
      <c r="CC491" t="str">
        <f t="shared" si="16"/>
        <v/>
      </c>
    </row>
    <row r="492" spans="1:81" x14ac:dyDescent="0.2">
      <c r="A492" t="str">
        <f>IF(E492="","",SUBTOTAL(3,$E$13:E492))</f>
        <v/>
      </c>
      <c r="CA492" t="str">
        <f t="shared" si="17"/>
        <v/>
      </c>
      <c r="CC492" t="str">
        <f t="shared" si="16"/>
        <v/>
      </c>
    </row>
    <row r="493" spans="1:81" x14ac:dyDescent="0.2">
      <c r="A493" t="str">
        <f>IF(E493="","",SUBTOTAL(3,$E$13:E493))</f>
        <v/>
      </c>
      <c r="CA493" t="str">
        <f t="shared" si="17"/>
        <v/>
      </c>
      <c r="CC493" t="str">
        <f t="shared" si="16"/>
        <v/>
      </c>
    </row>
    <row r="494" spans="1:81" x14ac:dyDescent="0.2">
      <c r="A494" t="str">
        <f>IF(E494="","",SUBTOTAL(3,$E$13:E494))</f>
        <v/>
      </c>
      <c r="CA494" t="str">
        <f t="shared" si="17"/>
        <v/>
      </c>
      <c r="CC494" t="str">
        <f t="shared" si="16"/>
        <v/>
      </c>
    </row>
    <row r="495" spans="1:81" x14ac:dyDescent="0.2">
      <c r="A495" t="str">
        <f>IF(E495="","",SUBTOTAL(3,$E$13:E495))</f>
        <v/>
      </c>
      <c r="CA495" t="str">
        <f t="shared" si="17"/>
        <v/>
      </c>
      <c r="CC495" t="str">
        <f t="shared" si="16"/>
        <v/>
      </c>
    </row>
    <row r="496" spans="1:81" x14ac:dyDescent="0.2">
      <c r="A496" t="str">
        <f>IF(E496="","",SUBTOTAL(3,$E$13:E496))</f>
        <v/>
      </c>
      <c r="CA496" t="str">
        <f t="shared" si="17"/>
        <v/>
      </c>
      <c r="CC496" t="str">
        <f t="shared" si="16"/>
        <v/>
      </c>
    </row>
    <row r="497" spans="1:81" x14ac:dyDescent="0.2">
      <c r="A497" t="str">
        <f>IF(E497="","",SUBTOTAL(3,$E$13:E497))</f>
        <v/>
      </c>
      <c r="CA497" t="str">
        <f t="shared" si="17"/>
        <v/>
      </c>
      <c r="CC497" t="str">
        <f t="shared" si="16"/>
        <v/>
      </c>
    </row>
    <row r="498" spans="1:81" x14ac:dyDescent="0.2">
      <c r="A498" t="str">
        <f>IF(E498="","",SUBTOTAL(3,$E$13:E498))</f>
        <v/>
      </c>
      <c r="CA498" t="str">
        <f t="shared" si="17"/>
        <v/>
      </c>
      <c r="CC498" t="str">
        <f t="shared" si="16"/>
        <v/>
      </c>
    </row>
    <row r="499" spans="1:81" x14ac:dyDescent="0.2">
      <c r="A499" t="str">
        <f>IF(E499="","",SUBTOTAL(3,$E$13:E499))</f>
        <v/>
      </c>
      <c r="CA499" t="str">
        <f t="shared" si="17"/>
        <v/>
      </c>
      <c r="CC499" t="str">
        <f t="shared" si="16"/>
        <v/>
      </c>
    </row>
    <row r="500" spans="1:81" x14ac:dyDescent="0.2">
      <c r="A500" t="str">
        <f>IF(E500="","",SUBTOTAL(3,$E$13:E500))</f>
        <v/>
      </c>
      <c r="CA500" t="str">
        <f t="shared" si="17"/>
        <v/>
      </c>
      <c r="CC500" t="str">
        <f t="shared" si="16"/>
        <v/>
      </c>
    </row>
    <row r="501" spans="1:81" x14ac:dyDescent="0.2">
      <c r="A501" t="str">
        <f>IF(E501="","",SUBTOTAL(3,$E$13:E501))</f>
        <v/>
      </c>
      <c r="CA501" t="str">
        <f t="shared" si="17"/>
        <v/>
      </c>
      <c r="CC501" t="str">
        <f t="shared" si="16"/>
        <v/>
      </c>
    </row>
    <row r="502" spans="1:81" x14ac:dyDescent="0.2">
      <c r="A502" t="str">
        <f>IF(E502="","",SUBTOTAL(3,$E$13:E502))</f>
        <v/>
      </c>
      <c r="CA502" t="str">
        <f t="shared" si="17"/>
        <v/>
      </c>
      <c r="CC502" t="str">
        <f t="shared" si="16"/>
        <v/>
      </c>
    </row>
    <row r="503" spans="1:81" x14ac:dyDescent="0.2">
      <c r="A503" t="str">
        <f>IF(E503="","",SUBTOTAL(3,$E$13:E503))</f>
        <v/>
      </c>
      <c r="CA503" t="str">
        <f t="shared" si="17"/>
        <v/>
      </c>
      <c r="CC503" t="str">
        <f t="shared" si="16"/>
        <v/>
      </c>
    </row>
    <row r="504" spans="1:81" x14ac:dyDescent="0.2">
      <c r="A504" t="str">
        <f>IF(E504="","",SUBTOTAL(3,$E$13:E504))</f>
        <v/>
      </c>
      <c r="CA504" t="str">
        <f t="shared" si="17"/>
        <v/>
      </c>
      <c r="CC504" t="str">
        <f t="shared" si="16"/>
        <v/>
      </c>
    </row>
    <row r="505" spans="1:81" x14ac:dyDescent="0.2">
      <c r="A505" t="str">
        <f>IF(E505="","",SUBTOTAL(3,$E$13:E505))</f>
        <v/>
      </c>
      <c r="CA505" t="str">
        <f t="shared" si="17"/>
        <v/>
      </c>
      <c r="CC505" t="str">
        <f t="shared" si="16"/>
        <v/>
      </c>
    </row>
    <row r="506" spans="1:81" x14ac:dyDescent="0.2">
      <c r="A506" t="str">
        <f>IF(E506="","",SUBTOTAL(3,$E$13:E506))</f>
        <v/>
      </c>
      <c r="CA506" t="str">
        <f t="shared" si="17"/>
        <v/>
      </c>
      <c r="CC506" t="str">
        <f t="shared" si="16"/>
        <v/>
      </c>
    </row>
    <row r="507" spans="1:81" x14ac:dyDescent="0.2">
      <c r="A507" t="str">
        <f>IF(E507="","",SUBTOTAL(3,$E$13:E507))</f>
        <v/>
      </c>
      <c r="CA507" t="str">
        <f t="shared" si="17"/>
        <v/>
      </c>
      <c r="CC507" t="str">
        <f t="shared" si="16"/>
        <v/>
      </c>
    </row>
    <row r="508" spans="1:81" x14ac:dyDescent="0.2">
      <c r="A508" t="str">
        <f>IF(E508="","",SUBTOTAL(3,$E$13:E508))</f>
        <v/>
      </c>
      <c r="CA508" t="str">
        <f t="shared" si="17"/>
        <v/>
      </c>
      <c r="CC508" t="str">
        <f t="shared" si="16"/>
        <v/>
      </c>
    </row>
    <row r="509" spans="1:81" x14ac:dyDescent="0.2">
      <c r="A509" t="str">
        <f>IF(E509="","",SUBTOTAL(3,$E$13:E509))</f>
        <v/>
      </c>
      <c r="CA509" t="str">
        <f t="shared" si="17"/>
        <v/>
      </c>
      <c r="CC509" t="str">
        <f t="shared" si="16"/>
        <v/>
      </c>
    </row>
    <row r="510" spans="1:81" x14ac:dyDescent="0.2">
      <c r="A510" t="str">
        <f>IF(E510="","",SUBTOTAL(3,$E$13:E510))</f>
        <v/>
      </c>
      <c r="CA510" t="str">
        <f t="shared" si="17"/>
        <v/>
      </c>
      <c r="CC510" t="str">
        <f t="shared" si="16"/>
        <v/>
      </c>
    </row>
    <row r="511" spans="1:81" x14ac:dyDescent="0.2">
      <c r="A511" t="str">
        <f>IF(E511="","",SUBTOTAL(3,$E$13:E511))</f>
        <v/>
      </c>
      <c r="CA511" t="str">
        <f t="shared" si="17"/>
        <v/>
      </c>
      <c r="CC511" t="str">
        <f t="shared" si="16"/>
        <v/>
      </c>
    </row>
    <row r="512" spans="1:81" x14ac:dyDescent="0.2">
      <c r="A512" t="str">
        <f>IF(E512="","",SUBTOTAL(3,$E$13:E512))</f>
        <v/>
      </c>
      <c r="CA512" t="str">
        <f t="shared" si="17"/>
        <v/>
      </c>
      <c r="CC512" t="str">
        <f t="shared" si="16"/>
        <v/>
      </c>
    </row>
    <row r="513" spans="1:81" x14ac:dyDescent="0.2">
      <c r="A513" t="str">
        <f>IF(E513="","",SUBTOTAL(3,$E$13:E513))</f>
        <v/>
      </c>
      <c r="CA513" t="str">
        <f t="shared" si="17"/>
        <v/>
      </c>
      <c r="CC513" t="str">
        <f t="shared" si="16"/>
        <v/>
      </c>
    </row>
    <row r="514" spans="1:81" x14ac:dyDescent="0.2">
      <c r="A514" t="str">
        <f>IF(E514="","",SUBTOTAL(3,$E$13:E514))</f>
        <v/>
      </c>
      <c r="CA514" t="str">
        <f t="shared" si="17"/>
        <v/>
      </c>
      <c r="CC514" t="str">
        <f t="shared" si="16"/>
        <v/>
      </c>
    </row>
    <row r="515" spans="1:81" x14ac:dyDescent="0.2">
      <c r="A515" t="str">
        <f>IF(E515="","",SUBTOTAL(3,$E$13:E515))</f>
        <v/>
      </c>
      <c r="CA515" t="str">
        <f t="shared" si="17"/>
        <v/>
      </c>
      <c r="CC515" t="str">
        <f t="shared" si="16"/>
        <v/>
      </c>
    </row>
    <row r="516" spans="1:81" x14ac:dyDescent="0.2">
      <c r="A516" t="str">
        <f>IF(E516="","",SUBTOTAL(3,$E$13:E516))</f>
        <v/>
      </c>
      <c r="CA516" t="str">
        <f t="shared" si="17"/>
        <v/>
      </c>
      <c r="CC516" t="str">
        <f t="shared" si="16"/>
        <v/>
      </c>
    </row>
    <row r="517" spans="1:81" x14ac:dyDescent="0.2">
      <c r="A517" t="str">
        <f>IF(E517="","",SUBTOTAL(3,$E$13:E517))</f>
        <v/>
      </c>
      <c r="CA517" t="str">
        <f t="shared" si="17"/>
        <v/>
      </c>
      <c r="CC517" t="str">
        <f t="shared" si="16"/>
        <v/>
      </c>
    </row>
    <row r="518" spans="1:81" x14ac:dyDescent="0.2">
      <c r="A518" t="str">
        <f>IF(E518="","",SUBTOTAL(3,$E$13:E518))</f>
        <v/>
      </c>
      <c r="CA518" t="str">
        <f t="shared" si="17"/>
        <v/>
      </c>
      <c r="CC518" t="str">
        <f t="shared" si="16"/>
        <v/>
      </c>
    </row>
    <row r="519" spans="1:81" x14ac:dyDescent="0.2">
      <c r="A519" t="str">
        <f>IF(E519="","",SUBTOTAL(3,$E$13:E519))</f>
        <v/>
      </c>
      <c r="CA519" t="str">
        <f t="shared" si="17"/>
        <v/>
      </c>
      <c r="CC519" t="str">
        <f t="shared" si="16"/>
        <v/>
      </c>
    </row>
    <row r="520" spans="1:81" x14ac:dyDescent="0.2">
      <c r="A520" t="str">
        <f>IF(E520="","",SUBTOTAL(3,$E$13:E520))</f>
        <v/>
      </c>
      <c r="CA520" t="str">
        <f t="shared" si="17"/>
        <v/>
      </c>
      <c r="CC520" t="str">
        <f t="shared" ref="CC520:CC583" si="18">IF(CE520="","",CD519+1)</f>
        <v/>
      </c>
    </row>
    <row r="521" spans="1:81" x14ac:dyDescent="0.2">
      <c r="A521" t="str">
        <f>IF(E521="","",SUBTOTAL(3,$E$13:E521))</f>
        <v/>
      </c>
      <c r="CA521" t="str">
        <f t="shared" si="17"/>
        <v/>
      </c>
      <c r="CC521" t="str">
        <f t="shared" si="18"/>
        <v/>
      </c>
    </row>
    <row r="522" spans="1:81" x14ac:dyDescent="0.2">
      <c r="A522" t="str">
        <f>IF(E522="","",SUBTOTAL(3,$E$13:E522))</f>
        <v/>
      </c>
      <c r="CA522" t="str">
        <f t="shared" si="17"/>
        <v/>
      </c>
      <c r="CC522" t="str">
        <f t="shared" si="18"/>
        <v/>
      </c>
    </row>
    <row r="523" spans="1:81" x14ac:dyDescent="0.2">
      <c r="A523" t="str">
        <f>IF(E523="","",SUBTOTAL(3,$E$13:E523))</f>
        <v/>
      </c>
      <c r="CA523" t="str">
        <f t="shared" si="17"/>
        <v/>
      </c>
      <c r="CC523" t="str">
        <f t="shared" si="18"/>
        <v/>
      </c>
    </row>
    <row r="524" spans="1:81" x14ac:dyDescent="0.2">
      <c r="A524" t="str">
        <f>IF(E524="","",SUBTOTAL(3,$E$13:E524))</f>
        <v/>
      </c>
      <c r="CA524" t="str">
        <f t="shared" si="17"/>
        <v/>
      </c>
      <c r="CC524" t="str">
        <f t="shared" si="18"/>
        <v/>
      </c>
    </row>
    <row r="525" spans="1:81" x14ac:dyDescent="0.2">
      <c r="A525" t="str">
        <f>IF(E525="","",SUBTOTAL(3,$E$13:E525))</f>
        <v/>
      </c>
      <c r="CA525" t="str">
        <f t="shared" ref="CA525:CA588" si="19">IF(A525="","",VLOOKUP(A525,ترحيل,4))</f>
        <v/>
      </c>
      <c r="CC525" t="str">
        <f t="shared" si="18"/>
        <v/>
      </c>
    </row>
    <row r="526" spans="1:81" x14ac:dyDescent="0.2">
      <c r="A526" t="str">
        <f>IF(E526="","",SUBTOTAL(3,$E$13:E526))</f>
        <v/>
      </c>
      <c r="CA526" t="str">
        <f t="shared" si="19"/>
        <v/>
      </c>
      <c r="CC526" t="str">
        <f t="shared" si="18"/>
        <v/>
      </c>
    </row>
    <row r="527" spans="1:81" x14ac:dyDescent="0.2">
      <c r="A527" t="str">
        <f>IF(E527="","",SUBTOTAL(3,$E$13:E527))</f>
        <v/>
      </c>
      <c r="CA527" t="str">
        <f t="shared" si="19"/>
        <v/>
      </c>
      <c r="CC527" t="str">
        <f t="shared" si="18"/>
        <v/>
      </c>
    </row>
    <row r="528" spans="1:81" x14ac:dyDescent="0.2">
      <c r="A528" t="str">
        <f>IF(E528="","",SUBTOTAL(3,$E$13:E528))</f>
        <v/>
      </c>
      <c r="CA528" t="str">
        <f t="shared" si="19"/>
        <v/>
      </c>
      <c r="CC528" t="str">
        <f t="shared" si="18"/>
        <v/>
      </c>
    </row>
    <row r="529" spans="1:81" x14ac:dyDescent="0.2">
      <c r="A529" t="str">
        <f>IF(E529="","",SUBTOTAL(3,$E$13:E529))</f>
        <v/>
      </c>
      <c r="CA529" t="str">
        <f t="shared" si="19"/>
        <v/>
      </c>
      <c r="CC529" t="str">
        <f t="shared" si="18"/>
        <v/>
      </c>
    </row>
    <row r="530" spans="1:81" x14ac:dyDescent="0.2">
      <c r="A530" t="str">
        <f>IF(E530="","",SUBTOTAL(3,$E$13:E530))</f>
        <v/>
      </c>
      <c r="CA530" t="str">
        <f t="shared" si="19"/>
        <v/>
      </c>
      <c r="CC530" t="str">
        <f t="shared" si="18"/>
        <v/>
      </c>
    </row>
    <row r="531" spans="1:81" x14ac:dyDescent="0.2">
      <c r="A531" t="str">
        <f>IF(E531="","",SUBTOTAL(3,$E$13:E531))</f>
        <v/>
      </c>
      <c r="CA531" t="str">
        <f t="shared" si="19"/>
        <v/>
      </c>
      <c r="CC531" t="str">
        <f t="shared" si="18"/>
        <v/>
      </c>
    </row>
    <row r="532" spans="1:81" x14ac:dyDescent="0.2">
      <c r="A532" t="str">
        <f>IF(E532="","",SUBTOTAL(3,$E$13:E532))</f>
        <v/>
      </c>
      <c r="CA532" t="str">
        <f t="shared" si="19"/>
        <v/>
      </c>
      <c r="CC532" t="str">
        <f t="shared" si="18"/>
        <v/>
      </c>
    </row>
    <row r="533" spans="1:81" x14ac:dyDescent="0.2">
      <c r="A533" t="str">
        <f>IF(E533="","",SUBTOTAL(3,$E$13:E533))</f>
        <v/>
      </c>
      <c r="CA533" t="str">
        <f t="shared" si="19"/>
        <v/>
      </c>
      <c r="CC533" t="str">
        <f t="shared" si="18"/>
        <v/>
      </c>
    </row>
    <row r="534" spans="1:81" x14ac:dyDescent="0.2">
      <c r="A534" t="str">
        <f>IF(E534="","",SUBTOTAL(3,$E$13:E534))</f>
        <v/>
      </c>
      <c r="CA534" t="str">
        <f t="shared" si="19"/>
        <v/>
      </c>
      <c r="CC534" t="str">
        <f t="shared" si="18"/>
        <v/>
      </c>
    </row>
    <row r="535" spans="1:81" x14ac:dyDescent="0.2">
      <c r="A535" t="str">
        <f>IF(E535="","",SUBTOTAL(3,$E$13:E535))</f>
        <v/>
      </c>
      <c r="CA535" t="str">
        <f t="shared" si="19"/>
        <v/>
      </c>
      <c r="CC535" t="str">
        <f t="shared" si="18"/>
        <v/>
      </c>
    </row>
    <row r="536" spans="1:81" x14ac:dyDescent="0.2">
      <c r="A536" t="str">
        <f>IF(E536="","",SUBTOTAL(3,$E$13:E536))</f>
        <v/>
      </c>
      <c r="CA536" t="str">
        <f t="shared" si="19"/>
        <v/>
      </c>
      <c r="CC536" t="str">
        <f t="shared" si="18"/>
        <v/>
      </c>
    </row>
    <row r="537" spans="1:81" x14ac:dyDescent="0.2">
      <c r="A537" t="str">
        <f>IF(E537="","",SUBTOTAL(3,$E$13:E537))</f>
        <v/>
      </c>
      <c r="CA537" t="str">
        <f t="shared" si="19"/>
        <v/>
      </c>
      <c r="CC537" t="str">
        <f t="shared" si="18"/>
        <v/>
      </c>
    </row>
    <row r="538" spans="1:81" x14ac:dyDescent="0.2">
      <c r="A538" t="str">
        <f>IF(E538="","",SUBTOTAL(3,$E$13:E538))</f>
        <v/>
      </c>
      <c r="CA538" t="str">
        <f t="shared" si="19"/>
        <v/>
      </c>
      <c r="CC538" t="str">
        <f t="shared" si="18"/>
        <v/>
      </c>
    </row>
    <row r="539" spans="1:81" x14ac:dyDescent="0.2">
      <c r="A539" t="str">
        <f>IF(E539="","",SUBTOTAL(3,$E$13:E539))</f>
        <v/>
      </c>
      <c r="CA539" t="str">
        <f t="shared" si="19"/>
        <v/>
      </c>
      <c r="CC539" t="str">
        <f t="shared" si="18"/>
        <v/>
      </c>
    </row>
    <row r="540" spans="1:81" x14ac:dyDescent="0.2">
      <c r="A540" t="str">
        <f>IF(E540="","",SUBTOTAL(3,$E$13:E540))</f>
        <v/>
      </c>
      <c r="CA540" t="str">
        <f t="shared" si="19"/>
        <v/>
      </c>
      <c r="CC540" t="str">
        <f t="shared" si="18"/>
        <v/>
      </c>
    </row>
    <row r="541" spans="1:81" x14ac:dyDescent="0.2">
      <c r="A541" t="str">
        <f>IF(E541="","",SUBTOTAL(3,$E$13:E541))</f>
        <v/>
      </c>
      <c r="CA541" t="str">
        <f t="shared" si="19"/>
        <v/>
      </c>
      <c r="CC541" t="str">
        <f t="shared" si="18"/>
        <v/>
      </c>
    </row>
    <row r="542" spans="1:81" x14ac:dyDescent="0.2">
      <c r="A542" t="str">
        <f>IF(E542="","",SUBTOTAL(3,$E$13:E542))</f>
        <v/>
      </c>
      <c r="CA542" t="str">
        <f t="shared" si="19"/>
        <v/>
      </c>
      <c r="CC542" t="str">
        <f t="shared" si="18"/>
        <v/>
      </c>
    </row>
    <row r="543" spans="1:81" x14ac:dyDescent="0.2">
      <c r="A543" t="str">
        <f>IF(E543="","",SUBTOTAL(3,$E$13:E543))</f>
        <v/>
      </c>
      <c r="CA543" t="str">
        <f t="shared" si="19"/>
        <v/>
      </c>
      <c r="CC543" t="str">
        <f t="shared" si="18"/>
        <v/>
      </c>
    </row>
    <row r="544" spans="1:81" x14ac:dyDescent="0.2">
      <c r="A544" t="str">
        <f>IF(E544="","",SUBTOTAL(3,$E$13:E544))</f>
        <v/>
      </c>
      <c r="CA544" t="str">
        <f t="shared" si="19"/>
        <v/>
      </c>
      <c r="CC544" t="str">
        <f t="shared" si="18"/>
        <v/>
      </c>
    </row>
    <row r="545" spans="1:81" x14ac:dyDescent="0.2">
      <c r="A545" t="str">
        <f>IF(E545="","",SUBTOTAL(3,$E$13:E545))</f>
        <v/>
      </c>
      <c r="CA545" t="str">
        <f t="shared" si="19"/>
        <v/>
      </c>
      <c r="CC545" t="str">
        <f t="shared" si="18"/>
        <v/>
      </c>
    </row>
    <row r="546" spans="1:81" x14ac:dyDescent="0.2">
      <c r="A546" t="str">
        <f>IF(E546="","",SUBTOTAL(3,$E$13:E546))</f>
        <v/>
      </c>
      <c r="CA546" t="str">
        <f t="shared" si="19"/>
        <v/>
      </c>
      <c r="CC546" t="str">
        <f t="shared" si="18"/>
        <v/>
      </c>
    </row>
    <row r="547" spans="1:81" x14ac:dyDescent="0.2">
      <c r="A547" t="str">
        <f>IF(E547="","",SUBTOTAL(3,$E$13:E547))</f>
        <v/>
      </c>
      <c r="CA547" t="str">
        <f t="shared" si="19"/>
        <v/>
      </c>
      <c r="CC547" t="str">
        <f t="shared" si="18"/>
        <v/>
      </c>
    </row>
    <row r="548" spans="1:81" x14ac:dyDescent="0.2">
      <c r="A548" t="str">
        <f>IF(E548="","",SUBTOTAL(3,$E$13:E548))</f>
        <v/>
      </c>
      <c r="CA548" t="str">
        <f t="shared" si="19"/>
        <v/>
      </c>
      <c r="CC548" t="str">
        <f t="shared" si="18"/>
        <v/>
      </c>
    </row>
    <row r="549" spans="1:81" x14ac:dyDescent="0.2">
      <c r="A549" t="str">
        <f>IF(E549="","",SUBTOTAL(3,$E$13:E549))</f>
        <v/>
      </c>
      <c r="CA549" t="str">
        <f t="shared" si="19"/>
        <v/>
      </c>
      <c r="CC549" t="str">
        <f t="shared" si="18"/>
        <v/>
      </c>
    </row>
    <row r="550" spans="1:81" x14ac:dyDescent="0.2">
      <c r="A550" t="str">
        <f>IF(E550="","",SUBTOTAL(3,$E$13:E550))</f>
        <v/>
      </c>
      <c r="CA550" t="str">
        <f t="shared" si="19"/>
        <v/>
      </c>
      <c r="CC550" t="str">
        <f t="shared" si="18"/>
        <v/>
      </c>
    </row>
    <row r="551" spans="1:81" x14ac:dyDescent="0.2">
      <c r="A551" t="str">
        <f>IF(E551="","",SUBTOTAL(3,$E$13:E551))</f>
        <v/>
      </c>
      <c r="CA551" t="str">
        <f t="shared" si="19"/>
        <v/>
      </c>
      <c r="CC551" t="str">
        <f t="shared" si="18"/>
        <v/>
      </c>
    </row>
    <row r="552" spans="1:81" x14ac:dyDescent="0.2">
      <c r="A552" t="str">
        <f>IF(E552="","",SUBTOTAL(3,$E$13:E552))</f>
        <v/>
      </c>
      <c r="CA552" t="str">
        <f t="shared" si="19"/>
        <v/>
      </c>
      <c r="CC552" t="str">
        <f t="shared" si="18"/>
        <v/>
      </c>
    </row>
    <row r="553" spans="1:81" x14ac:dyDescent="0.2">
      <c r="A553" t="str">
        <f>IF(E553="","",SUBTOTAL(3,$E$13:E553))</f>
        <v/>
      </c>
      <c r="CA553" t="str">
        <f t="shared" si="19"/>
        <v/>
      </c>
      <c r="CC553" t="str">
        <f t="shared" si="18"/>
        <v/>
      </c>
    </row>
    <row r="554" spans="1:81" x14ac:dyDescent="0.2">
      <c r="A554" t="str">
        <f>IF(E554="","",SUBTOTAL(3,$E$13:E554))</f>
        <v/>
      </c>
      <c r="CA554" t="str">
        <f t="shared" si="19"/>
        <v/>
      </c>
      <c r="CC554" t="str">
        <f t="shared" si="18"/>
        <v/>
      </c>
    </row>
    <row r="555" spans="1:81" x14ac:dyDescent="0.2">
      <c r="A555" t="str">
        <f>IF(E555="","",SUBTOTAL(3,$E$13:E555))</f>
        <v/>
      </c>
      <c r="CA555" t="str">
        <f t="shared" si="19"/>
        <v/>
      </c>
      <c r="CC555" t="str">
        <f t="shared" si="18"/>
        <v/>
      </c>
    </row>
    <row r="556" spans="1:81" x14ac:dyDescent="0.2">
      <c r="A556" t="str">
        <f>IF(E556="","",SUBTOTAL(3,$E$13:E556))</f>
        <v/>
      </c>
      <c r="CA556" t="str">
        <f t="shared" si="19"/>
        <v/>
      </c>
      <c r="CC556" t="str">
        <f t="shared" si="18"/>
        <v/>
      </c>
    </row>
    <row r="557" spans="1:81" x14ac:dyDescent="0.2">
      <c r="A557" t="str">
        <f>IF(E557="","",SUBTOTAL(3,$E$13:E557))</f>
        <v/>
      </c>
      <c r="CA557" t="str">
        <f t="shared" si="19"/>
        <v/>
      </c>
      <c r="CC557" t="str">
        <f t="shared" si="18"/>
        <v/>
      </c>
    </row>
    <row r="558" spans="1:81" x14ac:dyDescent="0.2">
      <c r="A558" t="str">
        <f>IF(E558="","",SUBTOTAL(3,$E$13:E558))</f>
        <v/>
      </c>
      <c r="CA558" t="str">
        <f t="shared" si="19"/>
        <v/>
      </c>
      <c r="CC558" t="str">
        <f t="shared" si="18"/>
        <v/>
      </c>
    </row>
    <row r="559" spans="1:81" x14ac:dyDescent="0.2">
      <c r="A559" t="str">
        <f>IF(E559="","",SUBTOTAL(3,$E$13:E559))</f>
        <v/>
      </c>
      <c r="CA559" t="str">
        <f t="shared" si="19"/>
        <v/>
      </c>
      <c r="CC559" t="str">
        <f t="shared" si="18"/>
        <v/>
      </c>
    </row>
    <row r="560" spans="1:81" x14ac:dyDescent="0.2">
      <c r="A560" t="str">
        <f>IF(E560="","",SUBTOTAL(3,$E$13:E560))</f>
        <v/>
      </c>
      <c r="CA560" t="str">
        <f t="shared" si="19"/>
        <v/>
      </c>
      <c r="CC560" t="str">
        <f t="shared" si="18"/>
        <v/>
      </c>
    </row>
    <row r="561" spans="1:81" x14ac:dyDescent="0.2">
      <c r="A561" t="str">
        <f>IF(E561="","",SUBTOTAL(3,$E$13:E561))</f>
        <v/>
      </c>
      <c r="CA561" t="str">
        <f t="shared" si="19"/>
        <v/>
      </c>
      <c r="CC561" t="str">
        <f t="shared" si="18"/>
        <v/>
      </c>
    </row>
    <row r="562" spans="1:81" x14ac:dyDescent="0.2">
      <c r="A562" t="str">
        <f>IF(E562="","",SUBTOTAL(3,$E$13:E562))</f>
        <v/>
      </c>
      <c r="CA562" t="str">
        <f t="shared" si="19"/>
        <v/>
      </c>
      <c r="CC562" t="str">
        <f t="shared" si="18"/>
        <v/>
      </c>
    </row>
    <row r="563" spans="1:81" x14ac:dyDescent="0.2">
      <c r="A563" t="str">
        <f>IF(E563="","",SUBTOTAL(3,$E$13:E563))</f>
        <v/>
      </c>
      <c r="CA563" t="str">
        <f t="shared" si="19"/>
        <v/>
      </c>
      <c r="CC563" t="str">
        <f t="shared" si="18"/>
        <v/>
      </c>
    </row>
    <row r="564" spans="1:81" x14ac:dyDescent="0.2">
      <c r="A564" t="str">
        <f>IF(E564="","",SUBTOTAL(3,$E$13:E564))</f>
        <v/>
      </c>
      <c r="CA564" t="str">
        <f t="shared" si="19"/>
        <v/>
      </c>
      <c r="CC564" t="str">
        <f t="shared" si="18"/>
        <v/>
      </c>
    </row>
    <row r="565" spans="1:81" x14ac:dyDescent="0.2">
      <c r="A565" t="str">
        <f>IF(E565="","",SUBTOTAL(3,$E$13:E565))</f>
        <v/>
      </c>
      <c r="CA565" t="str">
        <f t="shared" si="19"/>
        <v/>
      </c>
      <c r="CC565" t="str">
        <f t="shared" si="18"/>
        <v/>
      </c>
    </row>
    <row r="566" spans="1:81" x14ac:dyDescent="0.2">
      <c r="A566" t="str">
        <f>IF(E566="","",SUBTOTAL(3,$E$13:E566))</f>
        <v/>
      </c>
      <c r="CA566" t="str">
        <f t="shared" si="19"/>
        <v/>
      </c>
      <c r="CC566" t="str">
        <f t="shared" si="18"/>
        <v/>
      </c>
    </row>
    <row r="567" spans="1:81" x14ac:dyDescent="0.2">
      <c r="A567" t="str">
        <f>IF(E567="","",SUBTOTAL(3,$E$13:E567))</f>
        <v/>
      </c>
      <c r="CA567" t="str">
        <f t="shared" si="19"/>
        <v/>
      </c>
      <c r="CC567" t="str">
        <f t="shared" si="18"/>
        <v/>
      </c>
    </row>
    <row r="568" spans="1:81" x14ac:dyDescent="0.2">
      <c r="A568" t="str">
        <f>IF(E568="","",SUBTOTAL(3,$E$13:E568))</f>
        <v/>
      </c>
      <c r="CA568" t="str">
        <f t="shared" si="19"/>
        <v/>
      </c>
      <c r="CC568" t="str">
        <f t="shared" si="18"/>
        <v/>
      </c>
    </row>
    <row r="569" spans="1:81" x14ac:dyDescent="0.2">
      <c r="A569" t="str">
        <f>IF(E569="","",SUBTOTAL(3,$E$13:E569))</f>
        <v/>
      </c>
      <c r="CA569" t="str">
        <f t="shared" si="19"/>
        <v/>
      </c>
      <c r="CC569" t="str">
        <f t="shared" si="18"/>
        <v/>
      </c>
    </row>
    <row r="570" spans="1:81" x14ac:dyDescent="0.2">
      <c r="A570" t="str">
        <f>IF(E570="","",SUBTOTAL(3,$E$13:E570))</f>
        <v/>
      </c>
      <c r="CA570" t="str">
        <f t="shared" si="19"/>
        <v/>
      </c>
      <c r="CC570" t="str">
        <f t="shared" si="18"/>
        <v/>
      </c>
    </row>
    <row r="571" spans="1:81" x14ac:dyDescent="0.2">
      <c r="A571" t="str">
        <f>IF(E571="","",SUBTOTAL(3,$E$13:E571))</f>
        <v/>
      </c>
      <c r="CA571" t="str">
        <f t="shared" si="19"/>
        <v/>
      </c>
      <c r="CC571" t="str">
        <f t="shared" si="18"/>
        <v/>
      </c>
    </row>
    <row r="572" spans="1:81" x14ac:dyDescent="0.2">
      <c r="A572" t="str">
        <f>IF(E572="","",SUBTOTAL(3,$E$13:E572))</f>
        <v/>
      </c>
      <c r="CA572" t="str">
        <f t="shared" si="19"/>
        <v/>
      </c>
      <c r="CC572" t="str">
        <f t="shared" si="18"/>
        <v/>
      </c>
    </row>
    <row r="573" spans="1:81" x14ac:dyDescent="0.2">
      <c r="A573" t="str">
        <f>IF(E573="","",SUBTOTAL(3,$E$13:E573))</f>
        <v/>
      </c>
      <c r="CA573" t="str">
        <f t="shared" si="19"/>
        <v/>
      </c>
      <c r="CC573" t="str">
        <f t="shared" si="18"/>
        <v/>
      </c>
    </row>
    <row r="574" spans="1:81" x14ac:dyDescent="0.2">
      <c r="A574" t="str">
        <f>IF(E574="","",SUBTOTAL(3,$E$13:E574))</f>
        <v/>
      </c>
      <c r="CA574" t="str">
        <f t="shared" si="19"/>
        <v/>
      </c>
      <c r="CC574" t="str">
        <f t="shared" si="18"/>
        <v/>
      </c>
    </row>
    <row r="575" spans="1:81" x14ac:dyDescent="0.2">
      <c r="A575" t="str">
        <f>IF(E575="","",SUBTOTAL(3,$E$13:E575))</f>
        <v/>
      </c>
      <c r="CA575" t="str">
        <f t="shared" si="19"/>
        <v/>
      </c>
      <c r="CC575" t="str">
        <f t="shared" si="18"/>
        <v/>
      </c>
    </row>
    <row r="576" spans="1:81" x14ac:dyDescent="0.2">
      <c r="A576" t="str">
        <f>IF(E576="","",SUBTOTAL(3,$E$13:E576))</f>
        <v/>
      </c>
      <c r="CA576" t="str">
        <f t="shared" si="19"/>
        <v/>
      </c>
      <c r="CC576" t="str">
        <f t="shared" si="18"/>
        <v/>
      </c>
    </row>
    <row r="577" spans="1:81" x14ac:dyDescent="0.2">
      <c r="A577" t="str">
        <f>IF(E577="","",SUBTOTAL(3,$E$13:E577))</f>
        <v/>
      </c>
      <c r="CA577" t="str">
        <f t="shared" si="19"/>
        <v/>
      </c>
      <c r="CC577" t="str">
        <f t="shared" si="18"/>
        <v/>
      </c>
    </row>
    <row r="578" spans="1:81" x14ac:dyDescent="0.2">
      <c r="A578" t="str">
        <f>IF(E578="","",SUBTOTAL(3,$E$13:E578))</f>
        <v/>
      </c>
      <c r="CA578" t="str">
        <f t="shared" si="19"/>
        <v/>
      </c>
      <c r="CC578" t="str">
        <f t="shared" si="18"/>
        <v/>
      </c>
    </row>
    <row r="579" spans="1:81" x14ac:dyDescent="0.2">
      <c r="A579" t="str">
        <f>IF(E579="","",SUBTOTAL(3,$E$13:E579))</f>
        <v/>
      </c>
      <c r="CA579" t="str">
        <f t="shared" si="19"/>
        <v/>
      </c>
      <c r="CC579" t="str">
        <f t="shared" si="18"/>
        <v/>
      </c>
    </row>
    <row r="580" spans="1:81" x14ac:dyDescent="0.2">
      <c r="A580" t="str">
        <f>IF(E580="","",SUBTOTAL(3,$E$13:E580))</f>
        <v/>
      </c>
      <c r="CA580" t="str">
        <f t="shared" si="19"/>
        <v/>
      </c>
      <c r="CC580" t="str">
        <f t="shared" si="18"/>
        <v/>
      </c>
    </row>
    <row r="581" spans="1:81" x14ac:dyDescent="0.2">
      <c r="A581" t="str">
        <f>IF(E581="","",SUBTOTAL(3,$E$13:E581))</f>
        <v/>
      </c>
      <c r="CA581" t="str">
        <f t="shared" si="19"/>
        <v/>
      </c>
      <c r="CC581" t="str">
        <f t="shared" si="18"/>
        <v/>
      </c>
    </row>
    <row r="582" spans="1:81" x14ac:dyDescent="0.2">
      <c r="A582" t="str">
        <f>IF(E582="","",SUBTOTAL(3,$E$13:E582))</f>
        <v/>
      </c>
      <c r="CA582" t="str">
        <f t="shared" si="19"/>
        <v/>
      </c>
      <c r="CC582" t="str">
        <f t="shared" si="18"/>
        <v/>
      </c>
    </row>
    <row r="583" spans="1:81" x14ac:dyDescent="0.2">
      <c r="A583" t="str">
        <f>IF(E583="","",SUBTOTAL(3,$E$13:E583))</f>
        <v/>
      </c>
      <c r="CA583" t="str">
        <f t="shared" si="19"/>
        <v/>
      </c>
      <c r="CC583" t="str">
        <f t="shared" si="18"/>
        <v/>
      </c>
    </row>
    <row r="584" spans="1:81" x14ac:dyDescent="0.2">
      <c r="A584" t="str">
        <f>IF(E584="","",SUBTOTAL(3,$E$13:E584))</f>
        <v/>
      </c>
      <c r="CA584" t="str">
        <f t="shared" si="19"/>
        <v/>
      </c>
      <c r="CC584" t="str">
        <f t="shared" ref="CC584:CC647" si="20">IF(CE584="","",CD583+1)</f>
        <v/>
      </c>
    </row>
    <row r="585" spans="1:81" x14ac:dyDescent="0.2">
      <c r="A585" t="str">
        <f>IF(E585="","",SUBTOTAL(3,$E$13:E585))</f>
        <v/>
      </c>
      <c r="CA585" t="str">
        <f t="shared" si="19"/>
        <v/>
      </c>
      <c r="CC585" t="str">
        <f t="shared" si="20"/>
        <v/>
      </c>
    </row>
    <row r="586" spans="1:81" x14ac:dyDescent="0.2">
      <c r="A586" t="str">
        <f>IF(E586="","",SUBTOTAL(3,$E$13:E586))</f>
        <v/>
      </c>
      <c r="CA586" t="str">
        <f t="shared" si="19"/>
        <v/>
      </c>
      <c r="CC586" t="str">
        <f t="shared" si="20"/>
        <v/>
      </c>
    </row>
    <row r="587" spans="1:81" x14ac:dyDescent="0.2">
      <c r="A587" t="str">
        <f>IF(E587="","",SUBTOTAL(3,$E$13:E587))</f>
        <v/>
      </c>
      <c r="CA587" t="str">
        <f t="shared" si="19"/>
        <v/>
      </c>
      <c r="CC587" t="str">
        <f t="shared" si="20"/>
        <v/>
      </c>
    </row>
    <row r="588" spans="1:81" x14ac:dyDescent="0.2">
      <c r="A588" t="str">
        <f>IF(E588="","",SUBTOTAL(3,$E$13:E588))</f>
        <v/>
      </c>
      <c r="CA588" t="str">
        <f t="shared" si="19"/>
        <v/>
      </c>
      <c r="CC588" t="str">
        <f t="shared" si="20"/>
        <v/>
      </c>
    </row>
    <row r="589" spans="1:81" x14ac:dyDescent="0.2">
      <c r="A589" t="str">
        <f>IF(E589="","",SUBTOTAL(3,$E$13:E589))</f>
        <v/>
      </c>
      <c r="CA589" t="str">
        <f t="shared" ref="CA589:CA652" si="21">IF(A589="","",VLOOKUP(A589,ترحيل,4))</f>
        <v/>
      </c>
      <c r="CC589" t="str">
        <f t="shared" si="20"/>
        <v/>
      </c>
    </row>
    <row r="590" spans="1:81" x14ac:dyDescent="0.2">
      <c r="A590" t="str">
        <f>IF(E590="","",SUBTOTAL(3,$E$13:E590))</f>
        <v/>
      </c>
      <c r="CA590" t="str">
        <f t="shared" si="21"/>
        <v/>
      </c>
      <c r="CC590" t="str">
        <f t="shared" si="20"/>
        <v/>
      </c>
    </row>
    <row r="591" spans="1:81" x14ac:dyDescent="0.2">
      <c r="A591" t="str">
        <f>IF(E591="","",SUBTOTAL(3,$E$13:E591))</f>
        <v/>
      </c>
      <c r="CA591" t="str">
        <f t="shared" si="21"/>
        <v/>
      </c>
      <c r="CC591" t="str">
        <f t="shared" si="20"/>
        <v/>
      </c>
    </row>
    <row r="592" spans="1:81" x14ac:dyDescent="0.2">
      <c r="A592" t="str">
        <f>IF(E592="","",SUBTOTAL(3,$E$13:E592))</f>
        <v/>
      </c>
      <c r="CA592" t="str">
        <f t="shared" si="21"/>
        <v/>
      </c>
      <c r="CC592" t="str">
        <f t="shared" si="20"/>
        <v/>
      </c>
    </row>
    <row r="593" spans="1:81" x14ac:dyDescent="0.2">
      <c r="A593" t="str">
        <f>IF(E593="","",SUBTOTAL(3,$E$13:E593))</f>
        <v/>
      </c>
      <c r="CA593" t="str">
        <f t="shared" si="21"/>
        <v/>
      </c>
      <c r="CC593" t="str">
        <f t="shared" si="20"/>
        <v/>
      </c>
    </row>
    <row r="594" spans="1:81" x14ac:dyDescent="0.2">
      <c r="A594" t="str">
        <f>IF(E594="","",SUBTOTAL(3,$E$13:E594))</f>
        <v/>
      </c>
      <c r="CA594" t="str">
        <f t="shared" si="21"/>
        <v/>
      </c>
      <c r="CC594" t="str">
        <f t="shared" si="20"/>
        <v/>
      </c>
    </row>
    <row r="595" spans="1:81" x14ac:dyDescent="0.2">
      <c r="A595" t="str">
        <f>IF(E595="","",SUBTOTAL(3,$E$13:E595))</f>
        <v/>
      </c>
      <c r="CA595" t="str">
        <f t="shared" si="21"/>
        <v/>
      </c>
      <c r="CC595" t="str">
        <f t="shared" si="20"/>
        <v/>
      </c>
    </row>
    <row r="596" spans="1:81" x14ac:dyDescent="0.2">
      <c r="A596" t="str">
        <f>IF(E596="","",SUBTOTAL(3,$E$13:E596))</f>
        <v/>
      </c>
      <c r="CA596" t="str">
        <f t="shared" si="21"/>
        <v/>
      </c>
      <c r="CC596" t="str">
        <f t="shared" si="20"/>
        <v/>
      </c>
    </row>
    <row r="597" spans="1:81" x14ac:dyDescent="0.2">
      <c r="A597" t="str">
        <f>IF(E597="","",SUBTOTAL(3,$E$13:E597))</f>
        <v/>
      </c>
      <c r="CA597" t="str">
        <f t="shared" si="21"/>
        <v/>
      </c>
      <c r="CC597" t="str">
        <f t="shared" si="20"/>
        <v/>
      </c>
    </row>
    <row r="598" spans="1:81" x14ac:dyDescent="0.2">
      <c r="A598" t="str">
        <f>IF(E598="","",SUBTOTAL(3,$E$13:E598))</f>
        <v/>
      </c>
      <c r="CA598" t="str">
        <f t="shared" si="21"/>
        <v/>
      </c>
      <c r="CC598" t="str">
        <f t="shared" si="20"/>
        <v/>
      </c>
    </row>
    <row r="599" spans="1:81" x14ac:dyDescent="0.2">
      <c r="A599" t="str">
        <f>IF(E599="","",SUBTOTAL(3,$E$13:E599))</f>
        <v/>
      </c>
      <c r="CA599" t="str">
        <f t="shared" si="21"/>
        <v/>
      </c>
      <c r="CC599" t="str">
        <f t="shared" si="20"/>
        <v/>
      </c>
    </row>
    <row r="600" spans="1:81" x14ac:dyDescent="0.2">
      <c r="A600" t="str">
        <f>IF(E600="","",SUBTOTAL(3,$E$13:E600))</f>
        <v/>
      </c>
      <c r="CA600" t="str">
        <f t="shared" si="21"/>
        <v/>
      </c>
      <c r="CC600" t="str">
        <f t="shared" si="20"/>
        <v/>
      </c>
    </row>
    <row r="601" spans="1:81" x14ac:dyDescent="0.2">
      <c r="A601" t="str">
        <f>IF(E601="","",SUBTOTAL(3,$E$13:E601))</f>
        <v/>
      </c>
      <c r="CA601" t="str">
        <f t="shared" si="21"/>
        <v/>
      </c>
      <c r="CC601" t="str">
        <f t="shared" si="20"/>
        <v/>
      </c>
    </row>
    <row r="602" spans="1:81" x14ac:dyDescent="0.2">
      <c r="A602" t="str">
        <f>IF(E602="","",SUBTOTAL(3,$E$13:E602))</f>
        <v/>
      </c>
      <c r="CA602" t="str">
        <f t="shared" si="21"/>
        <v/>
      </c>
      <c r="CC602" t="str">
        <f t="shared" si="20"/>
        <v/>
      </c>
    </row>
    <row r="603" spans="1:81" x14ac:dyDescent="0.2">
      <c r="A603" t="str">
        <f>IF(E603="","",SUBTOTAL(3,$E$13:E603))</f>
        <v/>
      </c>
      <c r="CA603" t="str">
        <f t="shared" si="21"/>
        <v/>
      </c>
      <c r="CC603" t="str">
        <f t="shared" si="20"/>
        <v/>
      </c>
    </row>
    <row r="604" spans="1:81" x14ac:dyDescent="0.2">
      <c r="A604" t="str">
        <f>IF(E604="","",SUBTOTAL(3,$E$13:E604))</f>
        <v/>
      </c>
      <c r="CA604" t="str">
        <f t="shared" si="21"/>
        <v/>
      </c>
      <c r="CC604" t="str">
        <f t="shared" si="20"/>
        <v/>
      </c>
    </row>
    <row r="605" spans="1:81" x14ac:dyDescent="0.2">
      <c r="A605" t="str">
        <f>IF(E605="","",SUBTOTAL(3,$E$13:E605))</f>
        <v/>
      </c>
      <c r="CA605" t="str">
        <f t="shared" si="21"/>
        <v/>
      </c>
      <c r="CC605" t="str">
        <f t="shared" si="20"/>
        <v/>
      </c>
    </row>
    <row r="606" spans="1:81" x14ac:dyDescent="0.2">
      <c r="A606" t="str">
        <f>IF(E606="","",SUBTOTAL(3,$E$13:E606))</f>
        <v/>
      </c>
      <c r="CA606" t="str">
        <f t="shared" si="21"/>
        <v/>
      </c>
      <c r="CC606" t="str">
        <f t="shared" si="20"/>
        <v/>
      </c>
    </row>
    <row r="607" spans="1:81" x14ac:dyDescent="0.2">
      <c r="A607" t="str">
        <f>IF(E607="","",SUBTOTAL(3,$E$13:E607))</f>
        <v/>
      </c>
      <c r="CA607" t="str">
        <f t="shared" si="21"/>
        <v/>
      </c>
      <c r="CC607" t="str">
        <f t="shared" si="20"/>
        <v/>
      </c>
    </row>
    <row r="608" spans="1:81" x14ac:dyDescent="0.2">
      <c r="A608" t="str">
        <f>IF(E608="","",SUBTOTAL(3,$E$13:E608))</f>
        <v/>
      </c>
      <c r="CA608" t="str">
        <f t="shared" si="21"/>
        <v/>
      </c>
      <c r="CC608" t="str">
        <f t="shared" si="20"/>
        <v/>
      </c>
    </row>
    <row r="609" spans="1:81" x14ac:dyDescent="0.2">
      <c r="A609" t="str">
        <f>IF(E609="","",SUBTOTAL(3,$E$13:E609))</f>
        <v/>
      </c>
      <c r="CA609" t="str">
        <f t="shared" si="21"/>
        <v/>
      </c>
      <c r="CC609" t="str">
        <f t="shared" si="20"/>
        <v/>
      </c>
    </row>
    <row r="610" spans="1:81" x14ac:dyDescent="0.2">
      <c r="A610" t="str">
        <f>IF(E610="","",SUBTOTAL(3,$E$13:E610))</f>
        <v/>
      </c>
      <c r="CA610" t="str">
        <f t="shared" si="21"/>
        <v/>
      </c>
      <c r="CC610" t="str">
        <f t="shared" si="20"/>
        <v/>
      </c>
    </row>
    <row r="611" spans="1:81" x14ac:dyDescent="0.2">
      <c r="A611" t="str">
        <f>IF(E611="","",SUBTOTAL(3,$E$13:E611))</f>
        <v/>
      </c>
      <c r="CA611" t="str">
        <f t="shared" si="21"/>
        <v/>
      </c>
      <c r="CC611" t="str">
        <f t="shared" si="20"/>
        <v/>
      </c>
    </row>
    <row r="612" spans="1:81" x14ac:dyDescent="0.2">
      <c r="A612" t="str">
        <f>IF(E612="","",SUBTOTAL(3,$E$13:E612))</f>
        <v/>
      </c>
      <c r="CA612" t="str">
        <f t="shared" si="21"/>
        <v/>
      </c>
      <c r="CC612" t="str">
        <f t="shared" si="20"/>
        <v/>
      </c>
    </row>
    <row r="613" spans="1:81" x14ac:dyDescent="0.2">
      <c r="A613" t="str">
        <f>IF(E613="","",SUBTOTAL(3,$E$13:E613))</f>
        <v/>
      </c>
      <c r="CA613" t="str">
        <f t="shared" si="21"/>
        <v/>
      </c>
      <c r="CC613" t="str">
        <f t="shared" si="20"/>
        <v/>
      </c>
    </row>
    <row r="614" spans="1:81" x14ac:dyDescent="0.2">
      <c r="A614" t="str">
        <f>IF(E614="","",SUBTOTAL(3,$E$13:E614))</f>
        <v/>
      </c>
      <c r="CA614" t="str">
        <f t="shared" si="21"/>
        <v/>
      </c>
      <c r="CC614" t="str">
        <f t="shared" si="20"/>
        <v/>
      </c>
    </row>
    <row r="615" spans="1:81" x14ac:dyDescent="0.2">
      <c r="A615" t="str">
        <f>IF(E615="","",SUBTOTAL(3,$E$13:E615))</f>
        <v/>
      </c>
      <c r="CA615" t="str">
        <f t="shared" si="21"/>
        <v/>
      </c>
      <c r="CC615" t="str">
        <f t="shared" si="20"/>
        <v/>
      </c>
    </row>
    <row r="616" spans="1:81" x14ac:dyDescent="0.2">
      <c r="A616" t="str">
        <f>IF(E616="","",SUBTOTAL(3,$E$13:E616))</f>
        <v/>
      </c>
      <c r="CA616" t="str">
        <f t="shared" si="21"/>
        <v/>
      </c>
      <c r="CC616" t="str">
        <f t="shared" si="20"/>
        <v/>
      </c>
    </row>
    <row r="617" spans="1:81" x14ac:dyDescent="0.2">
      <c r="A617" t="str">
        <f>IF(E617="","",SUBTOTAL(3,$E$13:E617))</f>
        <v/>
      </c>
      <c r="CA617" t="str">
        <f t="shared" si="21"/>
        <v/>
      </c>
      <c r="CC617" t="str">
        <f t="shared" si="20"/>
        <v/>
      </c>
    </row>
    <row r="618" spans="1:81" x14ac:dyDescent="0.2">
      <c r="A618" t="str">
        <f>IF(E618="","",SUBTOTAL(3,$E$13:E618))</f>
        <v/>
      </c>
      <c r="CA618" t="str">
        <f t="shared" si="21"/>
        <v/>
      </c>
      <c r="CC618" t="str">
        <f t="shared" si="20"/>
        <v/>
      </c>
    </row>
    <row r="619" spans="1:81" x14ac:dyDescent="0.2">
      <c r="A619" t="str">
        <f>IF(E619="","",SUBTOTAL(3,$E$13:E619))</f>
        <v/>
      </c>
      <c r="CA619" t="str">
        <f t="shared" si="21"/>
        <v/>
      </c>
      <c r="CC619" t="str">
        <f t="shared" si="20"/>
        <v/>
      </c>
    </row>
    <row r="620" spans="1:81" x14ac:dyDescent="0.2">
      <c r="A620" t="str">
        <f>IF(E620="","",SUBTOTAL(3,$E$13:E620))</f>
        <v/>
      </c>
      <c r="CA620" t="str">
        <f t="shared" si="21"/>
        <v/>
      </c>
      <c r="CC620" t="str">
        <f t="shared" si="20"/>
        <v/>
      </c>
    </row>
    <row r="621" spans="1:81" x14ac:dyDescent="0.2">
      <c r="A621" t="str">
        <f>IF(E621="","",SUBTOTAL(3,$E$13:E621))</f>
        <v/>
      </c>
      <c r="CA621" t="str">
        <f t="shared" si="21"/>
        <v/>
      </c>
      <c r="CC621" t="str">
        <f t="shared" si="20"/>
        <v/>
      </c>
    </row>
    <row r="622" spans="1:81" x14ac:dyDescent="0.2">
      <c r="A622" t="str">
        <f>IF(E622="","",SUBTOTAL(3,$E$13:E622))</f>
        <v/>
      </c>
      <c r="CA622" t="str">
        <f t="shared" si="21"/>
        <v/>
      </c>
      <c r="CC622" t="str">
        <f t="shared" si="20"/>
        <v/>
      </c>
    </row>
    <row r="623" spans="1:81" x14ac:dyDescent="0.2">
      <c r="A623" t="str">
        <f>IF(E623="","",SUBTOTAL(3,$E$13:E623))</f>
        <v/>
      </c>
      <c r="CA623" t="str">
        <f t="shared" si="21"/>
        <v/>
      </c>
      <c r="CC623" t="str">
        <f t="shared" si="20"/>
        <v/>
      </c>
    </row>
    <row r="624" spans="1:81" x14ac:dyDescent="0.2">
      <c r="A624" t="str">
        <f>IF(E624="","",SUBTOTAL(3,$E$13:E624))</f>
        <v/>
      </c>
      <c r="CA624" t="str">
        <f t="shared" si="21"/>
        <v/>
      </c>
      <c r="CC624" t="str">
        <f t="shared" si="20"/>
        <v/>
      </c>
    </row>
    <row r="625" spans="1:81" x14ac:dyDescent="0.2">
      <c r="A625" t="str">
        <f>IF(E625="","",SUBTOTAL(3,$E$13:E625))</f>
        <v/>
      </c>
      <c r="CA625" t="str">
        <f t="shared" si="21"/>
        <v/>
      </c>
      <c r="CC625" t="str">
        <f t="shared" si="20"/>
        <v/>
      </c>
    </row>
    <row r="626" spans="1:81" x14ac:dyDescent="0.2">
      <c r="A626" t="str">
        <f>IF(E626="","",SUBTOTAL(3,$E$13:E626))</f>
        <v/>
      </c>
      <c r="CA626" t="str">
        <f t="shared" si="21"/>
        <v/>
      </c>
      <c r="CC626" t="str">
        <f t="shared" si="20"/>
        <v/>
      </c>
    </row>
    <row r="627" spans="1:81" x14ac:dyDescent="0.2">
      <c r="A627" t="str">
        <f>IF(E627="","",SUBTOTAL(3,$E$13:E627))</f>
        <v/>
      </c>
      <c r="CA627" t="str">
        <f t="shared" si="21"/>
        <v/>
      </c>
      <c r="CC627" t="str">
        <f t="shared" si="20"/>
        <v/>
      </c>
    </row>
    <row r="628" spans="1:81" x14ac:dyDescent="0.2">
      <c r="A628" t="str">
        <f>IF(E628="","",SUBTOTAL(3,$E$13:E628))</f>
        <v/>
      </c>
      <c r="CA628" t="str">
        <f t="shared" si="21"/>
        <v/>
      </c>
      <c r="CC628" t="str">
        <f t="shared" si="20"/>
        <v/>
      </c>
    </row>
    <row r="629" spans="1:81" x14ac:dyDescent="0.2">
      <c r="A629" t="str">
        <f>IF(E629="","",SUBTOTAL(3,$E$13:E629))</f>
        <v/>
      </c>
      <c r="CA629" t="str">
        <f t="shared" si="21"/>
        <v/>
      </c>
      <c r="CC629" t="str">
        <f t="shared" si="20"/>
        <v/>
      </c>
    </row>
    <row r="630" spans="1:81" x14ac:dyDescent="0.2">
      <c r="A630" t="str">
        <f>IF(E630="","",SUBTOTAL(3,$E$13:E630))</f>
        <v/>
      </c>
      <c r="CA630" t="str">
        <f t="shared" si="21"/>
        <v/>
      </c>
      <c r="CC630" t="str">
        <f t="shared" si="20"/>
        <v/>
      </c>
    </row>
    <row r="631" spans="1:81" x14ac:dyDescent="0.2">
      <c r="A631" t="str">
        <f>IF(E631="","",SUBTOTAL(3,$E$13:E631))</f>
        <v/>
      </c>
      <c r="CA631" t="str">
        <f t="shared" si="21"/>
        <v/>
      </c>
      <c r="CC631" t="str">
        <f t="shared" si="20"/>
        <v/>
      </c>
    </row>
    <row r="632" spans="1:81" x14ac:dyDescent="0.2">
      <c r="A632" t="str">
        <f>IF(E632="","",SUBTOTAL(3,$E$13:E632))</f>
        <v/>
      </c>
      <c r="CA632" t="str">
        <f t="shared" si="21"/>
        <v/>
      </c>
      <c r="CC632" t="str">
        <f t="shared" si="20"/>
        <v/>
      </c>
    </row>
    <row r="633" spans="1:81" x14ac:dyDescent="0.2">
      <c r="A633" t="str">
        <f>IF(E633="","",SUBTOTAL(3,$E$13:E633))</f>
        <v/>
      </c>
      <c r="CA633" t="str">
        <f t="shared" si="21"/>
        <v/>
      </c>
      <c r="CC633" t="str">
        <f t="shared" si="20"/>
        <v/>
      </c>
    </row>
    <row r="634" spans="1:81" x14ac:dyDescent="0.2">
      <c r="A634" t="str">
        <f>IF(E634="","",SUBTOTAL(3,$E$13:E634))</f>
        <v/>
      </c>
      <c r="CA634" t="str">
        <f t="shared" si="21"/>
        <v/>
      </c>
      <c r="CC634" t="str">
        <f t="shared" si="20"/>
        <v/>
      </c>
    </row>
    <row r="635" spans="1:81" x14ac:dyDescent="0.2">
      <c r="A635" t="str">
        <f>IF(E635="","",SUBTOTAL(3,$E$13:E635))</f>
        <v/>
      </c>
      <c r="CA635" t="str">
        <f t="shared" si="21"/>
        <v/>
      </c>
      <c r="CC635" t="str">
        <f t="shared" si="20"/>
        <v/>
      </c>
    </row>
    <row r="636" spans="1:81" x14ac:dyDescent="0.2">
      <c r="A636" t="str">
        <f>IF(E636="","",SUBTOTAL(3,$E$13:E636))</f>
        <v/>
      </c>
      <c r="CA636" t="str">
        <f t="shared" si="21"/>
        <v/>
      </c>
      <c r="CC636" t="str">
        <f t="shared" si="20"/>
        <v/>
      </c>
    </row>
    <row r="637" spans="1:81" x14ac:dyDescent="0.2">
      <c r="A637" t="str">
        <f>IF(E637="","",SUBTOTAL(3,$E$13:E637))</f>
        <v/>
      </c>
      <c r="CA637" t="str">
        <f t="shared" si="21"/>
        <v/>
      </c>
      <c r="CC637" t="str">
        <f t="shared" si="20"/>
        <v/>
      </c>
    </row>
    <row r="638" spans="1:81" x14ac:dyDescent="0.2">
      <c r="A638" t="str">
        <f>IF(E638="","",SUBTOTAL(3,$E$13:E638))</f>
        <v/>
      </c>
      <c r="CA638" t="str">
        <f t="shared" si="21"/>
        <v/>
      </c>
      <c r="CC638" t="str">
        <f t="shared" si="20"/>
        <v/>
      </c>
    </row>
    <row r="639" spans="1:81" x14ac:dyDescent="0.2">
      <c r="A639" t="str">
        <f>IF(E639="","",SUBTOTAL(3,$E$13:E639))</f>
        <v/>
      </c>
      <c r="CA639" t="str">
        <f t="shared" si="21"/>
        <v/>
      </c>
      <c r="CC639" t="str">
        <f t="shared" si="20"/>
        <v/>
      </c>
    </row>
    <row r="640" spans="1:81" x14ac:dyDescent="0.2">
      <c r="A640" t="str">
        <f>IF(E640="","",SUBTOTAL(3,$E$13:E640))</f>
        <v/>
      </c>
      <c r="CA640" t="str">
        <f t="shared" si="21"/>
        <v/>
      </c>
      <c r="CC640" t="str">
        <f t="shared" si="20"/>
        <v/>
      </c>
    </row>
    <row r="641" spans="1:81" x14ac:dyDescent="0.2">
      <c r="A641" t="str">
        <f>IF(E641="","",SUBTOTAL(3,$E$13:E641))</f>
        <v/>
      </c>
      <c r="CA641" t="str">
        <f t="shared" si="21"/>
        <v/>
      </c>
      <c r="CC641" t="str">
        <f t="shared" si="20"/>
        <v/>
      </c>
    </row>
    <row r="642" spans="1:81" x14ac:dyDescent="0.2">
      <c r="A642" t="str">
        <f>IF(E642="","",SUBTOTAL(3,$E$13:E642))</f>
        <v/>
      </c>
      <c r="CA642" t="str">
        <f t="shared" si="21"/>
        <v/>
      </c>
      <c r="CC642" t="str">
        <f t="shared" si="20"/>
        <v/>
      </c>
    </row>
    <row r="643" spans="1:81" x14ac:dyDescent="0.2">
      <c r="A643" t="str">
        <f>IF(E643="","",SUBTOTAL(3,$E$13:E643))</f>
        <v/>
      </c>
      <c r="CA643" t="str">
        <f t="shared" si="21"/>
        <v/>
      </c>
      <c r="CC643" t="str">
        <f t="shared" si="20"/>
        <v/>
      </c>
    </row>
    <row r="644" spans="1:81" x14ac:dyDescent="0.2">
      <c r="A644" t="str">
        <f>IF(E644="","",SUBTOTAL(3,$E$13:E644))</f>
        <v/>
      </c>
      <c r="CA644" t="str">
        <f t="shared" si="21"/>
        <v/>
      </c>
      <c r="CC644" t="str">
        <f t="shared" si="20"/>
        <v/>
      </c>
    </row>
    <row r="645" spans="1:81" x14ac:dyDescent="0.2">
      <c r="A645" t="str">
        <f>IF(E645="","",SUBTOTAL(3,$E$13:E645))</f>
        <v/>
      </c>
      <c r="CA645" t="str">
        <f t="shared" si="21"/>
        <v/>
      </c>
      <c r="CC645" t="str">
        <f t="shared" si="20"/>
        <v/>
      </c>
    </row>
    <row r="646" spans="1:81" x14ac:dyDescent="0.2">
      <c r="A646" t="str">
        <f>IF(E646="","",SUBTOTAL(3,$E$13:E646))</f>
        <v/>
      </c>
      <c r="CA646" t="str">
        <f t="shared" si="21"/>
        <v/>
      </c>
      <c r="CC646" t="str">
        <f t="shared" si="20"/>
        <v/>
      </c>
    </row>
    <row r="647" spans="1:81" x14ac:dyDescent="0.2">
      <c r="A647" t="str">
        <f>IF(E647="","",SUBTOTAL(3,$E$13:E647))</f>
        <v/>
      </c>
      <c r="CA647" t="str">
        <f t="shared" si="21"/>
        <v/>
      </c>
      <c r="CC647" t="str">
        <f t="shared" si="20"/>
        <v/>
      </c>
    </row>
    <row r="648" spans="1:81" x14ac:dyDescent="0.2">
      <c r="A648" t="str">
        <f>IF(E648="","",SUBTOTAL(3,$E$13:E648))</f>
        <v/>
      </c>
      <c r="CA648" t="str">
        <f t="shared" si="21"/>
        <v/>
      </c>
      <c r="CC648" t="str">
        <f t="shared" ref="CC648:CC711" si="22">IF(CE648="","",CD647+1)</f>
        <v/>
      </c>
    </row>
    <row r="649" spans="1:81" x14ac:dyDescent="0.2">
      <c r="A649" t="str">
        <f>IF(E649="","",SUBTOTAL(3,$E$13:E649))</f>
        <v/>
      </c>
      <c r="CA649" t="str">
        <f t="shared" si="21"/>
        <v/>
      </c>
      <c r="CC649" t="str">
        <f t="shared" si="22"/>
        <v/>
      </c>
    </row>
    <row r="650" spans="1:81" x14ac:dyDescent="0.2">
      <c r="A650" t="str">
        <f>IF(E650="","",SUBTOTAL(3,$E$13:E650))</f>
        <v/>
      </c>
      <c r="CA650" t="str">
        <f t="shared" si="21"/>
        <v/>
      </c>
      <c r="CC650" t="str">
        <f t="shared" si="22"/>
        <v/>
      </c>
    </row>
    <row r="651" spans="1:81" x14ac:dyDescent="0.2">
      <c r="A651" t="str">
        <f>IF(E651="","",SUBTOTAL(3,$E$13:E651))</f>
        <v/>
      </c>
      <c r="CA651" t="str">
        <f t="shared" si="21"/>
        <v/>
      </c>
      <c r="CC651" t="str">
        <f t="shared" si="22"/>
        <v/>
      </c>
    </row>
    <row r="652" spans="1:81" x14ac:dyDescent="0.2">
      <c r="A652" t="str">
        <f>IF(E652="","",SUBTOTAL(3,$E$13:E652))</f>
        <v/>
      </c>
      <c r="CA652" t="str">
        <f t="shared" si="21"/>
        <v/>
      </c>
      <c r="CC652" t="str">
        <f t="shared" si="22"/>
        <v/>
      </c>
    </row>
    <row r="653" spans="1:81" x14ac:dyDescent="0.2">
      <c r="A653" t="str">
        <f>IF(E653="","",SUBTOTAL(3,$E$13:E653))</f>
        <v/>
      </c>
      <c r="CA653" t="str">
        <f t="shared" ref="CA653:CA716" si="23">IF(A653="","",VLOOKUP(A653,ترحيل,4))</f>
        <v/>
      </c>
      <c r="CC653" t="str">
        <f t="shared" si="22"/>
        <v/>
      </c>
    </row>
    <row r="654" spans="1:81" x14ac:dyDescent="0.2">
      <c r="A654" t="str">
        <f>IF(E654="","",SUBTOTAL(3,$E$13:E654))</f>
        <v/>
      </c>
      <c r="CA654" t="str">
        <f t="shared" si="23"/>
        <v/>
      </c>
      <c r="CC654" t="str">
        <f t="shared" si="22"/>
        <v/>
      </c>
    </row>
    <row r="655" spans="1:81" x14ac:dyDescent="0.2">
      <c r="A655" t="str">
        <f>IF(E655="","",SUBTOTAL(3,$E$13:E655))</f>
        <v/>
      </c>
      <c r="CA655" t="str">
        <f t="shared" si="23"/>
        <v/>
      </c>
      <c r="CC655" t="str">
        <f t="shared" si="22"/>
        <v/>
      </c>
    </row>
    <row r="656" spans="1:81" x14ac:dyDescent="0.2">
      <c r="A656" t="str">
        <f>IF(E656="","",SUBTOTAL(3,$E$13:E656))</f>
        <v/>
      </c>
      <c r="CA656" t="str">
        <f t="shared" si="23"/>
        <v/>
      </c>
      <c r="CC656" t="str">
        <f t="shared" si="22"/>
        <v/>
      </c>
    </row>
    <row r="657" spans="1:81" x14ac:dyDescent="0.2">
      <c r="A657" t="str">
        <f>IF(E657="","",SUBTOTAL(3,$E$13:E657))</f>
        <v/>
      </c>
      <c r="CA657" t="str">
        <f t="shared" si="23"/>
        <v/>
      </c>
      <c r="CC657" t="str">
        <f t="shared" si="22"/>
        <v/>
      </c>
    </row>
    <row r="658" spans="1:81" x14ac:dyDescent="0.2">
      <c r="A658" t="str">
        <f>IF(E658="","",SUBTOTAL(3,$E$13:E658))</f>
        <v/>
      </c>
      <c r="CA658" t="str">
        <f t="shared" si="23"/>
        <v/>
      </c>
      <c r="CC658" t="str">
        <f t="shared" si="22"/>
        <v/>
      </c>
    </row>
    <row r="659" spans="1:81" x14ac:dyDescent="0.2">
      <c r="A659" t="str">
        <f>IF(E659="","",SUBTOTAL(3,$E$13:E659))</f>
        <v/>
      </c>
      <c r="CA659" t="str">
        <f t="shared" si="23"/>
        <v/>
      </c>
      <c r="CC659" t="str">
        <f t="shared" si="22"/>
        <v/>
      </c>
    </row>
    <row r="660" spans="1:81" x14ac:dyDescent="0.2">
      <c r="A660" t="str">
        <f>IF(E660="","",SUBTOTAL(3,$E$13:E660))</f>
        <v/>
      </c>
      <c r="CA660" t="str">
        <f t="shared" si="23"/>
        <v/>
      </c>
      <c r="CC660" t="str">
        <f t="shared" si="22"/>
        <v/>
      </c>
    </row>
    <row r="661" spans="1:81" x14ac:dyDescent="0.2">
      <c r="A661" t="str">
        <f>IF(E661="","",SUBTOTAL(3,$E$13:E661))</f>
        <v/>
      </c>
      <c r="CA661" t="str">
        <f t="shared" si="23"/>
        <v/>
      </c>
      <c r="CC661" t="str">
        <f t="shared" si="22"/>
        <v/>
      </c>
    </row>
    <row r="662" spans="1:81" x14ac:dyDescent="0.2">
      <c r="A662" t="str">
        <f>IF(E662="","",SUBTOTAL(3,$E$13:E662))</f>
        <v/>
      </c>
      <c r="CA662" t="str">
        <f t="shared" si="23"/>
        <v/>
      </c>
      <c r="CC662" t="str">
        <f t="shared" si="22"/>
        <v/>
      </c>
    </row>
    <row r="663" spans="1:81" x14ac:dyDescent="0.2">
      <c r="A663" t="str">
        <f>IF(E663="","",SUBTOTAL(3,$E$13:E663))</f>
        <v/>
      </c>
      <c r="CA663" t="str">
        <f t="shared" si="23"/>
        <v/>
      </c>
      <c r="CC663" t="str">
        <f t="shared" si="22"/>
        <v/>
      </c>
    </row>
    <row r="664" spans="1:81" x14ac:dyDescent="0.2">
      <c r="A664" t="str">
        <f>IF(E664="","",SUBTOTAL(3,$E$13:E664))</f>
        <v/>
      </c>
      <c r="CA664" t="str">
        <f t="shared" si="23"/>
        <v/>
      </c>
      <c r="CC664" t="str">
        <f t="shared" si="22"/>
        <v/>
      </c>
    </row>
    <row r="665" spans="1:81" x14ac:dyDescent="0.2">
      <c r="A665" t="str">
        <f>IF(E665="","",SUBTOTAL(3,$E$13:E665))</f>
        <v/>
      </c>
      <c r="CA665" t="str">
        <f t="shared" si="23"/>
        <v/>
      </c>
      <c r="CC665" t="str">
        <f t="shared" si="22"/>
        <v/>
      </c>
    </row>
    <row r="666" spans="1:81" x14ac:dyDescent="0.2">
      <c r="A666" t="str">
        <f>IF(E666="","",SUBTOTAL(3,$E$13:E666))</f>
        <v/>
      </c>
      <c r="CA666" t="str">
        <f t="shared" si="23"/>
        <v/>
      </c>
      <c r="CC666" t="str">
        <f t="shared" si="22"/>
        <v/>
      </c>
    </row>
    <row r="667" spans="1:81" x14ac:dyDescent="0.2">
      <c r="A667" t="str">
        <f>IF(E667="","",SUBTOTAL(3,$E$13:E667))</f>
        <v/>
      </c>
      <c r="CA667" t="str">
        <f t="shared" si="23"/>
        <v/>
      </c>
      <c r="CC667" t="str">
        <f t="shared" si="22"/>
        <v/>
      </c>
    </row>
    <row r="668" spans="1:81" x14ac:dyDescent="0.2">
      <c r="A668" t="str">
        <f>IF(E668="","",SUBTOTAL(3,$E$13:E668))</f>
        <v/>
      </c>
      <c r="CA668" t="str">
        <f t="shared" si="23"/>
        <v/>
      </c>
      <c r="CC668" t="str">
        <f t="shared" si="22"/>
        <v/>
      </c>
    </row>
    <row r="669" spans="1:81" x14ac:dyDescent="0.2">
      <c r="A669" t="str">
        <f>IF(E669="","",SUBTOTAL(3,$E$13:E669))</f>
        <v/>
      </c>
      <c r="CA669" t="str">
        <f t="shared" si="23"/>
        <v/>
      </c>
      <c r="CC669" t="str">
        <f t="shared" si="22"/>
        <v/>
      </c>
    </row>
    <row r="670" spans="1:81" x14ac:dyDescent="0.2">
      <c r="A670" t="str">
        <f>IF(E670="","",SUBTOTAL(3,$E$13:E670))</f>
        <v/>
      </c>
      <c r="CA670" t="str">
        <f t="shared" si="23"/>
        <v/>
      </c>
      <c r="CC670" t="str">
        <f t="shared" si="22"/>
        <v/>
      </c>
    </row>
    <row r="671" spans="1:81" x14ac:dyDescent="0.2">
      <c r="A671" t="str">
        <f>IF(E671="","",SUBTOTAL(3,$E$13:E671))</f>
        <v/>
      </c>
      <c r="CA671" t="str">
        <f t="shared" si="23"/>
        <v/>
      </c>
      <c r="CC671" t="str">
        <f t="shared" si="22"/>
        <v/>
      </c>
    </row>
    <row r="672" spans="1:81" x14ac:dyDescent="0.2">
      <c r="A672" t="str">
        <f>IF(E672="","",SUBTOTAL(3,$E$13:E672))</f>
        <v/>
      </c>
      <c r="CA672" t="str">
        <f t="shared" si="23"/>
        <v/>
      </c>
      <c r="CC672" t="str">
        <f t="shared" si="22"/>
        <v/>
      </c>
    </row>
    <row r="673" spans="1:81" x14ac:dyDescent="0.2">
      <c r="A673" t="str">
        <f>IF(E673="","",SUBTOTAL(3,$E$13:E673))</f>
        <v/>
      </c>
      <c r="CA673" t="str">
        <f t="shared" si="23"/>
        <v/>
      </c>
      <c r="CC673" t="str">
        <f t="shared" si="22"/>
        <v/>
      </c>
    </row>
    <row r="674" spans="1:81" x14ac:dyDescent="0.2">
      <c r="A674" t="str">
        <f>IF(E674="","",SUBTOTAL(3,$E$13:E674))</f>
        <v/>
      </c>
      <c r="CA674" t="str">
        <f t="shared" si="23"/>
        <v/>
      </c>
      <c r="CC674" t="str">
        <f t="shared" si="22"/>
        <v/>
      </c>
    </row>
    <row r="675" spans="1:81" x14ac:dyDescent="0.2">
      <c r="A675" t="str">
        <f>IF(E675="","",SUBTOTAL(3,$E$13:E675))</f>
        <v/>
      </c>
      <c r="CA675" t="str">
        <f t="shared" si="23"/>
        <v/>
      </c>
      <c r="CC675" t="str">
        <f t="shared" si="22"/>
        <v/>
      </c>
    </row>
    <row r="676" spans="1:81" x14ac:dyDescent="0.2">
      <c r="A676" t="str">
        <f>IF(E676="","",SUBTOTAL(3,$E$13:E676))</f>
        <v/>
      </c>
      <c r="CA676" t="str">
        <f t="shared" si="23"/>
        <v/>
      </c>
      <c r="CC676" t="str">
        <f t="shared" si="22"/>
        <v/>
      </c>
    </row>
    <row r="677" spans="1:81" x14ac:dyDescent="0.2">
      <c r="A677" t="str">
        <f>IF(E677="","",SUBTOTAL(3,$E$13:E677))</f>
        <v/>
      </c>
      <c r="CA677" t="str">
        <f t="shared" si="23"/>
        <v/>
      </c>
      <c r="CC677" t="str">
        <f t="shared" si="22"/>
        <v/>
      </c>
    </row>
    <row r="678" spans="1:81" x14ac:dyDescent="0.2">
      <c r="A678" t="str">
        <f>IF(E678="","",SUBTOTAL(3,$E$13:E678))</f>
        <v/>
      </c>
      <c r="CA678" t="str">
        <f t="shared" si="23"/>
        <v/>
      </c>
      <c r="CC678" t="str">
        <f t="shared" si="22"/>
        <v/>
      </c>
    </row>
    <row r="679" spans="1:81" x14ac:dyDescent="0.2">
      <c r="A679" t="str">
        <f>IF(E679="","",SUBTOTAL(3,$E$13:E679))</f>
        <v/>
      </c>
      <c r="CA679" t="str">
        <f t="shared" si="23"/>
        <v/>
      </c>
      <c r="CC679" t="str">
        <f t="shared" si="22"/>
        <v/>
      </c>
    </row>
    <row r="680" spans="1:81" x14ac:dyDescent="0.2">
      <c r="A680" t="str">
        <f>IF(E680="","",SUBTOTAL(3,$E$13:E680))</f>
        <v/>
      </c>
      <c r="CA680" t="str">
        <f t="shared" si="23"/>
        <v/>
      </c>
      <c r="CC680" t="str">
        <f t="shared" si="22"/>
        <v/>
      </c>
    </row>
    <row r="681" spans="1:81" x14ac:dyDescent="0.2">
      <c r="A681" t="str">
        <f>IF(E681="","",SUBTOTAL(3,$E$13:E681))</f>
        <v/>
      </c>
      <c r="CA681" t="str">
        <f t="shared" si="23"/>
        <v/>
      </c>
      <c r="CC681" t="str">
        <f t="shared" si="22"/>
        <v/>
      </c>
    </row>
    <row r="682" spans="1:81" x14ac:dyDescent="0.2">
      <c r="A682" t="str">
        <f>IF(E682="","",SUBTOTAL(3,$E$13:E682))</f>
        <v/>
      </c>
      <c r="CA682" t="str">
        <f t="shared" si="23"/>
        <v/>
      </c>
      <c r="CC682" t="str">
        <f t="shared" si="22"/>
        <v/>
      </c>
    </row>
    <row r="683" spans="1:81" x14ac:dyDescent="0.2">
      <c r="A683" t="str">
        <f>IF(E683="","",SUBTOTAL(3,$E$13:E683))</f>
        <v/>
      </c>
      <c r="CA683" t="str">
        <f t="shared" si="23"/>
        <v/>
      </c>
      <c r="CC683" t="str">
        <f t="shared" si="22"/>
        <v/>
      </c>
    </row>
    <row r="684" spans="1:81" x14ac:dyDescent="0.2">
      <c r="A684" t="str">
        <f>IF(E684="","",SUBTOTAL(3,$E$13:E684))</f>
        <v/>
      </c>
      <c r="CA684" t="str">
        <f t="shared" si="23"/>
        <v/>
      </c>
      <c r="CC684" t="str">
        <f t="shared" si="22"/>
        <v/>
      </c>
    </row>
    <row r="685" spans="1:81" x14ac:dyDescent="0.2">
      <c r="A685" t="str">
        <f>IF(E685="","",SUBTOTAL(3,$E$13:E685))</f>
        <v/>
      </c>
      <c r="CA685" t="str">
        <f t="shared" si="23"/>
        <v/>
      </c>
      <c r="CC685" t="str">
        <f t="shared" si="22"/>
        <v/>
      </c>
    </row>
    <row r="686" spans="1:81" x14ac:dyDescent="0.2">
      <c r="A686" t="str">
        <f>IF(E686="","",SUBTOTAL(3,$E$13:E686))</f>
        <v/>
      </c>
      <c r="CA686" t="str">
        <f t="shared" si="23"/>
        <v/>
      </c>
      <c r="CC686" t="str">
        <f t="shared" si="22"/>
        <v/>
      </c>
    </row>
    <row r="687" spans="1:81" x14ac:dyDescent="0.2">
      <c r="A687" t="str">
        <f>IF(E687="","",SUBTOTAL(3,$E$13:E687))</f>
        <v/>
      </c>
      <c r="CA687" t="str">
        <f t="shared" si="23"/>
        <v/>
      </c>
      <c r="CC687" t="str">
        <f t="shared" si="22"/>
        <v/>
      </c>
    </row>
    <row r="688" spans="1:81" x14ac:dyDescent="0.2">
      <c r="A688" t="str">
        <f>IF(E688="","",SUBTOTAL(3,$E$13:E688))</f>
        <v/>
      </c>
      <c r="CA688" t="str">
        <f t="shared" si="23"/>
        <v/>
      </c>
      <c r="CC688" t="str">
        <f t="shared" si="22"/>
        <v/>
      </c>
    </row>
    <row r="689" spans="1:81" x14ac:dyDescent="0.2">
      <c r="A689" t="str">
        <f>IF(E689="","",SUBTOTAL(3,$E$13:E689))</f>
        <v/>
      </c>
      <c r="CA689" t="str">
        <f t="shared" si="23"/>
        <v/>
      </c>
      <c r="CC689" t="str">
        <f t="shared" si="22"/>
        <v/>
      </c>
    </row>
    <row r="690" spans="1:81" x14ac:dyDescent="0.2">
      <c r="A690" t="str">
        <f>IF(E690="","",SUBTOTAL(3,$E$13:E690))</f>
        <v/>
      </c>
      <c r="CA690" t="str">
        <f t="shared" si="23"/>
        <v/>
      </c>
      <c r="CC690" t="str">
        <f t="shared" si="22"/>
        <v/>
      </c>
    </row>
    <row r="691" spans="1:81" x14ac:dyDescent="0.2">
      <c r="A691" t="str">
        <f>IF(E691="","",SUBTOTAL(3,$E$13:E691))</f>
        <v/>
      </c>
      <c r="CA691" t="str">
        <f t="shared" si="23"/>
        <v/>
      </c>
      <c r="CC691" t="str">
        <f t="shared" si="22"/>
        <v/>
      </c>
    </row>
    <row r="692" spans="1:81" x14ac:dyDescent="0.2">
      <c r="A692" t="str">
        <f>IF(E692="","",SUBTOTAL(3,$E$13:E692))</f>
        <v/>
      </c>
      <c r="CA692" t="str">
        <f t="shared" si="23"/>
        <v/>
      </c>
      <c r="CC692" t="str">
        <f t="shared" si="22"/>
        <v/>
      </c>
    </row>
    <row r="693" spans="1:81" x14ac:dyDescent="0.2">
      <c r="A693" t="str">
        <f>IF(E693="","",SUBTOTAL(3,$E$13:E693))</f>
        <v/>
      </c>
      <c r="CA693" t="str">
        <f t="shared" si="23"/>
        <v/>
      </c>
      <c r="CC693" t="str">
        <f t="shared" si="22"/>
        <v/>
      </c>
    </row>
    <row r="694" spans="1:81" x14ac:dyDescent="0.2">
      <c r="A694" t="str">
        <f>IF(E694="","",SUBTOTAL(3,$E$13:E694))</f>
        <v/>
      </c>
      <c r="CA694" t="str">
        <f t="shared" si="23"/>
        <v/>
      </c>
      <c r="CC694" t="str">
        <f t="shared" si="22"/>
        <v/>
      </c>
    </row>
    <row r="695" spans="1:81" x14ac:dyDescent="0.2">
      <c r="A695" t="str">
        <f>IF(E695="","",SUBTOTAL(3,$E$13:E695))</f>
        <v/>
      </c>
      <c r="CA695" t="str">
        <f t="shared" si="23"/>
        <v/>
      </c>
      <c r="CC695" t="str">
        <f t="shared" si="22"/>
        <v/>
      </c>
    </row>
    <row r="696" spans="1:81" x14ac:dyDescent="0.2">
      <c r="A696" t="str">
        <f>IF(E696="","",SUBTOTAL(3,$E$13:E696))</f>
        <v/>
      </c>
      <c r="CA696" t="str">
        <f t="shared" si="23"/>
        <v/>
      </c>
      <c r="CC696" t="str">
        <f t="shared" si="22"/>
        <v/>
      </c>
    </row>
    <row r="697" spans="1:81" x14ac:dyDescent="0.2">
      <c r="A697" t="str">
        <f>IF(E697="","",SUBTOTAL(3,$E$13:E697))</f>
        <v/>
      </c>
      <c r="CA697" t="str">
        <f t="shared" si="23"/>
        <v/>
      </c>
      <c r="CC697" t="str">
        <f t="shared" si="22"/>
        <v/>
      </c>
    </row>
    <row r="698" spans="1:81" x14ac:dyDescent="0.2">
      <c r="A698" t="str">
        <f>IF(E698="","",SUBTOTAL(3,$E$13:E698))</f>
        <v/>
      </c>
      <c r="CA698" t="str">
        <f t="shared" si="23"/>
        <v/>
      </c>
      <c r="CC698" t="str">
        <f t="shared" si="22"/>
        <v/>
      </c>
    </row>
    <row r="699" spans="1:81" x14ac:dyDescent="0.2">
      <c r="A699" t="str">
        <f>IF(E699="","",SUBTOTAL(3,$E$13:E699))</f>
        <v/>
      </c>
      <c r="CA699" t="str">
        <f t="shared" si="23"/>
        <v/>
      </c>
      <c r="CC699" t="str">
        <f t="shared" si="22"/>
        <v/>
      </c>
    </row>
    <row r="700" spans="1:81" x14ac:dyDescent="0.2">
      <c r="A700" t="str">
        <f>IF(E700="","",SUBTOTAL(3,$E$13:E700))</f>
        <v/>
      </c>
      <c r="CA700" t="str">
        <f t="shared" si="23"/>
        <v/>
      </c>
      <c r="CC700" t="str">
        <f t="shared" si="22"/>
        <v/>
      </c>
    </row>
    <row r="701" spans="1:81" x14ac:dyDescent="0.2">
      <c r="A701" t="str">
        <f>IF(E701="","",SUBTOTAL(3,$E$13:E701))</f>
        <v/>
      </c>
      <c r="CA701" t="str">
        <f t="shared" si="23"/>
        <v/>
      </c>
      <c r="CC701" t="str">
        <f t="shared" si="22"/>
        <v/>
      </c>
    </row>
    <row r="702" spans="1:81" x14ac:dyDescent="0.2">
      <c r="A702" t="str">
        <f>IF(E702="","",SUBTOTAL(3,$E$13:E702))</f>
        <v/>
      </c>
      <c r="CA702" t="str">
        <f t="shared" si="23"/>
        <v/>
      </c>
      <c r="CC702" t="str">
        <f t="shared" si="22"/>
        <v/>
      </c>
    </row>
    <row r="703" spans="1:81" x14ac:dyDescent="0.2">
      <c r="A703" t="str">
        <f>IF(E703="","",SUBTOTAL(3,$E$13:E703))</f>
        <v/>
      </c>
      <c r="CA703" t="str">
        <f t="shared" si="23"/>
        <v/>
      </c>
      <c r="CC703" t="str">
        <f t="shared" si="22"/>
        <v/>
      </c>
    </row>
    <row r="704" spans="1:81" x14ac:dyDescent="0.2">
      <c r="A704" t="str">
        <f>IF(E704="","",SUBTOTAL(3,$E$13:E704))</f>
        <v/>
      </c>
      <c r="CA704" t="str">
        <f t="shared" si="23"/>
        <v/>
      </c>
      <c r="CC704" t="str">
        <f t="shared" si="22"/>
        <v/>
      </c>
    </row>
    <row r="705" spans="1:81" x14ac:dyDescent="0.2">
      <c r="A705" t="str">
        <f>IF(E705="","",SUBTOTAL(3,$E$13:E705))</f>
        <v/>
      </c>
      <c r="CA705" t="str">
        <f t="shared" si="23"/>
        <v/>
      </c>
      <c r="CC705" t="str">
        <f t="shared" si="22"/>
        <v/>
      </c>
    </row>
    <row r="706" spans="1:81" x14ac:dyDescent="0.2">
      <c r="A706" t="str">
        <f>IF(E706="","",SUBTOTAL(3,$E$13:E706))</f>
        <v/>
      </c>
      <c r="CA706" t="str">
        <f t="shared" si="23"/>
        <v/>
      </c>
      <c r="CC706" t="str">
        <f t="shared" si="22"/>
        <v/>
      </c>
    </row>
    <row r="707" spans="1:81" x14ac:dyDescent="0.2">
      <c r="A707" t="str">
        <f>IF(E707="","",SUBTOTAL(3,$E$13:E707))</f>
        <v/>
      </c>
      <c r="CA707" t="str">
        <f t="shared" si="23"/>
        <v/>
      </c>
      <c r="CC707" t="str">
        <f t="shared" si="22"/>
        <v/>
      </c>
    </row>
    <row r="708" spans="1:81" x14ac:dyDescent="0.2">
      <c r="A708" t="str">
        <f>IF(E708="","",SUBTOTAL(3,$E$13:E708))</f>
        <v/>
      </c>
      <c r="CA708" t="str">
        <f t="shared" si="23"/>
        <v/>
      </c>
      <c r="CC708" t="str">
        <f t="shared" si="22"/>
        <v/>
      </c>
    </row>
    <row r="709" spans="1:81" x14ac:dyDescent="0.2">
      <c r="A709" t="str">
        <f>IF(E709="","",SUBTOTAL(3,$E$13:E709))</f>
        <v/>
      </c>
      <c r="CA709" t="str">
        <f t="shared" si="23"/>
        <v/>
      </c>
      <c r="CC709" t="str">
        <f t="shared" si="22"/>
        <v/>
      </c>
    </row>
    <row r="710" spans="1:81" x14ac:dyDescent="0.2">
      <c r="A710" t="str">
        <f>IF(E710="","",SUBTOTAL(3,$E$13:E710))</f>
        <v/>
      </c>
      <c r="CA710" t="str">
        <f t="shared" si="23"/>
        <v/>
      </c>
      <c r="CC710" t="str">
        <f t="shared" si="22"/>
        <v/>
      </c>
    </row>
    <row r="711" spans="1:81" x14ac:dyDescent="0.2">
      <c r="A711" t="str">
        <f>IF(E711="","",SUBTOTAL(3,$E$13:E711))</f>
        <v/>
      </c>
      <c r="CA711" t="str">
        <f t="shared" si="23"/>
        <v/>
      </c>
      <c r="CC711" t="str">
        <f t="shared" si="22"/>
        <v/>
      </c>
    </row>
    <row r="712" spans="1:81" x14ac:dyDescent="0.2">
      <c r="A712" t="str">
        <f>IF(E712="","",SUBTOTAL(3,$E$13:E712))</f>
        <v/>
      </c>
      <c r="CA712" t="str">
        <f t="shared" si="23"/>
        <v/>
      </c>
      <c r="CC712" t="str">
        <f t="shared" ref="CC712:CC775" si="24">IF(CE712="","",CD711+1)</f>
        <v/>
      </c>
    </row>
    <row r="713" spans="1:81" x14ac:dyDescent="0.2">
      <c r="A713" t="str">
        <f>IF(E713="","",SUBTOTAL(3,$E$13:E713))</f>
        <v/>
      </c>
      <c r="CA713" t="str">
        <f t="shared" si="23"/>
        <v/>
      </c>
      <c r="CC713" t="str">
        <f t="shared" si="24"/>
        <v/>
      </c>
    </row>
    <row r="714" spans="1:81" x14ac:dyDescent="0.2">
      <c r="A714" t="str">
        <f>IF(E714="","",SUBTOTAL(3,$E$13:E714))</f>
        <v/>
      </c>
      <c r="CA714" t="str">
        <f t="shared" si="23"/>
        <v/>
      </c>
      <c r="CC714" t="str">
        <f t="shared" si="24"/>
        <v/>
      </c>
    </row>
    <row r="715" spans="1:81" x14ac:dyDescent="0.2">
      <c r="A715" t="str">
        <f>IF(E715="","",SUBTOTAL(3,$E$13:E715))</f>
        <v/>
      </c>
      <c r="CA715" t="str">
        <f t="shared" si="23"/>
        <v/>
      </c>
      <c r="CC715" t="str">
        <f t="shared" si="24"/>
        <v/>
      </c>
    </row>
    <row r="716" spans="1:81" x14ac:dyDescent="0.2">
      <c r="A716" t="str">
        <f>IF(E716="","",SUBTOTAL(3,$E$13:E716))</f>
        <v/>
      </c>
      <c r="CA716" t="str">
        <f t="shared" si="23"/>
        <v/>
      </c>
      <c r="CC716" t="str">
        <f t="shared" si="24"/>
        <v/>
      </c>
    </row>
    <row r="717" spans="1:81" x14ac:dyDescent="0.2">
      <c r="A717" t="str">
        <f>IF(E717="","",SUBTOTAL(3,$E$13:E717))</f>
        <v/>
      </c>
      <c r="CA717" t="str">
        <f t="shared" ref="CA717:CA780" si="25">IF(A717="","",VLOOKUP(A717,ترحيل,4))</f>
        <v/>
      </c>
      <c r="CC717" t="str">
        <f t="shared" si="24"/>
        <v/>
      </c>
    </row>
    <row r="718" spans="1:81" x14ac:dyDescent="0.2">
      <c r="A718" t="str">
        <f>IF(E718="","",SUBTOTAL(3,$E$13:E718))</f>
        <v/>
      </c>
      <c r="CA718" t="str">
        <f t="shared" si="25"/>
        <v/>
      </c>
      <c r="CC718" t="str">
        <f t="shared" si="24"/>
        <v/>
      </c>
    </row>
    <row r="719" spans="1:81" x14ac:dyDescent="0.2">
      <c r="A719" t="str">
        <f>IF(E719="","",SUBTOTAL(3,$E$13:E719))</f>
        <v/>
      </c>
      <c r="CA719" t="str">
        <f t="shared" si="25"/>
        <v/>
      </c>
      <c r="CC719" t="str">
        <f t="shared" si="24"/>
        <v/>
      </c>
    </row>
    <row r="720" spans="1:81" x14ac:dyDescent="0.2">
      <c r="A720" t="str">
        <f>IF(E720="","",SUBTOTAL(3,$E$13:E720))</f>
        <v/>
      </c>
      <c r="CA720" t="str">
        <f t="shared" si="25"/>
        <v/>
      </c>
      <c r="CC720" t="str">
        <f t="shared" si="24"/>
        <v/>
      </c>
    </row>
    <row r="721" spans="1:81" x14ac:dyDescent="0.2">
      <c r="A721" t="str">
        <f>IF(E721="","",SUBTOTAL(3,$E$13:E721))</f>
        <v/>
      </c>
      <c r="CA721" t="str">
        <f t="shared" si="25"/>
        <v/>
      </c>
      <c r="CC721" t="str">
        <f t="shared" si="24"/>
        <v/>
      </c>
    </row>
    <row r="722" spans="1:81" x14ac:dyDescent="0.2">
      <c r="A722" t="str">
        <f>IF(E722="","",SUBTOTAL(3,$E$13:E722))</f>
        <v/>
      </c>
      <c r="CA722" t="str">
        <f t="shared" si="25"/>
        <v/>
      </c>
      <c r="CC722" t="str">
        <f t="shared" si="24"/>
        <v/>
      </c>
    </row>
    <row r="723" spans="1:81" x14ac:dyDescent="0.2">
      <c r="A723" t="str">
        <f>IF(E723="","",SUBTOTAL(3,$E$13:E723))</f>
        <v/>
      </c>
      <c r="CA723" t="str">
        <f t="shared" si="25"/>
        <v/>
      </c>
      <c r="CC723" t="str">
        <f t="shared" si="24"/>
        <v/>
      </c>
    </row>
    <row r="724" spans="1:81" x14ac:dyDescent="0.2">
      <c r="A724" t="str">
        <f>IF(E724="","",SUBTOTAL(3,$E$13:E724))</f>
        <v/>
      </c>
      <c r="CA724" t="str">
        <f t="shared" si="25"/>
        <v/>
      </c>
      <c r="CC724" t="str">
        <f t="shared" si="24"/>
        <v/>
      </c>
    </row>
    <row r="725" spans="1:81" x14ac:dyDescent="0.2">
      <c r="A725" t="str">
        <f>IF(E725="","",SUBTOTAL(3,$E$13:E725))</f>
        <v/>
      </c>
      <c r="CA725" t="str">
        <f t="shared" si="25"/>
        <v/>
      </c>
      <c r="CC725" t="str">
        <f t="shared" si="24"/>
        <v/>
      </c>
    </row>
    <row r="726" spans="1:81" x14ac:dyDescent="0.2">
      <c r="A726" t="str">
        <f>IF(E726="","",SUBTOTAL(3,$E$13:E726))</f>
        <v/>
      </c>
      <c r="CA726" t="str">
        <f t="shared" si="25"/>
        <v/>
      </c>
      <c r="CC726" t="str">
        <f t="shared" si="24"/>
        <v/>
      </c>
    </row>
    <row r="727" spans="1:81" x14ac:dyDescent="0.2">
      <c r="A727" t="str">
        <f>IF(E727="","",SUBTOTAL(3,$E$13:E727))</f>
        <v/>
      </c>
      <c r="CA727" t="str">
        <f t="shared" si="25"/>
        <v/>
      </c>
      <c r="CC727" t="str">
        <f t="shared" si="24"/>
        <v/>
      </c>
    </row>
    <row r="728" spans="1:81" x14ac:dyDescent="0.2">
      <c r="A728" t="str">
        <f>IF(E728="","",SUBTOTAL(3,$E$13:E728))</f>
        <v/>
      </c>
      <c r="CA728" t="str">
        <f t="shared" si="25"/>
        <v/>
      </c>
      <c r="CC728" t="str">
        <f t="shared" si="24"/>
        <v/>
      </c>
    </row>
    <row r="729" spans="1:81" x14ac:dyDescent="0.2">
      <c r="A729" t="str">
        <f>IF(E729="","",SUBTOTAL(3,$E$13:E729))</f>
        <v/>
      </c>
      <c r="CA729" t="str">
        <f t="shared" si="25"/>
        <v/>
      </c>
      <c r="CC729" t="str">
        <f t="shared" si="24"/>
        <v/>
      </c>
    </row>
    <row r="730" spans="1:81" x14ac:dyDescent="0.2">
      <c r="A730" t="str">
        <f>IF(E730="","",SUBTOTAL(3,$E$13:E730))</f>
        <v/>
      </c>
      <c r="CA730" t="str">
        <f t="shared" si="25"/>
        <v/>
      </c>
      <c r="CC730" t="str">
        <f t="shared" si="24"/>
        <v/>
      </c>
    </row>
    <row r="731" spans="1:81" x14ac:dyDescent="0.2">
      <c r="A731" t="str">
        <f>IF(E731="","",SUBTOTAL(3,$E$13:E731))</f>
        <v/>
      </c>
      <c r="CA731" t="str">
        <f t="shared" si="25"/>
        <v/>
      </c>
      <c r="CC731" t="str">
        <f t="shared" si="24"/>
        <v/>
      </c>
    </row>
    <row r="732" spans="1:81" x14ac:dyDescent="0.2">
      <c r="A732" t="str">
        <f>IF(E732="","",SUBTOTAL(3,$E$13:E732))</f>
        <v/>
      </c>
      <c r="CA732" t="str">
        <f t="shared" si="25"/>
        <v/>
      </c>
      <c r="CC732" t="str">
        <f t="shared" si="24"/>
        <v/>
      </c>
    </row>
    <row r="733" spans="1:81" x14ac:dyDescent="0.2">
      <c r="A733" t="str">
        <f>IF(E733="","",SUBTOTAL(3,$E$13:E733))</f>
        <v/>
      </c>
      <c r="CA733" t="str">
        <f t="shared" si="25"/>
        <v/>
      </c>
      <c r="CC733" t="str">
        <f t="shared" si="24"/>
        <v/>
      </c>
    </row>
    <row r="734" spans="1:81" x14ac:dyDescent="0.2">
      <c r="A734" t="str">
        <f>IF(E734="","",SUBTOTAL(3,$E$13:E734))</f>
        <v/>
      </c>
      <c r="CA734" t="str">
        <f t="shared" si="25"/>
        <v/>
      </c>
      <c r="CC734" t="str">
        <f t="shared" si="24"/>
        <v/>
      </c>
    </row>
    <row r="735" spans="1:81" x14ac:dyDescent="0.2">
      <c r="A735" t="str">
        <f>IF(E735="","",SUBTOTAL(3,$E$13:E735))</f>
        <v/>
      </c>
      <c r="CA735" t="str">
        <f t="shared" si="25"/>
        <v/>
      </c>
      <c r="CC735" t="str">
        <f t="shared" si="24"/>
        <v/>
      </c>
    </row>
    <row r="736" spans="1:81" x14ac:dyDescent="0.2">
      <c r="A736" t="str">
        <f>IF(E736="","",SUBTOTAL(3,$E$13:E736))</f>
        <v/>
      </c>
      <c r="CA736" t="str">
        <f t="shared" si="25"/>
        <v/>
      </c>
      <c r="CC736" t="str">
        <f t="shared" si="24"/>
        <v/>
      </c>
    </row>
    <row r="737" spans="1:81" x14ac:dyDescent="0.2">
      <c r="A737" t="str">
        <f>IF(E737="","",SUBTOTAL(3,$E$13:E737))</f>
        <v/>
      </c>
      <c r="CA737" t="str">
        <f t="shared" si="25"/>
        <v/>
      </c>
      <c r="CC737" t="str">
        <f t="shared" si="24"/>
        <v/>
      </c>
    </row>
    <row r="738" spans="1:81" x14ac:dyDescent="0.2">
      <c r="A738" t="str">
        <f>IF(E738="","",SUBTOTAL(3,$E$13:E738))</f>
        <v/>
      </c>
      <c r="CA738" t="str">
        <f t="shared" si="25"/>
        <v/>
      </c>
      <c r="CC738" t="str">
        <f t="shared" si="24"/>
        <v/>
      </c>
    </row>
    <row r="739" spans="1:81" x14ac:dyDescent="0.2">
      <c r="A739" t="str">
        <f>IF(E739="","",SUBTOTAL(3,$E$13:E739))</f>
        <v/>
      </c>
      <c r="CA739" t="str">
        <f t="shared" si="25"/>
        <v/>
      </c>
      <c r="CC739" t="str">
        <f t="shared" si="24"/>
        <v/>
      </c>
    </row>
    <row r="740" spans="1:81" x14ac:dyDescent="0.2">
      <c r="A740" t="str">
        <f>IF(E740="","",SUBTOTAL(3,$E$13:E740))</f>
        <v/>
      </c>
      <c r="CA740" t="str">
        <f t="shared" si="25"/>
        <v/>
      </c>
      <c r="CC740" t="str">
        <f t="shared" si="24"/>
        <v/>
      </c>
    </row>
    <row r="741" spans="1:81" x14ac:dyDescent="0.2">
      <c r="A741" t="str">
        <f>IF(E741="","",SUBTOTAL(3,$E$13:E741))</f>
        <v/>
      </c>
      <c r="CA741" t="str">
        <f t="shared" si="25"/>
        <v/>
      </c>
      <c r="CC741" t="str">
        <f t="shared" si="24"/>
        <v/>
      </c>
    </row>
    <row r="742" spans="1:81" x14ac:dyDescent="0.2">
      <c r="A742" t="str">
        <f>IF(E742="","",SUBTOTAL(3,$E$13:E742))</f>
        <v/>
      </c>
      <c r="CA742" t="str">
        <f t="shared" si="25"/>
        <v/>
      </c>
      <c r="CC742" t="str">
        <f t="shared" si="24"/>
        <v/>
      </c>
    </row>
    <row r="743" spans="1:81" x14ac:dyDescent="0.2">
      <c r="A743" t="str">
        <f>IF(E743="","",SUBTOTAL(3,$E$13:E743))</f>
        <v/>
      </c>
      <c r="CA743" t="str">
        <f t="shared" si="25"/>
        <v/>
      </c>
      <c r="CC743" t="str">
        <f t="shared" si="24"/>
        <v/>
      </c>
    </row>
    <row r="744" spans="1:81" x14ac:dyDescent="0.2">
      <c r="A744" t="str">
        <f>IF(E744="","",SUBTOTAL(3,$E$13:E744))</f>
        <v/>
      </c>
      <c r="CA744" t="str">
        <f t="shared" si="25"/>
        <v/>
      </c>
      <c r="CC744" t="str">
        <f t="shared" si="24"/>
        <v/>
      </c>
    </row>
    <row r="745" spans="1:81" x14ac:dyDescent="0.2">
      <c r="A745" t="str">
        <f>IF(E745="","",SUBTOTAL(3,$E$13:E745))</f>
        <v/>
      </c>
      <c r="CA745" t="str">
        <f t="shared" si="25"/>
        <v/>
      </c>
      <c r="CC745" t="str">
        <f t="shared" si="24"/>
        <v/>
      </c>
    </row>
    <row r="746" spans="1:81" x14ac:dyDescent="0.2">
      <c r="A746" t="str">
        <f>IF(E746="","",SUBTOTAL(3,$E$13:E746))</f>
        <v/>
      </c>
      <c r="CA746" t="str">
        <f t="shared" si="25"/>
        <v/>
      </c>
      <c r="CC746" t="str">
        <f t="shared" si="24"/>
        <v/>
      </c>
    </row>
    <row r="747" spans="1:81" x14ac:dyDescent="0.2">
      <c r="A747" t="str">
        <f>IF(E747="","",SUBTOTAL(3,$E$13:E747))</f>
        <v/>
      </c>
      <c r="CA747" t="str">
        <f t="shared" si="25"/>
        <v/>
      </c>
      <c r="CC747" t="str">
        <f t="shared" si="24"/>
        <v/>
      </c>
    </row>
    <row r="748" spans="1:81" x14ac:dyDescent="0.2">
      <c r="A748" t="str">
        <f>IF(E748="","",SUBTOTAL(3,$E$13:E748))</f>
        <v/>
      </c>
      <c r="CA748" t="str">
        <f t="shared" si="25"/>
        <v/>
      </c>
      <c r="CC748" t="str">
        <f t="shared" si="24"/>
        <v/>
      </c>
    </row>
    <row r="749" spans="1:81" x14ac:dyDescent="0.2">
      <c r="A749" t="str">
        <f>IF(E749="","",SUBTOTAL(3,$E$13:E749))</f>
        <v/>
      </c>
      <c r="CA749" t="str">
        <f t="shared" si="25"/>
        <v/>
      </c>
      <c r="CC749" t="str">
        <f t="shared" si="24"/>
        <v/>
      </c>
    </row>
    <row r="750" spans="1:81" x14ac:dyDescent="0.2">
      <c r="A750" t="str">
        <f>IF(E750="","",SUBTOTAL(3,$E$13:E750))</f>
        <v/>
      </c>
      <c r="CA750" t="str">
        <f t="shared" si="25"/>
        <v/>
      </c>
      <c r="CC750" t="str">
        <f t="shared" si="24"/>
        <v/>
      </c>
    </row>
    <row r="751" spans="1:81" x14ac:dyDescent="0.2">
      <c r="A751" t="str">
        <f>IF(E751="","",SUBTOTAL(3,$E$13:E751))</f>
        <v/>
      </c>
      <c r="CA751" t="str">
        <f t="shared" si="25"/>
        <v/>
      </c>
      <c r="CC751" t="str">
        <f t="shared" si="24"/>
        <v/>
      </c>
    </row>
    <row r="752" spans="1:81" x14ac:dyDescent="0.2">
      <c r="A752" t="str">
        <f>IF(E752="","",SUBTOTAL(3,$E$13:E752))</f>
        <v/>
      </c>
      <c r="CA752" t="str">
        <f t="shared" si="25"/>
        <v/>
      </c>
      <c r="CC752" t="str">
        <f t="shared" si="24"/>
        <v/>
      </c>
    </row>
    <row r="753" spans="1:81" x14ac:dyDescent="0.2">
      <c r="A753" t="str">
        <f>IF(E753="","",SUBTOTAL(3,$E$13:E753))</f>
        <v/>
      </c>
      <c r="CA753" t="str">
        <f t="shared" si="25"/>
        <v/>
      </c>
      <c r="CC753" t="str">
        <f t="shared" si="24"/>
        <v/>
      </c>
    </row>
    <row r="754" spans="1:81" x14ac:dyDescent="0.2">
      <c r="A754" t="str">
        <f>IF(E754="","",SUBTOTAL(3,$E$13:E754))</f>
        <v/>
      </c>
      <c r="CA754" t="str">
        <f t="shared" si="25"/>
        <v/>
      </c>
      <c r="CC754" t="str">
        <f t="shared" si="24"/>
        <v/>
      </c>
    </row>
    <row r="755" spans="1:81" x14ac:dyDescent="0.2">
      <c r="A755" t="str">
        <f>IF(E755="","",SUBTOTAL(3,$E$13:E755))</f>
        <v/>
      </c>
      <c r="CA755" t="str">
        <f t="shared" si="25"/>
        <v/>
      </c>
      <c r="CC755" t="str">
        <f t="shared" si="24"/>
        <v/>
      </c>
    </row>
    <row r="756" spans="1:81" x14ac:dyDescent="0.2">
      <c r="A756" t="str">
        <f>IF(E756="","",SUBTOTAL(3,$E$13:E756))</f>
        <v/>
      </c>
      <c r="CA756" t="str">
        <f t="shared" si="25"/>
        <v/>
      </c>
      <c r="CC756" t="str">
        <f t="shared" si="24"/>
        <v/>
      </c>
    </row>
    <row r="757" spans="1:81" x14ac:dyDescent="0.2">
      <c r="A757" t="str">
        <f>IF(E757="","",SUBTOTAL(3,$E$13:E757))</f>
        <v/>
      </c>
      <c r="CA757" t="str">
        <f t="shared" si="25"/>
        <v/>
      </c>
      <c r="CC757" t="str">
        <f t="shared" si="24"/>
        <v/>
      </c>
    </row>
    <row r="758" spans="1:81" x14ac:dyDescent="0.2">
      <c r="A758" t="str">
        <f>IF(E758="","",SUBTOTAL(3,$E$13:E758))</f>
        <v/>
      </c>
      <c r="CA758" t="str">
        <f t="shared" si="25"/>
        <v/>
      </c>
      <c r="CC758" t="str">
        <f t="shared" si="24"/>
        <v/>
      </c>
    </row>
    <row r="759" spans="1:81" x14ac:dyDescent="0.2">
      <c r="A759" t="str">
        <f>IF(E759="","",SUBTOTAL(3,$E$13:E759))</f>
        <v/>
      </c>
      <c r="CA759" t="str">
        <f t="shared" si="25"/>
        <v/>
      </c>
      <c r="CC759" t="str">
        <f t="shared" si="24"/>
        <v/>
      </c>
    </row>
    <row r="760" spans="1:81" x14ac:dyDescent="0.2">
      <c r="A760" t="str">
        <f>IF(E760="","",SUBTOTAL(3,$E$13:E760))</f>
        <v/>
      </c>
      <c r="CA760" t="str">
        <f t="shared" si="25"/>
        <v/>
      </c>
      <c r="CC760" t="str">
        <f t="shared" si="24"/>
        <v/>
      </c>
    </row>
    <row r="761" spans="1:81" x14ac:dyDescent="0.2">
      <c r="A761" t="str">
        <f>IF(E761="","",SUBTOTAL(3,$E$13:E761))</f>
        <v/>
      </c>
      <c r="CA761" t="str">
        <f t="shared" si="25"/>
        <v/>
      </c>
      <c r="CC761" t="str">
        <f t="shared" si="24"/>
        <v/>
      </c>
    </row>
    <row r="762" spans="1:81" x14ac:dyDescent="0.2">
      <c r="A762" t="str">
        <f>IF(E762="","",SUBTOTAL(3,$E$13:E762))</f>
        <v/>
      </c>
      <c r="CA762" t="str">
        <f t="shared" si="25"/>
        <v/>
      </c>
      <c r="CC762" t="str">
        <f t="shared" si="24"/>
        <v/>
      </c>
    </row>
    <row r="763" spans="1:81" x14ac:dyDescent="0.2">
      <c r="A763" t="str">
        <f>IF(E763="","",SUBTOTAL(3,$E$13:E763))</f>
        <v/>
      </c>
      <c r="CA763" t="str">
        <f t="shared" si="25"/>
        <v/>
      </c>
      <c r="CC763" t="str">
        <f t="shared" si="24"/>
        <v/>
      </c>
    </row>
    <row r="764" spans="1:81" x14ac:dyDescent="0.2">
      <c r="A764" t="str">
        <f>IF(E764="","",SUBTOTAL(3,$E$13:E764))</f>
        <v/>
      </c>
      <c r="CA764" t="str">
        <f t="shared" si="25"/>
        <v/>
      </c>
      <c r="CC764" t="str">
        <f t="shared" si="24"/>
        <v/>
      </c>
    </row>
    <row r="765" spans="1:81" x14ac:dyDescent="0.2">
      <c r="A765" t="str">
        <f>IF(E765="","",SUBTOTAL(3,$E$13:E765))</f>
        <v/>
      </c>
      <c r="CA765" t="str">
        <f t="shared" si="25"/>
        <v/>
      </c>
      <c r="CC765" t="str">
        <f t="shared" si="24"/>
        <v/>
      </c>
    </row>
    <row r="766" spans="1:81" x14ac:dyDescent="0.2">
      <c r="A766" t="str">
        <f>IF(E766="","",SUBTOTAL(3,$E$13:E766))</f>
        <v/>
      </c>
      <c r="CA766" t="str">
        <f t="shared" si="25"/>
        <v/>
      </c>
      <c r="CC766" t="str">
        <f t="shared" si="24"/>
        <v/>
      </c>
    </row>
    <row r="767" spans="1:81" x14ac:dyDescent="0.2">
      <c r="A767" t="str">
        <f>IF(E767="","",SUBTOTAL(3,$E$13:E767))</f>
        <v/>
      </c>
      <c r="CA767" t="str">
        <f t="shared" si="25"/>
        <v/>
      </c>
      <c r="CC767" t="str">
        <f t="shared" si="24"/>
        <v/>
      </c>
    </row>
    <row r="768" spans="1:81" x14ac:dyDescent="0.2">
      <c r="A768" t="str">
        <f>IF(E768="","",SUBTOTAL(3,$E$13:E768))</f>
        <v/>
      </c>
      <c r="CA768" t="str">
        <f t="shared" si="25"/>
        <v/>
      </c>
      <c r="CC768" t="str">
        <f t="shared" si="24"/>
        <v/>
      </c>
    </row>
    <row r="769" spans="1:81" x14ac:dyDescent="0.2">
      <c r="A769" t="str">
        <f>IF(E769="","",SUBTOTAL(3,$E$13:E769))</f>
        <v/>
      </c>
      <c r="CA769" t="str">
        <f t="shared" si="25"/>
        <v/>
      </c>
      <c r="CC769" t="str">
        <f t="shared" si="24"/>
        <v/>
      </c>
    </row>
    <row r="770" spans="1:81" x14ac:dyDescent="0.2">
      <c r="A770" t="str">
        <f>IF(E770="","",SUBTOTAL(3,$E$13:E770))</f>
        <v/>
      </c>
      <c r="CA770" t="str">
        <f t="shared" si="25"/>
        <v/>
      </c>
      <c r="CC770" t="str">
        <f t="shared" si="24"/>
        <v/>
      </c>
    </row>
    <row r="771" spans="1:81" x14ac:dyDescent="0.2">
      <c r="A771" t="str">
        <f>IF(E771="","",SUBTOTAL(3,$E$13:E771))</f>
        <v/>
      </c>
      <c r="CA771" t="str">
        <f t="shared" si="25"/>
        <v/>
      </c>
      <c r="CC771" t="str">
        <f t="shared" si="24"/>
        <v/>
      </c>
    </row>
    <row r="772" spans="1:81" x14ac:dyDescent="0.2">
      <c r="A772" t="str">
        <f>IF(E772="","",SUBTOTAL(3,$E$13:E772))</f>
        <v/>
      </c>
      <c r="CA772" t="str">
        <f t="shared" si="25"/>
        <v/>
      </c>
      <c r="CC772" t="str">
        <f t="shared" si="24"/>
        <v/>
      </c>
    </row>
    <row r="773" spans="1:81" x14ac:dyDescent="0.2">
      <c r="A773" t="str">
        <f>IF(E773="","",SUBTOTAL(3,$E$13:E773))</f>
        <v/>
      </c>
      <c r="CA773" t="str">
        <f t="shared" si="25"/>
        <v/>
      </c>
      <c r="CC773" t="str">
        <f t="shared" si="24"/>
        <v/>
      </c>
    </row>
    <row r="774" spans="1:81" x14ac:dyDescent="0.2">
      <c r="A774" t="str">
        <f>IF(E774="","",SUBTOTAL(3,$E$13:E774))</f>
        <v/>
      </c>
      <c r="CA774" t="str">
        <f t="shared" si="25"/>
        <v/>
      </c>
      <c r="CC774" t="str">
        <f t="shared" si="24"/>
        <v/>
      </c>
    </row>
    <row r="775" spans="1:81" x14ac:dyDescent="0.2">
      <c r="A775" t="str">
        <f>IF(E775="","",SUBTOTAL(3,$E$13:E775))</f>
        <v/>
      </c>
      <c r="CA775" t="str">
        <f t="shared" si="25"/>
        <v/>
      </c>
      <c r="CC775" t="str">
        <f t="shared" si="24"/>
        <v/>
      </c>
    </row>
    <row r="776" spans="1:81" x14ac:dyDescent="0.2">
      <c r="A776" t="str">
        <f>IF(E776="","",SUBTOTAL(3,$E$13:E776))</f>
        <v/>
      </c>
      <c r="CA776" t="str">
        <f t="shared" si="25"/>
        <v/>
      </c>
      <c r="CC776" t="str">
        <f t="shared" ref="CC776:CC839" si="26">IF(CE776="","",CD775+1)</f>
        <v/>
      </c>
    </row>
    <row r="777" spans="1:81" x14ac:dyDescent="0.2">
      <c r="A777" t="str">
        <f>IF(E777="","",SUBTOTAL(3,$E$13:E777))</f>
        <v/>
      </c>
      <c r="CA777" t="str">
        <f t="shared" si="25"/>
        <v/>
      </c>
      <c r="CC777" t="str">
        <f t="shared" si="26"/>
        <v/>
      </c>
    </row>
    <row r="778" spans="1:81" x14ac:dyDescent="0.2">
      <c r="A778" t="str">
        <f>IF(E778="","",SUBTOTAL(3,$E$13:E778))</f>
        <v/>
      </c>
      <c r="CA778" t="str">
        <f t="shared" si="25"/>
        <v/>
      </c>
      <c r="CC778" t="str">
        <f t="shared" si="26"/>
        <v/>
      </c>
    </row>
    <row r="779" spans="1:81" x14ac:dyDescent="0.2">
      <c r="A779" t="str">
        <f>IF(E779="","",SUBTOTAL(3,$E$13:E779))</f>
        <v/>
      </c>
      <c r="CA779" t="str">
        <f t="shared" si="25"/>
        <v/>
      </c>
      <c r="CC779" t="str">
        <f t="shared" si="26"/>
        <v/>
      </c>
    </row>
    <row r="780" spans="1:81" x14ac:dyDescent="0.2">
      <c r="A780" t="str">
        <f>IF(E780="","",SUBTOTAL(3,$E$13:E780))</f>
        <v/>
      </c>
      <c r="CA780" t="str">
        <f t="shared" si="25"/>
        <v/>
      </c>
      <c r="CC780" t="str">
        <f t="shared" si="26"/>
        <v/>
      </c>
    </row>
    <row r="781" spans="1:81" x14ac:dyDescent="0.2">
      <c r="A781" t="str">
        <f>IF(E781="","",SUBTOTAL(3,$E$13:E781))</f>
        <v/>
      </c>
      <c r="CA781" t="str">
        <f t="shared" ref="CA781:CA844" si="27">IF(A781="","",VLOOKUP(A781,ترحيل,4))</f>
        <v/>
      </c>
      <c r="CC781" t="str">
        <f t="shared" si="26"/>
        <v/>
      </c>
    </row>
    <row r="782" spans="1:81" x14ac:dyDescent="0.2">
      <c r="A782" t="str">
        <f>IF(E782="","",SUBTOTAL(3,$E$13:E782))</f>
        <v/>
      </c>
      <c r="CA782" t="str">
        <f t="shared" si="27"/>
        <v/>
      </c>
      <c r="CC782" t="str">
        <f t="shared" si="26"/>
        <v/>
      </c>
    </row>
    <row r="783" spans="1:81" x14ac:dyDescent="0.2">
      <c r="A783" t="str">
        <f>IF(E783="","",SUBTOTAL(3,$E$13:E783))</f>
        <v/>
      </c>
      <c r="CA783" t="str">
        <f t="shared" si="27"/>
        <v/>
      </c>
      <c r="CC783" t="str">
        <f t="shared" si="26"/>
        <v/>
      </c>
    </row>
    <row r="784" spans="1:81" x14ac:dyDescent="0.2">
      <c r="A784" t="str">
        <f>IF(E784="","",SUBTOTAL(3,$E$13:E784))</f>
        <v/>
      </c>
      <c r="CA784" t="str">
        <f t="shared" si="27"/>
        <v/>
      </c>
      <c r="CC784" t="str">
        <f t="shared" si="26"/>
        <v/>
      </c>
    </row>
    <row r="785" spans="1:81" x14ac:dyDescent="0.2">
      <c r="A785" t="str">
        <f>IF(E785="","",SUBTOTAL(3,$E$13:E785))</f>
        <v/>
      </c>
      <c r="CA785" t="str">
        <f t="shared" si="27"/>
        <v/>
      </c>
      <c r="CC785" t="str">
        <f t="shared" si="26"/>
        <v/>
      </c>
    </row>
    <row r="786" spans="1:81" x14ac:dyDescent="0.2">
      <c r="A786" t="str">
        <f>IF(E786="","",SUBTOTAL(3,$E$13:E786))</f>
        <v/>
      </c>
      <c r="CA786" t="str">
        <f t="shared" si="27"/>
        <v/>
      </c>
      <c r="CC786" t="str">
        <f t="shared" si="26"/>
        <v/>
      </c>
    </row>
    <row r="787" spans="1:81" x14ac:dyDescent="0.2">
      <c r="A787" t="str">
        <f>IF(E787="","",SUBTOTAL(3,$E$13:E787))</f>
        <v/>
      </c>
      <c r="CA787" t="str">
        <f t="shared" si="27"/>
        <v/>
      </c>
      <c r="CC787" t="str">
        <f t="shared" si="26"/>
        <v/>
      </c>
    </row>
    <row r="788" spans="1:81" x14ac:dyDescent="0.2">
      <c r="A788" t="str">
        <f>IF(E788="","",SUBTOTAL(3,$E$13:E788))</f>
        <v/>
      </c>
      <c r="CA788" t="str">
        <f t="shared" si="27"/>
        <v/>
      </c>
      <c r="CC788" t="str">
        <f t="shared" si="26"/>
        <v/>
      </c>
    </row>
    <row r="789" spans="1:81" x14ac:dyDescent="0.2">
      <c r="A789" t="str">
        <f>IF(E789="","",SUBTOTAL(3,$E$13:E789))</f>
        <v/>
      </c>
      <c r="CA789" t="str">
        <f t="shared" si="27"/>
        <v/>
      </c>
      <c r="CC789" t="str">
        <f t="shared" si="26"/>
        <v/>
      </c>
    </row>
    <row r="790" spans="1:81" x14ac:dyDescent="0.2">
      <c r="A790" t="str">
        <f>IF(E790="","",SUBTOTAL(3,$E$13:E790))</f>
        <v/>
      </c>
      <c r="CA790" t="str">
        <f t="shared" si="27"/>
        <v/>
      </c>
      <c r="CC790" t="str">
        <f t="shared" si="26"/>
        <v/>
      </c>
    </row>
    <row r="791" spans="1:81" x14ac:dyDescent="0.2">
      <c r="A791" t="str">
        <f>IF(E791="","",SUBTOTAL(3,$E$13:E791))</f>
        <v/>
      </c>
      <c r="CA791" t="str">
        <f t="shared" si="27"/>
        <v/>
      </c>
      <c r="CC791" t="str">
        <f t="shared" si="26"/>
        <v/>
      </c>
    </row>
    <row r="792" spans="1:81" x14ac:dyDescent="0.2">
      <c r="A792" t="str">
        <f>IF(E792="","",SUBTOTAL(3,$E$13:E792))</f>
        <v/>
      </c>
      <c r="CA792" t="str">
        <f t="shared" si="27"/>
        <v/>
      </c>
      <c r="CC792" t="str">
        <f t="shared" si="26"/>
        <v/>
      </c>
    </row>
    <row r="793" spans="1:81" x14ac:dyDescent="0.2">
      <c r="A793" t="str">
        <f>IF(E793="","",SUBTOTAL(3,$E$13:E793))</f>
        <v/>
      </c>
      <c r="CA793" t="str">
        <f t="shared" si="27"/>
        <v/>
      </c>
      <c r="CC793" t="str">
        <f t="shared" si="26"/>
        <v/>
      </c>
    </row>
    <row r="794" spans="1:81" x14ac:dyDescent="0.2">
      <c r="A794" t="str">
        <f>IF(E794="","",SUBTOTAL(3,$E$13:E794))</f>
        <v/>
      </c>
      <c r="CA794" t="str">
        <f t="shared" si="27"/>
        <v/>
      </c>
      <c r="CC794" t="str">
        <f t="shared" si="26"/>
        <v/>
      </c>
    </row>
    <row r="795" spans="1:81" x14ac:dyDescent="0.2">
      <c r="A795" t="str">
        <f>IF(E795="","",SUBTOTAL(3,$E$13:E795))</f>
        <v/>
      </c>
      <c r="CA795" t="str">
        <f t="shared" si="27"/>
        <v/>
      </c>
      <c r="CC795" t="str">
        <f t="shared" si="26"/>
        <v/>
      </c>
    </row>
    <row r="796" spans="1:81" x14ac:dyDescent="0.2">
      <c r="A796" t="str">
        <f>IF(E796="","",SUBTOTAL(3,$E$13:E796))</f>
        <v/>
      </c>
      <c r="CA796" t="str">
        <f t="shared" si="27"/>
        <v/>
      </c>
      <c r="CC796" t="str">
        <f t="shared" si="26"/>
        <v/>
      </c>
    </row>
    <row r="797" spans="1:81" x14ac:dyDescent="0.2">
      <c r="A797" t="str">
        <f>IF(E797="","",SUBTOTAL(3,$E$13:E797))</f>
        <v/>
      </c>
      <c r="CA797" t="str">
        <f t="shared" si="27"/>
        <v/>
      </c>
      <c r="CC797" t="str">
        <f t="shared" si="26"/>
        <v/>
      </c>
    </row>
    <row r="798" spans="1:81" x14ac:dyDescent="0.2">
      <c r="A798" t="str">
        <f>IF(E798="","",SUBTOTAL(3,$E$13:E798))</f>
        <v/>
      </c>
      <c r="CA798" t="str">
        <f t="shared" si="27"/>
        <v/>
      </c>
      <c r="CC798" t="str">
        <f t="shared" si="26"/>
        <v/>
      </c>
    </row>
    <row r="799" spans="1:81" x14ac:dyDescent="0.2">
      <c r="A799" t="str">
        <f>IF(E799="","",SUBTOTAL(3,$E$13:E799))</f>
        <v/>
      </c>
      <c r="CA799" t="str">
        <f t="shared" si="27"/>
        <v/>
      </c>
      <c r="CC799" t="str">
        <f t="shared" si="26"/>
        <v/>
      </c>
    </row>
    <row r="800" spans="1:81" x14ac:dyDescent="0.2">
      <c r="A800" t="str">
        <f>IF(E800="","",SUBTOTAL(3,$E$13:E800))</f>
        <v/>
      </c>
      <c r="CA800" t="str">
        <f t="shared" si="27"/>
        <v/>
      </c>
      <c r="CC800" t="str">
        <f t="shared" si="26"/>
        <v/>
      </c>
    </row>
    <row r="801" spans="1:81" x14ac:dyDescent="0.2">
      <c r="A801" t="str">
        <f>IF(E801="","",SUBTOTAL(3,$E$13:E801))</f>
        <v/>
      </c>
      <c r="CA801" t="str">
        <f t="shared" si="27"/>
        <v/>
      </c>
      <c r="CC801" t="str">
        <f t="shared" si="26"/>
        <v/>
      </c>
    </row>
    <row r="802" spans="1:81" x14ac:dyDescent="0.2">
      <c r="A802" t="str">
        <f>IF(E802="","",SUBTOTAL(3,$E$13:E802))</f>
        <v/>
      </c>
      <c r="CA802" t="str">
        <f t="shared" si="27"/>
        <v/>
      </c>
      <c r="CC802" t="str">
        <f t="shared" si="26"/>
        <v/>
      </c>
    </row>
    <row r="803" spans="1:81" x14ac:dyDescent="0.2">
      <c r="A803" t="str">
        <f>IF(E803="","",SUBTOTAL(3,$E$13:E803))</f>
        <v/>
      </c>
      <c r="CA803" t="str">
        <f t="shared" si="27"/>
        <v/>
      </c>
      <c r="CC803" t="str">
        <f t="shared" si="26"/>
        <v/>
      </c>
    </row>
    <row r="804" spans="1:81" x14ac:dyDescent="0.2">
      <c r="A804" t="str">
        <f>IF(E804="","",SUBTOTAL(3,$E$13:E804))</f>
        <v/>
      </c>
      <c r="CA804" t="str">
        <f t="shared" si="27"/>
        <v/>
      </c>
      <c r="CC804" t="str">
        <f t="shared" si="26"/>
        <v/>
      </c>
    </row>
    <row r="805" spans="1:81" x14ac:dyDescent="0.2">
      <c r="A805" t="str">
        <f>IF(E805="","",SUBTOTAL(3,$E$13:E805))</f>
        <v/>
      </c>
      <c r="CA805" t="str">
        <f t="shared" si="27"/>
        <v/>
      </c>
      <c r="CC805" t="str">
        <f t="shared" si="26"/>
        <v/>
      </c>
    </row>
    <row r="806" spans="1:81" x14ac:dyDescent="0.2">
      <c r="A806" t="str">
        <f>IF(E806="","",SUBTOTAL(3,$E$13:E806))</f>
        <v/>
      </c>
      <c r="CA806" t="str">
        <f t="shared" si="27"/>
        <v/>
      </c>
      <c r="CC806" t="str">
        <f t="shared" si="26"/>
        <v/>
      </c>
    </row>
    <row r="807" spans="1:81" x14ac:dyDescent="0.2">
      <c r="A807" t="str">
        <f>IF(E807="","",SUBTOTAL(3,$E$13:E807))</f>
        <v/>
      </c>
      <c r="CA807" t="str">
        <f t="shared" si="27"/>
        <v/>
      </c>
      <c r="CC807" t="str">
        <f t="shared" si="26"/>
        <v/>
      </c>
    </row>
    <row r="808" spans="1:81" x14ac:dyDescent="0.2">
      <c r="A808" t="str">
        <f>IF(E808="","",SUBTOTAL(3,$E$13:E808))</f>
        <v/>
      </c>
      <c r="CA808" t="str">
        <f t="shared" si="27"/>
        <v/>
      </c>
      <c r="CC808" t="str">
        <f t="shared" si="26"/>
        <v/>
      </c>
    </row>
    <row r="809" spans="1:81" x14ac:dyDescent="0.2">
      <c r="A809" t="str">
        <f>IF(E809="","",SUBTOTAL(3,$E$13:E809))</f>
        <v/>
      </c>
      <c r="CA809" t="str">
        <f t="shared" si="27"/>
        <v/>
      </c>
      <c r="CC809" t="str">
        <f t="shared" si="26"/>
        <v/>
      </c>
    </row>
    <row r="810" spans="1:81" x14ac:dyDescent="0.2">
      <c r="A810" t="str">
        <f>IF(E810="","",SUBTOTAL(3,$E$13:E810))</f>
        <v/>
      </c>
      <c r="CA810" t="str">
        <f t="shared" si="27"/>
        <v/>
      </c>
      <c r="CC810" t="str">
        <f t="shared" si="26"/>
        <v/>
      </c>
    </row>
    <row r="811" spans="1:81" x14ac:dyDescent="0.2">
      <c r="A811" t="str">
        <f>IF(E811="","",SUBTOTAL(3,$E$13:E811))</f>
        <v/>
      </c>
      <c r="CA811" t="str">
        <f t="shared" si="27"/>
        <v/>
      </c>
      <c r="CC811" t="str">
        <f t="shared" si="26"/>
        <v/>
      </c>
    </row>
    <row r="812" spans="1:81" x14ac:dyDescent="0.2">
      <c r="A812" t="str">
        <f>IF(E812="","",SUBTOTAL(3,$E$13:E812))</f>
        <v/>
      </c>
      <c r="CA812" t="str">
        <f t="shared" si="27"/>
        <v/>
      </c>
      <c r="CC812" t="str">
        <f t="shared" si="26"/>
        <v/>
      </c>
    </row>
    <row r="813" spans="1:81" x14ac:dyDescent="0.2">
      <c r="A813" t="str">
        <f>IF(E813="","",SUBTOTAL(3,$E$13:E813))</f>
        <v/>
      </c>
      <c r="CA813" t="str">
        <f t="shared" si="27"/>
        <v/>
      </c>
      <c r="CC813" t="str">
        <f t="shared" si="26"/>
        <v/>
      </c>
    </row>
    <row r="814" spans="1:81" x14ac:dyDescent="0.2">
      <c r="A814" t="str">
        <f>IF(E814="","",SUBTOTAL(3,$E$13:E814))</f>
        <v/>
      </c>
      <c r="CA814" t="str">
        <f t="shared" si="27"/>
        <v/>
      </c>
      <c r="CC814" t="str">
        <f t="shared" si="26"/>
        <v/>
      </c>
    </row>
    <row r="815" spans="1:81" x14ac:dyDescent="0.2">
      <c r="A815" t="str">
        <f>IF(E815="","",SUBTOTAL(3,$E$13:E815))</f>
        <v/>
      </c>
      <c r="CA815" t="str">
        <f t="shared" si="27"/>
        <v/>
      </c>
      <c r="CC815" t="str">
        <f t="shared" si="26"/>
        <v/>
      </c>
    </row>
    <row r="816" spans="1:81" x14ac:dyDescent="0.2">
      <c r="A816" t="str">
        <f>IF(E816="","",SUBTOTAL(3,$E$13:E816))</f>
        <v/>
      </c>
      <c r="CA816" t="str">
        <f t="shared" si="27"/>
        <v/>
      </c>
      <c r="CC816" t="str">
        <f t="shared" si="26"/>
        <v/>
      </c>
    </row>
    <row r="817" spans="1:81" x14ac:dyDescent="0.2">
      <c r="A817" t="str">
        <f>IF(E817="","",SUBTOTAL(3,$E$13:E817))</f>
        <v/>
      </c>
      <c r="CA817" t="str">
        <f t="shared" si="27"/>
        <v/>
      </c>
      <c r="CC817" t="str">
        <f t="shared" si="26"/>
        <v/>
      </c>
    </row>
    <row r="818" spans="1:81" x14ac:dyDescent="0.2">
      <c r="A818" t="str">
        <f>IF(E818="","",SUBTOTAL(3,$E$13:E818))</f>
        <v/>
      </c>
      <c r="CA818" t="str">
        <f t="shared" si="27"/>
        <v/>
      </c>
      <c r="CC818" t="str">
        <f t="shared" si="26"/>
        <v/>
      </c>
    </row>
    <row r="819" spans="1:81" x14ac:dyDescent="0.2">
      <c r="A819" t="str">
        <f>IF(E819="","",SUBTOTAL(3,$E$13:E819))</f>
        <v/>
      </c>
      <c r="CA819" t="str">
        <f t="shared" si="27"/>
        <v/>
      </c>
      <c r="CC819" t="str">
        <f t="shared" si="26"/>
        <v/>
      </c>
    </row>
    <row r="820" spans="1:81" x14ac:dyDescent="0.2">
      <c r="A820" t="str">
        <f>IF(E820="","",SUBTOTAL(3,$E$13:E820))</f>
        <v/>
      </c>
      <c r="CA820" t="str">
        <f t="shared" si="27"/>
        <v/>
      </c>
      <c r="CC820" t="str">
        <f t="shared" si="26"/>
        <v/>
      </c>
    </row>
    <row r="821" spans="1:81" x14ac:dyDescent="0.2">
      <c r="A821" t="str">
        <f>IF(E821="","",SUBTOTAL(3,$E$13:E821))</f>
        <v/>
      </c>
      <c r="CA821" t="str">
        <f t="shared" si="27"/>
        <v/>
      </c>
      <c r="CC821" t="str">
        <f t="shared" si="26"/>
        <v/>
      </c>
    </row>
    <row r="822" spans="1:81" x14ac:dyDescent="0.2">
      <c r="A822" t="str">
        <f>IF(E822="","",SUBTOTAL(3,$E$13:E822))</f>
        <v/>
      </c>
      <c r="CA822" t="str">
        <f t="shared" si="27"/>
        <v/>
      </c>
      <c r="CC822" t="str">
        <f t="shared" si="26"/>
        <v/>
      </c>
    </row>
    <row r="823" spans="1:81" x14ac:dyDescent="0.2">
      <c r="A823" t="str">
        <f>IF(E823="","",SUBTOTAL(3,$E$13:E823))</f>
        <v/>
      </c>
      <c r="CA823" t="str">
        <f t="shared" si="27"/>
        <v/>
      </c>
      <c r="CC823" t="str">
        <f t="shared" si="26"/>
        <v/>
      </c>
    </row>
    <row r="824" spans="1:81" x14ac:dyDescent="0.2">
      <c r="A824" t="str">
        <f>IF(E824="","",SUBTOTAL(3,$E$13:E824))</f>
        <v/>
      </c>
      <c r="CA824" t="str">
        <f t="shared" si="27"/>
        <v/>
      </c>
      <c r="CC824" t="str">
        <f t="shared" si="26"/>
        <v/>
      </c>
    </row>
    <row r="825" spans="1:81" x14ac:dyDescent="0.2">
      <c r="A825" t="str">
        <f>IF(E825="","",SUBTOTAL(3,$E$13:E825))</f>
        <v/>
      </c>
      <c r="CA825" t="str">
        <f t="shared" si="27"/>
        <v/>
      </c>
      <c r="CC825" t="str">
        <f t="shared" si="26"/>
        <v/>
      </c>
    </row>
    <row r="826" spans="1:81" x14ac:dyDescent="0.2">
      <c r="A826" t="str">
        <f>IF(E826="","",SUBTOTAL(3,$E$13:E826))</f>
        <v/>
      </c>
      <c r="CA826" t="str">
        <f t="shared" si="27"/>
        <v/>
      </c>
      <c r="CC826" t="str">
        <f t="shared" si="26"/>
        <v/>
      </c>
    </row>
    <row r="827" spans="1:81" x14ac:dyDescent="0.2">
      <c r="A827" t="str">
        <f>IF(E827="","",SUBTOTAL(3,$E$13:E827))</f>
        <v/>
      </c>
      <c r="CA827" t="str">
        <f t="shared" si="27"/>
        <v/>
      </c>
      <c r="CC827" t="str">
        <f t="shared" si="26"/>
        <v/>
      </c>
    </row>
    <row r="828" spans="1:81" x14ac:dyDescent="0.2">
      <c r="A828" t="str">
        <f>IF(E828="","",SUBTOTAL(3,$E$13:E828))</f>
        <v/>
      </c>
      <c r="CA828" t="str">
        <f t="shared" si="27"/>
        <v/>
      </c>
      <c r="CC828" t="str">
        <f t="shared" si="26"/>
        <v/>
      </c>
    </row>
    <row r="829" spans="1:81" x14ac:dyDescent="0.2">
      <c r="A829" t="str">
        <f>IF(E829="","",SUBTOTAL(3,$E$13:E829))</f>
        <v/>
      </c>
      <c r="CA829" t="str">
        <f t="shared" si="27"/>
        <v/>
      </c>
      <c r="CC829" t="str">
        <f t="shared" si="26"/>
        <v/>
      </c>
    </row>
    <row r="830" spans="1:81" x14ac:dyDescent="0.2">
      <c r="A830" t="str">
        <f>IF(E830="","",SUBTOTAL(3,$E$13:E830))</f>
        <v/>
      </c>
      <c r="CA830" t="str">
        <f t="shared" si="27"/>
        <v/>
      </c>
      <c r="CC830" t="str">
        <f t="shared" si="26"/>
        <v/>
      </c>
    </row>
    <row r="831" spans="1:81" x14ac:dyDescent="0.2">
      <c r="A831" t="str">
        <f>IF(E831="","",SUBTOTAL(3,$E$13:E831))</f>
        <v/>
      </c>
      <c r="CA831" t="str">
        <f t="shared" si="27"/>
        <v/>
      </c>
      <c r="CC831" t="str">
        <f t="shared" si="26"/>
        <v/>
      </c>
    </row>
    <row r="832" spans="1:81" x14ac:dyDescent="0.2">
      <c r="A832" t="str">
        <f>IF(E832="","",SUBTOTAL(3,$E$13:E832))</f>
        <v/>
      </c>
      <c r="CA832" t="str">
        <f t="shared" si="27"/>
        <v/>
      </c>
      <c r="CC832" t="str">
        <f t="shared" si="26"/>
        <v/>
      </c>
    </row>
    <row r="833" spans="1:81" x14ac:dyDescent="0.2">
      <c r="A833" t="str">
        <f>IF(E833="","",SUBTOTAL(3,$E$13:E833))</f>
        <v/>
      </c>
      <c r="CA833" t="str">
        <f t="shared" si="27"/>
        <v/>
      </c>
      <c r="CC833" t="str">
        <f t="shared" si="26"/>
        <v/>
      </c>
    </row>
    <row r="834" spans="1:81" x14ac:dyDescent="0.2">
      <c r="A834" t="str">
        <f>IF(E834="","",SUBTOTAL(3,$E$13:E834))</f>
        <v/>
      </c>
      <c r="CA834" t="str">
        <f t="shared" si="27"/>
        <v/>
      </c>
      <c r="CC834" t="str">
        <f t="shared" si="26"/>
        <v/>
      </c>
    </row>
    <row r="835" spans="1:81" x14ac:dyDescent="0.2">
      <c r="A835" t="str">
        <f>IF(E835="","",SUBTOTAL(3,$E$13:E835))</f>
        <v/>
      </c>
      <c r="CA835" t="str">
        <f t="shared" si="27"/>
        <v/>
      </c>
      <c r="CC835" t="str">
        <f t="shared" si="26"/>
        <v/>
      </c>
    </row>
    <row r="836" spans="1:81" x14ac:dyDescent="0.2">
      <c r="A836" t="str">
        <f>IF(E836="","",SUBTOTAL(3,$E$13:E836))</f>
        <v/>
      </c>
      <c r="CA836" t="str">
        <f t="shared" si="27"/>
        <v/>
      </c>
      <c r="CC836" t="str">
        <f t="shared" si="26"/>
        <v/>
      </c>
    </row>
    <row r="837" spans="1:81" x14ac:dyDescent="0.2">
      <c r="A837" t="str">
        <f>IF(E837="","",SUBTOTAL(3,$E$13:E837))</f>
        <v/>
      </c>
      <c r="CA837" t="str">
        <f t="shared" si="27"/>
        <v/>
      </c>
      <c r="CC837" t="str">
        <f t="shared" si="26"/>
        <v/>
      </c>
    </row>
    <row r="838" spans="1:81" x14ac:dyDescent="0.2">
      <c r="A838" t="str">
        <f>IF(E838="","",SUBTOTAL(3,$E$13:E838))</f>
        <v/>
      </c>
      <c r="CA838" t="str">
        <f t="shared" si="27"/>
        <v/>
      </c>
      <c r="CC838" t="str">
        <f t="shared" si="26"/>
        <v/>
      </c>
    </row>
    <row r="839" spans="1:81" x14ac:dyDescent="0.2">
      <c r="A839" t="str">
        <f>IF(E839="","",SUBTOTAL(3,$E$13:E839))</f>
        <v/>
      </c>
      <c r="CA839" t="str">
        <f t="shared" si="27"/>
        <v/>
      </c>
      <c r="CC839" t="str">
        <f t="shared" si="26"/>
        <v/>
      </c>
    </row>
    <row r="840" spans="1:81" x14ac:dyDescent="0.2">
      <c r="A840" t="str">
        <f>IF(E840="","",SUBTOTAL(3,$E$13:E840))</f>
        <v/>
      </c>
      <c r="CA840" t="str">
        <f t="shared" si="27"/>
        <v/>
      </c>
      <c r="CC840" t="str">
        <f t="shared" ref="CC840:CC853" si="28">IF(CE840="","",CD839+1)</f>
        <v/>
      </c>
    </row>
    <row r="841" spans="1:81" x14ac:dyDescent="0.2">
      <c r="A841" t="str">
        <f>IF(E841="","",SUBTOTAL(3,$E$13:E841))</f>
        <v/>
      </c>
      <c r="CA841" t="str">
        <f t="shared" si="27"/>
        <v/>
      </c>
      <c r="CC841" t="str">
        <f t="shared" si="28"/>
        <v/>
      </c>
    </row>
    <row r="842" spans="1:81" x14ac:dyDescent="0.2">
      <c r="A842" t="str">
        <f>IF(E842="","",SUBTOTAL(3,$E$13:E842))</f>
        <v/>
      </c>
      <c r="CA842" t="str">
        <f t="shared" si="27"/>
        <v/>
      </c>
      <c r="CC842" t="str">
        <f t="shared" si="28"/>
        <v/>
      </c>
    </row>
    <row r="843" spans="1:81" x14ac:dyDescent="0.2">
      <c r="A843" t="str">
        <f>IF(E843="","",SUBTOTAL(3,$E$13:E843))</f>
        <v/>
      </c>
      <c r="CA843" t="str">
        <f t="shared" si="27"/>
        <v/>
      </c>
      <c r="CC843" t="str">
        <f t="shared" si="28"/>
        <v/>
      </c>
    </row>
    <row r="844" spans="1:81" x14ac:dyDescent="0.2">
      <c r="A844" t="str">
        <f>IF(E844="","",SUBTOTAL(3,$E$13:E844))</f>
        <v/>
      </c>
      <c r="CA844" t="str">
        <f t="shared" si="27"/>
        <v/>
      </c>
      <c r="CC844" t="str">
        <f t="shared" si="28"/>
        <v/>
      </c>
    </row>
    <row r="845" spans="1:81" x14ac:dyDescent="0.2">
      <c r="A845" t="str">
        <f>IF(E845="","",SUBTOTAL(3,$E$13:E845))</f>
        <v/>
      </c>
      <c r="CA845" t="str">
        <f t="shared" ref="CA845:CA908" si="29">IF(A845="","",VLOOKUP(A845,ترحيل,4))</f>
        <v/>
      </c>
      <c r="CC845" t="str">
        <f t="shared" si="28"/>
        <v/>
      </c>
    </row>
    <row r="846" spans="1:81" x14ac:dyDescent="0.2">
      <c r="A846" t="str">
        <f>IF(E846="","",SUBTOTAL(3,$E$13:E846))</f>
        <v/>
      </c>
      <c r="CA846" t="str">
        <f t="shared" si="29"/>
        <v/>
      </c>
      <c r="CC846" t="str">
        <f t="shared" si="28"/>
        <v/>
      </c>
    </row>
    <row r="847" spans="1:81" x14ac:dyDescent="0.2">
      <c r="A847" t="str">
        <f>IF(E847="","",SUBTOTAL(3,$E$13:E847))</f>
        <v/>
      </c>
      <c r="CA847" t="str">
        <f t="shared" si="29"/>
        <v/>
      </c>
      <c r="CC847" t="str">
        <f t="shared" si="28"/>
        <v/>
      </c>
    </row>
    <row r="848" spans="1:81" x14ac:dyDescent="0.2">
      <c r="A848" t="str">
        <f>IF(E848="","",SUBTOTAL(3,$E$13:E848))</f>
        <v/>
      </c>
      <c r="CA848" t="str">
        <f t="shared" si="29"/>
        <v/>
      </c>
      <c r="CC848" t="str">
        <f t="shared" si="28"/>
        <v/>
      </c>
    </row>
    <row r="849" spans="1:81" x14ac:dyDescent="0.2">
      <c r="A849" t="str">
        <f>IF(E849="","",SUBTOTAL(3,$E$13:E849))</f>
        <v/>
      </c>
      <c r="CA849" t="str">
        <f t="shared" si="29"/>
        <v/>
      </c>
      <c r="CC849" t="str">
        <f t="shared" si="28"/>
        <v/>
      </c>
    </row>
    <row r="850" spans="1:81" x14ac:dyDescent="0.2">
      <c r="A850" t="str">
        <f>IF(E850="","",SUBTOTAL(3,$E$13:E850))</f>
        <v/>
      </c>
      <c r="CA850" t="str">
        <f t="shared" si="29"/>
        <v/>
      </c>
      <c r="CC850" t="str">
        <f t="shared" si="28"/>
        <v/>
      </c>
    </row>
    <row r="851" spans="1:81" x14ac:dyDescent="0.2">
      <c r="A851" t="str">
        <f>IF(E851="","",SUBTOTAL(3,$E$13:E851))</f>
        <v/>
      </c>
      <c r="CA851" t="str">
        <f t="shared" si="29"/>
        <v/>
      </c>
      <c r="CC851" t="str">
        <f t="shared" si="28"/>
        <v/>
      </c>
    </row>
    <row r="852" spans="1:81" x14ac:dyDescent="0.2">
      <c r="A852" t="str">
        <f>IF(E852="","",SUBTOTAL(3,$E$13:E852))</f>
        <v/>
      </c>
      <c r="CA852" t="str">
        <f t="shared" si="29"/>
        <v/>
      </c>
      <c r="CC852" t="str">
        <f t="shared" si="28"/>
        <v/>
      </c>
    </row>
    <row r="853" spans="1:81" x14ac:dyDescent="0.2">
      <c r="A853" t="str">
        <f>IF(E853="","",SUBTOTAL(3,$E$13:E853))</f>
        <v/>
      </c>
      <c r="CA853" t="str">
        <f t="shared" si="29"/>
        <v/>
      </c>
      <c r="CC853" t="str">
        <f t="shared" si="28"/>
        <v/>
      </c>
    </row>
    <row r="854" spans="1:81" x14ac:dyDescent="0.2">
      <c r="A854" t="str">
        <f>IF(E854="","",SUBTOTAL(3,$E$13:E854))</f>
        <v/>
      </c>
      <c r="CA854" t="str">
        <f t="shared" si="29"/>
        <v/>
      </c>
    </row>
    <row r="855" spans="1:81" x14ac:dyDescent="0.2">
      <c r="A855" t="str">
        <f>IF(E855="","",SUBTOTAL(3,$E$13:E855))</f>
        <v/>
      </c>
      <c r="CA855" t="str">
        <f t="shared" si="29"/>
        <v/>
      </c>
    </row>
    <row r="856" spans="1:81" x14ac:dyDescent="0.2">
      <c r="A856" t="str">
        <f>IF(E856="","",SUBTOTAL(3,$E$13:E856))</f>
        <v/>
      </c>
      <c r="CA856" t="str">
        <f t="shared" si="29"/>
        <v/>
      </c>
    </row>
    <row r="857" spans="1:81" x14ac:dyDescent="0.2">
      <c r="A857" t="str">
        <f>IF(E857="","",SUBTOTAL(3,$E$13:E857))</f>
        <v/>
      </c>
      <c r="CA857" t="str">
        <f t="shared" si="29"/>
        <v/>
      </c>
    </row>
    <row r="858" spans="1:81" x14ac:dyDescent="0.2">
      <c r="A858" t="str">
        <f>IF(E858="","",SUBTOTAL(3,$E$13:E858))</f>
        <v/>
      </c>
      <c r="CA858" t="str">
        <f t="shared" si="29"/>
        <v/>
      </c>
    </row>
    <row r="859" spans="1:81" x14ac:dyDescent="0.2">
      <c r="A859" t="str">
        <f>IF(E859="","",SUBTOTAL(3,$E$13:E859))</f>
        <v/>
      </c>
      <c r="CA859" t="str">
        <f t="shared" si="29"/>
        <v/>
      </c>
    </row>
    <row r="860" spans="1:81" x14ac:dyDescent="0.2">
      <c r="A860" t="str">
        <f>IF(E860="","",SUBTOTAL(3,$E$13:E860))</f>
        <v/>
      </c>
      <c r="CA860" t="str">
        <f t="shared" si="29"/>
        <v/>
      </c>
    </row>
    <row r="861" spans="1:81" x14ac:dyDescent="0.2">
      <c r="A861" t="str">
        <f>IF(E861="","",SUBTOTAL(3,$E$13:E861))</f>
        <v/>
      </c>
      <c r="CA861" t="str">
        <f t="shared" si="29"/>
        <v/>
      </c>
    </row>
    <row r="862" spans="1:81" x14ac:dyDescent="0.2">
      <c r="A862" t="str">
        <f>IF(E862="","",SUBTOTAL(3,$E$13:E862))</f>
        <v/>
      </c>
      <c r="CA862" t="str">
        <f t="shared" si="29"/>
        <v/>
      </c>
    </row>
    <row r="863" spans="1:81" x14ac:dyDescent="0.2">
      <c r="A863" t="str">
        <f>IF(E863="","",SUBTOTAL(3,$E$13:E863))</f>
        <v/>
      </c>
      <c r="CA863" t="str">
        <f t="shared" si="29"/>
        <v/>
      </c>
    </row>
    <row r="864" spans="1:81" x14ac:dyDescent="0.2">
      <c r="A864" t="str">
        <f>IF(E864="","",SUBTOTAL(3,$E$13:E864))</f>
        <v/>
      </c>
      <c r="CA864" t="str">
        <f t="shared" si="29"/>
        <v/>
      </c>
    </row>
    <row r="865" spans="1:79" x14ac:dyDescent="0.2">
      <c r="A865" t="str">
        <f>IF(E865="","",SUBTOTAL(3,$E$13:E865))</f>
        <v/>
      </c>
      <c r="CA865" t="str">
        <f t="shared" si="29"/>
        <v/>
      </c>
    </row>
    <row r="866" spans="1:79" x14ac:dyDescent="0.2">
      <c r="A866" t="str">
        <f>IF(E866="","",SUBTOTAL(3,$E$13:E866))</f>
        <v/>
      </c>
      <c r="CA866" t="str">
        <f t="shared" si="29"/>
        <v/>
      </c>
    </row>
    <row r="867" spans="1:79" x14ac:dyDescent="0.2">
      <c r="A867" t="str">
        <f>IF(E867="","",SUBTOTAL(3,$E$13:E867))</f>
        <v/>
      </c>
      <c r="CA867" t="str">
        <f t="shared" si="29"/>
        <v/>
      </c>
    </row>
    <row r="868" spans="1:79" x14ac:dyDescent="0.2">
      <c r="A868" t="str">
        <f>IF(E868="","",SUBTOTAL(3,$E$13:E868))</f>
        <v/>
      </c>
      <c r="CA868" t="str">
        <f t="shared" si="29"/>
        <v/>
      </c>
    </row>
    <row r="869" spans="1:79" x14ac:dyDescent="0.2">
      <c r="A869" t="str">
        <f>IF(E869="","",SUBTOTAL(3,$E$13:E869))</f>
        <v/>
      </c>
      <c r="CA869" t="str">
        <f t="shared" si="29"/>
        <v/>
      </c>
    </row>
    <row r="870" spans="1:79" x14ac:dyDescent="0.2">
      <c r="A870" t="str">
        <f>IF(E870="","",SUBTOTAL(3,$E$13:E870))</f>
        <v/>
      </c>
      <c r="CA870" t="str">
        <f t="shared" si="29"/>
        <v/>
      </c>
    </row>
    <row r="871" spans="1:79" x14ac:dyDescent="0.2">
      <c r="A871" t="str">
        <f>IF(E871="","",SUBTOTAL(3,$E$13:E871))</f>
        <v/>
      </c>
      <c r="CA871" t="str">
        <f t="shared" si="29"/>
        <v/>
      </c>
    </row>
    <row r="872" spans="1:79" x14ac:dyDescent="0.2">
      <c r="A872" t="str">
        <f>IF(E872="","",SUBTOTAL(3,$E$13:E872))</f>
        <v/>
      </c>
      <c r="CA872" t="str">
        <f t="shared" si="29"/>
        <v/>
      </c>
    </row>
    <row r="873" spans="1:79" x14ac:dyDescent="0.2">
      <c r="A873" t="str">
        <f>IF(E873="","",SUBTOTAL(3,$E$13:E873))</f>
        <v/>
      </c>
      <c r="CA873" t="str">
        <f t="shared" si="29"/>
        <v/>
      </c>
    </row>
    <row r="874" spans="1:79" x14ac:dyDescent="0.2">
      <c r="A874" t="str">
        <f>IF(E874="","",SUBTOTAL(3,$E$13:E874))</f>
        <v/>
      </c>
      <c r="CA874" t="str">
        <f t="shared" si="29"/>
        <v/>
      </c>
    </row>
    <row r="875" spans="1:79" x14ac:dyDescent="0.2">
      <c r="A875" t="str">
        <f>IF(E875="","",SUBTOTAL(3,$E$13:E875))</f>
        <v/>
      </c>
      <c r="CA875" t="str">
        <f t="shared" si="29"/>
        <v/>
      </c>
    </row>
    <row r="876" spans="1:79" x14ac:dyDescent="0.2">
      <c r="A876" t="str">
        <f>IF(E876="","",SUBTOTAL(3,$E$13:E876))</f>
        <v/>
      </c>
      <c r="CA876" t="str">
        <f t="shared" si="29"/>
        <v/>
      </c>
    </row>
    <row r="877" spans="1:79" x14ac:dyDescent="0.2">
      <c r="A877" t="str">
        <f>IF(E877="","",SUBTOTAL(3,$E$13:E877))</f>
        <v/>
      </c>
      <c r="CA877" t="str">
        <f t="shared" si="29"/>
        <v/>
      </c>
    </row>
    <row r="878" spans="1:79" x14ac:dyDescent="0.2">
      <c r="A878" t="str">
        <f>IF(E878="","",SUBTOTAL(3,$E$13:E878))</f>
        <v/>
      </c>
      <c r="CA878" t="str">
        <f t="shared" si="29"/>
        <v/>
      </c>
    </row>
    <row r="879" spans="1:79" x14ac:dyDescent="0.2">
      <c r="A879" t="str">
        <f>IF(E879="","",SUBTOTAL(3,$E$13:E879))</f>
        <v/>
      </c>
      <c r="CA879" t="str">
        <f t="shared" si="29"/>
        <v/>
      </c>
    </row>
    <row r="880" spans="1:79" x14ac:dyDescent="0.2">
      <c r="A880" t="str">
        <f>IF(E880="","",SUBTOTAL(3,$E$13:E880))</f>
        <v/>
      </c>
      <c r="CA880" t="str">
        <f t="shared" si="29"/>
        <v/>
      </c>
    </row>
    <row r="881" spans="1:79" x14ac:dyDescent="0.2">
      <c r="A881" t="str">
        <f>IF(E881="","",SUBTOTAL(3,$E$13:E881))</f>
        <v/>
      </c>
      <c r="CA881" t="str">
        <f t="shared" si="29"/>
        <v/>
      </c>
    </row>
    <row r="882" spans="1:79" x14ac:dyDescent="0.2">
      <c r="A882" t="str">
        <f>IF(E882="","",SUBTOTAL(3,$E$13:E882))</f>
        <v/>
      </c>
      <c r="CA882" t="str">
        <f t="shared" si="29"/>
        <v/>
      </c>
    </row>
    <row r="883" spans="1:79" x14ac:dyDescent="0.2">
      <c r="A883" t="str">
        <f>IF(E883="","",SUBTOTAL(3,$E$13:E883))</f>
        <v/>
      </c>
      <c r="CA883" t="str">
        <f t="shared" si="29"/>
        <v/>
      </c>
    </row>
    <row r="884" spans="1:79" x14ac:dyDescent="0.2">
      <c r="A884" t="str">
        <f>IF(E884="","",SUBTOTAL(3,$E$13:E884))</f>
        <v/>
      </c>
      <c r="CA884" t="str">
        <f t="shared" si="29"/>
        <v/>
      </c>
    </row>
    <row r="885" spans="1:79" x14ac:dyDescent="0.2">
      <c r="A885" t="str">
        <f>IF(E885="","",SUBTOTAL(3,$E$13:E885))</f>
        <v/>
      </c>
      <c r="CA885" t="str">
        <f t="shared" si="29"/>
        <v/>
      </c>
    </row>
    <row r="886" spans="1:79" x14ac:dyDescent="0.2">
      <c r="A886" t="str">
        <f>IF(E886="","",SUBTOTAL(3,$E$13:E886))</f>
        <v/>
      </c>
      <c r="CA886" t="str">
        <f t="shared" si="29"/>
        <v/>
      </c>
    </row>
    <row r="887" spans="1:79" x14ac:dyDescent="0.2">
      <c r="A887" t="str">
        <f>IF(E887="","",SUBTOTAL(3,$E$13:E887))</f>
        <v/>
      </c>
      <c r="CA887" t="str">
        <f t="shared" si="29"/>
        <v/>
      </c>
    </row>
    <row r="888" spans="1:79" x14ac:dyDescent="0.2">
      <c r="A888" t="str">
        <f>IF(E888="","",SUBTOTAL(3,$E$13:E888))</f>
        <v/>
      </c>
      <c r="CA888" t="str">
        <f t="shared" si="29"/>
        <v/>
      </c>
    </row>
    <row r="889" spans="1:79" x14ac:dyDescent="0.2">
      <c r="A889" t="str">
        <f>IF(E889="","",SUBTOTAL(3,$E$13:E889))</f>
        <v/>
      </c>
      <c r="CA889" t="str">
        <f t="shared" si="29"/>
        <v/>
      </c>
    </row>
    <row r="890" spans="1:79" x14ac:dyDescent="0.2">
      <c r="A890" t="str">
        <f>IF(E890="","",SUBTOTAL(3,$E$13:E890))</f>
        <v/>
      </c>
      <c r="CA890" t="str">
        <f t="shared" si="29"/>
        <v/>
      </c>
    </row>
    <row r="891" spans="1:79" x14ac:dyDescent="0.2">
      <c r="A891" t="str">
        <f>IF(E891="","",SUBTOTAL(3,$E$13:E891))</f>
        <v/>
      </c>
      <c r="CA891" t="str">
        <f t="shared" si="29"/>
        <v/>
      </c>
    </row>
    <row r="892" spans="1:79" x14ac:dyDescent="0.2">
      <c r="A892" t="str">
        <f>IF(E892="","",SUBTOTAL(3,$E$13:E892))</f>
        <v/>
      </c>
      <c r="CA892" t="str">
        <f t="shared" si="29"/>
        <v/>
      </c>
    </row>
    <row r="893" spans="1:79" x14ac:dyDescent="0.2">
      <c r="A893" t="str">
        <f>IF(E893="","",SUBTOTAL(3,$E$13:E893))</f>
        <v/>
      </c>
      <c r="CA893" t="str">
        <f t="shared" si="29"/>
        <v/>
      </c>
    </row>
    <row r="894" spans="1:79" x14ac:dyDescent="0.2">
      <c r="A894" t="str">
        <f>IF(E894="","",SUBTOTAL(3,$E$13:E894))</f>
        <v/>
      </c>
      <c r="CA894" t="str">
        <f t="shared" si="29"/>
        <v/>
      </c>
    </row>
    <row r="895" spans="1:79" x14ac:dyDescent="0.2">
      <c r="A895" t="str">
        <f>IF(E895="","",SUBTOTAL(3,$E$13:E895))</f>
        <v/>
      </c>
      <c r="CA895" t="str">
        <f t="shared" si="29"/>
        <v/>
      </c>
    </row>
    <row r="896" spans="1:79" x14ac:dyDescent="0.2">
      <c r="A896" t="str">
        <f>IF(E896="","",SUBTOTAL(3,$E$13:E896))</f>
        <v/>
      </c>
      <c r="CA896" t="str">
        <f t="shared" si="29"/>
        <v/>
      </c>
    </row>
    <row r="897" spans="1:79" x14ac:dyDescent="0.2">
      <c r="A897" t="str">
        <f>IF(E897="","",SUBTOTAL(3,$E$13:E897))</f>
        <v/>
      </c>
      <c r="CA897" t="str">
        <f t="shared" si="29"/>
        <v/>
      </c>
    </row>
    <row r="898" spans="1:79" x14ac:dyDescent="0.2">
      <c r="A898" t="str">
        <f>IF(E898="","",SUBTOTAL(3,$E$13:E898))</f>
        <v/>
      </c>
      <c r="CA898" t="str">
        <f t="shared" si="29"/>
        <v/>
      </c>
    </row>
    <row r="899" spans="1:79" x14ac:dyDescent="0.2">
      <c r="A899" t="str">
        <f>IF(E899="","",SUBTOTAL(3,$E$13:E899))</f>
        <v/>
      </c>
      <c r="CA899" t="str">
        <f t="shared" si="29"/>
        <v/>
      </c>
    </row>
    <row r="900" spans="1:79" x14ac:dyDescent="0.2">
      <c r="A900" t="str">
        <f>IF(E900="","",SUBTOTAL(3,$E$13:E900))</f>
        <v/>
      </c>
      <c r="CA900" t="str">
        <f t="shared" si="29"/>
        <v/>
      </c>
    </row>
    <row r="901" spans="1:79" x14ac:dyDescent="0.2">
      <c r="A901" t="str">
        <f>IF(E901="","",SUBTOTAL(3,$E$13:E901))</f>
        <v/>
      </c>
      <c r="CA901" t="str">
        <f t="shared" si="29"/>
        <v/>
      </c>
    </row>
    <row r="902" spans="1:79" x14ac:dyDescent="0.2">
      <c r="A902" t="str">
        <f>IF(E902="","",SUBTOTAL(3,$E$13:E902))</f>
        <v/>
      </c>
      <c r="CA902" t="str">
        <f t="shared" si="29"/>
        <v/>
      </c>
    </row>
    <row r="903" spans="1:79" x14ac:dyDescent="0.2">
      <c r="A903" t="str">
        <f>IF(E903="","",SUBTOTAL(3,$E$13:E903))</f>
        <v/>
      </c>
      <c r="CA903" t="str">
        <f t="shared" si="29"/>
        <v/>
      </c>
    </row>
    <row r="904" spans="1:79" x14ac:dyDescent="0.2">
      <c r="A904" t="str">
        <f>IF(E904="","",SUBTOTAL(3,$E$13:E904))</f>
        <v/>
      </c>
      <c r="CA904" t="str">
        <f t="shared" si="29"/>
        <v/>
      </c>
    </row>
    <row r="905" spans="1:79" x14ac:dyDescent="0.2">
      <c r="A905" t="str">
        <f>IF(E905="","",SUBTOTAL(3,$E$13:E905))</f>
        <v/>
      </c>
      <c r="CA905" t="str">
        <f t="shared" si="29"/>
        <v/>
      </c>
    </row>
    <row r="906" spans="1:79" x14ac:dyDescent="0.2">
      <c r="A906" t="str">
        <f>IF(E906="","",SUBTOTAL(3,$E$13:E906))</f>
        <v/>
      </c>
      <c r="CA906" t="str">
        <f t="shared" si="29"/>
        <v/>
      </c>
    </row>
    <row r="907" spans="1:79" x14ac:dyDescent="0.2">
      <c r="A907" t="str">
        <f>IF(E907="","",SUBTOTAL(3,$E$13:E907))</f>
        <v/>
      </c>
      <c r="CA907" t="str">
        <f t="shared" si="29"/>
        <v/>
      </c>
    </row>
    <row r="908" spans="1:79" x14ac:dyDescent="0.2">
      <c r="A908" t="str">
        <f>IF(E908="","",SUBTOTAL(3,$E$13:E908))</f>
        <v/>
      </c>
      <c r="CA908" t="str">
        <f t="shared" si="29"/>
        <v/>
      </c>
    </row>
    <row r="909" spans="1:79" x14ac:dyDescent="0.2">
      <c r="A909" t="str">
        <f>IF(E909="","",SUBTOTAL(3,$E$13:E909))</f>
        <v/>
      </c>
      <c r="CA909" t="str">
        <f t="shared" ref="CA909:CA972" si="30">IF(A909="","",VLOOKUP(A909,ترحيل,4))</f>
        <v/>
      </c>
    </row>
    <row r="910" spans="1:79" x14ac:dyDescent="0.2">
      <c r="A910" t="str">
        <f>IF(E910="","",SUBTOTAL(3,$E$13:E910))</f>
        <v/>
      </c>
      <c r="CA910" t="str">
        <f t="shared" si="30"/>
        <v/>
      </c>
    </row>
    <row r="911" spans="1:79" x14ac:dyDescent="0.2">
      <c r="A911" t="str">
        <f>IF(E911="","",SUBTOTAL(3,$E$13:E911))</f>
        <v/>
      </c>
      <c r="CA911" t="str">
        <f t="shared" si="30"/>
        <v/>
      </c>
    </row>
    <row r="912" spans="1:79" x14ac:dyDescent="0.2">
      <c r="A912" t="str">
        <f>IF(E912="","",SUBTOTAL(3,$E$13:E912))</f>
        <v/>
      </c>
      <c r="CA912" t="str">
        <f t="shared" si="30"/>
        <v/>
      </c>
    </row>
    <row r="913" spans="1:79" x14ac:dyDescent="0.2">
      <c r="A913" t="str">
        <f>IF(E913="","",SUBTOTAL(3,$E$13:E913))</f>
        <v/>
      </c>
      <c r="CA913" t="str">
        <f t="shared" si="30"/>
        <v/>
      </c>
    </row>
    <row r="914" spans="1:79" x14ac:dyDescent="0.2">
      <c r="A914" t="str">
        <f>IF(E914="","",SUBTOTAL(3,$E$13:E914))</f>
        <v/>
      </c>
      <c r="CA914" t="str">
        <f t="shared" si="30"/>
        <v/>
      </c>
    </row>
    <row r="915" spans="1:79" x14ac:dyDescent="0.2">
      <c r="A915" t="str">
        <f>IF(E915="","",SUBTOTAL(3,$E$13:E915))</f>
        <v/>
      </c>
      <c r="CA915" t="str">
        <f t="shared" si="30"/>
        <v/>
      </c>
    </row>
    <row r="916" spans="1:79" x14ac:dyDescent="0.2">
      <c r="A916" t="str">
        <f>IF(E916="","",SUBTOTAL(3,$E$13:E916))</f>
        <v/>
      </c>
      <c r="CA916" t="str">
        <f t="shared" si="30"/>
        <v/>
      </c>
    </row>
    <row r="917" spans="1:79" x14ac:dyDescent="0.2">
      <c r="A917" t="str">
        <f>IF(E917="","",SUBTOTAL(3,$E$13:E917))</f>
        <v/>
      </c>
      <c r="CA917" t="str">
        <f t="shared" si="30"/>
        <v/>
      </c>
    </row>
    <row r="918" spans="1:79" x14ac:dyDescent="0.2">
      <c r="A918" t="str">
        <f>IF(E918="","",SUBTOTAL(3,$E$13:E918))</f>
        <v/>
      </c>
      <c r="CA918" t="str">
        <f t="shared" si="30"/>
        <v/>
      </c>
    </row>
    <row r="919" spans="1:79" x14ac:dyDescent="0.2">
      <c r="A919" t="str">
        <f>IF(E919="","",SUBTOTAL(3,$E$13:E919))</f>
        <v/>
      </c>
      <c r="CA919" t="str">
        <f t="shared" si="30"/>
        <v/>
      </c>
    </row>
    <row r="920" spans="1:79" x14ac:dyDescent="0.2">
      <c r="A920" t="str">
        <f>IF(E920="","",SUBTOTAL(3,$E$13:E920))</f>
        <v/>
      </c>
      <c r="CA920" t="str">
        <f t="shared" si="30"/>
        <v/>
      </c>
    </row>
    <row r="921" spans="1:79" x14ac:dyDescent="0.2">
      <c r="A921" t="str">
        <f>IF(E921="","",SUBTOTAL(3,$E$13:E921))</f>
        <v/>
      </c>
      <c r="CA921" t="str">
        <f t="shared" si="30"/>
        <v/>
      </c>
    </row>
    <row r="922" spans="1:79" x14ac:dyDescent="0.2">
      <c r="A922" t="str">
        <f>IF(E922="","",SUBTOTAL(3,$E$13:E922))</f>
        <v/>
      </c>
      <c r="CA922" t="str">
        <f t="shared" si="30"/>
        <v/>
      </c>
    </row>
    <row r="923" spans="1:79" x14ac:dyDescent="0.2">
      <c r="A923" t="str">
        <f>IF(E923="","",SUBTOTAL(3,$E$13:E923))</f>
        <v/>
      </c>
      <c r="CA923" t="str">
        <f t="shared" si="30"/>
        <v/>
      </c>
    </row>
    <row r="924" spans="1:79" x14ac:dyDescent="0.2">
      <c r="A924" t="str">
        <f>IF(E924="","",SUBTOTAL(3,$E$13:E924))</f>
        <v/>
      </c>
      <c r="CA924" t="str">
        <f t="shared" si="30"/>
        <v/>
      </c>
    </row>
    <row r="925" spans="1:79" x14ac:dyDescent="0.2">
      <c r="A925" t="str">
        <f>IF(E925="","",SUBTOTAL(3,$E$13:E925))</f>
        <v/>
      </c>
      <c r="CA925" t="str">
        <f t="shared" si="30"/>
        <v/>
      </c>
    </row>
    <row r="926" spans="1:79" x14ac:dyDescent="0.2">
      <c r="A926" t="str">
        <f>IF(E926="","",SUBTOTAL(3,$E$13:E926))</f>
        <v/>
      </c>
      <c r="CA926" t="str">
        <f t="shared" si="30"/>
        <v/>
      </c>
    </row>
    <row r="927" spans="1:79" x14ac:dyDescent="0.2">
      <c r="A927" t="str">
        <f>IF(E927="","",SUBTOTAL(3,$E$13:E927))</f>
        <v/>
      </c>
      <c r="CA927" t="str">
        <f t="shared" si="30"/>
        <v/>
      </c>
    </row>
    <row r="928" spans="1:79" x14ac:dyDescent="0.2">
      <c r="A928" t="str">
        <f>IF(E928="","",SUBTOTAL(3,$E$13:E928))</f>
        <v/>
      </c>
      <c r="CA928" t="str">
        <f t="shared" si="30"/>
        <v/>
      </c>
    </row>
    <row r="929" spans="1:79" x14ac:dyDescent="0.2">
      <c r="A929" t="str">
        <f>IF(E929="","",SUBTOTAL(3,$E$13:E929))</f>
        <v/>
      </c>
      <c r="CA929" t="str">
        <f t="shared" si="30"/>
        <v/>
      </c>
    </row>
    <row r="930" spans="1:79" x14ac:dyDescent="0.2">
      <c r="A930" t="str">
        <f>IF(E930="","",SUBTOTAL(3,$E$13:E930))</f>
        <v/>
      </c>
      <c r="CA930" t="str">
        <f t="shared" si="30"/>
        <v/>
      </c>
    </row>
    <row r="931" spans="1:79" x14ac:dyDescent="0.2">
      <c r="A931" t="str">
        <f>IF(E931="","",SUBTOTAL(3,$E$13:E931))</f>
        <v/>
      </c>
      <c r="CA931" t="str">
        <f t="shared" si="30"/>
        <v/>
      </c>
    </row>
    <row r="932" spans="1:79" x14ac:dyDescent="0.2">
      <c r="A932" t="str">
        <f>IF(E932="","",SUBTOTAL(3,$E$13:E932))</f>
        <v/>
      </c>
      <c r="CA932" t="str">
        <f t="shared" si="30"/>
        <v/>
      </c>
    </row>
    <row r="933" spans="1:79" x14ac:dyDescent="0.2">
      <c r="A933" t="str">
        <f>IF(E933="","",SUBTOTAL(3,$E$13:E933))</f>
        <v/>
      </c>
      <c r="CA933" t="str">
        <f t="shared" si="30"/>
        <v/>
      </c>
    </row>
    <row r="934" spans="1:79" x14ac:dyDescent="0.2">
      <c r="A934" t="str">
        <f>IF(E934="","",SUBTOTAL(3,$E$13:E934))</f>
        <v/>
      </c>
      <c r="CA934" t="str">
        <f t="shared" si="30"/>
        <v/>
      </c>
    </row>
    <row r="935" spans="1:79" x14ac:dyDescent="0.2">
      <c r="A935" t="str">
        <f>IF(E935="","",SUBTOTAL(3,$E$13:E935))</f>
        <v/>
      </c>
      <c r="CA935" t="str">
        <f t="shared" si="30"/>
        <v/>
      </c>
    </row>
    <row r="936" spans="1:79" x14ac:dyDescent="0.2">
      <c r="A936" t="str">
        <f>IF(E936="","",SUBTOTAL(3,$E$13:E936))</f>
        <v/>
      </c>
      <c r="CA936" t="str">
        <f t="shared" si="30"/>
        <v/>
      </c>
    </row>
    <row r="937" spans="1:79" x14ac:dyDescent="0.2">
      <c r="A937" t="str">
        <f>IF(E937="","",SUBTOTAL(3,$E$13:E937))</f>
        <v/>
      </c>
      <c r="CA937" t="str">
        <f t="shared" si="30"/>
        <v/>
      </c>
    </row>
    <row r="938" spans="1:79" x14ac:dyDescent="0.2">
      <c r="A938" t="str">
        <f>IF(E938="","",SUBTOTAL(3,$E$13:E938))</f>
        <v/>
      </c>
      <c r="CA938" t="str">
        <f t="shared" si="30"/>
        <v/>
      </c>
    </row>
    <row r="939" spans="1:79" x14ac:dyDescent="0.2">
      <c r="A939" t="str">
        <f>IF(E939="","",SUBTOTAL(3,$E$13:E939))</f>
        <v/>
      </c>
      <c r="CA939" t="str">
        <f t="shared" si="30"/>
        <v/>
      </c>
    </row>
    <row r="940" spans="1:79" x14ac:dyDescent="0.2">
      <c r="A940" t="str">
        <f>IF(E940="","",SUBTOTAL(3,$E$13:E940))</f>
        <v/>
      </c>
      <c r="CA940" t="str">
        <f t="shared" si="30"/>
        <v/>
      </c>
    </row>
    <row r="941" spans="1:79" x14ac:dyDescent="0.2">
      <c r="A941" t="str">
        <f>IF(E941="","",SUBTOTAL(3,$E$13:E941))</f>
        <v/>
      </c>
      <c r="CA941" t="str">
        <f t="shared" si="30"/>
        <v/>
      </c>
    </row>
    <row r="942" spans="1:79" x14ac:dyDescent="0.2">
      <c r="A942" t="str">
        <f>IF(E942="","",SUBTOTAL(3,$E$13:E942))</f>
        <v/>
      </c>
      <c r="CA942" t="str">
        <f t="shared" si="30"/>
        <v/>
      </c>
    </row>
    <row r="943" spans="1:79" x14ac:dyDescent="0.2">
      <c r="A943" t="str">
        <f>IF(E943="","",SUBTOTAL(3,$E$13:E943))</f>
        <v/>
      </c>
      <c r="CA943" t="str">
        <f t="shared" si="30"/>
        <v/>
      </c>
    </row>
    <row r="944" spans="1:79" x14ac:dyDescent="0.2">
      <c r="A944" t="str">
        <f>IF(E944="","",SUBTOTAL(3,$E$13:E944))</f>
        <v/>
      </c>
      <c r="CA944" t="str">
        <f t="shared" si="30"/>
        <v/>
      </c>
    </row>
    <row r="945" spans="1:79" x14ac:dyDescent="0.2">
      <c r="A945" t="str">
        <f>IF(E945="","",SUBTOTAL(3,$E$13:E945))</f>
        <v/>
      </c>
      <c r="CA945" t="str">
        <f t="shared" si="30"/>
        <v/>
      </c>
    </row>
    <row r="946" spans="1:79" x14ac:dyDescent="0.2">
      <c r="A946" t="str">
        <f>IF(E946="","",SUBTOTAL(3,$E$13:E946))</f>
        <v/>
      </c>
      <c r="CA946" t="str">
        <f t="shared" si="30"/>
        <v/>
      </c>
    </row>
    <row r="947" spans="1:79" x14ac:dyDescent="0.2">
      <c r="A947" t="str">
        <f>IF(E947="","",SUBTOTAL(3,$E$13:E947))</f>
        <v/>
      </c>
      <c r="CA947" t="str">
        <f t="shared" si="30"/>
        <v/>
      </c>
    </row>
    <row r="948" spans="1:79" x14ac:dyDescent="0.2">
      <c r="A948" t="str">
        <f>IF(E948="","",SUBTOTAL(3,$E$13:E948))</f>
        <v/>
      </c>
      <c r="CA948" t="str">
        <f t="shared" si="30"/>
        <v/>
      </c>
    </row>
    <row r="949" spans="1:79" x14ac:dyDescent="0.2">
      <c r="A949" t="str">
        <f>IF(E949="","",SUBTOTAL(3,$E$13:E949))</f>
        <v/>
      </c>
      <c r="CA949" t="str">
        <f t="shared" si="30"/>
        <v/>
      </c>
    </row>
    <row r="950" spans="1:79" x14ac:dyDescent="0.2">
      <c r="A950" t="str">
        <f>IF(E950="","",SUBTOTAL(3,$E$13:E950))</f>
        <v/>
      </c>
      <c r="CA950" t="str">
        <f t="shared" si="30"/>
        <v/>
      </c>
    </row>
    <row r="951" spans="1:79" x14ac:dyDescent="0.2">
      <c r="A951" t="str">
        <f>IF(E951="","",SUBTOTAL(3,$E$13:E951))</f>
        <v/>
      </c>
      <c r="CA951" t="str">
        <f t="shared" si="30"/>
        <v/>
      </c>
    </row>
    <row r="952" spans="1:79" x14ac:dyDescent="0.2">
      <c r="A952" t="str">
        <f>IF(E952="","",SUBTOTAL(3,$E$13:E952))</f>
        <v/>
      </c>
      <c r="CA952" t="str">
        <f t="shared" si="30"/>
        <v/>
      </c>
    </row>
    <row r="953" spans="1:79" x14ac:dyDescent="0.2">
      <c r="A953" t="str">
        <f>IF(E953="","",SUBTOTAL(3,$E$13:E953))</f>
        <v/>
      </c>
      <c r="CA953" t="str">
        <f t="shared" si="30"/>
        <v/>
      </c>
    </row>
    <row r="954" spans="1:79" x14ac:dyDescent="0.2">
      <c r="A954" t="str">
        <f>IF(E954="","",SUBTOTAL(3,$E$13:E954))</f>
        <v/>
      </c>
      <c r="CA954" t="str">
        <f t="shared" si="30"/>
        <v/>
      </c>
    </row>
    <row r="955" spans="1:79" x14ac:dyDescent="0.2">
      <c r="A955" t="str">
        <f>IF(E955="","",SUBTOTAL(3,$E$13:E955))</f>
        <v/>
      </c>
      <c r="CA955" t="str">
        <f t="shared" si="30"/>
        <v/>
      </c>
    </row>
    <row r="956" spans="1:79" x14ac:dyDescent="0.2">
      <c r="A956" t="str">
        <f>IF(E956="","",SUBTOTAL(3,$E$13:E956))</f>
        <v/>
      </c>
      <c r="CA956" t="str">
        <f t="shared" si="30"/>
        <v/>
      </c>
    </row>
    <row r="957" spans="1:79" x14ac:dyDescent="0.2">
      <c r="A957" t="str">
        <f>IF(E957="","",SUBTOTAL(3,$E$13:E957))</f>
        <v/>
      </c>
      <c r="CA957" t="str">
        <f t="shared" si="30"/>
        <v/>
      </c>
    </row>
    <row r="958" spans="1:79" x14ac:dyDescent="0.2">
      <c r="A958" t="str">
        <f>IF(E958="","",SUBTOTAL(3,$E$13:E958))</f>
        <v/>
      </c>
      <c r="CA958" t="str">
        <f t="shared" si="30"/>
        <v/>
      </c>
    </row>
    <row r="959" spans="1:79" x14ac:dyDescent="0.2">
      <c r="A959" t="str">
        <f>IF(E959="","",SUBTOTAL(3,$E$13:E959))</f>
        <v/>
      </c>
      <c r="CA959" t="str">
        <f t="shared" si="30"/>
        <v/>
      </c>
    </row>
    <row r="960" spans="1:79" x14ac:dyDescent="0.2">
      <c r="A960" t="str">
        <f>IF(E960="","",SUBTOTAL(3,$E$13:E960))</f>
        <v/>
      </c>
      <c r="CA960" t="str">
        <f t="shared" si="30"/>
        <v/>
      </c>
    </row>
    <row r="961" spans="1:79" x14ac:dyDescent="0.2">
      <c r="A961" t="str">
        <f>IF(E961="","",SUBTOTAL(3,$E$13:E961))</f>
        <v/>
      </c>
      <c r="CA961" t="str">
        <f t="shared" si="30"/>
        <v/>
      </c>
    </row>
    <row r="962" spans="1:79" x14ac:dyDescent="0.2">
      <c r="A962" t="str">
        <f>IF(E962="","",SUBTOTAL(3,$E$13:E962))</f>
        <v/>
      </c>
      <c r="CA962" t="str">
        <f t="shared" si="30"/>
        <v/>
      </c>
    </row>
    <row r="963" spans="1:79" x14ac:dyDescent="0.2">
      <c r="A963" t="str">
        <f>IF(E963="","",SUBTOTAL(3,$E$13:E963))</f>
        <v/>
      </c>
      <c r="CA963" t="str">
        <f t="shared" si="30"/>
        <v/>
      </c>
    </row>
    <row r="964" spans="1:79" x14ac:dyDescent="0.2">
      <c r="A964" t="str">
        <f>IF(E964="","",SUBTOTAL(3,$E$13:E964))</f>
        <v/>
      </c>
      <c r="CA964" t="str">
        <f t="shared" si="30"/>
        <v/>
      </c>
    </row>
    <row r="965" spans="1:79" x14ac:dyDescent="0.2">
      <c r="A965" t="str">
        <f>IF(E965="","",SUBTOTAL(3,$E$13:E965))</f>
        <v/>
      </c>
      <c r="CA965" t="str">
        <f t="shared" si="30"/>
        <v/>
      </c>
    </row>
    <row r="966" spans="1:79" x14ac:dyDescent="0.2">
      <c r="A966" t="str">
        <f>IF(E966="","",SUBTOTAL(3,$E$13:E966))</f>
        <v/>
      </c>
      <c r="CA966" t="str">
        <f t="shared" si="30"/>
        <v/>
      </c>
    </row>
    <row r="967" spans="1:79" x14ac:dyDescent="0.2">
      <c r="A967" t="str">
        <f>IF(E967="","",SUBTOTAL(3,$E$13:E967))</f>
        <v/>
      </c>
      <c r="CA967" t="str">
        <f t="shared" si="30"/>
        <v/>
      </c>
    </row>
    <row r="968" spans="1:79" x14ac:dyDescent="0.2">
      <c r="A968" t="str">
        <f>IF(E968="","",SUBTOTAL(3,$E$13:E968))</f>
        <v/>
      </c>
      <c r="CA968" t="str">
        <f t="shared" si="30"/>
        <v/>
      </c>
    </row>
    <row r="969" spans="1:79" x14ac:dyDescent="0.2">
      <c r="A969" t="str">
        <f>IF(E969="","",SUBTOTAL(3,$E$13:E969))</f>
        <v/>
      </c>
      <c r="CA969" t="str">
        <f t="shared" si="30"/>
        <v/>
      </c>
    </row>
    <row r="970" spans="1:79" x14ac:dyDescent="0.2">
      <c r="A970" t="str">
        <f>IF(E970="","",SUBTOTAL(3,$E$13:E970))</f>
        <v/>
      </c>
      <c r="CA970" t="str">
        <f t="shared" si="30"/>
        <v/>
      </c>
    </row>
    <row r="971" spans="1:79" x14ac:dyDescent="0.2">
      <c r="A971" t="str">
        <f>IF(E971="","",SUBTOTAL(3,$E$13:E971))</f>
        <v/>
      </c>
      <c r="CA971" t="str">
        <f t="shared" si="30"/>
        <v/>
      </c>
    </row>
    <row r="972" spans="1:79" x14ac:dyDescent="0.2">
      <c r="A972" t="str">
        <f>IF(E972="","",SUBTOTAL(3,$E$13:E972))</f>
        <v/>
      </c>
      <c r="CA972" t="str">
        <f t="shared" si="30"/>
        <v/>
      </c>
    </row>
    <row r="973" spans="1:79" x14ac:dyDescent="0.2">
      <c r="A973" t="str">
        <f>IF(E973="","",SUBTOTAL(3,$E$13:E973))</f>
        <v/>
      </c>
      <c r="CA973" t="str">
        <f t="shared" ref="CA973:CA1013" si="31">IF(A973="","",VLOOKUP(A973,ترحيل,4))</f>
        <v/>
      </c>
    </row>
    <row r="974" spans="1:79" x14ac:dyDescent="0.2">
      <c r="A974" t="str">
        <f>IF(E974="","",SUBTOTAL(3,$E$13:E974))</f>
        <v/>
      </c>
      <c r="CA974" t="str">
        <f t="shared" si="31"/>
        <v/>
      </c>
    </row>
    <row r="975" spans="1:79" x14ac:dyDescent="0.2">
      <c r="A975" t="str">
        <f>IF(E975="","",SUBTOTAL(3,$E$13:E975))</f>
        <v/>
      </c>
      <c r="CA975" t="str">
        <f t="shared" si="31"/>
        <v/>
      </c>
    </row>
    <row r="976" spans="1:79" x14ac:dyDescent="0.2">
      <c r="A976" t="str">
        <f>IF(E976="","",SUBTOTAL(3,$E$13:E976))</f>
        <v/>
      </c>
      <c r="CA976" t="str">
        <f t="shared" si="31"/>
        <v/>
      </c>
    </row>
    <row r="977" spans="1:79" x14ac:dyDescent="0.2">
      <c r="A977" t="str">
        <f>IF(E977="","",SUBTOTAL(3,$E$13:E977))</f>
        <v/>
      </c>
      <c r="CA977" t="str">
        <f t="shared" si="31"/>
        <v/>
      </c>
    </row>
    <row r="978" spans="1:79" x14ac:dyDescent="0.2">
      <c r="A978" t="str">
        <f>IF(E978="","",SUBTOTAL(3,$E$13:E978))</f>
        <v/>
      </c>
      <c r="CA978" t="str">
        <f t="shared" si="31"/>
        <v/>
      </c>
    </row>
    <row r="979" spans="1:79" x14ac:dyDescent="0.2">
      <c r="A979" t="str">
        <f>IF(E979="","",SUBTOTAL(3,$E$13:E979))</f>
        <v/>
      </c>
      <c r="CA979" t="str">
        <f t="shared" si="31"/>
        <v/>
      </c>
    </row>
    <row r="980" spans="1:79" x14ac:dyDescent="0.2">
      <c r="A980" t="str">
        <f>IF(E980="","",SUBTOTAL(3,$E$13:E980))</f>
        <v/>
      </c>
      <c r="CA980" t="str">
        <f t="shared" si="31"/>
        <v/>
      </c>
    </row>
    <row r="981" spans="1:79" x14ac:dyDescent="0.2">
      <c r="A981" t="str">
        <f>IF(E981="","",SUBTOTAL(3,$E$13:E981))</f>
        <v/>
      </c>
      <c r="CA981" t="str">
        <f t="shared" si="31"/>
        <v/>
      </c>
    </row>
    <row r="982" spans="1:79" x14ac:dyDescent="0.2">
      <c r="A982" t="str">
        <f>IF(E982="","",SUBTOTAL(3,$E$13:E982))</f>
        <v/>
      </c>
      <c r="CA982" t="str">
        <f t="shared" si="31"/>
        <v/>
      </c>
    </row>
    <row r="983" spans="1:79" x14ac:dyDescent="0.2">
      <c r="A983" t="str">
        <f>IF(E983="","",SUBTOTAL(3,$E$13:E983))</f>
        <v/>
      </c>
      <c r="CA983" t="str">
        <f t="shared" si="31"/>
        <v/>
      </c>
    </row>
    <row r="984" spans="1:79" x14ac:dyDescent="0.2">
      <c r="A984" t="str">
        <f>IF(E984="","",SUBTOTAL(3,$E$13:E984))</f>
        <v/>
      </c>
      <c r="CA984" t="str">
        <f t="shared" si="31"/>
        <v/>
      </c>
    </row>
    <row r="985" spans="1:79" x14ac:dyDescent="0.2">
      <c r="A985" t="str">
        <f>IF(E985="","",SUBTOTAL(3,$E$13:E985))</f>
        <v/>
      </c>
      <c r="CA985" t="str">
        <f t="shared" si="31"/>
        <v/>
      </c>
    </row>
    <row r="986" spans="1:79" x14ac:dyDescent="0.2">
      <c r="A986" t="str">
        <f>IF(E986="","",SUBTOTAL(3,$E$13:E986))</f>
        <v/>
      </c>
      <c r="CA986" t="str">
        <f t="shared" si="31"/>
        <v/>
      </c>
    </row>
    <row r="987" spans="1:79" x14ac:dyDescent="0.2">
      <c r="A987" t="str">
        <f>IF(E987="","",SUBTOTAL(3,$E$13:E987))</f>
        <v/>
      </c>
      <c r="CA987" t="str">
        <f t="shared" si="31"/>
        <v/>
      </c>
    </row>
    <row r="988" spans="1:79" x14ac:dyDescent="0.2">
      <c r="A988" t="str">
        <f>IF(E988="","",SUBTOTAL(3,$E$13:E988))</f>
        <v/>
      </c>
      <c r="CA988" t="str">
        <f t="shared" si="31"/>
        <v/>
      </c>
    </row>
    <row r="989" spans="1:79" x14ac:dyDescent="0.2">
      <c r="A989" t="str">
        <f>IF(E989="","",SUBTOTAL(3,$E$13:E989))</f>
        <v/>
      </c>
      <c r="CA989" t="str">
        <f t="shared" si="31"/>
        <v/>
      </c>
    </row>
    <row r="990" spans="1:79" x14ac:dyDescent="0.2">
      <c r="A990" t="str">
        <f>IF(E990="","",SUBTOTAL(3,$E$13:E990))</f>
        <v/>
      </c>
      <c r="CA990" t="str">
        <f t="shared" si="31"/>
        <v/>
      </c>
    </row>
    <row r="991" spans="1:79" x14ac:dyDescent="0.2">
      <c r="A991" t="str">
        <f>IF(E991="","",SUBTOTAL(3,$E$13:E991))</f>
        <v/>
      </c>
      <c r="CA991" t="str">
        <f t="shared" si="31"/>
        <v/>
      </c>
    </row>
    <row r="992" spans="1:79" x14ac:dyDescent="0.2">
      <c r="A992" t="str">
        <f>IF(E992="","",SUBTOTAL(3,$E$13:E992))</f>
        <v/>
      </c>
      <c r="CA992" t="str">
        <f t="shared" si="31"/>
        <v/>
      </c>
    </row>
    <row r="993" spans="1:79" x14ac:dyDescent="0.2">
      <c r="A993" t="str">
        <f>IF(E993="","",SUBTOTAL(3,$E$13:E993))</f>
        <v/>
      </c>
      <c r="CA993" t="str">
        <f t="shared" si="31"/>
        <v/>
      </c>
    </row>
    <row r="994" spans="1:79" x14ac:dyDescent="0.2">
      <c r="A994" t="str">
        <f>IF(E994="","",SUBTOTAL(3,$E$13:E994))</f>
        <v/>
      </c>
      <c r="CA994" t="str">
        <f t="shared" si="31"/>
        <v/>
      </c>
    </row>
    <row r="995" spans="1:79" x14ac:dyDescent="0.2">
      <c r="A995" t="str">
        <f>IF(E995="","",SUBTOTAL(3,$E$13:E995))</f>
        <v/>
      </c>
      <c r="CA995" t="str">
        <f t="shared" si="31"/>
        <v/>
      </c>
    </row>
    <row r="996" spans="1:79" x14ac:dyDescent="0.2">
      <c r="A996" t="str">
        <f>IF(E996="","",SUBTOTAL(3,$E$13:E996))</f>
        <v/>
      </c>
      <c r="CA996" t="str">
        <f t="shared" si="31"/>
        <v/>
      </c>
    </row>
    <row r="997" spans="1:79" x14ac:dyDescent="0.2">
      <c r="A997" t="str">
        <f>IF(E997="","",SUBTOTAL(3,$E$13:E997))</f>
        <v/>
      </c>
      <c r="CA997" t="str">
        <f t="shared" si="31"/>
        <v/>
      </c>
    </row>
    <row r="998" spans="1:79" x14ac:dyDescent="0.2">
      <c r="A998" t="str">
        <f>IF(E998="","",SUBTOTAL(3,$E$13:E998))</f>
        <v/>
      </c>
      <c r="CA998" t="str">
        <f t="shared" si="31"/>
        <v/>
      </c>
    </row>
    <row r="999" spans="1:79" x14ac:dyDescent="0.2">
      <c r="A999" t="str">
        <f>IF(E999="","",SUBTOTAL(3,$E$13:E999))</f>
        <v/>
      </c>
      <c r="CA999" t="str">
        <f t="shared" si="31"/>
        <v/>
      </c>
    </row>
    <row r="1000" spans="1:79" x14ac:dyDescent="0.2">
      <c r="A1000" t="str">
        <f>IF(E1000="","",SUBTOTAL(3,$E$13:E1000))</f>
        <v/>
      </c>
      <c r="CA1000" t="str">
        <f t="shared" si="31"/>
        <v/>
      </c>
    </row>
    <row r="1001" spans="1:79" x14ac:dyDescent="0.2">
      <c r="A1001" t="str">
        <f>IF(E1001="","",SUBTOTAL(3,$E$13:E1001))</f>
        <v/>
      </c>
      <c r="CA1001" t="str">
        <f t="shared" si="31"/>
        <v/>
      </c>
    </row>
    <row r="1002" spans="1:79" x14ac:dyDescent="0.2">
      <c r="A1002" t="str">
        <f>IF(E1002="","",SUBTOTAL(3,$E$13:E1002))</f>
        <v/>
      </c>
      <c r="CA1002" t="str">
        <f t="shared" si="31"/>
        <v/>
      </c>
    </row>
    <row r="1003" spans="1:79" x14ac:dyDescent="0.2">
      <c r="A1003" t="str">
        <f>IF(E1003="","",SUBTOTAL(3,$E$13:E1003))</f>
        <v/>
      </c>
      <c r="CA1003" t="str">
        <f t="shared" si="31"/>
        <v/>
      </c>
    </row>
    <row r="1004" spans="1:79" x14ac:dyDescent="0.2">
      <c r="A1004" t="str">
        <f>IF(E1004="","",SUBTOTAL(3,$E$13:E1004))</f>
        <v/>
      </c>
      <c r="CA1004" t="str">
        <f t="shared" si="31"/>
        <v/>
      </c>
    </row>
    <row r="1005" spans="1:79" x14ac:dyDescent="0.2">
      <c r="A1005" t="str">
        <f>IF(E1005="","",SUBTOTAL(3,$E$13:E1005))</f>
        <v/>
      </c>
      <c r="CA1005" t="str">
        <f t="shared" si="31"/>
        <v/>
      </c>
    </row>
    <row r="1006" spans="1:79" x14ac:dyDescent="0.2">
      <c r="A1006" t="str">
        <f>IF(E1006="","",SUBTOTAL(3,$E$13:E1006))</f>
        <v/>
      </c>
      <c r="CA1006" t="str">
        <f t="shared" si="31"/>
        <v/>
      </c>
    </row>
    <row r="1007" spans="1:79" x14ac:dyDescent="0.2">
      <c r="A1007" t="str">
        <f>IF(E1007="","",SUBTOTAL(3,$E$13:E1007))</f>
        <v/>
      </c>
      <c r="CA1007" t="str">
        <f t="shared" si="31"/>
        <v/>
      </c>
    </row>
    <row r="1008" spans="1:79" x14ac:dyDescent="0.2">
      <c r="A1008" t="str">
        <f>IF(E1008="","",SUBTOTAL(3,$E$13:E1008))</f>
        <v/>
      </c>
      <c r="CA1008" t="str">
        <f t="shared" si="31"/>
        <v/>
      </c>
    </row>
    <row r="1009" spans="1:79" x14ac:dyDescent="0.2">
      <c r="A1009" t="str">
        <f>IF(E1009="","",SUBTOTAL(3,$E$13:E1009))</f>
        <v/>
      </c>
      <c r="CA1009" t="str">
        <f t="shared" si="31"/>
        <v/>
      </c>
    </row>
    <row r="1010" spans="1:79" x14ac:dyDescent="0.2">
      <c r="A1010" t="str">
        <f>IF(E1010="","",SUBTOTAL(3,$E$13:E1010))</f>
        <v/>
      </c>
      <c r="CA1010" t="str">
        <f t="shared" si="31"/>
        <v/>
      </c>
    </row>
    <row r="1011" spans="1:79" x14ac:dyDescent="0.2">
      <c r="A1011" t="str">
        <f>IF(E1011="","",SUBTOTAL(3,$E$13:E1011))</f>
        <v/>
      </c>
      <c r="CA1011" t="str">
        <f t="shared" si="31"/>
        <v/>
      </c>
    </row>
    <row r="1012" spans="1:79" x14ac:dyDescent="0.2">
      <c r="A1012" t="str">
        <f>IF(E1012="","",SUBTOTAL(3,$E$13:E1012))</f>
        <v/>
      </c>
      <c r="CA1012" t="str">
        <f t="shared" si="31"/>
        <v/>
      </c>
    </row>
    <row r="1013" spans="1:79" x14ac:dyDescent="0.2">
      <c r="A1013" t="str">
        <f>IF(E1013="","",SUBTOTAL(3,$E$13:E1013))</f>
        <v/>
      </c>
      <c r="CA1013" t="str">
        <f t="shared" si="31"/>
        <v/>
      </c>
    </row>
  </sheetData>
  <autoFilter ref="B12:BY1013"/>
  <mergeCells count="1">
    <mergeCell ref="C1:D1"/>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4</vt:i4>
      </vt:variant>
    </vt:vector>
  </HeadingPairs>
  <TitlesOfParts>
    <vt:vector size="6" baseType="lpstr">
      <vt:lpstr>اول ثانوي (2)</vt:lpstr>
      <vt:lpstr>ورقة1</vt:lpstr>
      <vt:lpstr>'اول ثانوي (2)'!Print_Area</vt:lpstr>
      <vt:lpstr>الرقم</vt:lpstr>
      <vt:lpstr>بيانات</vt:lpstr>
      <vt:lpstr>ترحيل</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mohammed</dc:creator>
  <cp:lastModifiedBy>خالد بامحيمود</cp:lastModifiedBy>
  <cp:lastPrinted>2015-05-30T13:16:29Z</cp:lastPrinted>
  <dcterms:created xsi:type="dcterms:W3CDTF">2014-10-17T17:06:23Z</dcterms:created>
  <dcterms:modified xsi:type="dcterms:W3CDTF">2017-06-11T08:01:28Z</dcterms:modified>
</cp:coreProperties>
</file>