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951\"/>
    </mc:Choice>
  </mc:AlternateContent>
  <bookViews>
    <workbookView xWindow="240" yWindow="60" windowWidth="20115" windowHeight="8010" activeTab="1"/>
  </bookViews>
  <sheets>
    <sheet name="المعدلات" sheetId="49" r:id="rId1"/>
    <sheet name="تقديرات" sheetId="51" r:id="rId2"/>
  </sheets>
  <definedNames>
    <definedName name="_xlnm._FilterDatabase" localSheetId="0" hidden="1">المعدلات!$A$1:$A$57</definedName>
  </definedNames>
  <calcPr calcId="162913"/>
</workbook>
</file>

<file path=xl/calcChain.xml><?xml version="1.0" encoding="utf-8"?>
<calcChain xmlns="http://schemas.openxmlformats.org/spreadsheetml/2006/main">
  <c r="H3" i="49" l="1"/>
  <c r="H4" i="49"/>
  <c r="H5" i="49"/>
  <c r="H6" i="49"/>
  <c r="H7" i="49"/>
  <c r="H8" i="49"/>
  <c r="H9" i="49"/>
  <c r="H10" i="49"/>
  <c r="H11" i="49"/>
  <c r="H12" i="49"/>
  <c r="H2" i="49"/>
  <c r="E3" i="49" l="1"/>
  <c r="E4" i="49"/>
  <c r="E5" i="49"/>
  <c r="E6" i="49"/>
  <c r="E7" i="49"/>
  <c r="E8" i="49"/>
  <c r="E9" i="49"/>
  <c r="E10" i="49"/>
  <c r="E11" i="49"/>
  <c r="E12" i="49"/>
  <c r="E2" i="49"/>
</calcChain>
</file>

<file path=xl/sharedStrings.xml><?xml version="1.0" encoding="utf-8"?>
<sst xmlns="http://schemas.openxmlformats.org/spreadsheetml/2006/main" count="53" uniqueCount="52">
  <si>
    <t>الرياضيات</t>
  </si>
  <si>
    <t>سعاد</t>
  </si>
  <si>
    <t>محمد</t>
  </si>
  <si>
    <t>ابراهيم</t>
  </si>
  <si>
    <t>علي</t>
  </si>
  <si>
    <t>مريم</t>
  </si>
  <si>
    <t>يوسف</t>
  </si>
  <si>
    <t>حسن</t>
  </si>
  <si>
    <t>أمين</t>
  </si>
  <si>
    <t>نتائج غير مشرفة، اجتهد(ي) أكثر</t>
  </si>
  <si>
    <t>نتائج جد ضعيفة، اجتهد(ي) أكثر</t>
  </si>
  <si>
    <t>نتائج دون المتوسط، اجتهد(ي) أكثر</t>
  </si>
  <si>
    <t>نتائج متوسطة، ضاعف(ي) مجهوداتك</t>
  </si>
  <si>
    <t>مجهودات لابأس بها، مزيدا من الاجتهاد</t>
  </si>
  <si>
    <t>مجهودات قيمة و مستحسنة، واصل(ي) عملك</t>
  </si>
  <si>
    <t>أعمال مشرفة ونتائج حسنة، واصل(ي) عملك</t>
  </si>
  <si>
    <t>نتائج ممتازة، واصل(ي) اجتهادك</t>
  </si>
  <si>
    <t>أكبر من أو يساوي</t>
  </si>
  <si>
    <t>نتائج ضعيفة، اجتهد(ي) أكثر</t>
  </si>
  <si>
    <t>نتائج غير مرضية, ضاعف (ي) مجهوداتك</t>
  </si>
  <si>
    <t>اسم الطالب</t>
  </si>
  <si>
    <t>أحمد</t>
  </si>
  <si>
    <t>عصام</t>
  </si>
  <si>
    <t>عيسى</t>
  </si>
  <si>
    <t>النحو</t>
  </si>
  <si>
    <t>الصرف</t>
  </si>
  <si>
    <t>التعبير</t>
  </si>
  <si>
    <t>المعدل</t>
  </si>
  <si>
    <t>الملاحظات</t>
  </si>
  <si>
    <t>المطلوب</t>
  </si>
  <si>
    <r>
      <t xml:space="preserve">جلب الملاحظات من صفحة </t>
    </r>
    <r>
      <rPr>
        <b/>
        <sz val="12"/>
        <color rgb="FFFF0000"/>
        <rFont val="Calibri"/>
        <family val="2"/>
        <scheme val="minor"/>
      </rPr>
      <t>التقديرات</t>
    </r>
    <r>
      <rPr>
        <b/>
        <sz val="12"/>
        <color theme="1"/>
        <rFont val="Calibri"/>
        <family val="2"/>
        <scheme val="minor"/>
      </rPr>
      <t xml:space="preserve"> الى خانات الملاحظات في هذه الصفحة بواسطة المعادلات </t>
    </r>
  </si>
  <si>
    <t>]1 ، 0]</t>
  </si>
  <si>
    <t>]2 ، 1]</t>
  </si>
  <si>
    <t>]3 ، 2]</t>
  </si>
  <si>
    <t>]4 ، 3]</t>
  </si>
  <si>
    <t>]5 ، 4]</t>
  </si>
  <si>
    <t>]6 ، 5]</t>
  </si>
  <si>
    <t>]7 ، 6]</t>
  </si>
  <si>
    <t>]8 ، 7]</t>
  </si>
  <si>
    <t>]9 ، 8]</t>
  </si>
  <si>
    <t>]... ، 9]</t>
  </si>
  <si>
    <r>
      <t xml:space="preserve">إذا كنت تريد ملاحظات العلامات الأصغر من </t>
    </r>
    <r>
      <rPr>
        <b/>
        <sz val="14"/>
        <color theme="1"/>
        <rFont val="Calibri"/>
        <family val="2"/>
        <scheme val="minor"/>
      </rPr>
      <t>4</t>
    </r>
    <r>
      <rPr>
        <b/>
        <sz val="12"/>
        <color theme="1"/>
        <rFont val="Calibri"/>
        <family val="2"/>
        <scheme val="minor"/>
      </rPr>
      <t xml:space="preserve"> أبدل في الخلية </t>
    </r>
    <r>
      <rPr>
        <b/>
        <sz val="16"/>
        <color rgb="FFFF0000"/>
        <rFont val="Calibri"/>
        <family val="2"/>
        <scheme val="minor"/>
      </rPr>
      <t>H2</t>
    </r>
    <r>
      <rPr>
        <b/>
        <sz val="12"/>
        <color theme="1"/>
        <rFont val="Calibri"/>
        <family val="2"/>
        <scheme val="minor"/>
      </rPr>
      <t xml:space="preserve"> الجزء من المعادلة </t>
    </r>
    <r>
      <rPr>
        <b/>
        <sz val="16"/>
        <color rgb="FFFF0000"/>
        <rFont val="Calibri"/>
        <family val="2"/>
      </rPr>
      <t>""=G2</t>
    </r>
    <r>
      <rPr>
        <sz val="16"/>
        <color rgb="FFFF0000"/>
        <rFont val="Calibri"/>
        <family val="2"/>
      </rPr>
      <t xml:space="preserve"> </t>
    </r>
    <r>
      <rPr>
        <b/>
        <sz val="12"/>
        <color theme="1"/>
        <rFont val="Calibri"/>
        <family val="2"/>
        <scheme val="minor"/>
      </rPr>
      <t xml:space="preserve">بـــ </t>
    </r>
    <r>
      <rPr>
        <b/>
        <sz val="16"/>
        <color rgb="FFFF0000"/>
        <rFont val="Calibri"/>
        <family val="2"/>
        <scheme val="minor"/>
      </rPr>
      <t>4&lt;G2</t>
    </r>
    <r>
      <rPr>
        <b/>
        <sz val="12"/>
        <color theme="1"/>
        <rFont val="Calibri"/>
        <family val="2"/>
        <scheme val="minor"/>
      </rPr>
      <t xml:space="preserve"> ثم اسحب إلى الأسفل</t>
    </r>
  </si>
  <si>
    <t>لقد أبدلت القيم في هذا العمود حتى تعمل المعادلات حسب المجالات المقابلة في العمود D</t>
  </si>
  <si>
    <t>أقل من 1</t>
  </si>
  <si>
    <t>أقل من 2</t>
  </si>
  <si>
    <t>أقل من 3</t>
  </si>
  <si>
    <t>أقل من 4</t>
  </si>
  <si>
    <t>أقل من 5</t>
  </si>
  <si>
    <t>أقل من 6</t>
  </si>
  <si>
    <t>أقل من 7</t>
  </si>
  <si>
    <t>أقل من 8</t>
  </si>
  <si>
    <t>أقل من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</si>
</sst>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rgb="FF002060"/>
      <name val="Monotype Corsiva"/>
      <family val="4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00FF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color rgb="FFFF0000"/>
      <name val="Calibri"/>
      <family val="2"/>
    </font>
    <font>
      <b/>
      <sz val="16"/>
      <color rgb="FFFF0000"/>
      <name val="Calibri"/>
      <family val="2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579C3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5" tint="0.39997558519241921"/>
      </left>
      <right style="thin">
        <color theme="0"/>
      </right>
      <top/>
      <bottom style="thin">
        <color theme="0"/>
      </bottom>
      <diagonal/>
    </border>
    <border>
      <left style="thin">
        <color theme="5" tint="0.39997558519241921"/>
      </left>
      <right style="thin">
        <color theme="0"/>
      </right>
      <top/>
      <bottom style="thin">
        <color theme="5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5" borderId="6" xfId="0" applyFont="1" applyFill="1" applyBorder="1" applyAlignment="1" applyProtection="1">
      <alignment horizontal="right" vertical="center" readingOrder="2"/>
      <protection locked="0"/>
    </xf>
    <xf numFmtId="0" fontId="3" fillId="6" borderId="6" xfId="0" applyFont="1" applyFill="1" applyBorder="1" applyAlignment="1" applyProtection="1">
      <alignment horizontal="right" vertical="center" readingOrder="2"/>
      <protection locked="0"/>
    </xf>
    <xf numFmtId="0" fontId="3" fillId="6" borderId="7" xfId="0" applyFont="1" applyFill="1" applyBorder="1" applyAlignment="1" applyProtection="1">
      <alignment horizontal="right" vertical="center" readingOrder="2"/>
      <protection locked="0"/>
    </xf>
    <xf numFmtId="0" fontId="3" fillId="5" borderId="8" xfId="0" applyFont="1" applyFill="1" applyBorder="1" applyAlignment="1" applyProtection="1">
      <alignment horizontal="right" vertical="center" readingOrder="2"/>
      <protection locked="0"/>
    </xf>
    <xf numFmtId="0" fontId="3" fillId="6" borderId="8" xfId="0" applyFont="1" applyFill="1" applyBorder="1" applyAlignment="1" applyProtection="1">
      <alignment horizontal="right" vertical="center" readingOrder="2"/>
      <protection locked="0"/>
    </xf>
    <xf numFmtId="0" fontId="3" fillId="6" borderId="9" xfId="0" applyFont="1" applyFill="1" applyBorder="1" applyAlignment="1" applyProtection="1">
      <alignment horizontal="right" vertical="center" readingOrder="2"/>
      <protection locked="0"/>
    </xf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3" borderId="1" xfId="0" applyFont="1" applyFill="1" applyBorder="1"/>
    <xf numFmtId="0" fontId="5" fillId="4" borderId="11" xfId="0" applyFont="1" applyFill="1" applyBorder="1"/>
    <xf numFmtId="0" fontId="5" fillId="4" borderId="3" xfId="0" applyFont="1" applyFill="1" applyBorder="1"/>
    <xf numFmtId="0" fontId="5" fillId="3" borderId="11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0" borderId="13" xfId="0" applyFont="1" applyFill="1" applyBorder="1" applyAlignment="1">
      <alignment horizontal="right"/>
    </xf>
    <xf numFmtId="0" fontId="5" fillId="0" borderId="14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right"/>
    </xf>
    <xf numFmtId="0" fontId="5" fillId="3" borderId="16" xfId="0" applyFont="1" applyFill="1" applyBorder="1"/>
    <xf numFmtId="0" fontId="5" fillId="3" borderId="2" xfId="0" applyFont="1" applyFill="1" applyBorder="1"/>
    <xf numFmtId="0" fontId="5" fillId="4" borderId="16" xfId="0" applyFont="1" applyFill="1" applyBorder="1"/>
    <xf numFmtId="0" fontId="4" fillId="0" borderId="10" xfId="0" applyFont="1" applyFill="1" applyBorder="1" applyAlignment="1" applyProtection="1">
      <alignment horizontal="right" vertical="center" wrapText="1"/>
    </xf>
    <xf numFmtId="0" fontId="5" fillId="3" borderId="18" xfId="0" applyFont="1" applyFill="1" applyBorder="1"/>
    <xf numFmtId="0" fontId="5" fillId="3" borderId="19" xfId="0" applyFont="1" applyFill="1" applyBorder="1"/>
    <xf numFmtId="0" fontId="5" fillId="3" borderId="20" xfId="0" applyFont="1" applyFill="1" applyBorder="1"/>
    <xf numFmtId="0" fontId="5" fillId="4" borderId="18" xfId="0" applyFont="1" applyFill="1" applyBorder="1"/>
    <xf numFmtId="0" fontId="5" fillId="4" borderId="20" xfId="0" applyFont="1" applyFill="1" applyBorder="1"/>
    <xf numFmtId="0" fontId="6" fillId="0" borderId="0" xfId="0" applyFont="1" applyFill="1" applyBorder="1"/>
    <xf numFmtId="0" fontId="6" fillId="2" borderId="0" xfId="0" applyFont="1" applyFill="1" applyBorder="1"/>
    <xf numFmtId="0" fontId="5" fillId="7" borderId="17" xfId="0" applyFont="1" applyFill="1" applyBorder="1"/>
    <xf numFmtId="0" fontId="5" fillId="7" borderId="12" xfId="0" applyFont="1" applyFill="1" applyBorder="1"/>
    <xf numFmtId="0" fontId="5" fillId="7" borderId="5" xfId="0" applyFont="1" applyFill="1" applyBorder="1"/>
    <xf numFmtId="0" fontId="5" fillId="4" borderId="17" xfId="0" applyFont="1" applyFill="1" applyBorder="1" applyAlignment="1">
      <alignment horizontal="center" vertical="center" shrinkToFit="1"/>
    </xf>
    <xf numFmtId="0" fontId="10" fillId="5" borderId="8" xfId="0" applyFont="1" applyFill="1" applyBorder="1" applyAlignment="1" applyProtection="1">
      <alignment horizontal="right" vertical="center" readingOrder="2"/>
      <protection locked="0"/>
    </xf>
    <xf numFmtId="0" fontId="10" fillId="6" borderId="8" xfId="0" applyFont="1" applyFill="1" applyBorder="1" applyAlignment="1" applyProtection="1">
      <alignment horizontal="right" vertical="center" readingOrder="2"/>
      <protection locked="0"/>
    </xf>
    <xf numFmtId="0" fontId="10" fillId="6" borderId="9" xfId="0" applyFont="1" applyFill="1" applyBorder="1" applyAlignment="1" applyProtection="1">
      <alignment horizontal="right" vertical="center" readingOrder="2"/>
      <protection locked="0"/>
    </xf>
    <xf numFmtId="0" fontId="11" fillId="0" borderId="0" xfId="0" applyFont="1"/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79C34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1857375</xdr:colOff>
      <xdr:row>1</xdr:row>
      <xdr:rowOff>133350</xdr:rowOff>
    </xdr:from>
    <xdr:to>
      <xdr:col>11</xdr:col>
      <xdr:colOff>123825</xdr:colOff>
      <xdr:row>6</xdr:row>
      <xdr:rowOff>38100</xdr:rowOff>
    </xdr:to>
    <xdr:cxnSp macro="">
      <xdr:nvCxnSpPr>
        <xdr:cNvPr id="3" name="Connecteur droit avec flèche 2"/>
        <xdr:cNvCxnSpPr/>
      </xdr:nvCxnSpPr>
      <xdr:spPr>
        <a:xfrm flipV="1">
          <a:off x="12480197925" y="600075"/>
          <a:ext cx="1695450" cy="10953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8</xdr:row>
      <xdr:rowOff>257175</xdr:rowOff>
    </xdr:from>
    <xdr:to>
      <xdr:col>2</xdr:col>
      <xdr:colOff>257175</xdr:colOff>
      <xdr:row>12</xdr:row>
      <xdr:rowOff>47625</xdr:rowOff>
    </xdr:to>
    <xdr:cxnSp macro="">
      <xdr:nvCxnSpPr>
        <xdr:cNvPr id="3" name="Connecteur droit avec flèche 2"/>
        <xdr:cNvCxnSpPr/>
      </xdr:nvCxnSpPr>
      <xdr:spPr>
        <a:xfrm flipV="1">
          <a:off x="12485027100" y="2390775"/>
          <a:ext cx="333375" cy="7048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rightToLeft="1" workbookViewId="0">
      <selection activeCell="L8" sqref="L8"/>
    </sheetView>
  </sheetViews>
  <sheetFormatPr baseColWidth="10" defaultRowHeight="15.75" x14ac:dyDescent="0.25"/>
  <cols>
    <col min="1" max="1" width="8.7109375" style="10" bestFit="1" customWidth="1"/>
    <col min="2" max="2" width="5.85546875" style="7" bestFit="1" customWidth="1"/>
    <col min="3" max="3" width="7.7109375" style="7" bestFit="1" customWidth="1"/>
    <col min="4" max="4" width="6.7109375" style="7" bestFit="1" customWidth="1"/>
    <col min="5" max="5" width="6.85546875" style="7" bestFit="1" customWidth="1"/>
    <col min="6" max="6" width="10.140625" style="7" bestFit="1" customWidth="1"/>
    <col min="7" max="7" width="10" style="7" bestFit="1" customWidth="1"/>
    <col min="8" max="8" width="31.85546875" style="7" customWidth="1"/>
    <col min="9" max="9" width="7.140625" style="7" customWidth="1"/>
    <col min="10" max="10" width="6" style="7" customWidth="1"/>
    <col min="11" max="11" width="6.42578125" style="7" customWidth="1"/>
    <col min="12" max="12" width="72.85546875" style="29" bestFit="1" customWidth="1"/>
    <col min="13" max="16384" width="11.42578125" style="7"/>
  </cols>
  <sheetData>
    <row r="1" spans="1:12" ht="36.75" thickBot="1" x14ac:dyDescent="0.35">
      <c r="A1" s="23" t="s">
        <v>20</v>
      </c>
      <c r="B1" s="24" t="s">
        <v>24</v>
      </c>
      <c r="C1" s="25" t="s">
        <v>25</v>
      </c>
      <c r="D1" s="25" t="s">
        <v>26</v>
      </c>
      <c r="E1" s="25" t="s">
        <v>27</v>
      </c>
      <c r="F1" s="26" t="s">
        <v>28</v>
      </c>
      <c r="G1" s="27" t="s">
        <v>0</v>
      </c>
      <c r="H1" s="28" t="s">
        <v>28</v>
      </c>
      <c r="L1" s="30" t="s">
        <v>29</v>
      </c>
    </row>
    <row r="2" spans="1:12" ht="18.75" x14ac:dyDescent="0.3">
      <c r="A2" s="19" t="s">
        <v>3</v>
      </c>
      <c r="B2" s="20">
        <v>5</v>
      </c>
      <c r="C2" s="21">
        <v>5</v>
      </c>
      <c r="D2" s="21">
        <v>5</v>
      </c>
      <c r="E2" s="21">
        <f>(D2+C2+B2)/3</f>
        <v>5</v>
      </c>
      <c r="F2" s="31"/>
      <c r="G2" s="22">
        <v>5.5</v>
      </c>
      <c r="H2" s="34" t="str">
        <f ca="1">IF(G2="","",OFFSET(تقديرات!$C$1,MATCH(G2,تقديرات!$B$1:$B$10,1)-1,))</f>
        <v>نتائج متوسطة، ضاعف(ي) مجهوداتك</v>
      </c>
      <c r="L2" s="30" t="s">
        <v>30</v>
      </c>
    </row>
    <row r="3" spans="1:12" ht="18.75" x14ac:dyDescent="0.3">
      <c r="A3" s="17" t="s">
        <v>8</v>
      </c>
      <c r="B3" s="14">
        <v>7</v>
      </c>
      <c r="C3" s="11">
        <v>7</v>
      </c>
      <c r="D3" s="11">
        <v>7</v>
      </c>
      <c r="E3" s="21">
        <f t="shared" ref="E3:E12" si="0">(D3+C3+B3)/3</f>
        <v>7</v>
      </c>
      <c r="F3" s="32"/>
      <c r="G3" s="12">
        <v>7.4</v>
      </c>
      <c r="H3" s="34" t="str">
        <f ca="1">IF(G3="","",OFFSET(تقديرات!$C$1,MATCH(G3,تقديرات!$B$1:$B$10,1)-1,))</f>
        <v>مجهودات قيمة و مستحسنة، واصل(ي) عملك</v>
      </c>
      <c r="L3" s="30"/>
    </row>
    <row r="4" spans="1:12" ht="18.75" x14ac:dyDescent="0.3">
      <c r="A4" s="17" t="s">
        <v>7</v>
      </c>
      <c r="B4" s="14">
        <v>8</v>
      </c>
      <c r="C4" s="11">
        <v>8</v>
      </c>
      <c r="D4" s="11">
        <v>8</v>
      </c>
      <c r="E4" s="21">
        <f t="shared" si="0"/>
        <v>8</v>
      </c>
      <c r="F4" s="32"/>
      <c r="G4" s="12">
        <v>8.6</v>
      </c>
      <c r="H4" s="34" t="str">
        <f ca="1">IF(G4="","",OFFSET(تقديرات!$C$1,MATCH(G4,تقديرات!$B$1:$B$10,1)-1,))</f>
        <v>أعمال مشرفة ونتائج حسنة، واصل(ي) عملك</v>
      </c>
      <c r="L4" s="30"/>
    </row>
    <row r="5" spans="1:12" ht="18.75" x14ac:dyDescent="0.3">
      <c r="A5" s="17" t="s">
        <v>1</v>
      </c>
      <c r="B5" s="14">
        <v>1</v>
      </c>
      <c r="C5" s="11">
        <v>1</v>
      </c>
      <c r="D5" s="11">
        <v>1</v>
      </c>
      <c r="E5" s="21">
        <f t="shared" si="0"/>
        <v>1</v>
      </c>
      <c r="F5" s="32"/>
      <c r="G5" s="12">
        <v>9.5</v>
      </c>
      <c r="H5" s="34" t="str">
        <f ca="1">IF(G5="","",OFFSET(تقديرات!$C$1,MATCH(G5,تقديرات!$B$1:$B$10,1)-1,))</f>
        <v>نتائج ممتازة، واصل(ي) اجتهادك</v>
      </c>
      <c r="L5" s="30"/>
    </row>
    <row r="6" spans="1:12" ht="18.75" x14ac:dyDescent="0.3">
      <c r="A6" s="17" t="s">
        <v>4</v>
      </c>
      <c r="B6" s="14">
        <v>4</v>
      </c>
      <c r="C6" s="11">
        <v>4</v>
      </c>
      <c r="D6" s="11">
        <v>4</v>
      </c>
      <c r="E6" s="21">
        <f t="shared" si="0"/>
        <v>4</v>
      </c>
      <c r="F6" s="32"/>
      <c r="G6" s="12">
        <v>1.6</v>
      </c>
      <c r="H6" s="34" t="str">
        <f ca="1">IF(G6="","",OFFSET(تقديرات!$C$1,MATCH(G6,تقديرات!$B$1:$B$10,1)-1,))</f>
        <v>نتائج جد ضعيفة، اجتهد(ي) أكثر</v>
      </c>
      <c r="L6" s="30"/>
    </row>
    <row r="7" spans="1:12" ht="21" x14ac:dyDescent="0.35">
      <c r="A7" s="17" t="s">
        <v>2</v>
      </c>
      <c r="B7" s="14">
        <v>9</v>
      </c>
      <c r="C7" s="11">
        <v>9</v>
      </c>
      <c r="D7" s="11">
        <v>9</v>
      </c>
      <c r="E7" s="21">
        <f t="shared" si="0"/>
        <v>9</v>
      </c>
      <c r="F7" s="32"/>
      <c r="G7" s="12">
        <v>0.7</v>
      </c>
      <c r="H7" s="34" t="str">
        <f ca="1">IF(G7="","",OFFSET(تقديرات!$C$1,MATCH(G7,تقديرات!$B$1:$B$10,1)-1,))</f>
        <v>نتائج غير مشرفة، اجتهد(ي) أكثر</v>
      </c>
      <c r="L7" s="30" t="s">
        <v>41</v>
      </c>
    </row>
    <row r="8" spans="1:12" ht="18.75" x14ac:dyDescent="0.3">
      <c r="A8" s="17" t="s">
        <v>5</v>
      </c>
      <c r="B8" s="14">
        <v>3</v>
      </c>
      <c r="C8" s="11">
        <v>3</v>
      </c>
      <c r="D8" s="11">
        <v>3</v>
      </c>
      <c r="E8" s="21">
        <f t="shared" si="0"/>
        <v>3</v>
      </c>
      <c r="F8" s="32"/>
      <c r="G8" s="12">
        <v>2.2999999999999998</v>
      </c>
      <c r="H8" s="34" t="str">
        <f ca="1">IF(G8="","",OFFSET(تقديرات!$C$1,MATCH(G8,تقديرات!$B$1:$B$10,1)-1,))</f>
        <v>نتائج ضعيفة، اجتهد(ي) أكثر</v>
      </c>
      <c r="L8" s="30"/>
    </row>
    <row r="9" spans="1:12" ht="18.75" x14ac:dyDescent="0.3">
      <c r="A9" s="17" t="s">
        <v>21</v>
      </c>
      <c r="B9" s="14">
        <v>5</v>
      </c>
      <c r="C9" s="11">
        <v>5</v>
      </c>
      <c r="D9" s="11">
        <v>5</v>
      </c>
      <c r="E9" s="21">
        <f t="shared" si="0"/>
        <v>5</v>
      </c>
      <c r="F9" s="32"/>
      <c r="G9" s="12">
        <v>4.9000000000000004</v>
      </c>
      <c r="H9" s="34" t="str">
        <f ca="1">IF(G9="","",OFFSET(تقديرات!$C$1,MATCH(G9,تقديرات!$B$1:$B$10,1)-1,))</f>
        <v>نتائج دون المتوسط، اجتهد(ي) أكثر</v>
      </c>
      <c r="L9" s="30"/>
    </row>
    <row r="10" spans="1:12" ht="18.75" x14ac:dyDescent="0.3">
      <c r="A10" s="17" t="s">
        <v>22</v>
      </c>
      <c r="B10" s="14">
        <v>2</v>
      </c>
      <c r="C10" s="11">
        <v>2</v>
      </c>
      <c r="D10" s="11">
        <v>2</v>
      </c>
      <c r="E10" s="21">
        <f t="shared" si="0"/>
        <v>2</v>
      </c>
      <c r="F10" s="32"/>
      <c r="G10" s="12">
        <v>6.2</v>
      </c>
      <c r="H10" s="34" t="str">
        <f ca="1">IF(G10="","",OFFSET(تقديرات!$C$1,MATCH(G10,تقديرات!$B$1:$B$10,1)-1,))</f>
        <v>مجهودات لابأس بها، مزيدا من الاجتهاد</v>
      </c>
      <c r="L10" s="30"/>
    </row>
    <row r="11" spans="1:12" ht="18.75" x14ac:dyDescent="0.3">
      <c r="A11" s="17" t="s">
        <v>23</v>
      </c>
      <c r="B11" s="14">
        <v>0</v>
      </c>
      <c r="C11" s="11">
        <v>0</v>
      </c>
      <c r="D11" s="11">
        <v>0</v>
      </c>
      <c r="E11" s="21">
        <f t="shared" si="0"/>
        <v>0</v>
      </c>
      <c r="F11" s="32"/>
      <c r="G11" s="12">
        <v>3.4</v>
      </c>
      <c r="H11" s="34" t="str">
        <f ca="1">IF(G11="","",OFFSET(تقديرات!$C$1,MATCH(G11,تقديرات!$B$1:$B$10,1)-1,))</f>
        <v>نتائج غير مرضية, ضاعف (ي) مجهوداتك</v>
      </c>
      <c r="L11" s="30"/>
    </row>
    <row r="12" spans="1:12" ht="19.5" thickBot="1" x14ac:dyDescent="0.35">
      <c r="A12" s="18" t="s">
        <v>6</v>
      </c>
      <c r="B12" s="15">
        <v>6</v>
      </c>
      <c r="C12" s="16">
        <v>6</v>
      </c>
      <c r="D12" s="16">
        <v>6</v>
      </c>
      <c r="E12" s="21">
        <f t="shared" si="0"/>
        <v>6</v>
      </c>
      <c r="F12" s="33"/>
      <c r="G12" s="13">
        <v>4</v>
      </c>
      <c r="H12" s="34" t="str">
        <f ca="1">IF(G12="","",OFFSET(تقديرات!$C$1,MATCH(G12,تقديرات!$B$1:$B$10,1)-1,))</f>
        <v>نتائج دون المتوسط، اجتهد(ي) أكثر</v>
      </c>
      <c r="L12" s="30"/>
    </row>
    <row r="13" spans="1:12" x14ac:dyDescent="0.25">
      <c r="A13" s="9"/>
    </row>
    <row r="14" spans="1:12" x14ac:dyDescent="0.25">
      <c r="A14" s="8"/>
    </row>
    <row r="15" spans="1:12" x14ac:dyDescent="0.25">
      <c r="A15" s="8"/>
    </row>
    <row r="16" spans="1:12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  <row r="24" spans="1:1" x14ac:dyDescent="0.25">
      <c r="A24" s="8"/>
    </row>
    <row r="25" spans="1:1" x14ac:dyDescent="0.25">
      <c r="A25" s="8"/>
    </row>
    <row r="26" spans="1:1" x14ac:dyDescent="0.25">
      <c r="A26" s="8"/>
    </row>
    <row r="27" spans="1:1" x14ac:dyDescent="0.25">
      <c r="A27" s="8"/>
    </row>
    <row r="28" spans="1:1" x14ac:dyDescent="0.25">
      <c r="A28" s="8"/>
    </row>
    <row r="29" spans="1:1" x14ac:dyDescent="0.25">
      <c r="A29" s="8"/>
    </row>
    <row r="30" spans="1:1" x14ac:dyDescent="0.25">
      <c r="A30" s="8"/>
    </row>
    <row r="31" spans="1:1" x14ac:dyDescent="0.25">
      <c r="A31" s="8"/>
    </row>
    <row r="32" spans="1:1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</sheetData>
  <sortState ref="A2:A47">
    <sortCondition ref="A47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tabSelected="1" workbookViewId="0">
      <selection activeCell="H3" sqref="H3"/>
    </sheetView>
  </sheetViews>
  <sheetFormatPr baseColWidth="10" defaultRowHeight="15" x14ac:dyDescent="0.25"/>
  <cols>
    <col min="1" max="1" width="20.85546875" customWidth="1"/>
    <col min="2" max="2" width="2.85546875" bestFit="1" customWidth="1"/>
    <col min="3" max="3" width="44.42578125" bestFit="1" customWidth="1"/>
  </cols>
  <sheetData>
    <row r="1" spans="1:4" ht="23.25" x14ac:dyDescent="0.25">
      <c r="A1" s="4" t="s">
        <v>43</v>
      </c>
      <c r="B1" s="35">
        <v>0</v>
      </c>
      <c r="C1" s="1" t="s">
        <v>9</v>
      </c>
      <c r="D1" s="39" t="s">
        <v>31</v>
      </c>
    </row>
    <row r="2" spans="1:4" ht="23.25" x14ac:dyDescent="0.25">
      <c r="A2" s="5" t="s">
        <v>44</v>
      </c>
      <c r="B2" s="36">
        <v>1</v>
      </c>
      <c r="C2" s="2" t="s">
        <v>10</v>
      </c>
      <c r="D2" s="39" t="s">
        <v>32</v>
      </c>
    </row>
    <row r="3" spans="1:4" ht="23.25" x14ac:dyDescent="0.25">
      <c r="A3" s="4" t="s">
        <v>45</v>
      </c>
      <c r="B3" s="35">
        <v>2</v>
      </c>
      <c r="C3" s="1" t="s">
        <v>18</v>
      </c>
      <c r="D3" s="39" t="s">
        <v>33</v>
      </c>
    </row>
    <row r="4" spans="1:4" ht="23.25" x14ac:dyDescent="0.25">
      <c r="A4" s="5" t="s">
        <v>46</v>
      </c>
      <c r="B4" s="36">
        <v>3</v>
      </c>
      <c r="C4" s="2" t="s">
        <v>19</v>
      </c>
      <c r="D4" s="39" t="s">
        <v>34</v>
      </c>
    </row>
    <row r="5" spans="1:4" ht="23.25" x14ac:dyDescent="0.25">
      <c r="A5" s="4" t="s">
        <v>47</v>
      </c>
      <c r="B5" s="35">
        <v>4</v>
      </c>
      <c r="C5" s="1" t="s">
        <v>11</v>
      </c>
      <c r="D5" s="39" t="s">
        <v>35</v>
      </c>
    </row>
    <row r="6" spans="1:4" ht="23.25" x14ac:dyDescent="0.25">
      <c r="A6" s="5" t="s">
        <v>48</v>
      </c>
      <c r="B6" s="36">
        <v>5</v>
      </c>
      <c r="C6" s="2" t="s">
        <v>12</v>
      </c>
      <c r="D6" s="39" t="s">
        <v>36</v>
      </c>
    </row>
    <row r="7" spans="1:4" ht="23.25" x14ac:dyDescent="0.25">
      <c r="A7" s="4" t="s">
        <v>49</v>
      </c>
      <c r="B7" s="35">
        <v>6</v>
      </c>
      <c r="C7" s="1" t="s">
        <v>13</v>
      </c>
      <c r="D7" s="39" t="s">
        <v>37</v>
      </c>
    </row>
    <row r="8" spans="1:4" ht="23.25" x14ac:dyDescent="0.25">
      <c r="A8" s="5" t="s">
        <v>50</v>
      </c>
      <c r="B8" s="36">
        <v>7</v>
      </c>
      <c r="C8" s="2" t="s">
        <v>14</v>
      </c>
      <c r="D8" s="39" t="s">
        <v>38</v>
      </c>
    </row>
    <row r="9" spans="1:4" ht="23.25" x14ac:dyDescent="0.25">
      <c r="A9" s="4" t="s">
        <v>51</v>
      </c>
      <c r="B9" s="35">
        <v>8</v>
      </c>
      <c r="C9" s="1" t="s">
        <v>15</v>
      </c>
      <c r="D9" s="39" t="s">
        <v>39</v>
      </c>
    </row>
    <row r="10" spans="1:4" ht="23.25" x14ac:dyDescent="0.25">
      <c r="A10" s="6" t="s">
        <v>17</v>
      </c>
      <c r="B10" s="37">
        <v>9</v>
      </c>
      <c r="C10" s="3" t="s">
        <v>16</v>
      </c>
      <c r="D10" s="39" t="s">
        <v>40</v>
      </c>
    </row>
    <row r="13" spans="1:4" ht="23.25" x14ac:dyDescent="0.35">
      <c r="C13" s="38" t="s">
        <v>42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المعدلات</vt:lpstr>
      <vt:lpstr>تقديرات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hben</cp:lastModifiedBy>
  <cp:lastPrinted>2017-01-13T22:24:01Z</cp:lastPrinted>
  <dcterms:created xsi:type="dcterms:W3CDTF">2016-09-17T10:34:07Z</dcterms:created>
  <dcterms:modified xsi:type="dcterms:W3CDTF">2017-06-16T18:45:26Z</dcterms:modified>
</cp:coreProperties>
</file>