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etbox9\Desktop\"/>
    </mc:Choice>
  </mc:AlternateContent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calcPr calcId="162913"/>
</workbook>
</file>

<file path=xl/calcChain.xml><?xml version="1.0" encoding="utf-8"?>
<calcChain xmlns="http://schemas.openxmlformats.org/spreadsheetml/2006/main">
  <c r="C6" i="1" l="1"/>
  <c r="H6" i="1"/>
  <c r="C3" i="1"/>
  <c r="D3" i="1"/>
  <c r="E3" i="1"/>
  <c r="F3" i="1"/>
  <c r="G3" i="1"/>
  <c r="H3" i="1"/>
  <c r="C4" i="1"/>
  <c r="D4" i="1"/>
  <c r="E4" i="1"/>
  <c r="F4" i="1"/>
  <c r="G4" i="1"/>
  <c r="H4" i="1"/>
  <c r="C5" i="1"/>
  <c r="D5" i="1"/>
  <c r="E5" i="1"/>
  <c r="F5" i="1"/>
  <c r="G5" i="1"/>
  <c r="H5" i="1"/>
  <c r="D6" i="1"/>
  <c r="E6" i="1"/>
  <c r="F6" i="1"/>
  <c r="G6" i="1"/>
</calcChain>
</file>

<file path=xl/sharedStrings.xml><?xml version="1.0" encoding="utf-8"?>
<sst xmlns="http://schemas.openxmlformats.org/spreadsheetml/2006/main" count="19" uniqueCount="19">
  <si>
    <t>DDE Sample</t>
  </si>
  <si>
    <t>Symbol</t>
  </si>
  <si>
    <t>Bid</t>
  </si>
  <si>
    <t>Ask</t>
  </si>
  <si>
    <t>High</t>
  </si>
  <si>
    <t>Low</t>
  </si>
  <si>
    <t>Time</t>
  </si>
  <si>
    <t>Full</t>
  </si>
  <si>
    <t>USDCHF</t>
  </si>
  <si>
    <t>GBPUSD</t>
  </si>
  <si>
    <t>USDJPY</t>
  </si>
  <si>
    <t>EURUSD</t>
  </si>
  <si>
    <t>الطلب</t>
  </si>
  <si>
    <t>العرض</t>
  </si>
  <si>
    <t>الاعلي</t>
  </si>
  <si>
    <t>الادني</t>
  </si>
  <si>
    <t>الوقت</t>
  </si>
  <si>
    <t>الوقت و التاريخ</t>
  </si>
  <si>
    <t>الرمز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</si>
</sst>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00000"/>
    <numFmt numFmtId="166" formatCode="0.00000"/>
  </numFmts>
  <fonts count="3">
    <font>
      <sz val="10"/>
      <name val="Arial Cyr"/>
      <family val="2"/>
      <charset val="204"/>
    </font>
    <font>
      <b/>
      <sz val="18"/>
      <color indexed="8"/>
      <name val="Arial"/>
      <family val="2"/>
      <charset val="204"/>
    </font>
    <font>
      <b/>
      <sz val="12"/>
      <name val="Arial Cyr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2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1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21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165" fontId="0" fillId="0" borderId="0" xfId="0" applyNumberFormat="1"/>
    <xf numFmtId="166" fontId="2" fillId="0" borderId="1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T4" ddeTopic="BID">
    <ddeItems>
      <ddeItem name="EURUSD" advise="1">
        <values>
          <value>
            <val>1.1147899999999999</val>
          </value>
        </values>
      </ddeItem>
      <ddeItem name="GBPUSD" advise="1">
        <values>
          <value>
            <val>1.2660199999999999</val>
          </value>
        </values>
      </ddeItem>
      <ddeItem name="StdDocumentName" ole="1" advise="1"/>
      <ddeItem name="USDCHF" advise="1">
        <values>
          <value>
            <val>0.97345000000000004</val>
          </value>
        </values>
      </ddeItem>
      <ddeItem name="USDJPY" advise="1">
        <values>
          <value>
            <val>111.395</val>
          </value>
        </values>
      </ddeItem>
    </ddeItems>
  </ddeLin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T4" ddeTopic="ASK">
    <ddeItems>
      <ddeItem name="EURUSD" advise="1">
        <values>
          <value>
            <val>1.1148899999999999</val>
          </value>
        </values>
      </ddeItem>
      <ddeItem name="GBPUSD" advise="1">
        <values>
          <value>
            <val>1.2661199999999999</val>
          </value>
        </values>
      </ddeItem>
      <ddeItem name="StdDocumentName" ole="1" advise="1"/>
      <ddeItem name="USDCHF" advise="1">
        <values>
          <value>
            <val>0.97365000000000002</val>
          </value>
        </values>
      </ddeItem>
      <ddeItem name="USDJPY" advise="1">
        <values>
          <value>
            <val>111.405</val>
          </value>
        </values>
      </ddeItem>
    </ddeItems>
  </ddeLin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T4" ddeTopic="HIGH">
    <ddeItems>
      <ddeItem name="EURUSD" advise="1">
        <values>
          <value>
            <val>1.11554</val>
          </value>
        </values>
      </ddeItem>
      <ddeItem name="GBPUSD" advise="1">
        <values>
          <value>
            <val>1.27098</val>
          </value>
        </values>
      </ddeItem>
      <ddeItem name="StdDocumentName" ole="1" advise="1"/>
      <ddeItem name="USDCHF" advise="1">
        <values>
          <value>
            <val>0.97528999999999999</val>
          </value>
        </values>
      </ddeItem>
      <ddeItem name="USDJPY" advise="1">
        <values>
          <value>
            <val>111.73399999999999</val>
          </value>
        </values>
      </ddeItem>
    </ddeItems>
  </ddeLin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T4" ddeTopic="LOW">
    <ddeItems>
      <ddeItem name="EURUSD" advise="1">
        <values>
          <value>
            <val>1.1127</val>
          </value>
        </values>
      </ddeItem>
      <ddeItem name="GBPUSD" advise="1">
        <values>
          <value>
            <val>1.2588699999999999</val>
          </value>
        </values>
      </ddeItem>
      <ddeItem name="StdDocumentName" ole="1" advise="1"/>
      <ddeItem name="USDCHF" advise="1">
        <values>
          <value>
            <val>0.97328999999999999</val>
          </value>
        </values>
      </ddeItem>
      <ddeItem name="USDJPY" advise="1">
        <values>
          <value>
            <val>111.065</val>
          </value>
        </values>
      </ddeItem>
    </ddeItems>
  </ddeLin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T4" ddeTopic="TIMESEC">
    <ddeItems>
      <ddeItem name="EURUSD" advise="1">
        <values>
          <value>
            <val>42907.846354166664</val>
          </value>
        </values>
      </ddeItem>
      <ddeItem name="GBPUSD" advise="1">
        <values>
          <value>
            <val>42907.846377314818</val>
          </value>
        </values>
      </ddeItem>
      <ddeItem name="StdDocumentName" ole="1" advise="1"/>
      <ddeItem name="USDCHF" advise="1">
        <values>
          <value>
            <val>42907.846354166664</val>
          </value>
        </values>
      </ddeItem>
      <ddeItem name="USDJPY" advise="1">
        <values>
          <value>
            <val>42907.846388888887</val>
          </value>
        </values>
      </ddeItem>
    </ddeItems>
  </ddeLin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T4" ddeTopic="QUOTE">
    <ddeItems>
      <ddeItem name="EURUSD" advise="1">
        <values>
          <value t="str">
            <val>2017/06/21 20:18:45 1.11479 1.11489</val>
          </value>
        </values>
      </ddeItem>
      <ddeItem name="GBPUSD" advise="1">
        <values>
          <value t="str">
            <val>2017/06/21 20:18:47 1.26602 1.26612</val>
          </value>
        </values>
      </ddeItem>
      <ddeItem name="StdDocumentName" ole="1" advise="1"/>
      <ddeItem name="USDCHF" advise="1">
        <values>
          <value t="str">
            <val>2017/06/21 20:18:45 0.97345 0.97365</val>
          </value>
        </values>
      </ddeItem>
      <ddeItem name="USDJPY" advise="1">
        <values>
          <value t="str">
            <val>2017/06/21 20:18:48 111.395 111.405</val>
          </value>
        </values>
      </ddeItem>
    </ddeItems>
  </ddeLin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1:H14"/>
  <sheetViews>
    <sheetView tabSelected="1" workbookViewId="0">
      <selection activeCell="B10" sqref="B10"/>
    </sheetView>
  </sheetViews>
  <sheetFormatPr defaultRowHeight="12.75"/>
  <cols>
    <col min="1" max="1" width="4.7109375" customWidth="1"/>
    <col min="2" max="2" width="12.5703125" customWidth="1"/>
    <col min="3" max="4" width="15.7109375" customWidth="1"/>
    <col min="5" max="5" width="17.5703125" customWidth="1"/>
    <col min="6" max="6" width="15.7109375" customWidth="1"/>
    <col min="7" max="7" width="15.28515625" customWidth="1"/>
    <col min="8" max="8" width="45.42578125" customWidth="1"/>
  </cols>
  <sheetData>
    <row r="1" spans="2:8" ht="23.25">
      <c r="B1" s="20" t="s">
        <v>0</v>
      </c>
      <c r="C1" s="20"/>
      <c r="D1" s="20"/>
      <c r="E1" s="20"/>
      <c r="F1" s="20"/>
      <c r="G1" s="20"/>
      <c r="H1" s="20"/>
    </row>
    <row r="2" spans="2:8" s="2" customFormat="1" ht="24.95" customHeight="1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2:8" s="2" customFormat="1" ht="24.95" customHeight="1">
      <c r="B3" s="3" t="s">
        <v>8</v>
      </c>
      <c r="C3" s="15">
        <f>[1]!USDCHF</f>
        <v>0.97345000000000004</v>
      </c>
      <c r="D3" s="16">
        <f>[2]!USDCHF</f>
        <v>0.97365000000000002</v>
      </c>
      <c r="E3" s="4">
        <f>[3]!USDCHF</f>
        <v>0.97528999999999999</v>
      </c>
      <c r="F3" s="4">
        <f>[4]!USDCHF</f>
        <v>0.97328999999999999</v>
      </c>
      <c r="G3" s="5">
        <f>[5]!USDCHF</f>
        <v>42907.846354166664</v>
      </c>
      <c r="H3" s="6" t="str">
        <f>[6]!USDCHF</f>
        <v>2017/06/21 20:18:45 0.97345 0.97365</v>
      </c>
    </row>
    <row r="4" spans="2:8" s="2" customFormat="1" ht="24.95" customHeight="1">
      <c r="B4" s="3" t="s">
        <v>9</v>
      </c>
      <c r="C4" s="15">
        <f>[1]!GBPUSD</f>
        <v>1.2660199999999999</v>
      </c>
      <c r="D4" s="15">
        <f>[2]!GBPUSD</f>
        <v>1.2661199999999999</v>
      </c>
      <c r="E4" s="4">
        <f>[3]!GBPUSD</f>
        <v>1.27098</v>
      </c>
      <c r="F4" s="4">
        <f>[4]!GBPUSD</f>
        <v>1.2588699999999999</v>
      </c>
      <c r="G4" s="5">
        <f>[5]!GBPUSD</f>
        <v>42907.846377314818</v>
      </c>
      <c r="H4" s="6" t="str">
        <f>[6]!GBPUSD</f>
        <v>2017/06/21 20:18:47 1.26602 1.26612</v>
      </c>
    </row>
    <row r="5" spans="2:8" s="2" customFormat="1" ht="24.95" customHeight="1">
      <c r="B5" s="7" t="s">
        <v>10</v>
      </c>
      <c r="C5" s="17">
        <f>[1]!USDJPY</f>
        <v>111.395</v>
      </c>
      <c r="D5" s="17">
        <f>[2]!USDJPY</f>
        <v>111.405</v>
      </c>
      <c r="E5" s="8">
        <f>[3]!USDJPY</f>
        <v>111.73399999999999</v>
      </c>
      <c r="F5" s="8">
        <f>[4]!USDJPY</f>
        <v>111.065</v>
      </c>
      <c r="G5" s="9">
        <f>[5]!USDJPY</f>
        <v>42907.846388888887</v>
      </c>
      <c r="H5" s="6" t="str">
        <f>[6]!USDJPY</f>
        <v>2017/06/21 20:18:48 111.395 111.405</v>
      </c>
    </row>
    <row r="6" spans="2:8" s="2" customFormat="1" ht="24.95" customHeight="1">
      <c r="B6" s="10" t="s">
        <v>11</v>
      </c>
      <c r="C6" s="18">
        <f>[1]!EURUSD</f>
        <v>1.1147899999999999</v>
      </c>
      <c r="D6" s="19">
        <f>[2]!EURUSD</f>
        <v>1.1148899999999999</v>
      </c>
      <c r="E6" s="18">
        <f>[3]!EURUSD</f>
        <v>1.11554</v>
      </c>
      <c r="F6" s="18">
        <f>[4]!EURUSD</f>
        <v>1.1127</v>
      </c>
      <c r="G6" s="11">
        <f>[5]!EURUSD</f>
        <v>42907.846354166664</v>
      </c>
      <c r="H6" s="12" t="str">
        <f>[6]!EURUSD</f>
        <v>2017/06/21 20:18:45 1.11479 1.11489</v>
      </c>
    </row>
    <row r="7" spans="2:8" s="2" customFormat="1" ht="24.95" customHeight="1">
      <c r="B7" s="13" t="s">
        <v>18</v>
      </c>
      <c r="C7" s="13" t="s">
        <v>13</v>
      </c>
      <c r="D7" s="13" t="s">
        <v>12</v>
      </c>
      <c r="E7" s="13" t="s">
        <v>14</v>
      </c>
      <c r="F7" s="13" t="s">
        <v>15</v>
      </c>
      <c r="G7" s="13" t="s">
        <v>16</v>
      </c>
      <c r="H7" s="13" t="s">
        <v>17</v>
      </c>
    </row>
    <row r="11" spans="2:8">
      <c r="C11" s="14"/>
    </row>
    <row r="14" spans="2:8" ht="11.25" customHeight="1"/>
  </sheetData>
  <sheetProtection selectLockedCells="1" selectUnlockedCells="1"/>
  <mergeCells count="1">
    <mergeCell ref="B1:H1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workbookViewId="0"/>
  </sheetViews>
  <sheetFormatPr defaultRowHeight="12.75"/>
  <sheetData/>
  <sheetProtection selectLockedCells="1" selectUnlockedCells="1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workbookViewId="0">
      <selection activeCell="E21" sqref="E21"/>
    </sheetView>
  </sheetViews>
  <sheetFormatPr defaultRowHeight="12.75"/>
  <sheetData/>
  <sheetProtection selectLockedCells="1" selectUnlockedCells="1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Netbox9</dc:creator>
  <cp:lastModifiedBy>Netbox9</cp:lastModifiedBy>
  <dcterms:created xsi:type="dcterms:W3CDTF">2017-06-05T20:10:47Z</dcterms:created>
  <dcterms:modified xsi:type="dcterms:W3CDTF">2017-06-21T17:19:06Z</dcterms:modified>
</cp:coreProperties>
</file>