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20" firstSheet="1" activeTab="1"/>
  </bookViews>
  <sheets>
    <sheet name="ورقة1" sheetId="1" state="hidden" r:id="rId1"/>
    <sheet name="Salim" sheetId="4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B61" i="4" l="1"/>
  <c r="C61" i="4"/>
  <c r="F13" i="1"/>
  <c r="G13" i="1"/>
  <c r="H13" i="1"/>
  <c r="J13" i="1"/>
  <c r="L13" i="1"/>
  <c r="F14" i="1"/>
  <c r="G14" i="1"/>
  <c r="H14" i="1"/>
  <c r="J14" i="1"/>
  <c r="L14" i="1"/>
  <c r="F15" i="1"/>
  <c r="G15" i="1"/>
  <c r="H15" i="1"/>
  <c r="J15" i="1"/>
  <c r="L15" i="1"/>
  <c r="F16" i="1"/>
  <c r="G16" i="1"/>
  <c r="H16" i="1"/>
  <c r="J16" i="1"/>
  <c r="L16" i="1"/>
  <c r="F17" i="1"/>
  <c r="G17" i="1"/>
  <c r="H17" i="1"/>
  <c r="J17" i="1"/>
  <c r="L17" i="1"/>
  <c r="F18" i="1"/>
  <c r="G18" i="1"/>
  <c r="H18" i="1"/>
  <c r="J18" i="1"/>
  <c r="L18" i="1"/>
  <c r="F19" i="1"/>
  <c r="G19" i="1"/>
  <c r="H19" i="1"/>
  <c r="J19" i="1"/>
  <c r="L19" i="1"/>
  <c r="F20" i="1"/>
  <c r="G20" i="1"/>
  <c r="H20" i="1"/>
  <c r="J20" i="1"/>
  <c r="L20" i="1"/>
  <c r="F21" i="1"/>
  <c r="L21" i="1"/>
  <c r="L22" i="1"/>
  <c r="L23" i="1"/>
  <c r="L24" i="1"/>
  <c r="A17" i="4"/>
  <c r="A19" i="4"/>
  <c r="A21" i="4"/>
  <c r="A23" i="4"/>
  <c r="A25" i="4"/>
  <c r="A27" i="4"/>
  <c r="A29" i="4"/>
  <c r="A31" i="4"/>
  <c r="A33" i="4"/>
  <c r="A35" i="4"/>
  <c r="A37" i="4"/>
  <c r="A39" i="4"/>
  <c r="A41" i="4"/>
  <c r="A43" i="4"/>
  <c r="A45" i="4"/>
  <c r="A47" i="4"/>
  <c r="A49" i="4"/>
  <c r="A53" i="4"/>
  <c r="A18" i="4"/>
  <c r="A20" i="4"/>
  <c r="A22" i="4"/>
  <c r="A24" i="4"/>
  <c r="A26" i="4"/>
  <c r="A28" i="4"/>
  <c r="A30" i="4"/>
  <c r="A32" i="4"/>
  <c r="A34" i="4"/>
  <c r="A36" i="4"/>
  <c r="A38" i="4"/>
  <c r="A40" i="4"/>
  <c r="A42" i="4"/>
  <c r="A44" i="4"/>
  <c r="A46" i="4"/>
  <c r="A48" i="4"/>
  <c r="A50" i="4"/>
  <c r="A52" i="4"/>
  <c r="A54" i="4"/>
  <c r="A51" i="4"/>
  <c r="A55" i="4"/>
  <c r="A15" i="4"/>
  <c r="A59" i="4"/>
  <c r="A16" i="4"/>
  <c r="A58" i="4"/>
  <c r="A3" i="4"/>
  <c r="A7" i="4"/>
  <c r="A11" i="4"/>
  <c r="A6" i="4"/>
  <c r="A10" i="4"/>
  <c r="A2" i="4"/>
  <c r="A14" i="1"/>
  <c r="A3" i="1"/>
  <c r="A7" i="1"/>
  <c r="A11" i="1"/>
  <c r="A6" i="1"/>
  <c r="A10" i="1"/>
  <c r="A57" i="4"/>
  <c r="A56" i="4"/>
  <c r="A5" i="4"/>
  <c r="A4" i="4"/>
  <c r="A12" i="4"/>
  <c r="A13" i="1"/>
  <c r="A9" i="1"/>
  <c r="A8" i="1"/>
  <c r="A13" i="4"/>
  <c r="A14" i="4"/>
  <c r="A60" i="4"/>
  <c r="A9" i="4"/>
  <c r="A8" i="4"/>
  <c r="A12" i="1"/>
  <c r="A5" i="1"/>
  <c r="A4" i="1"/>
  <c r="A2" i="1"/>
  <c r="C55" i="4" l="1"/>
  <c r="B55" i="4"/>
  <c r="C51" i="4"/>
  <c r="B51" i="4"/>
  <c r="B54" i="4"/>
  <c r="C54" i="4"/>
  <c r="B52" i="4"/>
  <c r="C52" i="4"/>
  <c r="B50" i="4"/>
  <c r="C50" i="4"/>
  <c r="B48" i="4"/>
  <c r="C48" i="4"/>
  <c r="B46" i="4"/>
  <c r="C46" i="4"/>
  <c r="B44" i="4"/>
  <c r="C44" i="4"/>
  <c r="B42" i="4"/>
  <c r="C42" i="4"/>
  <c r="B40" i="4"/>
  <c r="C40" i="4"/>
  <c r="B38" i="4"/>
  <c r="C38" i="4"/>
  <c r="B36" i="4"/>
  <c r="C36" i="4"/>
  <c r="B34" i="4"/>
  <c r="C34" i="4"/>
  <c r="B32" i="4"/>
  <c r="C32" i="4"/>
  <c r="B30" i="4"/>
  <c r="C30" i="4"/>
  <c r="B28" i="4"/>
  <c r="C28" i="4"/>
  <c r="B26" i="4"/>
  <c r="C26" i="4"/>
  <c r="B24" i="4"/>
  <c r="C24" i="4"/>
  <c r="B22" i="4"/>
  <c r="C22" i="4"/>
  <c r="B20" i="4"/>
  <c r="C20" i="4"/>
  <c r="B18" i="4"/>
  <c r="C18" i="4"/>
  <c r="C53" i="4"/>
  <c r="B53" i="4"/>
  <c r="C49" i="4"/>
  <c r="B49" i="4"/>
  <c r="C47" i="4"/>
  <c r="B47" i="4"/>
  <c r="C45" i="4"/>
  <c r="B45" i="4"/>
  <c r="C43" i="4"/>
  <c r="B43" i="4"/>
  <c r="C41" i="4"/>
  <c r="B41" i="4"/>
  <c r="C39" i="4"/>
  <c r="B39" i="4"/>
  <c r="C37" i="4"/>
  <c r="B37" i="4"/>
  <c r="C35" i="4"/>
  <c r="B35" i="4"/>
  <c r="C33" i="4"/>
  <c r="B33" i="4"/>
  <c r="C31" i="4"/>
  <c r="B31" i="4"/>
  <c r="C29" i="4"/>
  <c r="B29" i="4"/>
  <c r="C27" i="4"/>
  <c r="B27" i="4"/>
  <c r="C25" i="4"/>
  <c r="B25" i="4"/>
  <c r="C23" i="4"/>
  <c r="B23" i="4"/>
  <c r="C21" i="4"/>
  <c r="B21" i="4"/>
  <c r="C19" i="4"/>
  <c r="B19" i="4"/>
  <c r="C17" i="4"/>
  <c r="B17" i="4"/>
  <c r="C2" i="4"/>
  <c r="C12" i="4"/>
  <c r="C10" i="4"/>
  <c r="C8" i="4"/>
  <c r="C6" i="4"/>
  <c r="C4" i="4"/>
  <c r="C11" i="4"/>
  <c r="C9" i="4"/>
  <c r="C7" i="4"/>
  <c r="C5" i="4"/>
  <c r="C3" i="4"/>
  <c r="C60" i="4"/>
  <c r="C58" i="4"/>
  <c r="C56" i="4"/>
  <c r="C16" i="4"/>
  <c r="C14" i="4"/>
  <c r="C59" i="4"/>
  <c r="C57" i="4"/>
  <c r="C15" i="4"/>
  <c r="C13" i="4"/>
  <c r="B60" i="4"/>
  <c r="B58" i="4"/>
  <c r="B56" i="4"/>
  <c r="B59" i="4"/>
  <c r="B57" i="4"/>
  <c r="B12" i="4"/>
  <c r="B10" i="4"/>
  <c r="B8" i="4"/>
  <c r="B6" i="4"/>
  <c r="B4" i="4"/>
  <c r="B11" i="4"/>
  <c r="B9" i="4"/>
  <c r="B7" i="4"/>
  <c r="B5" i="4"/>
  <c r="B3" i="4"/>
  <c r="B16" i="4"/>
  <c r="B14" i="4"/>
  <c r="B15" i="4"/>
  <c r="B13" i="4"/>
  <c r="B2" i="4"/>
  <c r="C2" i="1"/>
  <c r="C10" i="1"/>
  <c r="C8" i="1"/>
  <c r="C6" i="1"/>
  <c r="C4" i="1"/>
  <c r="C11" i="1"/>
  <c r="C9" i="1"/>
  <c r="C7" i="1"/>
  <c r="C5" i="1"/>
  <c r="C3" i="1"/>
  <c r="B10" i="1"/>
  <c r="B8" i="1"/>
  <c r="B6" i="1"/>
  <c r="B4" i="1"/>
  <c r="B11" i="1"/>
  <c r="B9" i="1"/>
  <c r="B7" i="1"/>
  <c r="B5" i="1"/>
  <c r="B3" i="1"/>
  <c r="B2" i="1"/>
</calcChain>
</file>

<file path=xl/sharedStrings.xml><?xml version="1.0" encoding="utf-8"?>
<sst xmlns="http://schemas.openxmlformats.org/spreadsheetml/2006/main" count="60" uniqueCount="20">
  <si>
    <t>الاسم</t>
  </si>
  <si>
    <t>الشهر</t>
  </si>
  <si>
    <t>الراتب</t>
  </si>
  <si>
    <t>مساعد محمد</t>
  </si>
  <si>
    <t>25/01/1438</t>
  </si>
  <si>
    <t>احمد ناصر</t>
  </si>
  <si>
    <t>25/02/1439</t>
  </si>
  <si>
    <t>25/03/1440</t>
  </si>
  <si>
    <t>25/04/1441</t>
  </si>
  <si>
    <t>25/06/1443</t>
  </si>
  <si>
    <t>25/02/1438</t>
  </si>
  <si>
    <t>25/03/1438</t>
  </si>
  <si>
    <t>25/04/1438</t>
  </si>
  <si>
    <t>Oficena</t>
  </si>
  <si>
    <t>Salim</t>
  </si>
  <si>
    <t>A</t>
  </si>
  <si>
    <t>B</t>
  </si>
  <si>
    <t>C</t>
  </si>
  <si>
    <t>F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</si>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</sst>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topLeftCell="D1" workbookViewId="0">
      <selection activeCell="K6" sqref="K6"/>
    </sheetView>
  </sheetViews>
  <sheetFormatPr defaultRowHeight="14" x14ac:dyDescent="0.3"/>
  <cols>
    <col min="1" max="1" width="20.6640625" customWidth="1"/>
    <col min="2" max="2" width="15" customWidth="1"/>
    <col min="6" max="6" width="10" style="1" bestFit="1" customWidth="1"/>
    <col min="7" max="7" width="10.58203125" style="1" bestFit="1" customWidth="1"/>
    <col min="8" max="8" width="8.9140625" style="1"/>
    <col min="9" max="9" width="10.58203125" style="1" bestFit="1" customWidth="1"/>
    <col min="10" max="10" width="8.9140625" style="1"/>
    <col min="11" max="11" width="10.58203125" style="1" bestFit="1" customWidth="1"/>
    <col min="12" max="12" width="8.9140625" style="1"/>
    <col min="13" max="13" width="10.58203125" style="1" bestFit="1" customWidth="1"/>
    <col min="14" max="14" width="8.9140625" style="1"/>
    <col min="15" max="15" width="10.58203125" style="1" bestFit="1" customWidth="1"/>
    <col min="16" max="18" width="8.914062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tr">
        <f ca="1">INDIRECT("$f$"&amp;INT((ROWS($A$1:A1)-1)/5)+2)</f>
        <v>مساعد محمد</v>
      </c>
      <c r="B2" t="str">
        <f ca="1">VLOOKUP($A2,$F$2:$P$3,MOD(2*ROW(A1),11)+INT((ROWS($A$1:A1)-1)/5)+COLUMNS($A$1:A1)-1,0)</f>
        <v>25/01/1438</v>
      </c>
      <c r="C2">
        <f ca="1">VLOOKUP($A2,$F$2:$P$3,MOD(2*ROW(B1),11)+INT((ROWS($A$1:B1)-1)/5)+COLUMNS($A$1:B1)-1,0)</f>
        <v>3000</v>
      </c>
      <c r="F2" s="1" t="s">
        <v>3</v>
      </c>
      <c r="G2" s="1" t="s">
        <v>4</v>
      </c>
      <c r="H2" s="1">
        <v>3000</v>
      </c>
      <c r="I2" s="1" t="s">
        <v>6</v>
      </c>
      <c r="J2" s="1">
        <v>3000</v>
      </c>
      <c r="K2" s="1" t="s">
        <v>7</v>
      </c>
      <c r="L2" s="1">
        <v>3000</v>
      </c>
      <c r="M2" t="s">
        <v>8</v>
      </c>
      <c r="N2" s="1">
        <v>3000</v>
      </c>
      <c r="O2"/>
      <c r="P2" s="1">
        <v>3000</v>
      </c>
    </row>
    <row r="3" spans="1:16" x14ac:dyDescent="0.3">
      <c r="A3" t="str">
        <f ca="1">INDIRECT("$f$"&amp;INT((ROWS($A$1:A2)-1)/5)+2)</f>
        <v>مساعد محمد</v>
      </c>
      <c r="B3" t="str">
        <f ca="1">VLOOKUP($A3,$F$2:$P$3,MOD(2*ROW(A2),11)+INT((ROWS($A$1:A2)-1)/5)+COLUMNS($A$1:A2)-1,0)</f>
        <v>25/02/1439</v>
      </c>
      <c r="C3">
        <f ca="1">VLOOKUP($A3,$F$2:$P$3,MOD(2*ROW(B2),11)+INT((ROWS($A$1:B2)-1)/5)+COLUMNS($A$1:B2)-1,0)</f>
        <v>3000</v>
      </c>
      <c r="F3" s="1" t="s">
        <v>5</v>
      </c>
      <c r="G3" s="1" t="s">
        <v>4</v>
      </c>
      <c r="H3" s="1">
        <v>4000</v>
      </c>
      <c r="I3" s="1" t="s">
        <v>10</v>
      </c>
      <c r="J3" s="1">
        <v>4000</v>
      </c>
      <c r="K3" s="1" t="s">
        <v>11</v>
      </c>
      <c r="L3" s="1">
        <v>4000</v>
      </c>
      <c r="M3" t="s">
        <v>12</v>
      </c>
      <c r="N3" s="1">
        <v>4000</v>
      </c>
      <c r="O3" t="s">
        <v>9</v>
      </c>
      <c r="P3" s="1">
        <v>4000</v>
      </c>
    </row>
    <row r="4" spans="1:16" x14ac:dyDescent="0.3">
      <c r="A4" t="str">
        <f ca="1">INDIRECT("$f$"&amp;INT((ROWS($A$1:A3)-1)/5)+2)</f>
        <v>مساعد محمد</v>
      </c>
      <c r="B4" t="str">
        <f ca="1">VLOOKUP($A4,$F$2:$P$3,MOD(2*ROW(A3),11)+INT((ROWS($A$1:A3)-1)/5)+COLUMNS($A$1:A3)-1,0)</f>
        <v>25/03/1440</v>
      </c>
      <c r="C4">
        <f ca="1">VLOOKUP($A4,$F$2:$P$3,MOD(2*ROW(B3),11)+INT((ROWS($A$1:B3)-1)/5)+COLUMNS($A$1:B3)-1,0)</f>
        <v>3000</v>
      </c>
    </row>
    <row r="5" spans="1:16" x14ac:dyDescent="0.3">
      <c r="A5" t="str">
        <f ca="1">INDIRECT("$f$"&amp;INT((ROWS($A$1:A4)-1)/5)+2)</f>
        <v>مساعد محمد</v>
      </c>
      <c r="B5" t="str">
        <f ca="1">VLOOKUP($A5,$F$2:$P$3,MOD(2*ROW(A4),11)+INT((ROWS($A$1:A4)-1)/5)+COLUMNS($A$1:A4)-1,0)</f>
        <v>25/04/1441</v>
      </c>
      <c r="C5">
        <f ca="1">VLOOKUP($A5,$F$2:$P$3,MOD(2*ROW(B4),11)+INT((ROWS($A$1:B4)-1)/5)+COLUMNS($A$1:B4)-1,0)</f>
        <v>3000</v>
      </c>
    </row>
    <row r="6" spans="1:16" x14ac:dyDescent="0.3">
      <c r="A6" t="str">
        <f ca="1">INDIRECT("$f$"&amp;INT((ROWS($A$1:A5)-1)/5)+2)</f>
        <v>مساعد محمد</v>
      </c>
      <c r="B6">
        <f ca="1">VLOOKUP($A6,$F$2:$P$3,MOD(2*ROW(A5),11)+INT((ROWS($A$1:A5)-1)/5)+COLUMNS($A$1:A5)-1,0)</f>
        <v>0</v>
      </c>
      <c r="C6">
        <f ca="1">VLOOKUP($A6,$F$2:$P$3,MOD(2*ROW(B5),11)+INT((ROWS($A$1:B5)-1)/5)+COLUMNS($A$1:B5)-1,0)</f>
        <v>3000</v>
      </c>
    </row>
    <row r="7" spans="1:16" x14ac:dyDescent="0.3">
      <c r="A7" t="str">
        <f ca="1">INDIRECT("$f$"&amp;INT((ROWS($A$1:A6)-1)/5)+2)</f>
        <v>احمد ناصر</v>
      </c>
      <c r="B7" t="str">
        <f ca="1">VLOOKUP($A7,$F$2:$P$3,MOD(2*ROW(A6),11)+INT((ROWS($A$1:A6)-1)/5)+COLUMNS($A$1:A6)-1,0)</f>
        <v>25/01/1438</v>
      </c>
      <c r="C7">
        <f ca="1">VLOOKUP($A7,$F$2:$P$3,MOD(2*ROW(B6),11)+INT((ROWS($A$1:B6)-1)/5)+COLUMNS($A$1:B6)-1,0)</f>
        <v>4000</v>
      </c>
    </row>
    <row r="8" spans="1:16" x14ac:dyDescent="0.3">
      <c r="A8" t="str">
        <f ca="1">INDIRECT("$f$"&amp;INT((ROWS($A$1:A7)-1)/5)+2)</f>
        <v>احمد ناصر</v>
      </c>
      <c r="B8" t="str">
        <f ca="1">VLOOKUP($A8,$F$2:$P$3,MOD(2*ROW(A7),11)+INT((ROWS($A$1:A7)-1)/5)+COLUMNS($A$1:A7)-1,0)</f>
        <v>25/02/1438</v>
      </c>
      <c r="C8">
        <f ca="1">VLOOKUP($A8,$F$2:$P$3,MOD(2*ROW(B7),11)+INT((ROWS($A$1:B7)-1)/5)+COLUMNS($A$1:B7)-1,0)</f>
        <v>4000</v>
      </c>
    </row>
    <row r="9" spans="1:16" x14ac:dyDescent="0.3">
      <c r="A9" t="str">
        <f ca="1">INDIRECT("$f$"&amp;INT((ROWS($A$1:A8)-1)/5)+2)</f>
        <v>احمد ناصر</v>
      </c>
      <c r="B9" t="str">
        <f ca="1">VLOOKUP($A9,$F$2:$P$3,MOD(2*ROW(A8),11)+INT((ROWS($A$1:A8)-1)/5)+COLUMNS($A$1:A8)-1,0)</f>
        <v>25/03/1438</v>
      </c>
      <c r="C9">
        <f ca="1">VLOOKUP($A9,$F$2:$P$3,MOD(2*ROW(B8),11)+INT((ROWS($A$1:B8)-1)/5)+COLUMNS($A$1:B8)-1,0)</f>
        <v>4000</v>
      </c>
      <c r="G9" s="1">
        <v>2</v>
      </c>
      <c r="H9" s="1">
        <v>3</v>
      </c>
    </row>
    <row r="10" spans="1:16" x14ac:dyDescent="0.3">
      <c r="A10" t="str">
        <f ca="1">INDIRECT("$f$"&amp;INT((ROWS($A$1:A9)-1)/5)+2)</f>
        <v>احمد ناصر</v>
      </c>
      <c r="B10" t="str">
        <f ca="1">VLOOKUP($A10,$F$2:$P$3,MOD(2*ROW(A9),11)+INT((ROWS($A$1:A9)-1)/5)+COLUMNS($A$1:A9)-1,0)</f>
        <v>25/04/1438</v>
      </c>
      <c r="C10">
        <f ca="1">VLOOKUP($A10,$F$2:$P$3,MOD(2*ROW(B9),11)+INT((ROWS($A$1:B9)-1)/5)+COLUMNS($A$1:B9)-1,0)</f>
        <v>4000</v>
      </c>
      <c r="G10" s="1">
        <v>4</v>
      </c>
      <c r="H10" s="1">
        <v>5</v>
      </c>
    </row>
    <row r="11" spans="1:16" x14ac:dyDescent="0.3">
      <c r="A11" t="str">
        <f ca="1">INDIRECT("$f$"&amp;INT((ROWS($A$1:A10)-1)/5)+2)</f>
        <v>احمد ناصر</v>
      </c>
      <c r="B11" t="str">
        <f ca="1">VLOOKUP($A11,$F$2:$P$3,MOD(2*ROW(A10),11)+INT((ROWS($A$1:A10)-1)/5)+COLUMNS($A$1:A10)-1,0)</f>
        <v>25/06/1443</v>
      </c>
      <c r="C11">
        <f ca="1">VLOOKUP($A11,$F$2:$P$3,MOD(2*ROW(B10),11)+INT((ROWS($A$1:B10)-1)/5)+COLUMNS($A$1:B10)-1,0)</f>
        <v>4000</v>
      </c>
    </row>
    <row r="12" spans="1:16" x14ac:dyDescent="0.3">
      <c r="A12">
        <f ca="1">INDIRECT("$f$"&amp;INT((ROWS($A$1:A11)-1)/5)+2)</f>
        <v>0</v>
      </c>
    </row>
    <row r="13" spans="1:16" x14ac:dyDescent="0.3">
      <c r="A13">
        <f ca="1">INDIRECT("$f$"&amp;INT((ROWS($A$1:A12)-1)/5)+2)</f>
        <v>0</v>
      </c>
      <c r="F13" s="1">
        <f>MOD(2*ROW(A1),11)+INT((ROWS($A$1:A1)-1)/4)</f>
        <v>2</v>
      </c>
      <c r="G13" s="1">
        <f>2*ROW(A1)</f>
        <v>2</v>
      </c>
      <c r="H13" s="1">
        <f>MOD(2*ROW(A1),9)+INT((ROWS($A$1:A1)-1)/4)+1</f>
        <v>3</v>
      </c>
      <c r="J13" s="1">
        <f>MOD(2*ROW(A1),11)</f>
        <v>2</v>
      </c>
      <c r="L13" s="1">
        <f>MOD(2*ROW(A1),11)+INT((ROWS($A$1:A1)-1)/5)</f>
        <v>2</v>
      </c>
    </row>
    <row r="14" spans="1:16" x14ac:dyDescent="0.3">
      <c r="A14">
        <f ca="1">INDIRECT("$f$"&amp;INT((ROWS($A$1:A13)-1)/5)+2)</f>
        <v>0</v>
      </c>
      <c r="F14" s="1">
        <f>MOD(2*ROW(A2),11)+INT((ROWS($A$1:A2)-1)/4)</f>
        <v>4</v>
      </c>
      <c r="G14" s="1">
        <f t="shared" ref="G14:G20" si="0">2*ROW(A2)</f>
        <v>4</v>
      </c>
      <c r="H14" s="1">
        <f>MOD(2*ROW(A2),9)+INT((ROWS($A$1:A2)-1)/4)+1</f>
        <v>5</v>
      </c>
      <c r="J14" s="1">
        <f t="shared" ref="J14:J20" si="1">MOD(2*ROW(A2),11)</f>
        <v>4</v>
      </c>
      <c r="L14" s="1">
        <f>MOD(2*ROW(A2),11)+INT((ROWS($A$1:A2)-1)/5)</f>
        <v>4</v>
      </c>
    </row>
    <row r="15" spans="1:16" x14ac:dyDescent="0.3">
      <c r="F15" s="1">
        <f>MOD(2*ROW(A3),11)+INT((ROWS($A$1:A3)-1)/4)</f>
        <v>6</v>
      </c>
      <c r="G15" s="1">
        <f t="shared" si="0"/>
        <v>6</v>
      </c>
      <c r="H15" s="1">
        <f>MOD(2*ROW(A3),9)+INT((ROWS($A$1:A3)-1)/4)+1</f>
        <v>7</v>
      </c>
      <c r="J15" s="1">
        <f t="shared" si="1"/>
        <v>6</v>
      </c>
      <c r="L15" s="1">
        <f>MOD(2*ROW(A3),11)+INT((ROWS($A$1:A3)-1)/5)</f>
        <v>6</v>
      </c>
    </row>
    <row r="16" spans="1:16" x14ac:dyDescent="0.3">
      <c r="F16" s="1">
        <f>MOD(2*ROW(A4),11)+INT((ROWS($A$1:A4)-1)/4)</f>
        <v>8</v>
      </c>
      <c r="G16" s="1">
        <f t="shared" si="0"/>
        <v>8</v>
      </c>
      <c r="H16" s="1">
        <f>MOD(2*ROW(A4),9)+INT((ROWS($A$1:A4)-1)/4)+1</f>
        <v>9</v>
      </c>
      <c r="J16" s="1">
        <f t="shared" si="1"/>
        <v>8</v>
      </c>
      <c r="L16" s="1">
        <f>MOD(2*ROW(A4),11)+INT((ROWS($A$1:A4)-1)/5)</f>
        <v>8</v>
      </c>
    </row>
    <row r="17" spans="6:12" x14ac:dyDescent="0.3">
      <c r="F17" s="1">
        <f>MOD(2*ROW(A5),11)+INT((ROWS($A$1:A5)-1)/4)</f>
        <v>11</v>
      </c>
      <c r="G17" s="1">
        <f t="shared" si="0"/>
        <v>10</v>
      </c>
      <c r="H17" s="1">
        <f>MOD(2*ROW(A5),9)+INT((ROWS($A$1:A5)-1)/4)+1</f>
        <v>3</v>
      </c>
      <c r="J17" s="1">
        <f t="shared" si="1"/>
        <v>10</v>
      </c>
      <c r="L17" s="1">
        <f>MOD(2*ROW(A5),11)+INT((ROWS($A$1:A5)-1)/5)</f>
        <v>10</v>
      </c>
    </row>
    <row r="18" spans="6:12" x14ac:dyDescent="0.3">
      <c r="F18" s="1">
        <f>MOD(2*ROW(A6),11)+INT((ROWS($A$1:A6)-1)/4)</f>
        <v>2</v>
      </c>
      <c r="G18" s="1">
        <f t="shared" si="0"/>
        <v>12</v>
      </c>
      <c r="H18" s="1">
        <f>MOD(2*ROW(A6),9)+INT((ROWS($A$1:A6)-1)/4)+1</f>
        <v>5</v>
      </c>
      <c r="J18" s="1">
        <f t="shared" si="1"/>
        <v>1</v>
      </c>
      <c r="L18" s="1">
        <f>MOD(2*ROW(A6),11)+INT((ROWS($A$1:A6)-1)/5)</f>
        <v>2</v>
      </c>
    </row>
    <row r="19" spans="6:12" x14ac:dyDescent="0.3">
      <c r="F19" s="1">
        <f>MOD(2*ROW(A7),11)+INT((ROWS($A$1:A7)-1)/4)</f>
        <v>4</v>
      </c>
      <c r="G19" s="1">
        <f t="shared" si="0"/>
        <v>14</v>
      </c>
      <c r="H19" s="1">
        <f>MOD(2*ROW(A7),9)+INT((ROWS($A$1:A7)-1)/4)+1</f>
        <v>7</v>
      </c>
      <c r="J19" s="1">
        <f t="shared" si="1"/>
        <v>3</v>
      </c>
      <c r="L19" s="1">
        <f>MOD(2*ROW(A7),11)+INT((ROWS($A$1:A7)-1)/5)</f>
        <v>4</v>
      </c>
    </row>
    <row r="20" spans="6:12" x14ac:dyDescent="0.3">
      <c r="F20" s="1">
        <f>MOD(2*ROW(A8),11)+INT((ROWS($A$1:A8)-1)/4)</f>
        <v>6</v>
      </c>
      <c r="G20" s="1">
        <f t="shared" si="0"/>
        <v>16</v>
      </c>
      <c r="H20" s="1">
        <f>MOD(2*ROW(A8),9)+INT((ROWS($A$1:A8)-1)/4)+1</f>
        <v>9</v>
      </c>
      <c r="J20" s="1">
        <f t="shared" si="1"/>
        <v>5</v>
      </c>
      <c r="L20" s="1">
        <f>MOD(2*ROW(A8),11)+INT((ROWS($A$1:A8)-1)/5)</f>
        <v>6</v>
      </c>
    </row>
    <row r="21" spans="6:12" x14ac:dyDescent="0.3">
      <c r="F21" s="1">
        <f>MOD(2*ROW(A9),9)+INT((ROWS($A$1:A9)-1)/5)</f>
        <v>1</v>
      </c>
      <c r="L21" s="1">
        <f>MOD(2*ROW(A9),11)+INT((ROWS($A$1:A9)-1)/5)</f>
        <v>8</v>
      </c>
    </row>
    <row r="22" spans="6:12" x14ac:dyDescent="0.3">
      <c r="L22" s="1">
        <f>MOD(2*ROW(A10),11)+INT((ROWS($A$1:A10)-1)/5)</f>
        <v>10</v>
      </c>
    </row>
    <row r="23" spans="6:12" x14ac:dyDescent="0.3">
      <c r="L23" s="1">
        <f>MOD(2*ROW(A11),11)+INT((ROWS($A$1:A11)-1)/5)</f>
        <v>2</v>
      </c>
    </row>
    <row r="24" spans="6:12" x14ac:dyDescent="0.3">
      <c r="L24" s="1">
        <f>MOD(2*ROW(A12),11)+INT((ROWS($A$1:A12)-1)/5)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rightToLeft="1" tabSelected="1" workbookViewId="0">
      <selection activeCell="F7" sqref="F7"/>
    </sheetView>
  </sheetViews>
  <sheetFormatPr defaultRowHeight="14" x14ac:dyDescent="0.3"/>
  <cols>
    <col min="1" max="1" width="20.6640625" customWidth="1"/>
    <col min="2" max="2" width="15" customWidth="1"/>
    <col min="6" max="6" width="10" style="1" bestFit="1" customWidth="1"/>
    <col min="7" max="7" width="10.58203125" style="1" bestFit="1" customWidth="1"/>
    <col min="8" max="8" width="8.6640625" style="1"/>
    <col min="9" max="9" width="10.58203125" style="1" bestFit="1" customWidth="1"/>
    <col min="10" max="10" width="8.6640625" style="1"/>
    <col min="11" max="11" width="10.58203125" style="1" bestFit="1" customWidth="1"/>
    <col min="12" max="12" width="8.6640625" style="1"/>
    <col min="13" max="13" width="10.58203125" style="1" bestFit="1" customWidth="1"/>
    <col min="14" max="14" width="8.6640625" style="1"/>
    <col min="15" max="15" width="10.58203125" style="1" bestFit="1" customWidth="1"/>
    <col min="16" max="18" width="8.664062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tr">
        <f ca="1">IF(INDIRECT("$f$"&amp;INT((ROWS($A$1:A1)-1)/5)+2)=0,"",INDIRECT("$f$"&amp;INT((ROWS($A$1:A1)-1)/5)+2))</f>
        <v>مساعد محمد</v>
      </c>
      <c r="B2" s="3" t="str">
        <f ca="1">IF($A2="","",VLOOKUP($A2,$F$2:$P$50,MOD(MOD(2*ROW(A1),11)+INT((ROWS($A$1:A1)-1)/5),11)+COLUMNS($A$1:A2)-1,0))</f>
        <v>25/01/1438</v>
      </c>
      <c r="C2" s="3">
        <f ca="1">IF($A2="","",VLOOKUP($A2,$F$2:$P$50,MOD(MOD(2*ROW(B1),11)+INT((ROWS($A$1:B1)-1)/5),11)+COLUMNS($A$1:B2)-1,0))</f>
        <v>3000</v>
      </c>
      <c r="F2" s="1" t="s">
        <v>3</v>
      </c>
      <c r="G2" s="1" t="s">
        <v>4</v>
      </c>
      <c r="H2" s="1">
        <v>3000</v>
      </c>
      <c r="I2" s="1" t="s">
        <v>6</v>
      </c>
      <c r="J2" s="1">
        <v>3000</v>
      </c>
      <c r="K2" s="1" t="s">
        <v>7</v>
      </c>
      <c r="L2" s="1">
        <v>3000</v>
      </c>
      <c r="M2" t="s">
        <v>8</v>
      </c>
      <c r="N2" s="1">
        <v>3000</v>
      </c>
      <c r="O2"/>
      <c r="P2" s="1">
        <v>3000</v>
      </c>
    </row>
    <row r="3" spans="1:16" x14ac:dyDescent="0.3">
      <c r="A3" t="str">
        <f ca="1">IF(INDIRECT("$f$"&amp;INT((ROWS($A$1:A2)-1)/5)+2)=0,"",INDIRECT("$f$"&amp;INT((ROWS($A$1:A2)-1)/5)+2))</f>
        <v>مساعد محمد</v>
      </c>
      <c r="B3" s="3" t="str">
        <f ca="1">IF($A3="","",VLOOKUP($A3,$F$2:$P$50,MOD(MOD(2*ROW(A2),11)+INT((ROWS($A$1:A2)-1)/5),11)+COLUMNS($A$1:A3)-1,0))</f>
        <v>25/02/1439</v>
      </c>
      <c r="C3" s="3">
        <f ca="1">IF($A3="","",VLOOKUP($A3,$F$2:$P$50,MOD(MOD(2*ROW(B2),11)+INT((ROWS($A$1:B2)-1)/5),11)+COLUMNS($A$1:B3)-1,0))</f>
        <v>3000</v>
      </c>
      <c r="F3" s="1" t="s">
        <v>5</v>
      </c>
      <c r="G3" s="1" t="s">
        <v>4</v>
      </c>
      <c r="H3" s="1">
        <v>4000</v>
      </c>
      <c r="I3" s="1" t="s">
        <v>10</v>
      </c>
      <c r="J3" s="1">
        <v>4000</v>
      </c>
      <c r="K3" s="1" t="s">
        <v>11</v>
      </c>
      <c r="L3" s="1">
        <v>4000</v>
      </c>
      <c r="M3" t="s">
        <v>12</v>
      </c>
      <c r="N3" s="1">
        <v>4000</v>
      </c>
      <c r="O3" t="s">
        <v>9</v>
      </c>
      <c r="P3" s="1">
        <v>4000</v>
      </c>
    </row>
    <row r="4" spans="1:16" x14ac:dyDescent="0.3">
      <c r="A4" t="str">
        <f ca="1">IF(INDIRECT("$f$"&amp;INT((ROWS($A$1:A3)-1)/5)+2)=0,"",INDIRECT("$f$"&amp;INT((ROWS($A$1:A3)-1)/5)+2))</f>
        <v>مساعد محمد</v>
      </c>
      <c r="B4" s="3" t="str">
        <f ca="1">IF($A4="","",VLOOKUP($A4,$F$2:$P$50,MOD(MOD(2*ROW(A3),11)+INT((ROWS($A$1:A3)-1)/5),11)+COLUMNS($A$1:A4)-1,0))</f>
        <v>25/03/1440</v>
      </c>
      <c r="C4" s="3">
        <f ca="1">IF($A4="","",VLOOKUP($A4,$F$2:$P$50,MOD(MOD(2*ROW(B3),11)+INT((ROWS($A$1:B3)-1)/5),11)+COLUMNS($A$1:B4)-1,0))</f>
        <v>3000</v>
      </c>
      <c r="F4" s="1" t="s">
        <v>13</v>
      </c>
      <c r="G4" s="1" t="s">
        <v>4</v>
      </c>
      <c r="H4" s="1">
        <v>3000</v>
      </c>
      <c r="J4" s="1">
        <v>3000</v>
      </c>
      <c r="K4" s="1" t="s">
        <v>7</v>
      </c>
      <c r="M4" t="s">
        <v>8</v>
      </c>
      <c r="N4" s="1">
        <v>3000</v>
      </c>
      <c r="O4"/>
      <c r="P4" s="1">
        <v>3000</v>
      </c>
    </row>
    <row r="5" spans="1:16" x14ac:dyDescent="0.3">
      <c r="A5" t="str">
        <f ca="1">IF(INDIRECT("$f$"&amp;INT((ROWS($A$1:A4)-1)/5)+2)=0,"",INDIRECT("$f$"&amp;INT((ROWS($A$1:A4)-1)/5)+2))</f>
        <v>مساعد محمد</v>
      </c>
      <c r="B5" s="3" t="str">
        <f ca="1">IF($A5="","",VLOOKUP($A5,$F$2:$P$50,MOD(MOD(2*ROW(A4),11)+INT((ROWS($A$1:A4)-1)/5),11)+COLUMNS($A$1:A5)-1,0))</f>
        <v>25/04/1441</v>
      </c>
      <c r="C5" s="3">
        <f ca="1">IF($A5="","",VLOOKUP($A5,$F$2:$P$50,MOD(MOD(2*ROW(B4),11)+INT((ROWS($A$1:B4)-1)/5),11)+COLUMNS($A$1:B5)-1,0))</f>
        <v>3000</v>
      </c>
      <c r="F5" s="1" t="s">
        <v>14</v>
      </c>
      <c r="G5" s="1" t="s">
        <v>15</v>
      </c>
      <c r="H5" s="1" t="s">
        <v>16</v>
      </c>
      <c r="I5" s="1" t="s">
        <v>17</v>
      </c>
      <c r="J5" s="1">
        <v>148</v>
      </c>
      <c r="M5" s="1" t="s">
        <v>18</v>
      </c>
      <c r="O5" s="1" t="s">
        <v>19</v>
      </c>
    </row>
    <row r="6" spans="1:16" x14ac:dyDescent="0.3">
      <c r="A6" t="str">
        <f ca="1">IF(INDIRECT("$f$"&amp;INT((ROWS($A$1:A5)-1)/5)+2)=0,"",INDIRECT("$f$"&amp;INT((ROWS($A$1:A5)-1)/5)+2))</f>
        <v>مساعد محمد</v>
      </c>
      <c r="B6" s="3">
        <f ca="1">IF($A6="","",VLOOKUP($A6,$F$2:$P$50,MOD(MOD(2*ROW(A5),11)+INT((ROWS($A$1:A5)-1)/5),11)+COLUMNS($A$1:A6)-1,0))</f>
        <v>0</v>
      </c>
      <c r="C6" s="3">
        <f ca="1">IF($A6="","",VLOOKUP($A6,$F$2:$P$50,MOD(MOD(2*ROW(B5),11)+INT((ROWS($A$1:B5)-1)/5),11)+COLUMNS($A$1:B6)-1,0))</f>
        <v>3000</v>
      </c>
    </row>
    <row r="7" spans="1:16" x14ac:dyDescent="0.3">
      <c r="A7" t="str">
        <f ca="1">IF(INDIRECT("$f$"&amp;INT((ROWS($A$1:A6)-1)/5)+2)=0,"",INDIRECT("$f$"&amp;INT((ROWS($A$1:A6)-1)/5)+2))</f>
        <v>احمد ناصر</v>
      </c>
      <c r="B7" s="3" t="str">
        <f ca="1">IF($A7="","",VLOOKUP($A7,$F$2:$P$50,MOD(MOD(2*ROW(A6),11)+INT((ROWS($A$1:A6)-1)/5),11)+COLUMNS($A$1:A7)-1,0))</f>
        <v>25/01/1438</v>
      </c>
      <c r="C7" s="3">
        <f ca="1">IF($A7="","",VLOOKUP($A7,$F$2:$P$50,MOD(MOD(2*ROW(B6),11)+INT((ROWS($A$1:B6)-1)/5),11)+COLUMNS($A$1:B7)-1,0))</f>
        <v>4000</v>
      </c>
    </row>
    <row r="8" spans="1:16" x14ac:dyDescent="0.3">
      <c r="A8" t="str">
        <f ca="1">IF(INDIRECT("$f$"&amp;INT((ROWS($A$1:A7)-1)/5)+2)=0,"",INDIRECT("$f$"&amp;INT((ROWS($A$1:A7)-1)/5)+2))</f>
        <v>احمد ناصر</v>
      </c>
      <c r="B8" s="3" t="str">
        <f ca="1">IF($A8="","",VLOOKUP($A8,$F$2:$P$50,MOD(MOD(2*ROW(A7),11)+INT((ROWS($A$1:A7)-1)/5),11)+COLUMNS($A$1:A8)-1,0))</f>
        <v>25/02/1438</v>
      </c>
      <c r="C8" s="3">
        <f ca="1">IF($A8="","",VLOOKUP($A8,$F$2:$P$50,MOD(MOD(2*ROW(B7),11)+INT((ROWS($A$1:B7)-1)/5),11)+COLUMNS($A$1:B8)-1,0))</f>
        <v>4000</v>
      </c>
    </row>
    <row r="9" spans="1:16" x14ac:dyDescent="0.3">
      <c r="A9" t="str">
        <f ca="1">IF(INDIRECT("$f$"&amp;INT((ROWS($A$1:A8)-1)/5)+2)=0,"",INDIRECT("$f$"&amp;INT((ROWS($A$1:A8)-1)/5)+2))</f>
        <v>احمد ناصر</v>
      </c>
      <c r="B9" s="3" t="str">
        <f ca="1">IF($A9="","",VLOOKUP($A9,$F$2:$P$50,MOD(MOD(2*ROW(A8),11)+INT((ROWS($A$1:A8)-1)/5),11)+COLUMNS($A$1:A9)-1,0))</f>
        <v>25/03/1438</v>
      </c>
      <c r="C9" s="3">
        <f ca="1">IF($A9="","",VLOOKUP($A9,$F$2:$P$50,MOD(MOD(2*ROW(B8),11)+INT((ROWS($A$1:B8)-1)/5),11)+COLUMNS($A$1:B9)-1,0))</f>
        <v>4000</v>
      </c>
    </row>
    <row r="10" spans="1:16" x14ac:dyDescent="0.3">
      <c r="A10" t="str">
        <f ca="1">IF(INDIRECT("$f$"&amp;INT((ROWS($A$1:A9)-1)/5)+2)=0,"",INDIRECT("$f$"&amp;INT((ROWS($A$1:A9)-1)/5)+2))</f>
        <v>احمد ناصر</v>
      </c>
      <c r="B10" s="3" t="str">
        <f ca="1">IF($A10="","",VLOOKUP($A10,$F$2:$P$50,MOD(MOD(2*ROW(A9),11)+INT((ROWS($A$1:A9)-1)/5),11)+COLUMNS($A$1:A10)-1,0))</f>
        <v>25/04/1438</v>
      </c>
      <c r="C10" s="3">
        <f ca="1">IF($A10="","",VLOOKUP($A10,$F$2:$P$50,MOD(MOD(2*ROW(B9),11)+INT((ROWS($A$1:B9)-1)/5),11)+COLUMNS($A$1:B10)-1,0))</f>
        <v>4000</v>
      </c>
    </row>
    <row r="11" spans="1:16" x14ac:dyDescent="0.3">
      <c r="A11" t="str">
        <f ca="1">IF(INDIRECT("$f$"&amp;INT((ROWS($A$1:A10)-1)/5)+2)=0,"",INDIRECT("$f$"&amp;INT((ROWS($A$1:A10)-1)/5)+2))</f>
        <v>احمد ناصر</v>
      </c>
      <c r="B11" s="3" t="str">
        <f ca="1">IF($A11="","",VLOOKUP($A11,$F$2:$P$50,MOD(MOD(2*ROW(A10),11)+INT((ROWS($A$1:A10)-1)/5),11)+COLUMNS($A$1:A11)-1,0))</f>
        <v>25/06/1443</v>
      </c>
      <c r="C11" s="3">
        <f ca="1">IF($A11="","",VLOOKUP($A11,$F$2:$P$50,MOD(MOD(2*ROW(B10),11)+INT((ROWS($A$1:B10)-1)/5),11)+COLUMNS($A$1:B11)-1,0))</f>
        <v>4000</v>
      </c>
    </row>
    <row r="12" spans="1:16" x14ac:dyDescent="0.3">
      <c r="A12" t="str">
        <f ca="1">IF(INDIRECT("$f$"&amp;INT((ROWS($A$1:A11)-1)/5)+2)=0,"",INDIRECT("$f$"&amp;INT((ROWS($A$1:A11)-1)/5)+2))</f>
        <v>Oficena</v>
      </c>
      <c r="B12" s="3" t="str">
        <f ca="1">IF($A12="","",VLOOKUP($A12,$F$2:$P$50,MOD(MOD(2*ROW(A11),11)+INT((ROWS($A$1:A11)-1)/5),11)+COLUMNS($A$1:A12)-1,0))</f>
        <v>25/01/1438</v>
      </c>
      <c r="C12" s="3">
        <f ca="1">IF($A12="","",VLOOKUP($A12,$F$2:$P$50,MOD(MOD(2*ROW(B11),11)+INT((ROWS($A$1:B11)-1)/5),11)+COLUMNS($A$1:B12)-1,0))</f>
        <v>3000</v>
      </c>
    </row>
    <row r="13" spans="1:16" x14ac:dyDescent="0.3">
      <c r="A13" t="str">
        <f ca="1">IF(INDIRECT("$f$"&amp;INT((ROWS($A$1:A12)-1)/5)+2)=0,"",INDIRECT("$f$"&amp;INT((ROWS($A$1:A12)-1)/5)+2))</f>
        <v>Oficena</v>
      </c>
      <c r="B13" s="3">
        <f ca="1">IF($A13="","",VLOOKUP($A13,$F$2:$P$50,MOD(MOD(2*ROW(A12),11)+INT((ROWS($A$1:A12)-1)/5),11)+COLUMNS($A$1:A13)-1,0))</f>
        <v>0</v>
      </c>
      <c r="C13" s="3">
        <f ca="1">IF($A13="","",VLOOKUP($A13,$F$2:$P$50,MOD(MOD(2*ROW(B12),11)+INT((ROWS($A$1:B12)-1)/5),11)+COLUMNS($A$1:B13)-1,0))</f>
        <v>3000</v>
      </c>
    </row>
    <row r="14" spans="1:16" x14ac:dyDescent="0.3">
      <c r="A14" t="str">
        <f ca="1">IF(INDIRECT("$f$"&amp;INT((ROWS($A$1:A13)-1)/5)+2)=0,"",INDIRECT("$f$"&amp;INT((ROWS($A$1:A13)-1)/5)+2))</f>
        <v>Oficena</v>
      </c>
      <c r="B14" s="3" t="str">
        <f ca="1">IF($A14="","",VLOOKUP($A14,$F$2:$P$50,MOD(MOD(2*ROW(A13),11)+INT((ROWS($A$1:A13)-1)/5),11)+COLUMNS($A$1:A14)-1,0))</f>
        <v>25/03/1440</v>
      </c>
      <c r="C14" s="3">
        <f ca="1">IF($A14="","",VLOOKUP($A14,$F$2:$P$50,MOD(MOD(2*ROW(B13),11)+INT((ROWS($A$1:B13)-1)/5),11)+COLUMNS($A$1:B14)-1,0))</f>
        <v>0</v>
      </c>
    </row>
    <row r="15" spans="1:16" x14ac:dyDescent="0.3">
      <c r="A15" t="str">
        <f ca="1">IF(INDIRECT("$f$"&amp;INT((ROWS($A$1:A14)-1)/5)+2)=0,"",INDIRECT("$f$"&amp;INT((ROWS($A$1:A14)-1)/5)+2))</f>
        <v>Oficena</v>
      </c>
      <c r="B15" s="3" t="str">
        <f ca="1">IF($A15="","",VLOOKUP($A15,$F$2:$P$50,MOD(MOD(2*ROW(A14),11)+INT((ROWS($A$1:A14)-1)/5),11)+COLUMNS($A$1:A15)-1,0))</f>
        <v>25/04/1441</v>
      </c>
      <c r="C15" s="3">
        <f ca="1">IF($A15="","",VLOOKUP($A15,$F$2:$P$50,MOD(MOD(2*ROW(B14),11)+INT((ROWS($A$1:B14)-1)/5),11)+COLUMNS($A$1:B15)-1,0))</f>
        <v>3000</v>
      </c>
    </row>
    <row r="16" spans="1:16" x14ac:dyDescent="0.3">
      <c r="A16" t="str">
        <f ca="1">IF(INDIRECT("$f$"&amp;INT((ROWS($A$1:A15)-1)/5)+2)=0,"",INDIRECT("$f$"&amp;INT((ROWS($A$1:A15)-1)/5)+2))</f>
        <v>Oficena</v>
      </c>
      <c r="B16" s="3">
        <f ca="1">IF($A16="","",VLOOKUP($A16,$F$2:$P$50,MOD(MOD(2*ROW(A15),11)+INT((ROWS($A$1:A15)-1)/5),11)+COLUMNS($A$1:A16)-1,0))</f>
        <v>0</v>
      </c>
      <c r="C16" s="3">
        <f ca="1">IF($A16="","",VLOOKUP($A16,$F$2:$P$50,MOD(MOD(2*ROW(B15),11)+INT((ROWS($A$1:B15)-1)/5),11)+COLUMNS($A$1:B16)-1,0))</f>
        <v>3000</v>
      </c>
    </row>
    <row r="17" spans="1:3" x14ac:dyDescent="0.3">
      <c r="A17" t="str">
        <f ca="1">IF(INDIRECT("$f$"&amp;INT((ROWS($A$1:A16)-1)/5)+2)=0,"",INDIRECT("$f$"&amp;INT((ROWS($A$1:A16)-1)/5)+2))</f>
        <v>Salim</v>
      </c>
      <c r="B17" s="3" t="str">
        <f ca="1">IF($A17="","",VLOOKUP($A17,$F$2:$P$50,MOD(MOD(2*ROW(A16),11)+INT((ROWS($A$1:A16)-1)/5),11)+COLUMNS($A$1:A17)-1,0))</f>
        <v>A</v>
      </c>
      <c r="C17" s="3" t="str">
        <f ca="1">IF($A17="","",VLOOKUP($A17,$F$2:$P$50,MOD(MOD(2*ROW(B16),11)+INT((ROWS($A$1:B16)-1)/5),11)+COLUMNS($A$1:B17)-1,0))</f>
        <v>B</v>
      </c>
    </row>
    <row r="18" spans="1:3" x14ac:dyDescent="0.3">
      <c r="A18" t="str">
        <f ca="1">IF(INDIRECT("$f$"&amp;INT((ROWS($A$1:A17)-1)/5)+2)=0,"",INDIRECT("$f$"&amp;INT((ROWS($A$1:A17)-1)/5)+2))</f>
        <v>Salim</v>
      </c>
      <c r="B18" s="3" t="str">
        <f ca="1">IF($A18="","",VLOOKUP($A18,$F$2:$P$50,MOD(MOD(2*ROW(A17),11)+INT((ROWS($A$1:A17)-1)/5),11)+COLUMNS($A$1:A18)-1,0))</f>
        <v>C</v>
      </c>
      <c r="C18" s="3">
        <f ca="1">IF($A18="","",VLOOKUP($A18,$F$2:$P$50,MOD(MOD(2*ROW(B17),11)+INT((ROWS($A$1:B17)-1)/5),11)+COLUMNS($A$1:B18)-1,0))</f>
        <v>148</v>
      </c>
    </row>
    <row r="19" spans="1:3" x14ac:dyDescent="0.3">
      <c r="A19" t="str">
        <f ca="1">IF(INDIRECT("$f$"&amp;INT((ROWS($A$1:A18)-1)/5)+2)=0,"",INDIRECT("$f$"&amp;INT((ROWS($A$1:A18)-1)/5)+2))</f>
        <v>Salim</v>
      </c>
      <c r="B19" s="3">
        <f ca="1">IF($A19="","",VLOOKUP($A19,$F$2:$P$50,MOD(MOD(2*ROW(A18),11)+INT((ROWS($A$1:A18)-1)/5),11)+COLUMNS($A$1:A19)-1,0))</f>
        <v>0</v>
      </c>
      <c r="C19" s="3">
        <f ca="1">IF($A19="","",VLOOKUP($A19,$F$2:$P$50,MOD(MOD(2*ROW(B18),11)+INT((ROWS($A$1:B18)-1)/5),11)+COLUMNS($A$1:B19)-1,0))</f>
        <v>0</v>
      </c>
    </row>
    <row r="20" spans="1:3" x14ac:dyDescent="0.3">
      <c r="A20" t="str">
        <f ca="1">IF(INDIRECT("$f$"&amp;INT((ROWS($A$1:A19)-1)/5)+2)=0,"",INDIRECT("$f$"&amp;INT((ROWS($A$1:A19)-1)/5)+2))</f>
        <v>Salim</v>
      </c>
      <c r="B20" s="3" t="str">
        <f ca="1">IF($A20="","",VLOOKUP($A20,$F$2:$P$50,MOD(MOD(2*ROW(A19),11)+INT((ROWS($A$1:A19)-1)/5),11)+COLUMNS($A$1:A20)-1,0))</f>
        <v>F</v>
      </c>
      <c r="C20" s="3">
        <f ca="1">IF($A20="","",VLOOKUP($A20,$F$2:$P$50,MOD(MOD(2*ROW(B19),11)+INT((ROWS($A$1:B19)-1)/5),11)+COLUMNS($A$1:B20)-1,0))</f>
        <v>0</v>
      </c>
    </row>
    <row r="21" spans="1:3" x14ac:dyDescent="0.3">
      <c r="A21" t="str">
        <f ca="1">IF(INDIRECT("$f$"&amp;INT((ROWS($A$1:A20)-1)/5)+2)=0,"",INDIRECT("$f$"&amp;INT((ROWS($A$1:A20)-1)/5)+2))</f>
        <v>Salim</v>
      </c>
      <c r="B21" s="3" t="str">
        <f ca="1">IF($A21="","",VLOOKUP($A21,$F$2:$P$50,MOD(MOD(2*ROW(A20),11)+INT((ROWS($A$1:A20)-1)/5),11)+COLUMNS($A$1:A21)-1,0))</f>
        <v>H</v>
      </c>
      <c r="C21" s="3">
        <f ca="1">IF($A21="","",VLOOKUP($A21,$F$2:$P$50,MOD(MOD(2*ROW(B20),11)+INT((ROWS($A$1:B20)-1)/5),11)+COLUMNS($A$1:B21)-1,0))</f>
        <v>0</v>
      </c>
    </row>
    <row r="22" spans="1:3" x14ac:dyDescent="0.3">
      <c r="A22" t="str">
        <f ca="1">IF(INDIRECT("$f$"&amp;INT((ROWS($A$1:A21)-1)/5)+2)=0,"",INDIRECT("$f$"&amp;INT((ROWS($A$1:A21)-1)/5)+2))</f>
        <v/>
      </c>
      <c r="B22" s="3" t="str">
        <f ca="1">IF($A22="","",VLOOKUP($A22,$F$2:$P$50,MOD(MOD(2*ROW(A21),11)+INT((ROWS($A$1:A21)-1)/5),11)+COLUMNS($A$1:A22)-1,0))</f>
        <v/>
      </c>
      <c r="C22" s="3" t="str">
        <f ca="1">IF($A22="","",VLOOKUP($A22,$F$2:$P$50,MOD(MOD(2*ROW(B21),11)+INT((ROWS($A$1:B21)-1)/5),11)+COLUMNS($A$1:B22)-1,0))</f>
        <v/>
      </c>
    </row>
    <row r="23" spans="1:3" x14ac:dyDescent="0.3">
      <c r="A23" t="str">
        <f ca="1">IF(INDIRECT("$f$"&amp;INT((ROWS($A$1:A22)-1)/5)+2)=0,"",INDIRECT("$f$"&amp;INT((ROWS($A$1:A22)-1)/5)+2))</f>
        <v/>
      </c>
      <c r="B23" s="3" t="str">
        <f ca="1">IF($A23="","",VLOOKUP($A23,$F$2:$P$50,MOD(MOD(2*ROW(A22),11)+INT((ROWS($A$1:A22)-1)/5),11)+COLUMNS($A$1:A23)-1,0))</f>
        <v/>
      </c>
      <c r="C23" s="3" t="str">
        <f ca="1">IF($A23="","",VLOOKUP($A23,$F$2:$P$50,MOD(MOD(2*ROW(B22),11)+INT((ROWS($A$1:B22)-1)/5),11)+COLUMNS($A$1:B23)-1,0))</f>
        <v/>
      </c>
    </row>
    <row r="24" spans="1:3" x14ac:dyDescent="0.3">
      <c r="A24" t="str">
        <f ca="1">IF(INDIRECT("$f$"&amp;INT((ROWS($A$1:A23)-1)/5)+2)=0,"",INDIRECT("$f$"&amp;INT((ROWS($A$1:A23)-1)/5)+2))</f>
        <v/>
      </c>
      <c r="B24" s="3" t="str">
        <f ca="1">IF($A24="","",VLOOKUP($A24,$F$2:$P$50,MOD(MOD(2*ROW(A23),11)+INT((ROWS($A$1:A23)-1)/5),11)+COLUMNS($A$1:A24)-1,0))</f>
        <v/>
      </c>
      <c r="C24" s="3" t="str">
        <f ca="1">IF($A24="","",VLOOKUP($A24,$F$2:$P$50,MOD(MOD(2*ROW(B23),11)+INT((ROWS($A$1:B23)-1)/5),11)+COLUMNS($A$1:B24)-1,0))</f>
        <v/>
      </c>
    </row>
    <row r="25" spans="1:3" x14ac:dyDescent="0.3">
      <c r="A25" t="str">
        <f ca="1">IF(INDIRECT("$f$"&amp;INT((ROWS($A$1:A24)-1)/5)+2)=0,"",INDIRECT("$f$"&amp;INT((ROWS($A$1:A24)-1)/5)+2))</f>
        <v/>
      </c>
      <c r="B25" s="3" t="str">
        <f ca="1">IF($A25="","",VLOOKUP($A25,$F$2:$P$50,MOD(MOD(2*ROW(A24),11)+INT((ROWS($A$1:A24)-1)/5),11)+COLUMNS($A$1:A25)-1,0))</f>
        <v/>
      </c>
      <c r="C25" s="3" t="str">
        <f ca="1">IF($A25="","",VLOOKUP($A25,$F$2:$P$50,MOD(MOD(2*ROW(B24),11)+INT((ROWS($A$1:B24)-1)/5),11)+COLUMNS($A$1:B25)-1,0))</f>
        <v/>
      </c>
    </row>
    <row r="26" spans="1:3" x14ac:dyDescent="0.3">
      <c r="A26" t="str">
        <f ca="1">IF(INDIRECT("$f$"&amp;INT((ROWS($A$1:A25)-1)/5)+2)=0,"",INDIRECT("$f$"&amp;INT((ROWS($A$1:A25)-1)/5)+2))</f>
        <v/>
      </c>
      <c r="B26" s="3" t="str">
        <f ca="1">IF($A26="","",VLOOKUP($A26,$F$2:$P$50,MOD(MOD(2*ROW(A25),11)+INT((ROWS($A$1:A25)-1)/5),11)+COLUMNS($A$1:A26)-1,0))</f>
        <v/>
      </c>
      <c r="C26" s="3" t="str">
        <f ca="1">IF($A26="","",VLOOKUP($A26,$F$2:$P$50,MOD(MOD(2*ROW(B25),11)+INT((ROWS($A$1:B25)-1)/5),11)+COLUMNS($A$1:B26)-1,0))</f>
        <v/>
      </c>
    </row>
    <row r="27" spans="1:3" x14ac:dyDescent="0.3">
      <c r="A27" t="str">
        <f ca="1">IF(INDIRECT("$f$"&amp;INT((ROWS($A$1:A26)-1)/5)+2)=0,"",INDIRECT("$f$"&amp;INT((ROWS($A$1:A26)-1)/5)+2))</f>
        <v/>
      </c>
      <c r="B27" s="3" t="str">
        <f ca="1">IF($A27="","",VLOOKUP($A27,$F$2:$P$50,MOD(MOD(2*ROW(A26),11)+INT((ROWS($A$1:A26)-1)/5),11)+COLUMNS($A$1:A27)-1,0))</f>
        <v/>
      </c>
      <c r="C27" s="3" t="str">
        <f ca="1">IF($A27="","",VLOOKUP($A27,$F$2:$P$50,MOD(MOD(2*ROW(B26),11)+INT((ROWS($A$1:B26)-1)/5),11)+COLUMNS($A$1:B27)-1,0))</f>
        <v/>
      </c>
    </row>
    <row r="28" spans="1:3" x14ac:dyDescent="0.3">
      <c r="A28" t="str">
        <f ca="1">IF(INDIRECT("$f$"&amp;INT((ROWS($A$1:A27)-1)/5)+2)=0,"",INDIRECT("$f$"&amp;INT((ROWS($A$1:A27)-1)/5)+2))</f>
        <v/>
      </c>
      <c r="B28" s="3" t="str">
        <f ca="1">IF($A28="","",VLOOKUP($A28,$F$2:$P$50,MOD(MOD(2*ROW(A27),11)+INT((ROWS($A$1:A27)-1)/5),11)+COLUMNS($A$1:A28)-1,0))</f>
        <v/>
      </c>
      <c r="C28" s="3" t="str">
        <f ca="1">IF($A28="","",VLOOKUP($A28,$F$2:$P$50,MOD(MOD(2*ROW(B27),11)+INT((ROWS($A$1:B27)-1)/5),11)+COLUMNS($A$1:B28)-1,0))</f>
        <v/>
      </c>
    </row>
    <row r="29" spans="1:3" x14ac:dyDescent="0.3">
      <c r="A29" t="str">
        <f ca="1">IF(INDIRECT("$f$"&amp;INT((ROWS($A$1:A28)-1)/5)+2)=0,"",INDIRECT("$f$"&amp;INT((ROWS($A$1:A28)-1)/5)+2))</f>
        <v/>
      </c>
      <c r="B29" s="3" t="str">
        <f ca="1">IF($A29="","",VLOOKUP($A29,$F$2:$P$50,MOD(MOD(2*ROW(A28),11)+INT((ROWS($A$1:A28)-1)/5),11)+COLUMNS($A$1:A29)-1,0))</f>
        <v/>
      </c>
      <c r="C29" s="3" t="str">
        <f ca="1">IF($A29="","",VLOOKUP($A29,$F$2:$P$50,MOD(MOD(2*ROW(B28),11)+INT((ROWS($A$1:B28)-1)/5),11)+COLUMNS($A$1:B29)-1,0))</f>
        <v/>
      </c>
    </row>
    <row r="30" spans="1:3" x14ac:dyDescent="0.3">
      <c r="A30" t="str">
        <f ca="1">IF(INDIRECT("$f$"&amp;INT((ROWS($A$1:A29)-1)/5)+2)=0,"",INDIRECT("$f$"&amp;INT((ROWS($A$1:A29)-1)/5)+2))</f>
        <v/>
      </c>
      <c r="B30" s="3" t="str">
        <f ca="1">IF($A30="","",VLOOKUP($A30,$F$2:$P$50,MOD(MOD(2*ROW(A29),11)+INT((ROWS($A$1:A29)-1)/5),11)+COLUMNS($A$1:A30)-1,0))</f>
        <v/>
      </c>
      <c r="C30" s="3" t="str">
        <f ca="1">IF($A30="","",VLOOKUP($A30,$F$2:$P$50,MOD(MOD(2*ROW(B29),11)+INT((ROWS($A$1:B29)-1)/5),11)+COLUMNS($A$1:B30)-1,0))</f>
        <v/>
      </c>
    </row>
    <row r="31" spans="1:3" x14ac:dyDescent="0.3">
      <c r="A31" t="str">
        <f ca="1">IF(INDIRECT("$f$"&amp;INT((ROWS($A$1:A30)-1)/5)+2)=0,"",INDIRECT("$f$"&amp;INT((ROWS($A$1:A30)-1)/5)+2))</f>
        <v/>
      </c>
      <c r="B31" s="3" t="str">
        <f ca="1">IF($A31="","",VLOOKUP($A31,$F$2:$P$50,MOD(MOD(2*ROW(A30),11)+INT((ROWS($A$1:A30)-1)/5),11)+COLUMNS($A$1:A31)-1,0))</f>
        <v/>
      </c>
      <c r="C31" s="3" t="str">
        <f ca="1">IF($A31="","",VLOOKUP($A31,$F$2:$P$50,MOD(MOD(2*ROW(B30),11)+INT((ROWS($A$1:B30)-1)/5),11)+COLUMNS($A$1:B31)-1,0))</f>
        <v/>
      </c>
    </row>
    <row r="32" spans="1:3" x14ac:dyDescent="0.3">
      <c r="A32" t="str">
        <f ca="1">IF(INDIRECT("$f$"&amp;INT((ROWS($A$1:A31)-1)/5)+2)=0,"",INDIRECT("$f$"&amp;INT((ROWS($A$1:A31)-1)/5)+2))</f>
        <v/>
      </c>
      <c r="B32" s="3" t="str">
        <f ca="1">IF($A32="","",VLOOKUP($A32,$F$2:$P$50,MOD(MOD(2*ROW(A31),11)+INT((ROWS($A$1:A31)-1)/5),11)+COLUMNS($A$1:A32)-1,0))</f>
        <v/>
      </c>
      <c r="C32" s="3" t="str">
        <f ca="1">IF($A32="","",VLOOKUP($A32,$F$2:$P$50,MOD(MOD(2*ROW(B31),11)+INT((ROWS($A$1:B31)-1)/5),11)+COLUMNS($A$1:B32)-1,0))</f>
        <v/>
      </c>
    </row>
    <row r="33" spans="1:3" x14ac:dyDescent="0.3">
      <c r="A33" t="str">
        <f ca="1">IF(INDIRECT("$f$"&amp;INT((ROWS($A$1:A32)-1)/5)+2)=0,"",INDIRECT("$f$"&amp;INT((ROWS($A$1:A32)-1)/5)+2))</f>
        <v/>
      </c>
      <c r="B33" s="3" t="str">
        <f ca="1">IF($A33="","",VLOOKUP($A33,$F$2:$P$50,MOD(MOD(2*ROW(A32),11)+INT((ROWS($A$1:A32)-1)/5),11)+COLUMNS($A$1:A33)-1,0))</f>
        <v/>
      </c>
      <c r="C33" s="3" t="str">
        <f ca="1">IF($A33="","",VLOOKUP($A33,$F$2:$P$50,MOD(MOD(2*ROW(B32),11)+INT((ROWS($A$1:B32)-1)/5),11)+COLUMNS($A$1:B33)-1,0))</f>
        <v/>
      </c>
    </row>
    <row r="34" spans="1:3" x14ac:dyDescent="0.3">
      <c r="A34" t="str">
        <f ca="1">IF(INDIRECT("$f$"&amp;INT((ROWS($A$1:A33)-1)/5)+2)=0,"",INDIRECT("$f$"&amp;INT((ROWS($A$1:A33)-1)/5)+2))</f>
        <v/>
      </c>
      <c r="B34" s="3" t="str">
        <f ca="1">IF($A34="","",VLOOKUP($A34,$F$2:$P$50,MOD(MOD(2*ROW(A33),11)+INT((ROWS($A$1:A33)-1)/5),11)+COLUMNS($A$1:A34)-1,0))</f>
        <v/>
      </c>
      <c r="C34" s="3" t="str">
        <f ca="1">IF($A34="","",VLOOKUP($A34,$F$2:$P$50,MOD(MOD(2*ROW(B33),11)+INT((ROWS($A$1:B33)-1)/5),11)+COLUMNS($A$1:B34)-1,0))</f>
        <v/>
      </c>
    </row>
    <row r="35" spans="1:3" x14ac:dyDescent="0.3">
      <c r="A35" t="str">
        <f ca="1">IF(INDIRECT("$f$"&amp;INT((ROWS($A$1:A34)-1)/5)+2)=0,"",INDIRECT("$f$"&amp;INT((ROWS($A$1:A34)-1)/5)+2))</f>
        <v/>
      </c>
      <c r="B35" s="3" t="str">
        <f ca="1">IF($A35="","",VLOOKUP($A35,$F$2:$P$50,MOD(MOD(2*ROW(A34),11)+INT((ROWS($A$1:A34)-1)/5),11)+COLUMNS($A$1:A35)-1,0))</f>
        <v/>
      </c>
      <c r="C35" s="3" t="str">
        <f ca="1">IF($A35="","",VLOOKUP($A35,$F$2:$P$50,MOD(MOD(2*ROW(B34),11)+INT((ROWS($A$1:B34)-1)/5),11)+COLUMNS($A$1:B35)-1,0))</f>
        <v/>
      </c>
    </row>
    <row r="36" spans="1:3" x14ac:dyDescent="0.3">
      <c r="A36" t="str">
        <f ca="1">IF(INDIRECT("$f$"&amp;INT((ROWS($A$1:A35)-1)/5)+2)=0,"",INDIRECT("$f$"&amp;INT((ROWS($A$1:A35)-1)/5)+2))</f>
        <v/>
      </c>
      <c r="B36" s="3" t="str">
        <f ca="1">IF($A36="","",VLOOKUP($A36,$F$2:$P$50,MOD(MOD(2*ROW(A35),11)+INT((ROWS($A$1:A35)-1)/5),11)+COLUMNS($A$1:A36)-1,0))</f>
        <v/>
      </c>
      <c r="C36" s="3" t="str">
        <f ca="1">IF($A36="","",VLOOKUP($A36,$F$2:$P$50,MOD(MOD(2*ROW(B35),11)+INT((ROWS($A$1:B35)-1)/5),11)+COLUMNS($A$1:B36)-1,0))</f>
        <v/>
      </c>
    </row>
    <row r="37" spans="1:3" x14ac:dyDescent="0.3">
      <c r="A37" t="str">
        <f ca="1">IF(INDIRECT("$f$"&amp;INT((ROWS($A$1:A36)-1)/5)+2)=0,"",INDIRECT("$f$"&amp;INT((ROWS($A$1:A36)-1)/5)+2))</f>
        <v/>
      </c>
      <c r="B37" s="3" t="str">
        <f ca="1">IF($A37="","",VLOOKUP($A37,$F$2:$P$50,MOD(MOD(2*ROW(A36),11)+INT((ROWS($A$1:A36)-1)/5),11)+COLUMNS($A$1:A37)-1,0))</f>
        <v/>
      </c>
      <c r="C37" s="3" t="str">
        <f ca="1">IF($A37="","",VLOOKUP($A37,$F$2:$P$50,MOD(MOD(2*ROW(B36),11)+INT((ROWS($A$1:B36)-1)/5),11)+COLUMNS($A$1:B37)-1,0))</f>
        <v/>
      </c>
    </row>
    <row r="38" spans="1:3" x14ac:dyDescent="0.3">
      <c r="A38" t="str">
        <f ca="1">IF(INDIRECT("$f$"&amp;INT((ROWS($A$1:A37)-1)/5)+2)=0,"",INDIRECT("$f$"&amp;INT((ROWS($A$1:A37)-1)/5)+2))</f>
        <v/>
      </c>
      <c r="B38" s="3" t="str">
        <f ca="1">IF($A38="","",VLOOKUP($A38,$F$2:$P$50,MOD(MOD(2*ROW(A37),11)+INT((ROWS($A$1:A37)-1)/5),11)+COLUMNS($A$1:A38)-1,0))</f>
        <v/>
      </c>
      <c r="C38" s="3" t="str">
        <f ca="1">IF($A38="","",VLOOKUP($A38,$F$2:$P$50,MOD(MOD(2*ROW(B37),11)+INT((ROWS($A$1:B37)-1)/5),11)+COLUMNS($A$1:B38)-1,0))</f>
        <v/>
      </c>
    </row>
    <row r="39" spans="1:3" x14ac:dyDescent="0.3">
      <c r="A39" t="str">
        <f ca="1">IF(INDIRECT("$f$"&amp;INT((ROWS($A$1:A38)-1)/5)+2)=0,"",INDIRECT("$f$"&amp;INT((ROWS($A$1:A38)-1)/5)+2))</f>
        <v/>
      </c>
      <c r="B39" s="3" t="str">
        <f ca="1">IF($A39="","",VLOOKUP($A39,$F$2:$P$50,MOD(MOD(2*ROW(A38),11)+INT((ROWS($A$1:A38)-1)/5),11)+COLUMNS($A$1:A39)-1,0))</f>
        <v/>
      </c>
      <c r="C39" s="3" t="str">
        <f ca="1">IF($A39="","",VLOOKUP($A39,$F$2:$P$50,MOD(MOD(2*ROW(B38),11)+INT((ROWS($A$1:B38)-1)/5),11)+COLUMNS($A$1:B39)-1,0))</f>
        <v/>
      </c>
    </row>
    <row r="40" spans="1:3" x14ac:dyDescent="0.3">
      <c r="A40" t="str">
        <f ca="1">IF(INDIRECT("$f$"&amp;INT((ROWS($A$1:A39)-1)/5)+2)=0,"",INDIRECT("$f$"&amp;INT((ROWS($A$1:A39)-1)/5)+2))</f>
        <v/>
      </c>
      <c r="B40" s="3" t="str">
        <f ca="1">IF($A40="","",VLOOKUP($A40,$F$2:$P$50,MOD(MOD(2*ROW(A39),11)+INT((ROWS($A$1:A39)-1)/5),11)+COLUMNS($A$1:A40)-1,0))</f>
        <v/>
      </c>
      <c r="C40" s="3" t="str">
        <f ca="1">IF($A40="","",VLOOKUP($A40,$F$2:$P$50,MOD(MOD(2*ROW(B39),11)+INT((ROWS($A$1:B39)-1)/5),11)+COLUMNS($A$1:B40)-1,0))</f>
        <v/>
      </c>
    </row>
    <row r="41" spans="1:3" x14ac:dyDescent="0.3">
      <c r="A41" t="str">
        <f ca="1">IF(INDIRECT("$f$"&amp;INT((ROWS($A$1:A40)-1)/5)+2)=0,"",INDIRECT("$f$"&amp;INT((ROWS($A$1:A40)-1)/5)+2))</f>
        <v/>
      </c>
      <c r="B41" s="3" t="str">
        <f ca="1">IF($A41="","",VLOOKUP($A41,$F$2:$P$50,MOD(MOD(2*ROW(A40),11)+INT((ROWS($A$1:A40)-1)/5),11)+COLUMNS($A$1:A41)-1,0))</f>
        <v/>
      </c>
      <c r="C41" s="3" t="str">
        <f ca="1">IF($A41="","",VLOOKUP($A41,$F$2:$P$50,MOD(MOD(2*ROW(B40),11)+INT((ROWS($A$1:B40)-1)/5),11)+COLUMNS($A$1:B41)-1,0))</f>
        <v/>
      </c>
    </row>
    <row r="42" spans="1:3" x14ac:dyDescent="0.3">
      <c r="A42" t="str">
        <f ca="1">IF(INDIRECT("$f$"&amp;INT((ROWS($A$1:A41)-1)/5)+2)=0,"",INDIRECT("$f$"&amp;INT((ROWS($A$1:A41)-1)/5)+2))</f>
        <v/>
      </c>
      <c r="B42" s="3" t="str">
        <f ca="1">IF($A42="","",VLOOKUP($A42,$F$2:$P$50,MOD(MOD(2*ROW(A41),11)+INT((ROWS($A$1:A41)-1)/5),11)+COLUMNS($A$1:A42)-1,0))</f>
        <v/>
      </c>
      <c r="C42" s="3" t="str">
        <f ca="1">IF($A42="","",VLOOKUP($A42,$F$2:$P$50,MOD(MOD(2*ROW(B41),11)+INT((ROWS($A$1:B41)-1)/5),11)+COLUMNS($A$1:B42)-1,0))</f>
        <v/>
      </c>
    </row>
    <row r="43" spans="1:3" x14ac:dyDescent="0.3">
      <c r="A43" t="str">
        <f ca="1">IF(INDIRECT("$f$"&amp;INT((ROWS($A$1:A42)-1)/5)+2)=0,"",INDIRECT("$f$"&amp;INT((ROWS($A$1:A42)-1)/5)+2))</f>
        <v/>
      </c>
      <c r="B43" s="3" t="str">
        <f ca="1">IF($A43="","",VLOOKUP($A43,$F$2:$P$50,MOD(MOD(2*ROW(A42),11)+INT((ROWS($A$1:A42)-1)/5),11)+COLUMNS($A$1:A43)-1,0))</f>
        <v/>
      </c>
      <c r="C43" s="3" t="str">
        <f ca="1">IF($A43="","",VLOOKUP($A43,$F$2:$P$50,MOD(MOD(2*ROW(B42),11)+INT((ROWS($A$1:B42)-1)/5),11)+COLUMNS($A$1:B43)-1,0))</f>
        <v/>
      </c>
    </row>
    <row r="44" spans="1:3" x14ac:dyDescent="0.3">
      <c r="A44" t="str">
        <f ca="1">IF(INDIRECT("$f$"&amp;INT((ROWS($A$1:A43)-1)/5)+2)=0,"",INDIRECT("$f$"&amp;INT((ROWS($A$1:A43)-1)/5)+2))</f>
        <v/>
      </c>
      <c r="B44" s="3" t="str">
        <f ca="1">IF($A44="","",VLOOKUP($A44,$F$2:$P$50,MOD(MOD(2*ROW(A43),11)+INT((ROWS($A$1:A43)-1)/5),11)+COLUMNS($A$1:A44)-1,0))</f>
        <v/>
      </c>
      <c r="C44" s="3" t="str">
        <f ca="1">IF($A44="","",VLOOKUP($A44,$F$2:$P$50,MOD(MOD(2*ROW(B43),11)+INT((ROWS($A$1:B43)-1)/5),11)+COLUMNS($A$1:B44)-1,0))</f>
        <v/>
      </c>
    </row>
    <row r="45" spans="1:3" x14ac:dyDescent="0.3">
      <c r="A45" t="str">
        <f ca="1">IF(INDIRECT("$f$"&amp;INT((ROWS($A$1:A44)-1)/5)+2)=0,"",INDIRECT("$f$"&amp;INT((ROWS($A$1:A44)-1)/5)+2))</f>
        <v/>
      </c>
      <c r="B45" s="3" t="str">
        <f ca="1">IF($A45="","",VLOOKUP($A45,$F$2:$P$50,MOD(MOD(2*ROW(A44),11)+INT((ROWS($A$1:A44)-1)/5),11)+COLUMNS($A$1:A45)-1,0))</f>
        <v/>
      </c>
      <c r="C45" s="3" t="str">
        <f ca="1">IF($A45="","",VLOOKUP($A45,$F$2:$P$50,MOD(MOD(2*ROW(B44),11)+INT((ROWS($A$1:B44)-1)/5),11)+COLUMNS($A$1:B45)-1,0))</f>
        <v/>
      </c>
    </row>
    <row r="46" spans="1:3" x14ac:dyDescent="0.3">
      <c r="A46" t="str">
        <f ca="1">IF(INDIRECT("$f$"&amp;INT((ROWS($A$1:A45)-1)/5)+2)=0,"",INDIRECT("$f$"&amp;INT((ROWS($A$1:A45)-1)/5)+2))</f>
        <v/>
      </c>
      <c r="B46" s="3" t="str">
        <f ca="1">IF($A46="","",VLOOKUP($A46,$F$2:$P$50,MOD(MOD(2*ROW(A45),11)+INT((ROWS($A$1:A45)-1)/5),11)+COLUMNS($A$1:A46)-1,0))</f>
        <v/>
      </c>
      <c r="C46" s="3" t="str">
        <f ca="1">IF($A46="","",VLOOKUP($A46,$F$2:$P$50,MOD(MOD(2*ROW(B45),11)+INT((ROWS($A$1:B45)-1)/5),11)+COLUMNS($A$1:B46)-1,0))</f>
        <v/>
      </c>
    </row>
    <row r="47" spans="1:3" x14ac:dyDescent="0.3">
      <c r="A47" t="str">
        <f ca="1">IF(INDIRECT("$f$"&amp;INT((ROWS($A$1:A46)-1)/5)+2)=0,"",INDIRECT("$f$"&amp;INT((ROWS($A$1:A46)-1)/5)+2))</f>
        <v/>
      </c>
      <c r="B47" s="3" t="str">
        <f ca="1">IF($A47="","",VLOOKUP($A47,$F$2:$P$50,MOD(MOD(2*ROW(A46),11)+INT((ROWS($A$1:A46)-1)/5),11)+COLUMNS($A$1:A47)-1,0))</f>
        <v/>
      </c>
      <c r="C47" s="3" t="str">
        <f ca="1">IF($A47="","",VLOOKUP($A47,$F$2:$P$50,MOD(MOD(2*ROW(B46),11)+INT((ROWS($A$1:B46)-1)/5),11)+COLUMNS($A$1:B47)-1,0))</f>
        <v/>
      </c>
    </row>
    <row r="48" spans="1:3" x14ac:dyDescent="0.3">
      <c r="A48" t="str">
        <f ca="1">IF(INDIRECT("$f$"&amp;INT((ROWS($A$1:A47)-1)/5)+2)=0,"",INDIRECT("$f$"&amp;INT((ROWS($A$1:A47)-1)/5)+2))</f>
        <v/>
      </c>
      <c r="B48" s="3" t="str">
        <f ca="1">IF($A48="","",VLOOKUP($A48,$F$2:$P$50,MOD(MOD(2*ROW(A47),11)+INT((ROWS($A$1:A47)-1)/5),11)+COLUMNS($A$1:A48)-1,0))</f>
        <v/>
      </c>
      <c r="C48" s="3" t="str">
        <f ca="1">IF($A48="","",VLOOKUP($A48,$F$2:$P$50,MOD(MOD(2*ROW(B47),11)+INT((ROWS($A$1:B47)-1)/5),11)+COLUMNS($A$1:B48)-1,0))</f>
        <v/>
      </c>
    </row>
    <row r="49" spans="1:3" x14ac:dyDescent="0.3">
      <c r="A49" t="str">
        <f ca="1">IF(INDIRECT("$f$"&amp;INT((ROWS($A$1:A48)-1)/5)+2)=0,"",INDIRECT("$f$"&amp;INT((ROWS($A$1:A48)-1)/5)+2))</f>
        <v/>
      </c>
      <c r="B49" s="3" t="str">
        <f ca="1">IF($A49="","",VLOOKUP($A49,$F$2:$P$50,MOD(MOD(2*ROW(A48),11)+INT((ROWS($A$1:A48)-1)/5),11)+COLUMNS($A$1:A49)-1,0))</f>
        <v/>
      </c>
      <c r="C49" s="3" t="str">
        <f ca="1">IF($A49="","",VLOOKUP($A49,$F$2:$P$50,MOD(MOD(2*ROW(B48),11)+INT((ROWS($A$1:B48)-1)/5),11)+COLUMNS($A$1:B49)-1,0))</f>
        <v/>
      </c>
    </row>
    <row r="50" spans="1:3" x14ac:dyDescent="0.3">
      <c r="A50" t="str">
        <f ca="1">IF(INDIRECT("$f$"&amp;INT((ROWS($A$1:A49)-1)/5)+2)=0,"",INDIRECT("$f$"&amp;INT((ROWS($A$1:A49)-1)/5)+2))</f>
        <v/>
      </c>
      <c r="B50" s="3" t="str">
        <f ca="1">IF($A50="","",VLOOKUP($A50,$F$2:$P$50,MOD(MOD(2*ROW(A49),11)+INT((ROWS($A$1:A49)-1)/5),11)+COLUMNS($A$1:A50)-1,0))</f>
        <v/>
      </c>
      <c r="C50" s="3" t="str">
        <f ca="1">IF($A50="","",VLOOKUP($A50,$F$2:$P$50,MOD(MOD(2*ROW(B49),11)+INT((ROWS($A$1:B49)-1)/5),11)+COLUMNS($A$1:B50)-1,0))</f>
        <v/>
      </c>
    </row>
    <row r="51" spans="1:3" x14ac:dyDescent="0.3">
      <c r="A51" t="str">
        <f ca="1">IF(INDIRECT("$f$"&amp;INT((ROWS($A$1:A50)-1)/5)+2)=0,"",INDIRECT("$f$"&amp;INT((ROWS($A$1:A50)-1)/5)+2))</f>
        <v/>
      </c>
      <c r="B51" s="3" t="str">
        <f ca="1">IF($A51="","",VLOOKUP($A51,$F$2:$P$50,MOD(MOD(2*ROW(A50),11)+INT((ROWS($A$1:A50)-1)/5),11)+COLUMNS($A$1:A51)-1,0))</f>
        <v/>
      </c>
      <c r="C51" s="3" t="str">
        <f ca="1">IF($A51="","",VLOOKUP($A51,$F$2:$P$50,MOD(MOD(2*ROW(B50),11)+INT((ROWS($A$1:B50)-1)/5),11)+COLUMNS($A$1:B51)-1,0))</f>
        <v/>
      </c>
    </row>
    <row r="52" spans="1:3" x14ac:dyDescent="0.3">
      <c r="A52" t="str">
        <f ca="1">IF(INDIRECT("$f$"&amp;INT((ROWS($A$1:A51)-1)/5)+2)=0,"",INDIRECT("$f$"&amp;INT((ROWS($A$1:A51)-1)/5)+2))</f>
        <v/>
      </c>
      <c r="B52" s="3" t="str">
        <f ca="1">IF($A52="","",VLOOKUP($A52,$F$2:$P$50,MOD(MOD(2*ROW(A51),11)+INT((ROWS($A$1:A51)-1)/5),11)+COLUMNS($A$1:A52)-1,0))</f>
        <v/>
      </c>
      <c r="C52" s="3" t="str">
        <f ca="1">IF($A52="","",VLOOKUP($A52,$F$2:$P$50,MOD(MOD(2*ROW(B51),11)+INT((ROWS($A$1:B51)-1)/5),11)+COLUMNS($A$1:B52)-1,0))</f>
        <v/>
      </c>
    </row>
    <row r="53" spans="1:3" x14ac:dyDescent="0.3">
      <c r="A53" t="str">
        <f ca="1">IF(INDIRECT("$f$"&amp;INT((ROWS($A$1:A52)-1)/5)+2)=0,"",INDIRECT("$f$"&amp;INT((ROWS($A$1:A52)-1)/5)+2))</f>
        <v/>
      </c>
      <c r="B53" s="3" t="str">
        <f ca="1">IF($A53="","",VLOOKUP($A53,$F$2:$P$50,MOD(MOD(2*ROW(A52),11)+INT((ROWS($A$1:A52)-1)/5),11)+COLUMNS($A$1:A53)-1,0))</f>
        <v/>
      </c>
      <c r="C53" s="3" t="str">
        <f ca="1">IF($A53="","",VLOOKUP($A53,$F$2:$P$50,MOD(MOD(2*ROW(B52),11)+INT((ROWS($A$1:B52)-1)/5),11)+COLUMNS($A$1:B53)-1,0))</f>
        <v/>
      </c>
    </row>
    <row r="54" spans="1:3" x14ac:dyDescent="0.3">
      <c r="A54" t="str">
        <f ca="1">IF(INDIRECT("$f$"&amp;INT((ROWS($A$1:A53)-1)/5)+2)=0,"",INDIRECT("$f$"&amp;INT((ROWS($A$1:A53)-1)/5)+2))</f>
        <v/>
      </c>
      <c r="B54" s="3" t="str">
        <f ca="1">IF($A54="","",VLOOKUP($A54,$F$2:$P$50,MOD(MOD(2*ROW(A53),11)+INT((ROWS($A$1:A53)-1)/5),11)+COLUMNS($A$1:A54)-1,0))</f>
        <v/>
      </c>
      <c r="C54" s="3" t="str">
        <f ca="1">IF($A54="","",VLOOKUP($A54,$F$2:$P$50,MOD(MOD(2*ROW(B53),11)+INT((ROWS($A$1:B53)-1)/5),11)+COLUMNS($A$1:B54)-1,0))</f>
        <v/>
      </c>
    </row>
    <row r="55" spans="1:3" x14ac:dyDescent="0.3">
      <c r="A55" t="str">
        <f ca="1">IF(INDIRECT("$f$"&amp;INT((ROWS($A$1:A54)-1)/5)+2)=0,"",INDIRECT("$f$"&amp;INT((ROWS($A$1:A54)-1)/5)+2))</f>
        <v/>
      </c>
      <c r="B55" s="3" t="str">
        <f ca="1">IF($A55="","",VLOOKUP($A55,$F$2:$P$50,MOD(MOD(2*ROW(A54),11)+INT((ROWS($A$1:A54)-1)/5),11)+COLUMNS($A$1:A55)-1,0))</f>
        <v/>
      </c>
      <c r="C55" s="3" t="str">
        <f ca="1">IF($A55="","",VLOOKUP($A55,$F$2:$P$50,MOD(MOD(2*ROW(B54),11)+INT((ROWS($A$1:B54)-1)/5),11)+COLUMNS($A$1:B55)-1,0))</f>
        <v/>
      </c>
    </row>
    <row r="56" spans="1:3" x14ac:dyDescent="0.3">
      <c r="A56" t="str">
        <f ca="1">IF(INDIRECT("$f$"&amp;INT((ROWS($A$1:A55)-1)/5)+2)=0,"",INDIRECT("$f$"&amp;INT((ROWS($A$1:A55)-1)/5)+2))</f>
        <v/>
      </c>
      <c r="B56" s="3" t="str">
        <f ca="1">IF($A56="","",VLOOKUP($A56,$F$2:$P$50,MOD(MOD(2*ROW(A55),11)+INT((ROWS($A$1:A55)-1)/5),11)+COLUMNS($A$1:A56)-1,0))</f>
        <v/>
      </c>
      <c r="C56" s="3" t="str">
        <f ca="1">IF($A56="","",VLOOKUP($A56,$F$2:$P$50,MOD(MOD(2*ROW(B55),11)+INT((ROWS($A$1:B55)-1)/5),11)+COLUMNS($A$1:B56)-1,0))</f>
        <v/>
      </c>
    </row>
    <row r="57" spans="1:3" x14ac:dyDescent="0.3">
      <c r="A57" t="str">
        <f ca="1">IF(INDIRECT("$f$"&amp;INT((ROWS($A$1:A56)-1)/5)+2)=0,"",INDIRECT("$f$"&amp;INT((ROWS($A$1:A56)-1)/5)+2))</f>
        <v/>
      </c>
      <c r="B57" s="3" t="str">
        <f ca="1">IF($A57="","",VLOOKUP($A57,$F$2:$P$50,MOD(MOD(2*ROW(A56),11)+INT((ROWS($A$1:A56)-1)/5),11)+COLUMNS($A$1:A57)-1,0))</f>
        <v/>
      </c>
      <c r="C57" s="3" t="str">
        <f ca="1">IF($A57="","",VLOOKUP($A57,$F$2:$P$50,MOD(MOD(2*ROW(B56),11)+INT((ROWS($A$1:B56)-1)/5),11)+COLUMNS($A$1:B57)-1,0))</f>
        <v/>
      </c>
    </row>
    <row r="58" spans="1:3" x14ac:dyDescent="0.3">
      <c r="A58" t="str">
        <f ca="1">IF(INDIRECT("$f$"&amp;INT((ROWS($A$1:A57)-1)/5)+2)=0,"",INDIRECT("$f$"&amp;INT((ROWS($A$1:A57)-1)/5)+2))</f>
        <v/>
      </c>
      <c r="B58" s="3" t="str">
        <f ca="1">IF($A58="","",VLOOKUP($A58,$F$2:$P$50,MOD(MOD(2*ROW(A57),11)+INT((ROWS($A$1:A57)-1)/5),11)+COLUMNS($A$1:A58)-1,0))</f>
        <v/>
      </c>
      <c r="C58" s="3" t="str">
        <f ca="1">IF($A58="","",VLOOKUP($A58,$F$2:$P$50,MOD(MOD(2*ROW(B57),11)+INT((ROWS($A$1:B57)-1)/5),11)+COLUMNS($A$1:B58)-1,0))</f>
        <v/>
      </c>
    </row>
    <row r="59" spans="1:3" x14ac:dyDescent="0.3">
      <c r="A59" t="str">
        <f ca="1">IF(INDIRECT("$f$"&amp;INT((ROWS($A$1:A58)-1)/5)+2)=0,"",INDIRECT("$f$"&amp;INT((ROWS($A$1:A58)-1)/5)+2))</f>
        <v/>
      </c>
      <c r="B59" s="3" t="str">
        <f ca="1">IF($A59="","",VLOOKUP($A59,$F$2:$P$50,MOD(MOD(2*ROW(A58),11)+INT((ROWS($A$1:A58)-1)/5),11)+COLUMNS($A$1:A59)-1,0))</f>
        <v/>
      </c>
      <c r="C59" s="3" t="str">
        <f ca="1">IF($A59="","",VLOOKUP($A59,$F$2:$P$50,MOD(MOD(2*ROW(B58),11)+INT((ROWS($A$1:B58)-1)/5),11)+COLUMNS($A$1:B59)-1,0))</f>
        <v/>
      </c>
    </row>
    <row r="60" spans="1:3" x14ac:dyDescent="0.3">
      <c r="A60" t="str">
        <f ca="1">IF(INDIRECT("$f$"&amp;INT((ROWS($A$1:A59)-1)/5)+2)=0,"",INDIRECT("$f$"&amp;INT((ROWS($A$1:A59)-1)/5)+2))</f>
        <v/>
      </c>
      <c r="B60" s="3" t="str">
        <f ca="1">IF($A60="","",VLOOKUP($A60,$F$2:$P$50,MOD(MOD(2*ROW(A59),11)+INT((ROWS($A$1:A59)-1)/5),11)+COLUMNS($A$1:A60)-1,0))</f>
        <v/>
      </c>
      <c r="C60" s="3" t="str">
        <f ca="1">IF($A60="","",VLOOKUP($A60,$F$2:$P$50,MOD(MOD(2*ROW(B59),11)+INT((ROWS($A$1:B59)-1)/5),11)+COLUMNS($A$1:B60)-1,0))</f>
        <v/>
      </c>
    </row>
    <row r="61" spans="1:3" x14ac:dyDescent="0.3">
      <c r="B61" t="str">
        <f>IF($A61="","",VLOOKUP($A61,$F$2:$P$50,MOD(2*ROW(A60),11)+INT((ROWS($A$1:A60)-1)/5)+COLUMNS($A$1:A60)-1,0))</f>
        <v/>
      </c>
      <c r="C61" t="str">
        <f>IF($A61="","",VLOOKUP($A61,$F$2:$P$50,MOD(2*ROW(B60),11)+INT((ROWS($A$1:B60)-1)/5)+COLUMNS($A$1:B60)-1,0))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sqref="A1:XFD1048576"/>
    </sheetView>
  </sheetViews>
  <sheetFormatPr defaultRowHeight="1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Salim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2017-06-30T19:19:08Z</dcterms:modified>
</cp:coreProperties>
</file>