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772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427" i="1" l="1"/>
  <c r="E381" i="1"/>
  <c r="C365" i="1" s="1"/>
  <c r="E339" i="1"/>
  <c r="E297" i="1"/>
  <c r="E255" i="1"/>
  <c r="E213" i="1"/>
  <c r="E171" i="1"/>
  <c r="E129" i="1"/>
  <c r="E87" i="1"/>
  <c r="E44" i="1"/>
</calcChain>
</file>

<file path=xl/sharedStrings.xml><?xml version="1.0" encoding="utf-8"?>
<sst xmlns="http://schemas.openxmlformats.org/spreadsheetml/2006/main" count="343" uniqueCount="38">
  <si>
    <t>حافظة ارفاق صكوك رقم</t>
  </si>
  <si>
    <t>الأخوة : مصرف التجارى فرع الأستقلال المقربف</t>
  </si>
  <si>
    <t>فقط ستمائة واثنان وثلاثون دينار و 889 درهم</t>
  </si>
  <si>
    <t>وهو يمثل صافي مرتبات الموظفين عن شهر   5 مايو</t>
  </si>
  <si>
    <t>لسنة / 2017</t>
  </si>
  <si>
    <t>يرجى قيد القيمة لحساباتهم المفتوحة لديكم كالتالي</t>
  </si>
  <si>
    <t>تسلسل</t>
  </si>
  <si>
    <t>الإســـــــــــــم</t>
  </si>
  <si>
    <t xml:space="preserve">رقم الحساب </t>
  </si>
  <si>
    <t>الصافي</t>
  </si>
  <si>
    <t>المجموع</t>
  </si>
  <si>
    <t xml:space="preserve">        الإعداد                     الشؤون المالية</t>
  </si>
  <si>
    <t>المراجعه</t>
  </si>
  <si>
    <t>المراقب المالي</t>
  </si>
  <si>
    <t>مجموع العمود</t>
  </si>
  <si>
    <t>التوقيع والختم بالاستلام</t>
  </si>
  <si>
    <t>اسم المسلم</t>
  </si>
  <si>
    <t>الصفة</t>
  </si>
  <si>
    <t>رقم الهوية</t>
  </si>
  <si>
    <t>نرفق لكم الصك رقم : ...................... بمبلغ 117402.226</t>
  </si>
  <si>
    <t>فقط مائة وسبعة عشر ألف واربعمائة واثنان و 226 درهم</t>
  </si>
  <si>
    <r>
      <t xml:space="preserve">نرفق لكم الصك رقم : ............................. بمبلغ </t>
    </r>
    <r>
      <rPr>
        <b/>
        <sz val="14"/>
        <color theme="1"/>
        <rFont val="Arial"/>
        <family val="2"/>
        <scheme val="minor"/>
      </rPr>
      <t>554.355</t>
    </r>
  </si>
  <si>
    <t>فقط خمسمائة وأربعة وخمسون دينار و 355 درهم</t>
  </si>
  <si>
    <t>منى علي عبدالواحد الشريع</t>
  </si>
  <si>
    <t>محمد غغ</t>
  </si>
  <si>
    <t>منصور خم</t>
  </si>
  <si>
    <t xml:space="preserve">محمد احمد </t>
  </si>
  <si>
    <t xml:space="preserve">عياد على </t>
  </si>
  <si>
    <t>صالح خالد</t>
  </si>
  <si>
    <t>محمد علي</t>
  </si>
  <si>
    <t>نعيمة محمد</t>
  </si>
  <si>
    <t>ربيعه رمضان</t>
  </si>
  <si>
    <t xml:space="preserve">حليمة محمد </t>
  </si>
  <si>
    <t>المصرف التجاري</t>
  </si>
  <si>
    <t>الأخوة : مصرف التجاري</t>
  </si>
  <si>
    <t xml:space="preserve">نرفق لكم الصك رقم : ............................. بمبلغ  632.889 دينار </t>
  </si>
  <si>
    <t xml:space="preserve">دينار </t>
  </si>
  <si>
    <t xml:space="preserve">الأخوة : مصرف الجمهورية أحمد الشريف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</si>
</sst>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.000"/>
    <numFmt numFmtId="165" formatCode="_-* #,##0.000_-;_-* #,##0.000\-;_-* &quot;-&quot;??_-;_-@_-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BD5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right"/>
    </xf>
    <xf numFmtId="0" fontId="3" fillId="0" borderId="1" xfId="0" applyFont="1" applyBorder="1"/>
    <xf numFmtId="164" fontId="3" fillId="0" borderId="0" xfId="0" applyNumberFormat="1" applyFont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5" fillId="0" borderId="2" xfId="0" applyFont="1" applyBorder="1" applyAlignment="1"/>
    <xf numFmtId="0" fontId="2" fillId="4" borderId="0" xfId="0" applyFont="1" applyFill="1" applyAlignment="1">
      <alignment horizontal="right" vertic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/>
    <xf numFmtId="0" fontId="5" fillId="0" borderId="6" xfId="0" applyFont="1" applyBorder="1" applyAlignment="1"/>
    <xf numFmtId="0" fontId="4" fillId="4" borderId="0" xfId="0" applyFont="1" applyFill="1" applyBorder="1" applyAlignment="1">
      <alignment horizontal="center"/>
    </xf>
    <xf numFmtId="0" fontId="4" fillId="5" borderId="0" xfId="0" applyFont="1" applyFill="1" applyBorder="1" applyAlignment="1"/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/>
    <xf numFmtId="0" fontId="5" fillId="0" borderId="9" xfId="0" applyFont="1" applyBorder="1" applyAlignment="1"/>
    <xf numFmtId="164" fontId="2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5" fontId="4" fillId="0" borderId="0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1"/>
  <sheetViews>
    <sheetView rightToLeft="1" tabSelected="1" view="pageLayout" topLeftCell="A421" zoomScaleNormal="100" workbookViewId="0">
      <selection activeCell="A393" sqref="A393:C393"/>
    </sheetView>
  </sheetViews>
  <sheetFormatPr defaultRowHeight="14.25" x14ac:dyDescent="0.2"/>
  <cols>
    <col min="2" max="2" width="23.5" customWidth="1"/>
  </cols>
  <sheetData>
    <row r="2" spans="1:7" ht="18" x14ac:dyDescent="0.25">
      <c r="A2" s="1"/>
      <c r="B2" s="2"/>
      <c r="C2" s="2"/>
      <c r="D2" s="2"/>
      <c r="E2" s="2"/>
      <c r="F2" s="3"/>
      <c r="G2" s="3"/>
    </row>
    <row r="3" spans="1:7" ht="18" x14ac:dyDescent="0.25">
      <c r="A3" s="1"/>
      <c r="B3" s="4"/>
      <c r="C3" s="4"/>
      <c r="D3" s="4"/>
      <c r="E3" s="4"/>
      <c r="F3" s="1"/>
      <c r="G3" s="1"/>
    </row>
    <row r="4" spans="1:7" ht="18" x14ac:dyDescent="0.25">
      <c r="A4" s="3"/>
      <c r="B4" s="2"/>
      <c r="C4" s="2"/>
      <c r="D4" s="2"/>
      <c r="E4" s="2"/>
      <c r="F4" s="3"/>
      <c r="G4" s="3"/>
    </row>
    <row r="5" spans="1:7" ht="18" x14ac:dyDescent="0.25">
      <c r="A5" s="5"/>
      <c r="B5" s="5"/>
      <c r="C5" s="5"/>
      <c r="D5" s="5"/>
      <c r="E5" s="5"/>
      <c r="F5" s="5"/>
      <c r="G5" s="5"/>
    </row>
    <row r="6" spans="1:7" ht="18" x14ac:dyDescent="0.25">
      <c r="A6" s="4" t="s">
        <v>0</v>
      </c>
      <c r="B6" s="4"/>
      <c r="C6" s="4"/>
      <c r="D6" s="4"/>
      <c r="E6" s="4"/>
      <c r="F6" s="4"/>
      <c r="G6" s="1"/>
    </row>
    <row r="7" spans="1:7" ht="18" x14ac:dyDescent="0.25">
      <c r="A7" s="5"/>
      <c r="B7" s="5"/>
      <c r="C7" s="5"/>
      <c r="D7" s="5"/>
      <c r="E7" s="5"/>
      <c r="F7" s="5"/>
      <c r="G7" s="5"/>
    </row>
    <row r="8" spans="1:7" ht="18" x14ac:dyDescent="0.2">
      <c r="A8" s="6" t="s">
        <v>1</v>
      </c>
      <c r="B8" s="6"/>
      <c r="C8" s="6"/>
      <c r="D8" s="7"/>
      <c r="E8" s="7"/>
      <c r="F8" s="7"/>
      <c r="G8" s="7"/>
    </row>
    <row r="9" spans="1:7" ht="20.25" x14ac:dyDescent="0.3">
      <c r="A9" s="8" t="s">
        <v>35</v>
      </c>
      <c r="B9" s="8"/>
      <c r="C9" s="8"/>
      <c r="D9" s="8"/>
      <c r="E9" s="8"/>
      <c r="F9" s="9"/>
      <c r="G9" s="9"/>
    </row>
    <row r="10" spans="1:7" ht="18" x14ac:dyDescent="0.25">
      <c r="A10" s="10" t="s">
        <v>2</v>
      </c>
      <c r="B10" s="10"/>
      <c r="C10" s="10"/>
      <c r="D10" s="10"/>
      <c r="E10" s="10"/>
      <c r="F10" s="10"/>
      <c r="G10" s="9"/>
    </row>
    <row r="11" spans="1:7" ht="18" x14ac:dyDescent="0.25">
      <c r="A11" s="5" t="s">
        <v>3</v>
      </c>
      <c r="B11" s="5"/>
      <c r="C11" s="5"/>
      <c r="D11" s="8" t="s">
        <v>4</v>
      </c>
      <c r="E11" s="8"/>
      <c r="F11" s="9"/>
      <c r="G11" s="9"/>
    </row>
    <row r="12" spans="1:7" ht="18" x14ac:dyDescent="0.25">
      <c r="A12" s="8" t="s">
        <v>5</v>
      </c>
      <c r="B12" s="8"/>
      <c r="C12" s="8"/>
      <c r="D12" s="9"/>
      <c r="E12" s="9"/>
      <c r="F12" s="9"/>
      <c r="G12" s="9"/>
    </row>
    <row r="13" spans="1:7" ht="18" x14ac:dyDescent="0.25">
      <c r="A13" s="11"/>
      <c r="B13" s="11"/>
      <c r="C13" s="11"/>
      <c r="D13" s="12"/>
      <c r="E13" s="9"/>
      <c r="F13" s="9"/>
      <c r="G13" s="9"/>
    </row>
    <row r="14" spans="1:7" ht="18" x14ac:dyDescent="0.25">
      <c r="A14" s="13" t="s">
        <v>6</v>
      </c>
      <c r="B14" s="13" t="s">
        <v>7</v>
      </c>
      <c r="C14" s="14" t="s">
        <v>8</v>
      </c>
      <c r="D14" s="14"/>
      <c r="E14" s="15" t="s">
        <v>9</v>
      </c>
      <c r="F14" s="15"/>
      <c r="G14" s="16"/>
    </row>
    <row r="15" spans="1:7" ht="18" x14ac:dyDescent="0.25">
      <c r="A15" s="17">
        <v>1</v>
      </c>
      <c r="B15" s="18" t="s">
        <v>24</v>
      </c>
      <c r="C15" s="19">
        <v>524731</v>
      </c>
      <c r="D15" s="20"/>
      <c r="E15" s="19">
        <v>632.88900000000001</v>
      </c>
      <c r="F15" s="20"/>
    </row>
    <row r="17" spans="1:7" ht="18" x14ac:dyDescent="0.25">
      <c r="B17" s="21" t="s">
        <v>10</v>
      </c>
      <c r="C17" s="4">
        <v>632.88900000000001</v>
      </c>
      <c r="D17" s="4"/>
    </row>
    <row r="21" spans="1:7" ht="18" x14ac:dyDescent="0.25">
      <c r="A21" s="22" t="s">
        <v>11</v>
      </c>
      <c r="B21" s="22"/>
      <c r="C21" s="22"/>
      <c r="D21" s="4" t="s">
        <v>12</v>
      </c>
      <c r="E21" s="4"/>
      <c r="F21" s="4" t="s">
        <v>13</v>
      </c>
      <c r="G21" s="4"/>
    </row>
    <row r="44" spans="1:6" ht="18" x14ac:dyDescent="0.25">
      <c r="C44" s="4" t="s">
        <v>14</v>
      </c>
      <c r="D44" s="23"/>
      <c r="E44" s="24">
        <f>SUM(E15)</f>
        <v>632.88900000000001</v>
      </c>
      <c r="F44" s="24"/>
    </row>
    <row r="46" spans="1:6" ht="15" x14ac:dyDescent="0.2">
      <c r="A46" s="25" t="s">
        <v>15</v>
      </c>
      <c r="B46" s="25"/>
      <c r="C46" s="26"/>
      <c r="D46" s="27" t="s">
        <v>16</v>
      </c>
      <c r="E46" s="28"/>
      <c r="F46" s="28"/>
    </row>
    <row r="47" spans="1:6" ht="15" x14ac:dyDescent="0.2">
      <c r="A47" s="25"/>
      <c r="B47" s="25"/>
      <c r="C47" s="26"/>
      <c r="D47" s="27" t="s">
        <v>17</v>
      </c>
      <c r="E47" s="28"/>
      <c r="F47" s="28"/>
    </row>
    <row r="48" spans="1:6" ht="15" x14ac:dyDescent="0.2">
      <c r="A48" s="25"/>
      <c r="B48" s="25"/>
      <c r="C48" s="26"/>
      <c r="D48" s="27" t="s">
        <v>18</v>
      </c>
      <c r="E48" s="28"/>
      <c r="F48" s="28"/>
    </row>
    <row r="50" spans="1:7" ht="18" x14ac:dyDescent="0.25">
      <c r="A50" s="1"/>
      <c r="B50" s="2"/>
      <c r="C50" s="2"/>
      <c r="D50" s="2"/>
      <c r="E50" s="2"/>
      <c r="F50" s="3"/>
      <c r="G50" s="3"/>
    </row>
    <row r="51" spans="1:7" ht="18" x14ac:dyDescent="0.25">
      <c r="A51" s="1"/>
      <c r="B51" s="4"/>
      <c r="C51" s="4"/>
      <c r="D51" s="4"/>
      <c r="E51" s="4"/>
      <c r="F51" s="1"/>
      <c r="G51" s="1"/>
    </row>
    <row r="52" spans="1:7" ht="18" x14ac:dyDescent="0.25">
      <c r="A52" s="3"/>
      <c r="B52" s="2"/>
      <c r="C52" s="2"/>
      <c r="D52" s="2"/>
      <c r="E52" s="2"/>
      <c r="F52" s="3"/>
      <c r="G52" s="3"/>
    </row>
    <row r="53" spans="1:7" ht="18" x14ac:dyDescent="0.25">
      <c r="A53" s="5"/>
      <c r="B53" s="5"/>
      <c r="C53" s="5"/>
      <c r="D53" s="5"/>
      <c r="E53" s="5"/>
      <c r="F53" s="5"/>
      <c r="G53" s="5"/>
    </row>
    <row r="54" spans="1:7" ht="18" x14ac:dyDescent="0.25">
      <c r="A54" s="4" t="s">
        <v>0</v>
      </c>
      <c r="B54" s="4"/>
      <c r="C54" s="4"/>
      <c r="D54" s="4"/>
      <c r="E54" s="4"/>
      <c r="F54" s="4"/>
      <c r="G54" s="1"/>
    </row>
    <row r="55" spans="1:7" ht="18" x14ac:dyDescent="0.25">
      <c r="A55" s="5"/>
      <c r="B55" s="5"/>
      <c r="C55" s="5"/>
      <c r="D55" s="5"/>
      <c r="E55" s="5"/>
      <c r="F55" s="5"/>
      <c r="G55" s="5"/>
    </row>
    <row r="56" spans="1:7" ht="18" x14ac:dyDescent="0.2">
      <c r="A56" s="29" t="s">
        <v>34</v>
      </c>
      <c r="B56" s="29"/>
      <c r="C56" s="29"/>
      <c r="D56" s="7"/>
      <c r="E56" s="7"/>
      <c r="F56" s="7"/>
      <c r="G56" s="7"/>
    </row>
    <row r="57" spans="1:7" ht="18" x14ac:dyDescent="0.25">
      <c r="A57" s="2" t="s">
        <v>19</v>
      </c>
      <c r="B57" s="2"/>
      <c r="C57" s="2"/>
      <c r="D57" s="2"/>
      <c r="E57" s="9" t="s">
        <v>36</v>
      </c>
      <c r="G57" s="9"/>
    </row>
    <row r="58" spans="1:7" ht="18" x14ac:dyDescent="0.25">
      <c r="A58" s="10" t="s">
        <v>20</v>
      </c>
      <c r="B58" s="10"/>
      <c r="C58" s="10"/>
      <c r="D58" s="10"/>
      <c r="E58" s="10"/>
      <c r="F58" s="10"/>
      <c r="G58" s="9"/>
    </row>
    <row r="59" spans="1:7" ht="18" x14ac:dyDescent="0.25">
      <c r="A59" s="5" t="s">
        <v>3</v>
      </c>
      <c r="B59" s="5"/>
      <c r="C59" s="5"/>
      <c r="D59" s="8" t="s">
        <v>4</v>
      </c>
      <c r="E59" s="8"/>
      <c r="F59" s="9"/>
      <c r="G59" s="9"/>
    </row>
    <row r="60" spans="1:7" ht="18" x14ac:dyDescent="0.25">
      <c r="A60" s="8" t="s">
        <v>5</v>
      </c>
      <c r="B60" s="8"/>
      <c r="C60" s="8"/>
      <c r="D60" s="9"/>
      <c r="E60" s="9"/>
      <c r="F60" s="9"/>
      <c r="G60" s="9"/>
    </row>
    <row r="61" spans="1:7" ht="18" x14ac:dyDescent="0.25">
      <c r="A61" s="11"/>
      <c r="B61" s="11"/>
      <c r="C61" s="11"/>
      <c r="D61" s="12"/>
      <c r="E61" s="9"/>
      <c r="F61" s="9"/>
      <c r="G61" s="9"/>
    </row>
    <row r="62" spans="1:7" ht="18" x14ac:dyDescent="0.25">
      <c r="A62" s="13" t="s">
        <v>6</v>
      </c>
      <c r="B62" s="13" t="s">
        <v>7</v>
      </c>
      <c r="C62" s="14" t="s">
        <v>8</v>
      </c>
      <c r="D62" s="14"/>
      <c r="E62" s="15" t="s">
        <v>9</v>
      </c>
      <c r="F62" s="15"/>
      <c r="G62" s="16"/>
    </row>
    <row r="63" spans="1:7" ht="18" x14ac:dyDescent="0.25">
      <c r="A63" s="17">
        <v>1</v>
      </c>
      <c r="B63" s="18" t="s">
        <v>25</v>
      </c>
      <c r="C63" s="19">
        <v>3212</v>
      </c>
      <c r="D63" s="20"/>
      <c r="E63" s="30">
        <v>569.13779999999997</v>
      </c>
      <c r="F63" s="31"/>
    </row>
    <row r="64" spans="1:7" ht="18" x14ac:dyDescent="0.25">
      <c r="A64" s="17">
        <v>2</v>
      </c>
      <c r="B64" s="18" t="s">
        <v>25</v>
      </c>
      <c r="C64" s="19">
        <v>9591</v>
      </c>
      <c r="D64" s="20"/>
      <c r="E64" s="30">
        <v>561.74639999999999</v>
      </c>
      <c r="F64" s="31"/>
    </row>
    <row r="65" spans="1:6" ht="18" x14ac:dyDescent="0.25">
      <c r="A65" s="17">
        <v>3</v>
      </c>
      <c r="B65" s="18" t="s">
        <v>25</v>
      </c>
      <c r="C65" s="19">
        <v>5756</v>
      </c>
      <c r="D65" s="20"/>
      <c r="E65" s="30">
        <v>561.74639999999999</v>
      </c>
      <c r="F65" s="31"/>
    </row>
    <row r="66" spans="1:6" ht="18" x14ac:dyDescent="0.25">
      <c r="A66" s="17">
        <v>4</v>
      </c>
      <c r="B66" s="18" t="s">
        <v>25</v>
      </c>
      <c r="C66" s="19">
        <v>24261</v>
      </c>
      <c r="D66" s="20"/>
      <c r="E66" s="30">
        <v>569.13779999999997</v>
      </c>
      <c r="F66" s="31"/>
    </row>
    <row r="67" spans="1:6" ht="18" x14ac:dyDescent="0.25">
      <c r="A67" s="17">
        <v>5</v>
      </c>
      <c r="B67" s="18" t="s">
        <v>25</v>
      </c>
      <c r="C67" s="19">
        <v>6462</v>
      </c>
      <c r="D67" s="20"/>
      <c r="E67" s="30">
        <v>457.34287499999999</v>
      </c>
      <c r="F67" s="31"/>
    </row>
    <row r="68" spans="1:6" ht="18" x14ac:dyDescent="0.25">
      <c r="A68" s="17">
        <v>6</v>
      </c>
      <c r="B68" s="18" t="s">
        <v>25</v>
      </c>
      <c r="C68" s="19">
        <v>16492</v>
      </c>
      <c r="D68" s="20"/>
      <c r="E68" s="30">
        <v>554.35500000000002</v>
      </c>
      <c r="F68" s="31"/>
    </row>
    <row r="69" spans="1:6" ht="18" x14ac:dyDescent="0.25">
      <c r="A69" s="17">
        <v>7</v>
      </c>
      <c r="B69" s="18" t="s">
        <v>25</v>
      </c>
      <c r="C69" s="19">
        <v>4544</v>
      </c>
      <c r="D69" s="20"/>
      <c r="E69" s="30">
        <v>616.25797499999999</v>
      </c>
      <c r="F69" s="31"/>
    </row>
    <row r="70" spans="1:6" ht="18" x14ac:dyDescent="0.25">
      <c r="A70" s="17">
        <v>8</v>
      </c>
      <c r="B70" s="18" t="s">
        <v>25</v>
      </c>
      <c r="C70" s="19">
        <v>23002</v>
      </c>
      <c r="D70" s="20"/>
      <c r="E70" s="30">
        <v>606.09479999999996</v>
      </c>
      <c r="F70" s="31"/>
    </row>
    <row r="71" spans="1:6" ht="18" x14ac:dyDescent="0.25">
      <c r="A71" s="17">
        <v>9</v>
      </c>
      <c r="B71" s="18" t="s">
        <v>25</v>
      </c>
      <c r="C71" s="19">
        <v>18244</v>
      </c>
      <c r="D71" s="20"/>
      <c r="E71" s="30">
        <v>641.20394999999996</v>
      </c>
      <c r="F71" s="31"/>
    </row>
    <row r="72" spans="1:6" ht="18" x14ac:dyDescent="0.25">
      <c r="A72" s="17">
        <v>10</v>
      </c>
      <c r="B72" s="18" t="s">
        <v>25</v>
      </c>
      <c r="C72" s="19">
        <v>17591</v>
      </c>
      <c r="D72" s="20"/>
      <c r="E72" s="30">
        <v>554.35500000000002</v>
      </c>
      <c r="F72" s="31"/>
    </row>
    <row r="73" spans="1:6" ht="18" x14ac:dyDescent="0.25">
      <c r="A73" s="17">
        <v>11</v>
      </c>
      <c r="B73" s="18" t="s">
        <v>25</v>
      </c>
      <c r="C73" s="19">
        <v>5095</v>
      </c>
      <c r="D73" s="20"/>
      <c r="E73" s="30">
        <v>591.31200000000001</v>
      </c>
      <c r="F73" s="31"/>
    </row>
    <row r="74" spans="1:6" ht="18" x14ac:dyDescent="0.25">
      <c r="A74" s="17">
        <v>12</v>
      </c>
      <c r="B74" s="18" t="s">
        <v>25</v>
      </c>
      <c r="C74" s="19">
        <v>9029</v>
      </c>
      <c r="D74" s="20"/>
      <c r="E74" s="30">
        <v>591.31200000000001</v>
      </c>
      <c r="F74" s="31"/>
    </row>
    <row r="75" spans="1:6" ht="18" x14ac:dyDescent="0.25">
      <c r="A75" s="17">
        <v>13</v>
      </c>
      <c r="B75" s="18" t="s">
        <v>25</v>
      </c>
      <c r="C75" s="19">
        <v>6779</v>
      </c>
      <c r="D75" s="20"/>
      <c r="E75" s="30">
        <v>569.13779999999997</v>
      </c>
      <c r="F75" s="31"/>
    </row>
    <row r="76" spans="1:6" ht="18" x14ac:dyDescent="0.25">
      <c r="A76" s="17">
        <v>14</v>
      </c>
      <c r="B76" s="18" t="s">
        <v>25</v>
      </c>
      <c r="C76" s="19">
        <v>8542</v>
      </c>
      <c r="D76" s="20"/>
      <c r="E76" s="30">
        <v>546.96360000000004</v>
      </c>
      <c r="F76" s="31"/>
    </row>
    <row r="77" spans="1:6" ht="18" x14ac:dyDescent="0.25">
      <c r="A77" s="17">
        <v>15</v>
      </c>
      <c r="B77" s="18" t="s">
        <v>25</v>
      </c>
      <c r="C77" s="19">
        <v>4526</v>
      </c>
      <c r="D77" s="20"/>
      <c r="E77" s="30">
        <v>657.83460000000002</v>
      </c>
      <c r="F77" s="31"/>
    </row>
    <row r="78" spans="1:6" ht="18" x14ac:dyDescent="0.25">
      <c r="A78" s="17">
        <v>16</v>
      </c>
      <c r="B78" s="18" t="s">
        <v>25</v>
      </c>
      <c r="C78" s="19">
        <v>8108</v>
      </c>
      <c r="D78" s="20"/>
      <c r="E78" s="30">
        <v>448.10362500000002</v>
      </c>
      <c r="F78" s="31"/>
    </row>
    <row r="79" spans="1:6" ht="18" x14ac:dyDescent="0.25">
      <c r="A79" s="17">
        <v>17</v>
      </c>
      <c r="B79" s="18" t="s">
        <v>25</v>
      </c>
      <c r="C79" s="32">
        <v>17518</v>
      </c>
      <c r="D79" s="32"/>
      <c r="E79" s="33">
        <v>561.74639999999999</v>
      </c>
      <c r="F79" s="33"/>
    </row>
    <row r="80" spans="1:6" ht="18" x14ac:dyDescent="0.25">
      <c r="A80" s="34"/>
      <c r="B80" s="35"/>
      <c r="C80" s="34"/>
      <c r="D80" s="34"/>
      <c r="E80" s="36"/>
      <c r="F80" s="36"/>
    </row>
    <row r="81" spans="1:6" ht="18" x14ac:dyDescent="0.25">
      <c r="A81" s="34"/>
      <c r="B81" s="35"/>
      <c r="C81" s="34"/>
      <c r="D81" s="34"/>
      <c r="E81" s="36"/>
      <c r="F81" s="36"/>
    </row>
    <row r="82" spans="1:6" ht="18" x14ac:dyDescent="0.25">
      <c r="A82" s="34"/>
      <c r="B82" s="35"/>
      <c r="C82" s="34"/>
      <c r="D82" s="34"/>
      <c r="E82" s="36"/>
      <c r="F82" s="36"/>
    </row>
    <row r="83" spans="1:6" ht="18" x14ac:dyDescent="0.25">
      <c r="A83" s="34"/>
      <c r="B83" s="35"/>
      <c r="C83" s="34"/>
      <c r="D83" s="34"/>
      <c r="E83" s="36"/>
      <c r="F83" s="36"/>
    </row>
    <row r="84" spans="1:6" ht="18" x14ac:dyDescent="0.25">
      <c r="A84" s="34"/>
      <c r="B84" s="35"/>
      <c r="C84" s="34"/>
      <c r="D84" s="34"/>
      <c r="E84" s="36"/>
      <c r="F84" s="36"/>
    </row>
    <row r="85" spans="1:6" ht="18" x14ac:dyDescent="0.25">
      <c r="A85" s="34"/>
      <c r="B85" s="35"/>
      <c r="C85" s="34"/>
      <c r="D85" s="34"/>
      <c r="E85" s="36"/>
      <c r="F85" s="36"/>
    </row>
    <row r="86" spans="1:6" ht="18" x14ac:dyDescent="0.25">
      <c r="A86" s="34"/>
      <c r="B86" s="35"/>
      <c r="C86" s="34"/>
      <c r="D86" s="34"/>
      <c r="E86" s="36"/>
      <c r="F86" s="36"/>
    </row>
    <row r="87" spans="1:6" ht="18" x14ac:dyDescent="0.25">
      <c r="A87" s="34"/>
      <c r="B87" s="35"/>
      <c r="C87" s="37" t="s">
        <v>14</v>
      </c>
      <c r="D87" s="37"/>
      <c r="E87" s="38">
        <f>SUM(E63:F79)</f>
        <v>9657.7880249999998</v>
      </c>
      <c r="F87" s="38"/>
    </row>
    <row r="88" spans="1:6" ht="18" x14ac:dyDescent="0.25">
      <c r="A88" s="34"/>
      <c r="B88" s="35"/>
      <c r="C88" s="34"/>
      <c r="D88" s="34"/>
      <c r="E88" s="36"/>
      <c r="F88" s="36"/>
    </row>
    <row r="89" spans="1:6" ht="15" x14ac:dyDescent="0.2">
      <c r="A89" s="25" t="s">
        <v>15</v>
      </c>
      <c r="B89" s="25"/>
      <c r="C89" s="26"/>
      <c r="D89" s="27" t="s">
        <v>16</v>
      </c>
      <c r="E89" s="28"/>
      <c r="F89" s="28"/>
    </row>
    <row r="90" spans="1:6" ht="15" x14ac:dyDescent="0.2">
      <c r="A90" s="25"/>
      <c r="B90" s="25"/>
      <c r="C90" s="26"/>
      <c r="D90" s="27" t="s">
        <v>17</v>
      </c>
      <c r="E90" s="28"/>
      <c r="F90" s="28"/>
    </row>
    <row r="91" spans="1:6" ht="15" x14ac:dyDescent="0.2">
      <c r="A91" s="39"/>
      <c r="B91" s="39"/>
      <c r="C91" s="40"/>
      <c r="D91" s="41" t="s">
        <v>18</v>
      </c>
      <c r="E91" s="42"/>
      <c r="F91" s="42"/>
    </row>
    <row r="92" spans="1:6" ht="20.25" x14ac:dyDescent="0.3">
      <c r="A92" s="43" t="s">
        <v>33</v>
      </c>
      <c r="B92" s="43"/>
      <c r="C92" s="43"/>
      <c r="D92" s="43"/>
      <c r="E92" s="44"/>
      <c r="F92" s="36"/>
    </row>
    <row r="93" spans="1:6" ht="18" x14ac:dyDescent="0.25">
      <c r="A93" s="45" t="s">
        <v>6</v>
      </c>
      <c r="B93" s="45" t="s">
        <v>7</v>
      </c>
      <c r="C93" s="46" t="s">
        <v>8</v>
      </c>
      <c r="D93" s="46"/>
      <c r="E93" s="47" t="s">
        <v>9</v>
      </c>
      <c r="F93" s="47"/>
    </row>
    <row r="94" spans="1:6" ht="18" x14ac:dyDescent="0.25">
      <c r="A94" s="17">
        <v>18</v>
      </c>
      <c r="B94" s="18" t="s">
        <v>26</v>
      </c>
      <c r="C94" s="19">
        <v>6234</v>
      </c>
      <c r="D94" s="20"/>
      <c r="E94" s="30">
        <v>554.35500000000002</v>
      </c>
      <c r="F94" s="31"/>
    </row>
    <row r="95" spans="1:6" ht="18" x14ac:dyDescent="0.25">
      <c r="A95" s="17">
        <v>19</v>
      </c>
      <c r="B95" s="18" t="s">
        <v>26</v>
      </c>
      <c r="C95" s="19">
        <v>7138</v>
      </c>
      <c r="D95" s="20"/>
      <c r="E95" s="30">
        <v>674.46524999999997</v>
      </c>
      <c r="F95" s="31"/>
    </row>
    <row r="96" spans="1:6" ht="18" x14ac:dyDescent="0.25">
      <c r="A96" s="17">
        <v>20</v>
      </c>
      <c r="B96" s="18" t="s">
        <v>26</v>
      </c>
      <c r="C96" s="19">
        <v>5811</v>
      </c>
      <c r="D96" s="20"/>
      <c r="E96" s="30">
        <v>918.38144999999997</v>
      </c>
      <c r="F96" s="31"/>
    </row>
    <row r="97" spans="1:6" ht="18" x14ac:dyDescent="0.25">
      <c r="A97" s="17">
        <v>21</v>
      </c>
      <c r="B97" s="18" t="s">
        <v>26</v>
      </c>
      <c r="C97" s="19">
        <v>1082</v>
      </c>
      <c r="D97" s="20"/>
      <c r="E97" s="30">
        <v>554.35500000000002</v>
      </c>
      <c r="F97" s="31"/>
    </row>
    <row r="98" spans="1:6" ht="18" x14ac:dyDescent="0.25">
      <c r="A98" s="17">
        <v>22</v>
      </c>
      <c r="B98" s="18" t="s">
        <v>26</v>
      </c>
      <c r="C98" s="19">
        <v>3657</v>
      </c>
      <c r="D98" s="20"/>
      <c r="E98" s="30">
        <v>583.92060000000004</v>
      </c>
      <c r="F98" s="31"/>
    </row>
    <row r="99" spans="1:6" ht="18" x14ac:dyDescent="0.25">
      <c r="A99" s="17">
        <v>23</v>
      </c>
      <c r="B99" s="18" t="s">
        <v>26</v>
      </c>
      <c r="C99" s="19">
        <v>3988</v>
      </c>
      <c r="D99" s="20"/>
      <c r="E99" s="30">
        <v>657.83460000000002</v>
      </c>
      <c r="F99" s="31"/>
    </row>
    <row r="100" spans="1:6" ht="18" x14ac:dyDescent="0.25">
      <c r="A100" s="17">
        <v>24</v>
      </c>
      <c r="B100" s="18" t="s">
        <v>26</v>
      </c>
      <c r="C100" s="19">
        <v>5805</v>
      </c>
      <c r="D100" s="20"/>
      <c r="E100" s="30">
        <v>583.92060000000004</v>
      </c>
      <c r="F100" s="31"/>
    </row>
    <row r="101" spans="1:6" ht="18" x14ac:dyDescent="0.25">
      <c r="A101" s="17">
        <v>25</v>
      </c>
      <c r="B101" s="18" t="s">
        <v>26</v>
      </c>
      <c r="C101" s="19">
        <v>6743</v>
      </c>
      <c r="D101" s="20"/>
      <c r="E101" s="30">
        <v>561.74639999999999</v>
      </c>
      <c r="F101" s="31"/>
    </row>
    <row r="102" spans="1:6" ht="18" x14ac:dyDescent="0.25">
      <c r="A102" s="17">
        <v>26</v>
      </c>
      <c r="B102" s="18" t="s">
        <v>26</v>
      </c>
      <c r="C102" s="19">
        <v>1263</v>
      </c>
      <c r="D102" s="20"/>
      <c r="E102" s="30">
        <v>554.35500000000002</v>
      </c>
      <c r="F102" s="31"/>
    </row>
    <row r="103" spans="1:6" ht="18" x14ac:dyDescent="0.25">
      <c r="A103" s="17">
        <v>27</v>
      </c>
      <c r="B103" s="18" t="s">
        <v>26</v>
      </c>
      <c r="C103" s="19">
        <v>21017</v>
      </c>
      <c r="D103" s="20"/>
      <c r="E103" s="30">
        <v>554.35500000000002</v>
      </c>
      <c r="F103" s="31"/>
    </row>
    <row r="104" spans="1:6" ht="18" x14ac:dyDescent="0.25">
      <c r="A104" s="17">
        <v>28</v>
      </c>
      <c r="B104" s="18" t="s">
        <v>26</v>
      </c>
      <c r="C104" s="19">
        <v>20612</v>
      </c>
      <c r="D104" s="20"/>
      <c r="E104" s="30">
        <v>554.35500000000002</v>
      </c>
      <c r="F104" s="31"/>
    </row>
    <row r="105" spans="1:6" ht="18" x14ac:dyDescent="0.25">
      <c r="A105" s="17">
        <v>29</v>
      </c>
      <c r="B105" s="18" t="s">
        <v>26</v>
      </c>
      <c r="C105" s="19">
        <v>5110</v>
      </c>
      <c r="D105" s="20"/>
      <c r="E105" s="30">
        <v>649.51927499999999</v>
      </c>
      <c r="F105" s="31"/>
    </row>
    <row r="106" spans="1:6" ht="18" x14ac:dyDescent="0.25">
      <c r="A106" s="17">
        <v>30</v>
      </c>
      <c r="B106" s="18" t="s">
        <v>26</v>
      </c>
      <c r="C106" s="19">
        <v>9278</v>
      </c>
      <c r="D106" s="20"/>
      <c r="E106" s="30">
        <v>569.13779999999997</v>
      </c>
      <c r="F106" s="31"/>
    </row>
    <row r="107" spans="1:6" ht="18" x14ac:dyDescent="0.25">
      <c r="A107" s="17">
        <v>31</v>
      </c>
      <c r="B107" s="18" t="s">
        <v>26</v>
      </c>
      <c r="C107" s="19">
        <v>21673</v>
      </c>
      <c r="D107" s="20"/>
      <c r="E107" s="30">
        <v>576.52919999999995</v>
      </c>
      <c r="F107" s="31"/>
    </row>
    <row r="108" spans="1:6" ht="18" x14ac:dyDescent="0.25">
      <c r="A108" s="17">
        <v>32</v>
      </c>
      <c r="B108" s="18" t="s">
        <v>26</v>
      </c>
      <c r="C108" s="19">
        <v>21440</v>
      </c>
      <c r="D108" s="20"/>
      <c r="E108" s="30">
        <v>561.74639999999999</v>
      </c>
      <c r="F108" s="31"/>
    </row>
    <row r="109" spans="1:6" ht="18" x14ac:dyDescent="0.25">
      <c r="A109" s="17">
        <v>33</v>
      </c>
      <c r="B109" s="18" t="s">
        <v>26</v>
      </c>
      <c r="C109" s="19">
        <v>21512</v>
      </c>
      <c r="D109" s="20"/>
      <c r="E109" s="30">
        <v>569.13779999999997</v>
      </c>
      <c r="F109" s="31"/>
    </row>
    <row r="110" spans="1:6" ht="18" x14ac:dyDescent="0.25">
      <c r="A110" s="17">
        <v>34</v>
      </c>
      <c r="B110" s="18" t="s">
        <v>26</v>
      </c>
      <c r="C110" s="19">
        <v>22835</v>
      </c>
      <c r="D110" s="20"/>
      <c r="E110" s="30">
        <v>624.57330000000002</v>
      </c>
      <c r="F110" s="31"/>
    </row>
    <row r="111" spans="1:6" ht="18" x14ac:dyDescent="0.25">
      <c r="A111" s="17">
        <v>35</v>
      </c>
      <c r="B111" s="18" t="s">
        <v>26</v>
      </c>
      <c r="C111" s="19">
        <v>2769</v>
      </c>
      <c r="D111" s="20"/>
      <c r="E111" s="30">
        <v>649.51927499999999</v>
      </c>
      <c r="F111" s="31"/>
    </row>
    <row r="112" spans="1:6" ht="18" x14ac:dyDescent="0.25">
      <c r="A112" s="17">
        <v>36</v>
      </c>
      <c r="B112" s="18" t="s">
        <v>26</v>
      </c>
      <c r="C112" s="19">
        <v>4527</v>
      </c>
      <c r="D112" s="20"/>
      <c r="E112" s="30">
        <v>674.46524999999997</v>
      </c>
      <c r="F112" s="31"/>
    </row>
    <row r="113" spans="1:6" ht="18" x14ac:dyDescent="0.25">
      <c r="A113" s="17">
        <v>37</v>
      </c>
      <c r="B113" s="18" t="s">
        <v>26</v>
      </c>
      <c r="C113" s="19">
        <v>6663</v>
      </c>
      <c r="D113" s="20"/>
      <c r="E113" s="30">
        <v>591.31200000000001</v>
      </c>
      <c r="F113" s="31"/>
    </row>
    <row r="114" spans="1:6" ht="18" x14ac:dyDescent="0.25">
      <c r="A114" s="17">
        <v>38</v>
      </c>
      <c r="B114" s="18" t="s">
        <v>26</v>
      </c>
      <c r="C114" s="19">
        <v>8104</v>
      </c>
      <c r="D114" s="20"/>
      <c r="E114" s="30">
        <v>583.92060000000004</v>
      </c>
      <c r="F114" s="31"/>
    </row>
    <row r="115" spans="1:6" ht="18" x14ac:dyDescent="0.25">
      <c r="A115" s="17">
        <v>39</v>
      </c>
      <c r="B115" s="18" t="s">
        <v>26</v>
      </c>
      <c r="C115" s="19">
        <v>5929</v>
      </c>
      <c r="D115" s="20"/>
      <c r="E115" s="30">
        <v>576.52919999999995</v>
      </c>
      <c r="F115" s="31"/>
    </row>
    <row r="116" spans="1:6" ht="18" x14ac:dyDescent="0.25">
      <c r="A116" s="17">
        <v>40</v>
      </c>
      <c r="B116" s="18" t="s">
        <v>26</v>
      </c>
      <c r="C116" s="19">
        <v>22846</v>
      </c>
      <c r="D116" s="20"/>
      <c r="E116" s="30">
        <v>554.35500000000002</v>
      </c>
      <c r="F116" s="31"/>
    </row>
    <row r="117" spans="1:6" ht="18" x14ac:dyDescent="0.25">
      <c r="A117" s="17">
        <v>41</v>
      </c>
      <c r="B117" s="18" t="s">
        <v>26</v>
      </c>
      <c r="C117" s="19">
        <v>6043</v>
      </c>
      <c r="D117" s="20"/>
      <c r="E117" s="30">
        <v>561.74639999999999</v>
      </c>
      <c r="F117" s="31"/>
    </row>
    <row r="118" spans="1:6" ht="18" x14ac:dyDescent="0.25">
      <c r="A118" s="17">
        <v>42</v>
      </c>
      <c r="B118" s="18" t="s">
        <v>26</v>
      </c>
      <c r="C118" s="19">
        <v>6774</v>
      </c>
      <c r="D118" s="20"/>
      <c r="E118" s="30">
        <v>569.13779999999997</v>
      </c>
      <c r="F118" s="31"/>
    </row>
    <row r="119" spans="1:6" ht="18" x14ac:dyDescent="0.25">
      <c r="A119" s="17">
        <v>43</v>
      </c>
      <c r="B119" s="18" t="s">
        <v>26</v>
      </c>
      <c r="C119" s="19">
        <v>6874</v>
      </c>
      <c r="D119" s="20"/>
      <c r="E119" s="30">
        <v>576.52919999999995</v>
      </c>
      <c r="F119" s="31"/>
    </row>
    <row r="120" spans="1:6" ht="18" x14ac:dyDescent="0.25">
      <c r="A120" s="17">
        <v>44</v>
      </c>
      <c r="B120" s="18" t="s">
        <v>26</v>
      </c>
      <c r="C120" s="19">
        <v>8408</v>
      </c>
      <c r="D120" s="20"/>
      <c r="E120" s="30">
        <v>554.35500000000002</v>
      </c>
      <c r="F120" s="31"/>
    </row>
    <row r="121" spans="1:6" ht="18" x14ac:dyDescent="0.25">
      <c r="A121" s="17">
        <v>45</v>
      </c>
      <c r="B121" s="18" t="s">
        <v>26</v>
      </c>
      <c r="C121" s="19">
        <v>18673</v>
      </c>
      <c r="D121" s="20"/>
      <c r="E121" s="30">
        <v>517.39800000000002</v>
      </c>
      <c r="F121" s="31"/>
    </row>
    <row r="122" spans="1:6" ht="18" x14ac:dyDescent="0.25">
      <c r="A122" s="48">
        <v>46</v>
      </c>
      <c r="B122" s="18" t="s">
        <v>26</v>
      </c>
      <c r="C122" s="49">
        <v>7829</v>
      </c>
      <c r="D122" s="50"/>
      <c r="E122" s="51">
        <v>632.88862500000005</v>
      </c>
      <c r="F122" s="52"/>
    </row>
    <row r="123" spans="1:6" ht="18" x14ac:dyDescent="0.25">
      <c r="A123" s="34"/>
      <c r="B123" s="35"/>
      <c r="C123" s="34"/>
      <c r="D123" s="34"/>
      <c r="E123" s="36"/>
      <c r="F123" s="36"/>
    </row>
    <row r="124" spans="1:6" ht="18" x14ac:dyDescent="0.25">
      <c r="A124" s="34"/>
      <c r="B124" s="35"/>
      <c r="C124" s="34"/>
      <c r="D124" s="34"/>
      <c r="E124" s="36"/>
      <c r="F124" s="36"/>
    </row>
    <row r="125" spans="1:6" ht="18" x14ac:dyDescent="0.25">
      <c r="A125" s="34"/>
      <c r="B125" s="35"/>
      <c r="C125" s="34"/>
      <c r="D125" s="34"/>
      <c r="E125" s="36"/>
      <c r="F125" s="36"/>
    </row>
    <row r="126" spans="1:6" ht="18" x14ac:dyDescent="0.25">
      <c r="A126" s="34"/>
      <c r="B126" s="35"/>
      <c r="C126" s="34"/>
      <c r="D126" s="34"/>
      <c r="E126" s="36"/>
      <c r="F126" s="36"/>
    </row>
    <row r="127" spans="1:6" ht="18" x14ac:dyDescent="0.25">
      <c r="A127" s="34"/>
      <c r="B127" s="35"/>
      <c r="C127" s="34"/>
      <c r="D127" s="34"/>
      <c r="E127" s="36"/>
      <c r="F127" s="36"/>
    </row>
    <row r="128" spans="1:6" ht="18" x14ac:dyDescent="0.25">
      <c r="A128" s="34"/>
      <c r="B128" s="35"/>
      <c r="C128" s="34"/>
      <c r="D128" s="34"/>
      <c r="E128" s="36"/>
      <c r="F128" s="36"/>
    </row>
    <row r="129" spans="1:6" ht="18" x14ac:dyDescent="0.25">
      <c r="A129" s="34"/>
      <c r="B129" s="35"/>
      <c r="C129" s="38" t="s">
        <v>14</v>
      </c>
      <c r="D129" s="38"/>
      <c r="E129" s="38">
        <f>SUM(E94:F122)</f>
        <v>17344.844024999999</v>
      </c>
      <c r="F129" s="38"/>
    </row>
    <row r="130" spans="1:6" ht="18" x14ac:dyDescent="0.25">
      <c r="A130" s="34"/>
      <c r="B130" s="35"/>
      <c r="C130" s="34"/>
      <c r="D130" s="34"/>
      <c r="E130" s="36"/>
      <c r="F130" s="36"/>
    </row>
    <row r="131" spans="1:6" ht="15" x14ac:dyDescent="0.2">
      <c r="A131" s="53" t="s">
        <v>15</v>
      </c>
      <c r="B131" s="54"/>
      <c r="C131" s="40"/>
      <c r="D131" s="27" t="s">
        <v>16</v>
      </c>
      <c r="E131" s="55"/>
      <c r="F131" s="56"/>
    </row>
    <row r="132" spans="1:6" ht="15" x14ac:dyDescent="0.2">
      <c r="A132" s="57"/>
      <c r="B132" s="58"/>
      <c r="C132" s="59"/>
      <c r="D132" s="27" t="s">
        <v>17</v>
      </c>
      <c r="E132" s="55"/>
      <c r="F132" s="56"/>
    </row>
    <row r="133" spans="1:6" ht="15" x14ac:dyDescent="0.2">
      <c r="A133" s="57"/>
      <c r="B133" s="58"/>
      <c r="C133" s="59"/>
      <c r="D133" s="41" t="s">
        <v>18</v>
      </c>
      <c r="E133" s="60"/>
      <c r="F133" s="61"/>
    </row>
    <row r="134" spans="1:6" ht="20.25" x14ac:dyDescent="0.3">
      <c r="A134" s="43" t="s">
        <v>33</v>
      </c>
      <c r="B134" s="43"/>
      <c r="C134" s="43"/>
      <c r="D134" s="43"/>
      <c r="E134" s="44"/>
      <c r="F134" s="36"/>
    </row>
    <row r="135" spans="1:6" ht="18" x14ac:dyDescent="0.25">
      <c r="A135" s="45" t="s">
        <v>6</v>
      </c>
      <c r="B135" s="45" t="s">
        <v>7</v>
      </c>
      <c r="C135" s="46" t="s">
        <v>8</v>
      </c>
      <c r="D135" s="46"/>
      <c r="E135" s="47" t="s">
        <v>9</v>
      </c>
      <c r="F135" s="47"/>
    </row>
    <row r="136" spans="1:6" ht="18" x14ac:dyDescent="0.25">
      <c r="A136" s="17">
        <v>47</v>
      </c>
      <c r="B136" s="18" t="s">
        <v>27</v>
      </c>
      <c r="C136" s="19">
        <v>18522</v>
      </c>
      <c r="D136" s="20"/>
      <c r="E136" s="30">
        <v>632.88862500000005</v>
      </c>
      <c r="F136" s="31"/>
    </row>
    <row r="137" spans="1:6" ht="18" x14ac:dyDescent="0.25">
      <c r="A137" s="17">
        <v>48</v>
      </c>
      <c r="B137" s="18" t="s">
        <v>27</v>
      </c>
      <c r="C137" s="19">
        <v>15986</v>
      </c>
      <c r="D137" s="20"/>
      <c r="E137" s="30">
        <v>554.35500000000002</v>
      </c>
      <c r="F137" s="31"/>
    </row>
    <row r="138" spans="1:6" ht="18" x14ac:dyDescent="0.25">
      <c r="A138" s="17">
        <v>49</v>
      </c>
      <c r="B138" s="18" t="s">
        <v>27</v>
      </c>
      <c r="C138" s="19">
        <v>4185</v>
      </c>
      <c r="D138" s="20"/>
      <c r="E138" s="30">
        <v>561.74639999999999</v>
      </c>
      <c r="F138" s="31"/>
    </row>
    <row r="139" spans="1:6" ht="18" x14ac:dyDescent="0.25">
      <c r="A139" s="17">
        <v>50</v>
      </c>
      <c r="B139" s="18" t="s">
        <v>27</v>
      </c>
      <c r="C139" s="19">
        <v>21176</v>
      </c>
      <c r="D139" s="20"/>
      <c r="E139" s="30">
        <v>607.94264999999996</v>
      </c>
      <c r="F139" s="31"/>
    </row>
    <row r="140" spans="1:6" ht="18" x14ac:dyDescent="0.25">
      <c r="A140" s="17">
        <v>51</v>
      </c>
      <c r="B140" s="18" t="s">
        <v>27</v>
      </c>
      <c r="C140" s="19">
        <v>5760</v>
      </c>
      <c r="D140" s="20"/>
      <c r="E140" s="30">
        <v>561.74639999999999</v>
      </c>
      <c r="F140" s="31"/>
    </row>
    <row r="141" spans="1:6" ht="18" x14ac:dyDescent="0.25">
      <c r="A141" s="17">
        <v>52</v>
      </c>
      <c r="B141" s="18" t="s">
        <v>27</v>
      </c>
      <c r="C141" s="19">
        <v>7459</v>
      </c>
      <c r="D141" s="20"/>
      <c r="E141" s="30">
        <v>583.92060000000004</v>
      </c>
      <c r="F141" s="31"/>
    </row>
    <row r="142" spans="1:6" ht="18" x14ac:dyDescent="0.25">
      <c r="A142" s="17">
        <v>53</v>
      </c>
      <c r="B142" s="18" t="s">
        <v>27</v>
      </c>
      <c r="C142" s="19">
        <v>6381</v>
      </c>
      <c r="D142" s="20"/>
      <c r="E142" s="30">
        <v>554.35500000000002</v>
      </c>
      <c r="F142" s="31"/>
    </row>
    <row r="143" spans="1:6" ht="18" x14ac:dyDescent="0.25">
      <c r="A143" s="17">
        <v>54</v>
      </c>
      <c r="B143" s="18" t="s">
        <v>27</v>
      </c>
      <c r="C143" s="19">
        <v>9704</v>
      </c>
      <c r="D143" s="20"/>
      <c r="E143" s="30">
        <v>517.39800000000002</v>
      </c>
      <c r="F143" s="31"/>
    </row>
    <row r="144" spans="1:6" ht="18" x14ac:dyDescent="0.25">
      <c r="A144" s="17">
        <v>55</v>
      </c>
      <c r="B144" s="18" t="s">
        <v>27</v>
      </c>
      <c r="C144" s="19">
        <v>6834</v>
      </c>
      <c r="D144" s="20"/>
      <c r="E144" s="30">
        <v>576.52919999999995</v>
      </c>
      <c r="F144" s="31"/>
    </row>
    <row r="145" spans="1:6" ht="18" x14ac:dyDescent="0.25">
      <c r="A145" s="17">
        <v>56</v>
      </c>
      <c r="B145" s="18" t="s">
        <v>27</v>
      </c>
      <c r="C145" s="19">
        <v>7610</v>
      </c>
      <c r="D145" s="20"/>
      <c r="E145" s="30">
        <v>569.13779999999997</v>
      </c>
      <c r="F145" s="31"/>
    </row>
    <row r="146" spans="1:6" ht="18" x14ac:dyDescent="0.25">
      <c r="A146" s="17">
        <v>57</v>
      </c>
      <c r="B146" s="18" t="s">
        <v>27</v>
      </c>
      <c r="C146" s="19">
        <v>6725</v>
      </c>
      <c r="D146" s="20"/>
      <c r="E146" s="30">
        <v>554.35500000000002</v>
      </c>
      <c r="F146" s="31"/>
    </row>
    <row r="147" spans="1:6" ht="18" x14ac:dyDescent="0.25">
      <c r="A147" s="17">
        <v>58</v>
      </c>
      <c r="B147" s="18" t="s">
        <v>27</v>
      </c>
      <c r="C147" s="19">
        <v>7839</v>
      </c>
      <c r="D147" s="20"/>
      <c r="E147" s="30">
        <v>632.88862500000005</v>
      </c>
      <c r="F147" s="31"/>
    </row>
    <row r="148" spans="1:6" ht="18" x14ac:dyDescent="0.25">
      <c r="A148" s="17">
        <v>59</v>
      </c>
      <c r="B148" s="18" t="s">
        <v>27</v>
      </c>
      <c r="C148" s="19">
        <v>18887</v>
      </c>
      <c r="D148" s="20"/>
      <c r="E148" s="30">
        <v>554.35500000000002</v>
      </c>
      <c r="F148" s="31"/>
    </row>
    <row r="149" spans="1:6" ht="18" x14ac:dyDescent="0.25">
      <c r="A149" s="17">
        <v>60</v>
      </c>
      <c r="B149" s="18" t="s">
        <v>27</v>
      </c>
      <c r="C149" s="19">
        <v>20242</v>
      </c>
      <c r="D149" s="20"/>
      <c r="E149" s="30">
        <v>517.39800000000002</v>
      </c>
      <c r="F149" s="31"/>
    </row>
    <row r="150" spans="1:6" ht="18" x14ac:dyDescent="0.25">
      <c r="A150" s="17">
        <v>61</v>
      </c>
      <c r="B150" s="18" t="s">
        <v>27</v>
      </c>
      <c r="C150" s="19">
        <v>8148</v>
      </c>
      <c r="D150" s="20"/>
      <c r="E150" s="30">
        <v>554.35500000000002</v>
      </c>
      <c r="F150" s="31"/>
    </row>
    <row r="151" spans="1:6" ht="18" x14ac:dyDescent="0.25">
      <c r="A151" s="17">
        <v>62</v>
      </c>
      <c r="B151" s="18" t="s">
        <v>27</v>
      </c>
      <c r="C151" s="19">
        <v>21603</v>
      </c>
      <c r="D151" s="20"/>
      <c r="E151" s="30">
        <v>554.35500000000002</v>
      </c>
      <c r="F151" s="31"/>
    </row>
    <row r="152" spans="1:6" ht="18" x14ac:dyDescent="0.25">
      <c r="A152" s="17">
        <v>63</v>
      </c>
      <c r="B152" s="18" t="s">
        <v>27</v>
      </c>
      <c r="C152" s="19">
        <v>16715</v>
      </c>
      <c r="D152" s="20"/>
      <c r="E152" s="30">
        <v>561.74639999999999</v>
      </c>
      <c r="F152" s="31"/>
    </row>
    <row r="153" spans="1:6" ht="18" x14ac:dyDescent="0.25">
      <c r="A153" s="17">
        <v>64</v>
      </c>
      <c r="B153" s="18" t="s">
        <v>27</v>
      </c>
      <c r="C153" s="19">
        <v>6571</v>
      </c>
      <c r="D153" s="20"/>
      <c r="E153" s="30">
        <v>517.39800000000002</v>
      </c>
      <c r="F153" s="31"/>
    </row>
    <row r="154" spans="1:6" ht="18" x14ac:dyDescent="0.25">
      <c r="A154" s="17">
        <v>65</v>
      </c>
      <c r="B154" s="18" t="s">
        <v>27</v>
      </c>
      <c r="C154" s="19">
        <v>20007</v>
      </c>
      <c r="D154" s="20"/>
      <c r="E154" s="30">
        <v>569.13779999999997</v>
      </c>
      <c r="F154" s="31"/>
    </row>
    <row r="155" spans="1:6" ht="18" x14ac:dyDescent="0.25">
      <c r="A155" s="17">
        <v>66</v>
      </c>
      <c r="B155" s="18" t="s">
        <v>27</v>
      </c>
      <c r="C155" s="19">
        <v>19703</v>
      </c>
      <c r="D155" s="20"/>
      <c r="E155" s="30">
        <v>517.39800000000002</v>
      </c>
      <c r="F155" s="31"/>
    </row>
    <row r="156" spans="1:6" ht="18" x14ac:dyDescent="0.25">
      <c r="A156" s="17">
        <v>67</v>
      </c>
      <c r="B156" s="18" t="s">
        <v>27</v>
      </c>
      <c r="C156" s="19">
        <v>7832</v>
      </c>
      <c r="D156" s="20"/>
      <c r="E156" s="30">
        <v>561.74639999999999</v>
      </c>
      <c r="F156" s="31"/>
    </row>
    <row r="157" spans="1:6" ht="18" x14ac:dyDescent="0.25">
      <c r="A157" s="17">
        <v>68</v>
      </c>
      <c r="B157" s="18" t="s">
        <v>27</v>
      </c>
      <c r="C157" s="19">
        <v>6573</v>
      </c>
      <c r="D157" s="20"/>
      <c r="E157" s="30">
        <v>569.13779999999997</v>
      </c>
      <c r="F157" s="31"/>
    </row>
    <row r="158" spans="1:6" ht="18" x14ac:dyDescent="0.25">
      <c r="A158" s="17">
        <v>69</v>
      </c>
      <c r="B158" s="18" t="s">
        <v>27</v>
      </c>
      <c r="C158" s="19">
        <v>14118</v>
      </c>
      <c r="D158" s="20"/>
      <c r="E158" s="30">
        <v>591.31200000000001</v>
      </c>
      <c r="F158" s="31"/>
    </row>
    <row r="159" spans="1:6" ht="18" x14ac:dyDescent="0.25">
      <c r="A159" s="17">
        <v>70</v>
      </c>
      <c r="B159" s="18" t="s">
        <v>27</v>
      </c>
      <c r="C159" s="19">
        <v>17232</v>
      </c>
      <c r="D159" s="20"/>
      <c r="E159" s="30">
        <v>591.31200000000001</v>
      </c>
      <c r="F159" s="31"/>
    </row>
    <row r="160" spans="1:6" ht="18" x14ac:dyDescent="0.25">
      <c r="A160" s="17">
        <v>71</v>
      </c>
      <c r="B160" s="18" t="s">
        <v>27</v>
      </c>
      <c r="C160" s="19">
        <v>12301</v>
      </c>
      <c r="D160" s="20"/>
      <c r="E160" s="30">
        <v>632.88862500000005</v>
      </c>
      <c r="F160" s="31"/>
    </row>
    <row r="161" spans="1:6" ht="18" x14ac:dyDescent="0.25">
      <c r="A161" s="17">
        <v>72</v>
      </c>
      <c r="B161" s="18" t="s">
        <v>27</v>
      </c>
      <c r="C161" s="19">
        <v>18717</v>
      </c>
      <c r="D161" s="20"/>
      <c r="E161" s="30">
        <v>632.88862500000005</v>
      </c>
      <c r="F161" s="31"/>
    </row>
    <row r="162" spans="1:6" ht="18" x14ac:dyDescent="0.25">
      <c r="A162" s="17">
        <v>73</v>
      </c>
      <c r="B162" s="18" t="s">
        <v>27</v>
      </c>
      <c r="C162" s="19">
        <v>9082</v>
      </c>
      <c r="D162" s="20"/>
      <c r="E162" s="30">
        <v>554.35500000000002</v>
      </c>
      <c r="F162" s="31"/>
    </row>
    <row r="163" spans="1:6" ht="18" x14ac:dyDescent="0.25">
      <c r="A163" s="17">
        <v>74</v>
      </c>
      <c r="B163" s="18" t="s">
        <v>27</v>
      </c>
      <c r="C163" s="32">
        <v>22312</v>
      </c>
      <c r="D163" s="32"/>
      <c r="E163" s="33">
        <v>632.88862500000005</v>
      </c>
      <c r="F163" s="33"/>
    </row>
    <row r="164" spans="1:6" ht="18" x14ac:dyDescent="0.25">
      <c r="A164" s="17">
        <v>75</v>
      </c>
      <c r="B164" s="18" t="s">
        <v>27</v>
      </c>
      <c r="C164" s="32">
        <v>12586</v>
      </c>
      <c r="D164" s="32"/>
      <c r="E164" s="33">
        <v>517.39800000000002</v>
      </c>
      <c r="F164" s="33"/>
    </row>
    <row r="165" spans="1:6" ht="18" x14ac:dyDescent="0.25">
      <c r="B165" s="35"/>
      <c r="C165" s="34"/>
      <c r="D165" s="34"/>
      <c r="E165" s="36"/>
      <c r="F165" s="36"/>
    </row>
    <row r="166" spans="1:6" ht="18" x14ac:dyDescent="0.25">
      <c r="A166" s="34"/>
      <c r="B166" s="35"/>
      <c r="C166" s="34"/>
      <c r="D166" s="34"/>
      <c r="E166" s="36"/>
      <c r="F166" s="36"/>
    </row>
    <row r="167" spans="1:6" ht="18" x14ac:dyDescent="0.25">
      <c r="A167" s="34"/>
      <c r="B167" s="35"/>
      <c r="C167" s="34"/>
      <c r="D167" s="34"/>
      <c r="E167" s="36"/>
      <c r="F167" s="36"/>
    </row>
    <row r="168" spans="1:6" ht="18" x14ac:dyDescent="0.25">
      <c r="A168" s="34"/>
      <c r="B168" s="35"/>
      <c r="C168" s="34"/>
      <c r="D168" s="34"/>
      <c r="E168" s="36"/>
      <c r="F168" s="36"/>
    </row>
    <row r="169" spans="1:6" ht="18" x14ac:dyDescent="0.25">
      <c r="A169" s="34"/>
      <c r="B169" s="35"/>
      <c r="C169" s="34"/>
      <c r="D169" s="34"/>
      <c r="E169" s="36"/>
      <c r="F169" s="36"/>
    </row>
    <row r="170" spans="1:6" ht="18" x14ac:dyDescent="0.25">
      <c r="A170" s="34"/>
      <c r="B170" s="35"/>
      <c r="C170" s="34"/>
      <c r="D170" s="34"/>
      <c r="E170" s="36"/>
      <c r="F170" s="36"/>
    </row>
    <row r="171" spans="1:6" ht="18" x14ac:dyDescent="0.25">
      <c r="A171" s="34"/>
      <c r="B171" s="35"/>
      <c r="C171" s="38" t="s">
        <v>14</v>
      </c>
      <c r="D171" s="38"/>
      <c r="E171" s="38">
        <f>SUM(E136:F164)</f>
        <v>16537.333574999997</v>
      </c>
      <c r="F171" s="38"/>
    </row>
    <row r="172" spans="1:6" ht="18" x14ac:dyDescent="0.25">
      <c r="A172" s="34"/>
      <c r="B172" s="35"/>
      <c r="C172" s="34"/>
      <c r="D172" s="34"/>
      <c r="E172" s="36"/>
      <c r="F172" s="36"/>
    </row>
    <row r="173" spans="1:6" ht="15" x14ac:dyDescent="0.2">
      <c r="A173" s="25" t="s">
        <v>15</v>
      </c>
      <c r="B173" s="25"/>
      <c r="C173" s="26"/>
      <c r="D173" s="27" t="s">
        <v>16</v>
      </c>
      <c r="E173" s="28"/>
      <c r="F173" s="28"/>
    </row>
    <row r="174" spans="1:6" ht="15" x14ac:dyDescent="0.2">
      <c r="A174" s="25"/>
      <c r="B174" s="25"/>
      <c r="C174" s="26"/>
      <c r="D174" s="27" t="s">
        <v>17</v>
      </c>
      <c r="E174" s="28"/>
      <c r="F174" s="28"/>
    </row>
    <row r="175" spans="1:6" ht="15" x14ac:dyDescent="0.2">
      <c r="A175" s="39"/>
      <c r="B175" s="39"/>
      <c r="C175" s="40"/>
      <c r="D175" s="41" t="s">
        <v>18</v>
      </c>
      <c r="E175" s="42"/>
      <c r="F175" s="42"/>
    </row>
    <row r="176" spans="1:6" ht="20.25" x14ac:dyDescent="0.3">
      <c r="A176" s="43" t="s">
        <v>33</v>
      </c>
      <c r="B176" s="43"/>
      <c r="C176" s="43"/>
      <c r="D176" s="43"/>
      <c r="E176" s="44"/>
      <c r="F176" s="36"/>
    </row>
    <row r="177" spans="1:6" ht="18" x14ac:dyDescent="0.25">
      <c r="A177" s="45" t="s">
        <v>6</v>
      </c>
      <c r="B177" s="45" t="s">
        <v>7</v>
      </c>
      <c r="C177" s="46" t="s">
        <v>8</v>
      </c>
      <c r="D177" s="46"/>
      <c r="E177" s="47" t="s">
        <v>9</v>
      </c>
      <c r="F177" s="47"/>
    </row>
    <row r="178" spans="1:6" ht="18" x14ac:dyDescent="0.25">
      <c r="A178" s="17">
        <v>76</v>
      </c>
      <c r="B178" s="18" t="s">
        <v>28</v>
      </c>
      <c r="C178" s="19">
        <v>12348</v>
      </c>
      <c r="D178" s="20"/>
      <c r="E178" s="30">
        <v>554.35500000000002</v>
      </c>
      <c r="F178" s="31"/>
    </row>
    <row r="179" spans="1:6" ht="18" x14ac:dyDescent="0.25">
      <c r="A179" s="17">
        <v>77</v>
      </c>
      <c r="B179" s="18" t="s">
        <v>28</v>
      </c>
      <c r="C179" s="19">
        <v>18550</v>
      </c>
      <c r="D179" s="20"/>
      <c r="E179" s="30">
        <v>554.35500000000002</v>
      </c>
      <c r="F179" s="31"/>
    </row>
    <row r="180" spans="1:6" ht="18" x14ac:dyDescent="0.25">
      <c r="A180" s="17">
        <v>78</v>
      </c>
      <c r="B180" s="18" t="s">
        <v>28</v>
      </c>
      <c r="C180" s="19">
        <v>22545</v>
      </c>
      <c r="D180" s="20"/>
      <c r="E180" s="30">
        <v>554.35500000000002</v>
      </c>
      <c r="F180" s="31"/>
    </row>
    <row r="181" spans="1:6" ht="18" x14ac:dyDescent="0.25">
      <c r="A181" s="17">
        <v>79</v>
      </c>
      <c r="B181" s="18" t="s">
        <v>28</v>
      </c>
      <c r="C181" s="19">
        <v>15042</v>
      </c>
      <c r="D181" s="20"/>
      <c r="E181" s="30">
        <v>554.35500000000002</v>
      </c>
      <c r="F181" s="31"/>
    </row>
    <row r="182" spans="1:6" ht="18" x14ac:dyDescent="0.25">
      <c r="A182" s="17">
        <v>80</v>
      </c>
      <c r="B182" s="18" t="s">
        <v>28</v>
      </c>
      <c r="C182" s="19">
        <v>14121</v>
      </c>
      <c r="D182" s="20"/>
      <c r="E182" s="30">
        <v>517.39800000000002</v>
      </c>
      <c r="F182" s="31"/>
    </row>
    <row r="183" spans="1:6" ht="18" x14ac:dyDescent="0.25">
      <c r="A183" s="17">
        <v>81</v>
      </c>
      <c r="B183" s="18" t="s">
        <v>28</v>
      </c>
      <c r="C183" s="19">
        <v>20851</v>
      </c>
      <c r="D183" s="20"/>
      <c r="E183" s="30">
        <v>554.35500000000002</v>
      </c>
      <c r="F183" s="31"/>
    </row>
    <row r="184" spans="1:6" ht="18" x14ac:dyDescent="0.25">
      <c r="A184" s="17">
        <v>82</v>
      </c>
      <c r="B184" s="18" t="s">
        <v>28</v>
      </c>
      <c r="C184" s="19">
        <v>13115</v>
      </c>
      <c r="D184" s="20"/>
      <c r="E184" s="30">
        <v>632.88862500000005</v>
      </c>
      <c r="F184" s="31"/>
    </row>
    <row r="185" spans="1:6" ht="18" x14ac:dyDescent="0.25">
      <c r="A185" s="17">
        <v>83</v>
      </c>
      <c r="B185" s="18" t="s">
        <v>28</v>
      </c>
      <c r="C185" s="19">
        <v>11719</v>
      </c>
      <c r="D185" s="20"/>
      <c r="E185" s="30">
        <v>517.39800000000002</v>
      </c>
      <c r="F185" s="31"/>
    </row>
    <row r="186" spans="1:6" ht="18" x14ac:dyDescent="0.25">
      <c r="A186" s="17">
        <v>84</v>
      </c>
      <c r="B186" s="18" t="s">
        <v>28</v>
      </c>
      <c r="C186" s="19">
        <v>18043</v>
      </c>
      <c r="D186" s="20"/>
      <c r="E186" s="30">
        <v>554.35500000000002</v>
      </c>
      <c r="F186" s="31"/>
    </row>
    <row r="187" spans="1:6" ht="18" x14ac:dyDescent="0.25">
      <c r="A187" s="17">
        <v>85</v>
      </c>
      <c r="B187" s="18" t="s">
        <v>28</v>
      </c>
      <c r="C187" s="19">
        <v>13579</v>
      </c>
      <c r="D187" s="20"/>
      <c r="E187" s="30">
        <v>554.35500000000002</v>
      </c>
      <c r="F187" s="31"/>
    </row>
    <row r="188" spans="1:6" ht="18" x14ac:dyDescent="0.25">
      <c r="A188" s="17">
        <v>86</v>
      </c>
      <c r="B188" s="18" t="s">
        <v>28</v>
      </c>
      <c r="C188" s="19">
        <v>20957</v>
      </c>
      <c r="D188" s="20"/>
      <c r="E188" s="30">
        <v>554.35500000000002</v>
      </c>
      <c r="F188" s="31"/>
    </row>
    <row r="189" spans="1:6" ht="18" x14ac:dyDescent="0.25">
      <c r="A189" s="17">
        <v>87</v>
      </c>
      <c r="B189" s="18" t="s">
        <v>28</v>
      </c>
      <c r="C189" s="19">
        <v>12609</v>
      </c>
      <c r="D189" s="20"/>
      <c r="E189" s="30">
        <v>632.88862500000005</v>
      </c>
      <c r="F189" s="31"/>
    </row>
    <row r="190" spans="1:6" ht="18" x14ac:dyDescent="0.25">
      <c r="A190" s="17">
        <v>88</v>
      </c>
      <c r="B190" s="18" t="s">
        <v>28</v>
      </c>
      <c r="C190" s="19">
        <v>14008</v>
      </c>
      <c r="D190" s="20"/>
      <c r="E190" s="30">
        <v>554.35500000000002</v>
      </c>
      <c r="F190" s="31"/>
    </row>
    <row r="191" spans="1:6" ht="18" x14ac:dyDescent="0.25">
      <c r="A191" s="17">
        <v>89</v>
      </c>
      <c r="B191" s="18" t="s">
        <v>28</v>
      </c>
      <c r="C191" s="19">
        <v>19625</v>
      </c>
      <c r="D191" s="20"/>
      <c r="E191" s="30">
        <v>554.35500000000002</v>
      </c>
      <c r="F191" s="31"/>
    </row>
    <row r="192" spans="1:6" ht="18" x14ac:dyDescent="0.25">
      <c r="A192" s="17">
        <v>90</v>
      </c>
      <c r="B192" s="18" t="s">
        <v>28</v>
      </c>
      <c r="C192" s="19">
        <v>13633</v>
      </c>
      <c r="D192" s="20"/>
      <c r="E192" s="30">
        <v>554.35500000000002</v>
      </c>
      <c r="F192" s="31"/>
    </row>
    <row r="193" spans="1:6" ht="18" x14ac:dyDescent="0.25">
      <c r="A193" s="17">
        <v>91</v>
      </c>
      <c r="B193" s="18" t="s">
        <v>28</v>
      </c>
      <c r="C193" s="19">
        <v>22340</v>
      </c>
      <c r="D193" s="20"/>
      <c r="E193" s="30">
        <v>554.35500000000002</v>
      </c>
      <c r="F193" s="31"/>
    </row>
    <row r="194" spans="1:6" ht="18" x14ac:dyDescent="0.25">
      <c r="A194" s="17">
        <v>92</v>
      </c>
      <c r="B194" s="18" t="s">
        <v>28</v>
      </c>
      <c r="C194" s="19">
        <v>14007</v>
      </c>
      <c r="D194" s="20"/>
      <c r="E194" s="30">
        <v>554.35500000000002</v>
      </c>
      <c r="F194" s="31"/>
    </row>
    <row r="195" spans="1:6" ht="18" x14ac:dyDescent="0.25">
      <c r="A195" s="17">
        <v>93</v>
      </c>
      <c r="B195" s="18" t="s">
        <v>28</v>
      </c>
      <c r="C195" s="19">
        <v>16776</v>
      </c>
      <c r="D195" s="20"/>
      <c r="E195" s="30">
        <v>517.39800000000002</v>
      </c>
      <c r="F195" s="31"/>
    </row>
    <row r="196" spans="1:6" ht="18" x14ac:dyDescent="0.25">
      <c r="A196" s="17">
        <v>94</v>
      </c>
      <c r="B196" s="18" t="s">
        <v>28</v>
      </c>
      <c r="C196" s="19">
        <v>18577</v>
      </c>
      <c r="D196" s="20"/>
      <c r="E196" s="30">
        <v>632.88862500000005</v>
      </c>
      <c r="F196" s="31"/>
    </row>
    <row r="197" spans="1:6" ht="18" x14ac:dyDescent="0.25">
      <c r="A197" s="17">
        <v>95</v>
      </c>
      <c r="B197" s="18" t="s">
        <v>28</v>
      </c>
      <c r="C197" s="19">
        <v>16771</v>
      </c>
      <c r="D197" s="20"/>
      <c r="E197" s="30">
        <v>517.39800000000002</v>
      </c>
      <c r="F197" s="31"/>
    </row>
    <row r="198" spans="1:6" ht="18" x14ac:dyDescent="0.25">
      <c r="A198" s="17">
        <v>96</v>
      </c>
      <c r="B198" s="18" t="s">
        <v>28</v>
      </c>
      <c r="C198" s="19">
        <v>14190</v>
      </c>
      <c r="D198" s="20"/>
      <c r="E198" s="30">
        <v>517.39800000000002</v>
      </c>
      <c r="F198" s="31"/>
    </row>
    <row r="199" spans="1:6" ht="18" x14ac:dyDescent="0.25">
      <c r="A199" s="17">
        <v>97</v>
      </c>
      <c r="B199" s="18" t="s">
        <v>28</v>
      </c>
      <c r="C199" s="19">
        <v>17316</v>
      </c>
      <c r="D199" s="20"/>
      <c r="E199" s="30">
        <v>517.39800000000002</v>
      </c>
      <c r="F199" s="31"/>
    </row>
    <row r="200" spans="1:6" ht="18" x14ac:dyDescent="0.25">
      <c r="A200" s="17">
        <v>98</v>
      </c>
      <c r="B200" s="18" t="s">
        <v>28</v>
      </c>
      <c r="C200" s="19">
        <v>14421</v>
      </c>
      <c r="D200" s="20"/>
      <c r="E200" s="30">
        <v>517.39800000000002</v>
      </c>
      <c r="F200" s="31"/>
    </row>
    <row r="201" spans="1:6" ht="18" x14ac:dyDescent="0.25">
      <c r="A201" s="17">
        <v>99</v>
      </c>
      <c r="B201" s="18" t="s">
        <v>28</v>
      </c>
      <c r="C201" s="19">
        <v>12663</v>
      </c>
      <c r="D201" s="20"/>
      <c r="E201" s="30">
        <v>591.31200000000001</v>
      </c>
      <c r="F201" s="31"/>
    </row>
    <row r="202" spans="1:6" ht="18" x14ac:dyDescent="0.25">
      <c r="A202" s="17">
        <v>100</v>
      </c>
      <c r="B202" s="18" t="s">
        <v>28</v>
      </c>
      <c r="C202" s="19">
        <v>17032</v>
      </c>
      <c r="D202" s="20"/>
      <c r="E202" s="30">
        <v>517.39800000000002</v>
      </c>
      <c r="F202" s="31"/>
    </row>
    <row r="203" spans="1:6" ht="18" x14ac:dyDescent="0.25">
      <c r="A203" s="17">
        <v>101</v>
      </c>
      <c r="B203" s="18" t="s">
        <v>28</v>
      </c>
      <c r="C203" s="19">
        <v>17057</v>
      </c>
      <c r="D203" s="20"/>
      <c r="E203" s="30">
        <v>517.39800000000002</v>
      </c>
      <c r="F203" s="31"/>
    </row>
    <row r="204" spans="1:6" ht="18" x14ac:dyDescent="0.25">
      <c r="A204" s="17">
        <v>102</v>
      </c>
      <c r="B204" s="18" t="s">
        <v>28</v>
      </c>
      <c r="C204" s="19">
        <v>18530</v>
      </c>
      <c r="D204" s="20"/>
      <c r="E204" s="30">
        <v>554.35500000000002</v>
      </c>
      <c r="F204" s="31"/>
    </row>
    <row r="205" spans="1:6" ht="18" x14ac:dyDescent="0.25">
      <c r="A205" s="17">
        <v>103</v>
      </c>
      <c r="B205" s="18" t="s">
        <v>28</v>
      </c>
      <c r="C205" s="32">
        <v>12754</v>
      </c>
      <c r="D205" s="32"/>
      <c r="E205" s="33">
        <v>554.35500000000002</v>
      </c>
      <c r="F205" s="33"/>
    </row>
    <row r="206" spans="1:6" ht="18" x14ac:dyDescent="0.25">
      <c r="A206" s="17">
        <v>104</v>
      </c>
      <c r="B206" s="18" t="s">
        <v>28</v>
      </c>
      <c r="C206" s="32">
        <v>16827</v>
      </c>
      <c r="D206" s="32"/>
      <c r="E206" s="33">
        <v>554.35500000000002</v>
      </c>
      <c r="F206" s="33"/>
    </row>
    <row r="207" spans="1:6" ht="18" x14ac:dyDescent="0.25">
      <c r="A207" s="34"/>
      <c r="B207" s="35"/>
      <c r="C207" s="34"/>
      <c r="D207" s="34"/>
      <c r="E207" s="36"/>
      <c r="F207" s="36"/>
    </row>
    <row r="208" spans="1:6" ht="18" x14ac:dyDescent="0.25">
      <c r="A208" s="34"/>
      <c r="B208" s="35"/>
      <c r="C208" s="34"/>
      <c r="D208" s="34"/>
      <c r="E208" s="36"/>
      <c r="F208" s="36"/>
    </row>
    <row r="209" spans="1:6" ht="18" x14ac:dyDescent="0.25">
      <c r="A209" s="34"/>
      <c r="B209" s="35"/>
      <c r="C209" s="34"/>
      <c r="D209" s="34"/>
      <c r="E209" s="36"/>
      <c r="F209" s="36"/>
    </row>
    <row r="210" spans="1:6" ht="18" x14ac:dyDescent="0.25">
      <c r="A210" s="34"/>
      <c r="B210" s="35"/>
      <c r="C210" s="34"/>
      <c r="D210" s="34"/>
      <c r="E210" s="36"/>
      <c r="F210" s="36"/>
    </row>
    <row r="211" spans="1:6" ht="18" x14ac:dyDescent="0.25">
      <c r="A211" s="34"/>
      <c r="B211" s="35"/>
      <c r="C211" s="34"/>
      <c r="D211" s="34"/>
      <c r="E211" s="36"/>
      <c r="F211" s="36"/>
    </row>
    <row r="212" spans="1:6" ht="18" x14ac:dyDescent="0.25">
      <c r="A212" s="34"/>
      <c r="B212" s="35"/>
      <c r="C212" s="34"/>
      <c r="D212" s="34"/>
      <c r="E212" s="36"/>
      <c r="F212" s="36"/>
    </row>
    <row r="213" spans="1:6" ht="18" x14ac:dyDescent="0.25">
      <c r="A213" s="34"/>
      <c r="B213" s="35"/>
      <c r="C213" s="37" t="s">
        <v>14</v>
      </c>
      <c r="D213" s="37"/>
      <c r="E213" s="62">
        <f>SUM(E178:F206)</f>
        <v>16016.23987499999</v>
      </c>
      <c r="F213" s="62"/>
    </row>
    <row r="214" spans="1:6" ht="18" x14ac:dyDescent="0.25">
      <c r="A214" s="34"/>
      <c r="B214" s="35"/>
      <c r="C214" s="34"/>
      <c r="D214" s="34"/>
      <c r="E214" s="36"/>
      <c r="F214" s="36"/>
    </row>
    <row r="215" spans="1:6" ht="15" x14ac:dyDescent="0.2">
      <c r="A215" s="25" t="s">
        <v>15</v>
      </c>
      <c r="B215" s="25"/>
      <c r="C215" s="26"/>
      <c r="D215" s="27" t="s">
        <v>16</v>
      </c>
      <c r="E215" s="28"/>
      <c r="F215" s="28"/>
    </row>
    <row r="216" spans="1:6" ht="15" x14ac:dyDescent="0.2">
      <c r="A216" s="25"/>
      <c r="B216" s="25"/>
      <c r="C216" s="26"/>
      <c r="D216" s="27" t="s">
        <v>17</v>
      </c>
      <c r="E216" s="28"/>
      <c r="F216" s="28"/>
    </row>
    <row r="217" spans="1:6" ht="15" x14ac:dyDescent="0.2">
      <c r="A217" s="39"/>
      <c r="B217" s="39"/>
      <c r="C217" s="40"/>
      <c r="D217" s="41" t="s">
        <v>18</v>
      </c>
      <c r="E217" s="42"/>
      <c r="F217" s="42"/>
    </row>
    <row r="218" spans="1:6" ht="20.25" x14ac:dyDescent="0.3">
      <c r="A218" s="43" t="s">
        <v>33</v>
      </c>
      <c r="B218" s="43"/>
      <c r="C218" s="43"/>
      <c r="D218" s="43"/>
      <c r="E218" s="44"/>
      <c r="F218" s="36"/>
    </row>
    <row r="219" spans="1:6" ht="18" x14ac:dyDescent="0.25">
      <c r="A219" s="45" t="s">
        <v>6</v>
      </c>
      <c r="B219" s="45" t="s">
        <v>7</v>
      </c>
      <c r="C219" s="46" t="s">
        <v>8</v>
      </c>
      <c r="D219" s="46"/>
      <c r="E219" s="47" t="s">
        <v>9</v>
      </c>
      <c r="F219" s="47"/>
    </row>
    <row r="220" spans="1:6" ht="18" x14ac:dyDescent="0.25">
      <c r="A220" s="17">
        <v>105</v>
      </c>
      <c r="B220" s="18" t="s">
        <v>29</v>
      </c>
      <c r="C220" s="19">
        <v>14851</v>
      </c>
      <c r="D220" s="20"/>
      <c r="E220" s="30">
        <v>517.39800000000002</v>
      </c>
      <c r="F220" s="31"/>
    </row>
    <row r="221" spans="1:6" ht="18" x14ac:dyDescent="0.25">
      <c r="A221" s="17">
        <v>106</v>
      </c>
      <c r="B221" s="18" t="s">
        <v>29</v>
      </c>
      <c r="C221" s="19">
        <v>23120</v>
      </c>
      <c r="D221" s="20"/>
      <c r="E221" s="30">
        <v>554.35500000000002</v>
      </c>
      <c r="F221" s="31"/>
    </row>
    <row r="222" spans="1:6" ht="18" x14ac:dyDescent="0.25">
      <c r="A222" s="17">
        <v>107</v>
      </c>
      <c r="B222" s="18" t="s">
        <v>29</v>
      </c>
      <c r="C222" s="19">
        <v>17185</v>
      </c>
      <c r="D222" s="20"/>
      <c r="E222" s="30">
        <v>517.39800000000002</v>
      </c>
      <c r="F222" s="31"/>
    </row>
    <row r="223" spans="1:6" ht="18" x14ac:dyDescent="0.25">
      <c r="A223" s="17">
        <v>108</v>
      </c>
      <c r="B223" s="18" t="s">
        <v>29</v>
      </c>
      <c r="C223" s="19">
        <v>13055</v>
      </c>
      <c r="D223" s="20"/>
      <c r="E223" s="30">
        <v>554.35500000000002</v>
      </c>
      <c r="F223" s="31"/>
    </row>
    <row r="224" spans="1:6" ht="18" x14ac:dyDescent="0.25">
      <c r="A224" s="17">
        <v>109</v>
      </c>
      <c r="B224" s="18" t="s">
        <v>29</v>
      </c>
      <c r="C224" s="19">
        <v>14206</v>
      </c>
      <c r="D224" s="20"/>
      <c r="E224" s="30">
        <v>517.39800000000002</v>
      </c>
      <c r="F224" s="31"/>
    </row>
    <row r="225" spans="1:6" ht="18" x14ac:dyDescent="0.25">
      <c r="A225" s="17">
        <v>110</v>
      </c>
      <c r="B225" s="18" t="s">
        <v>29</v>
      </c>
      <c r="C225" s="19">
        <v>20792</v>
      </c>
      <c r="D225" s="20"/>
      <c r="E225" s="30">
        <v>517.39800000000002</v>
      </c>
      <c r="F225" s="31"/>
    </row>
    <row r="226" spans="1:6" ht="18" x14ac:dyDescent="0.25">
      <c r="A226" s="17">
        <v>111</v>
      </c>
      <c r="B226" s="18" t="s">
        <v>29</v>
      </c>
      <c r="C226" s="19">
        <v>18842</v>
      </c>
      <c r="D226" s="20"/>
      <c r="E226" s="30">
        <v>517.39800000000002</v>
      </c>
      <c r="F226" s="31"/>
    </row>
    <row r="227" spans="1:6" ht="18" x14ac:dyDescent="0.25">
      <c r="A227" s="17">
        <v>112</v>
      </c>
      <c r="B227" s="18" t="s">
        <v>29</v>
      </c>
      <c r="C227" s="19">
        <v>17811</v>
      </c>
      <c r="D227" s="20"/>
      <c r="E227" s="30">
        <v>517.39800000000002</v>
      </c>
      <c r="F227" s="31"/>
    </row>
    <row r="228" spans="1:6" ht="18" x14ac:dyDescent="0.25">
      <c r="A228" s="17">
        <v>113</v>
      </c>
      <c r="B228" s="18" t="s">
        <v>29</v>
      </c>
      <c r="C228" s="19">
        <v>19245</v>
      </c>
      <c r="D228" s="20"/>
      <c r="E228" s="30">
        <v>517.39800000000002</v>
      </c>
      <c r="F228" s="31"/>
    </row>
    <row r="229" spans="1:6" ht="18" x14ac:dyDescent="0.25">
      <c r="A229" s="17">
        <v>114</v>
      </c>
      <c r="B229" s="18" t="s">
        <v>29</v>
      </c>
      <c r="C229" s="19">
        <v>19824</v>
      </c>
      <c r="D229" s="20"/>
      <c r="E229" s="30">
        <v>554.35500000000002</v>
      </c>
      <c r="F229" s="31"/>
    </row>
    <row r="230" spans="1:6" ht="18" x14ac:dyDescent="0.25">
      <c r="A230" s="17">
        <v>115</v>
      </c>
      <c r="B230" s="18" t="s">
        <v>29</v>
      </c>
      <c r="C230" s="19">
        <v>17939</v>
      </c>
      <c r="D230" s="20"/>
      <c r="E230" s="30">
        <v>517.39800000000002</v>
      </c>
      <c r="F230" s="31"/>
    </row>
    <row r="231" spans="1:6" ht="18" x14ac:dyDescent="0.25">
      <c r="A231" s="17">
        <v>116</v>
      </c>
      <c r="B231" s="18" t="s">
        <v>29</v>
      </c>
      <c r="C231" s="19">
        <v>17013</v>
      </c>
      <c r="D231" s="20"/>
      <c r="E231" s="30">
        <v>554.35500000000002</v>
      </c>
      <c r="F231" s="31"/>
    </row>
    <row r="232" spans="1:6" ht="18" x14ac:dyDescent="0.25">
      <c r="A232" s="17">
        <v>117</v>
      </c>
      <c r="B232" s="18" t="s">
        <v>29</v>
      </c>
      <c r="C232" s="19">
        <v>12486</v>
      </c>
      <c r="D232" s="20"/>
      <c r="E232" s="30">
        <v>554.35500000000002</v>
      </c>
      <c r="F232" s="31"/>
    </row>
    <row r="233" spans="1:6" ht="18" x14ac:dyDescent="0.25">
      <c r="A233" s="17">
        <v>118</v>
      </c>
      <c r="B233" s="18" t="s">
        <v>29</v>
      </c>
      <c r="C233" s="19">
        <v>6957</v>
      </c>
      <c r="D233" s="20"/>
      <c r="E233" s="30">
        <v>524.7894</v>
      </c>
      <c r="F233" s="31"/>
    </row>
    <row r="234" spans="1:6" ht="18" x14ac:dyDescent="0.25">
      <c r="A234" s="17">
        <v>119</v>
      </c>
      <c r="B234" s="18" t="s">
        <v>29</v>
      </c>
      <c r="C234" s="19">
        <v>9171</v>
      </c>
      <c r="D234" s="20"/>
      <c r="E234" s="30">
        <v>554.35500000000002</v>
      </c>
      <c r="F234" s="31"/>
    </row>
    <row r="235" spans="1:6" ht="18" x14ac:dyDescent="0.25">
      <c r="A235" s="17">
        <v>120</v>
      </c>
      <c r="B235" s="18" t="s">
        <v>29</v>
      </c>
      <c r="C235" s="19">
        <v>5167</v>
      </c>
      <c r="D235" s="20"/>
      <c r="E235" s="30">
        <v>539.57219999999995</v>
      </c>
      <c r="F235" s="31"/>
    </row>
    <row r="236" spans="1:6" ht="18" x14ac:dyDescent="0.25">
      <c r="A236" s="17">
        <v>121</v>
      </c>
      <c r="B236" s="18" t="s">
        <v>29</v>
      </c>
      <c r="C236" s="19">
        <v>18270</v>
      </c>
      <c r="D236" s="20"/>
      <c r="E236" s="30">
        <v>554.35500000000002</v>
      </c>
      <c r="F236" s="31"/>
    </row>
    <row r="237" spans="1:6" ht="18" x14ac:dyDescent="0.25">
      <c r="A237" s="17">
        <v>122</v>
      </c>
      <c r="B237" s="18" t="s">
        <v>29</v>
      </c>
      <c r="C237" s="19">
        <v>7885</v>
      </c>
      <c r="D237" s="20"/>
      <c r="E237" s="30">
        <v>554.35500000000002</v>
      </c>
      <c r="F237" s="31"/>
    </row>
    <row r="238" spans="1:6" ht="18" x14ac:dyDescent="0.25">
      <c r="A238" s="17">
        <v>123</v>
      </c>
      <c r="B238" s="18" t="s">
        <v>29</v>
      </c>
      <c r="C238" s="19">
        <v>8206</v>
      </c>
      <c r="D238" s="20"/>
      <c r="E238" s="30">
        <v>517.39800000000002</v>
      </c>
      <c r="F238" s="31"/>
    </row>
    <row r="239" spans="1:6" ht="18" x14ac:dyDescent="0.25">
      <c r="A239" s="17">
        <v>124</v>
      </c>
      <c r="B239" s="18" t="s">
        <v>29</v>
      </c>
      <c r="C239" s="19">
        <v>9510</v>
      </c>
      <c r="D239" s="20"/>
      <c r="E239" s="30">
        <v>554.35500000000002</v>
      </c>
      <c r="F239" s="31"/>
    </row>
    <row r="240" spans="1:6" ht="18" x14ac:dyDescent="0.25">
      <c r="A240" s="17">
        <v>125</v>
      </c>
      <c r="B240" s="18" t="s">
        <v>29</v>
      </c>
      <c r="C240" s="19">
        <v>5406</v>
      </c>
      <c r="D240" s="20"/>
      <c r="E240" s="30">
        <v>641.20394999999996</v>
      </c>
      <c r="F240" s="31"/>
    </row>
    <row r="241" spans="1:6" ht="18" x14ac:dyDescent="0.25">
      <c r="A241" s="17">
        <v>126</v>
      </c>
      <c r="B241" s="18" t="s">
        <v>29</v>
      </c>
      <c r="C241" s="19">
        <v>20544</v>
      </c>
      <c r="D241" s="20"/>
      <c r="E241" s="30">
        <v>554.35500000000002</v>
      </c>
      <c r="F241" s="31"/>
    </row>
    <row r="242" spans="1:6" ht="18" x14ac:dyDescent="0.25">
      <c r="A242" s="17">
        <v>127</v>
      </c>
      <c r="B242" s="18" t="s">
        <v>29</v>
      </c>
      <c r="C242" s="19">
        <v>6237</v>
      </c>
      <c r="D242" s="20"/>
      <c r="E242" s="30">
        <v>616.25797499999999</v>
      </c>
      <c r="F242" s="31"/>
    </row>
    <row r="243" spans="1:6" ht="18" x14ac:dyDescent="0.25">
      <c r="A243" s="17">
        <v>128</v>
      </c>
      <c r="B243" s="18" t="s">
        <v>29</v>
      </c>
      <c r="C243" s="19">
        <v>19513</v>
      </c>
      <c r="D243" s="20"/>
      <c r="E243" s="30">
        <v>517.39800000000002</v>
      </c>
      <c r="F243" s="31"/>
    </row>
    <row r="244" spans="1:6" ht="18" x14ac:dyDescent="0.25">
      <c r="A244" s="17">
        <v>129</v>
      </c>
      <c r="B244" s="18" t="s">
        <v>29</v>
      </c>
      <c r="C244" s="19">
        <v>8579</v>
      </c>
      <c r="D244" s="20"/>
      <c r="E244" s="30">
        <v>554.35500000000002</v>
      </c>
      <c r="F244" s="31"/>
    </row>
    <row r="245" spans="1:6" ht="18" x14ac:dyDescent="0.25">
      <c r="A245" s="17">
        <v>130</v>
      </c>
      <c r="B245" s="18" t="s">
        <v>29</v>
      </c>
      <c r="C245" s="19">
        <v>23420</v>
      </c>
      <c r="D245" s="20"/>
      <c r="E245" s="30">
        <v>569.13779999999997</v>
      </c>
      <c r="F245" s="31"/>
    </row>
    <row r="246" spans="1:6" ht="18" x14ac:dyDescent="0.25">
      <c r="A246" s="17">
        <v>131</v>
      </c>
      <c r="B246" s="18" t="s">
        <v>29</v>
      </c>
      <c r="C246" s="19">
        <v>20333</v>
      </c>
      <c r="D246" s="20"/>
      <c r="E246" s="30">
        <v>554.35500000000002</v>
      </c>
      <c r="F246" s="31"/>
    </row>
    <row r="247" spans="1:6" ht="18" x14ac:dyDescent="0.25">
      <c r="A247" s="17">
        <v>132</v>
      </c>
      <c r="B247" s="18" t="s">
        <v>29</v>
      </c>
      <c r="C247" s="19">
        <v>5672</v>
      </c>
      <c r="D247" s="20"/>
      <c r="E247" s="30">
        <v>457.34287499999999</v>
      </c>
      <c r="F247" s="31"/>
    </row>
    <row r="248" spans="1:6" ht="18" x14ac:dyDescent="0.25">
      <c r="A248" s="17">
        <v>133</v>
      </c>
      <c r="B248" s="18" t="s">
        <v>29</v>
      </c>
      <c r="C248" s="32">
        <v>7020</v>
      </c>
      <c r="D248" s="32"/>
      <c r="E248" s="33">
        <v>583.92060000000004</v>
      </c>
      <c r="F248" s="33"/>
    </row>
    <row r="249" spans="1:6" ht="18" x14ac:dyDescent="0.25">
      <c r="B249" s="63"/>
      <c r="C249" s="34"/>
      <c r="D249" s="34"/>
      <c r="E249" s="36"/>
      <c r="F249" s="36"/>
    </row>
    <row r="250" spans="1:6" ht="18" x14ac:dyDescent="0.25">
      <c r="A250" s="34"/>
      <c r="B250" s="35"/>
      <c r="C250" s="34"/>
      <c r="D250" s="34"/>
      <c r="E250" s="36"/>
      <c r="F250" s="36"/>
    </row>
    <row r="251" spans="1:6" ht="18" x14ac:dyDescent="0.25">
      <c r="A251" s="34"/>
      <c r="B251" s="35"/>
      <c r="C251" s="34"/>
      <c r="D251" s="34"/>
      <c r="E251" s="36"/>
      <c r="F251" s="36"/>
    </row>
    <row r="252" spans="1:6" ht="18" x14ac:dyDescent="0.25">
      <c r="A252" s="34"/>
      <c r="B252" s="35"/>
      <c r="C252" s="34"/>
      <c r="D252" s="34"/>
      <c r="E252" s="36"/>
      <c r="F252" s="36"/>
    </row>
    <row r="253" spans="1:6" ht="18" x14ac:dyDescent="0.25">
      <c r="A253" s="34"/>
      <c r="B253" s="35"/>
      <c r="C253" s="34"/>
      <c r="D253" s="34"/>
      <c r="E253" s="36"/>
      <c r="F253" s="36"/>
    </row>
    <row r="254" spans="1:6" ht="18" x14ac:dyDescent="0.25">
      <c r="A254" s="34"/>
      <c r="B254" s="35"/>
      <c r="C254" s="34"/>
      <c r="D254" s="34"/>
      <c r="E254" s="36"/>
      <c r="F254" s="36"/>
    </row>
    <row r="255" spans="1:6" ht="18" x14ac:dyDescent="0.25">
      <c r="A255" s="34"/>
      <c r="B255" s="35"/>
      <c r="C255" s="37" t="s">
        <v>14</v>
      </c>
      <c r="D255" s="37"/>
      <c r="E255" s="62">
        <f>SUM(E220:F248)</f>
        <v>15758.464799999996</v>
      </c>
      <c r="F255" s="62"/>
    </row>
    <row r="256" spans="1:6" ht="18" x14ac:dyDescent="0.25">
      <c r="A256" s="34"/>
      <c r="B256" s="35"/>
      <c r="C256" s="34"/>
      <c r="D256" s="34"/>
      <c r="E256" s="36"/>
      <c r="F256" s="36"/>
    </row>
    <row r="257" spans="1:6" ht="15" x14ac:dyDescent="0.2">
      <c r="A257" s="25" t="s">
        <v>15</v>
      </c>
      <c r="B257" s="25"/>
      <c r="C257" s="26"/>
      <c r="D257" s="27" t="s">
        <v>16</v>
      </c>
      <c r="E257" s="28"/>
      <c r="F257" s="28"/>
    </row>
    <row r="258" spans="1:6" ht="15" x14ac:dyDescent="0.2">
      <c r="A258" s="25"/>
      <c r="B258" s="25"/>
      <c r="C258" s="26"/>
      <c r="D258" s="27" t="s">
        <v>17</v>
      </c>
      <c r="E258" s="28"/>
      <c r="F258" s="28"/>
    </row>
    <row r="259" spans="1:6" ht="15" x14ac:dyDescent="0.2">
      <c r="A259" s="39"/>
      <c r="B259" s="39"/>
      <c r="C259" s="40"/>
      <c r="D259" s="41" t="s">
        <v>18</v>
      </c>
      <c r="E259" s="42"/>
      <c r="F259" s="42"/>
    </row>
    <row r="260" spans="1:6" ht="20.25" x14ac:dyDescent="0.3">
      <c r="A260" s="43" t="s">
        <v>33</v>
      </c>
      <c r="B260" s="43"/>
      <c r="C260" s="43"/>
      <c r="D260" s="43"/>
      <c r="E260" s="44"/>
      <c r="F260" s="36"/>
    </row>
    <row r="261" spans="1:6" ht="18" x14ac:dyDescent="0.25">
      <c r="A261" s="45" t="s">
        <v>6</v>
      </c>
      <c r="B261" s="45" t="s">
        <v>7</v>
      </c>
      <c r="C261" s="46" t="s">
        <v>8</v>
      </c>
      <c r="D261" s="46"/>
      <c r="E261" s="47" t="s">
        <v>9</v>
      </c>
      <c r="F261" s="47"/>
    </row>
    <row r="262" spans="1:6" ht="18" x14ac:dyDescent="0.25">
      <c r="A262" s="17">
        <v>134</v>
      </c>
      <c r="B262" s="18" t="s">
        <v>30</v>
      </c>
      <c r="C262" s="19">
        <v>9190</v>
      </c>
      <c r="D262" s="20"/>
      <c r="E262" s="30">
        <v>554.35500000000002</v>
      </c>
      <c r="F262" s="31"/>
    </row>
    <row r="263" spans="1:6" ht="18" x14ac:dyDescent="0.25">
      <c r="A263" s="17">
        <v>135</v>
      </c>
      <c r="B263" s="18" t="s">
        <v>30</v>
      </c>
      <c r="C263" s="19">
        <v>20165</v>
      </c>
      <c r="D263" s="20"/>
      <c r="E263" s="30">
        <v>517.39800000000002</v>
      </c>
      <c r="F263" s="31"/>
    </row>
    <row r="264" spans="1:6" ht="18" x14ac:dyDescent="0.25">
      <c r="A264" s="17">
        <v>136</v>
      </c>
      <c r="B264" s="18" t="s">
        <v>30</v>
      </c>
      <c r="C264" s="19">
        <v>1750</v>
      </c>
      <c r="D264" s="20"/>
      <c r="E264" s="30">
        <v>554.35500000000002</v>
      </c>
      <c r="F264" s="31"/>
    </row>
    <row r="265" spans="1:6" ht="18" x14ac:dyDescent="0.25">
      <c r="A265" s="17">
        <v>137</v>
      </c>
      <c r="B265" s="18" t="s">
        <v>30</v>
      </c>
      <c r="C265" s="19">
        <v>21254</v>
      </c>
      <c r="D265" s="20"/>
      <c r="E265" s="30">
        <v>561.74639999999999</v>
      </c>
      <c r="F265" s="31"/>
    </row>
    <row r="266" spans="1:6" ht="18" x14ac:dyDescent="0.25">
      <c r="A266" s="17">
        <v>138</v>
      </c>
      <c r="B266" s="18" t="s">
        <v>30</v>
      </c>
      <c r="C266" s="19">
        <v>5809</v>
      </c>
      <c r="D266" s="20"/>
      <c r="E266" s="30">
        <v>554.35500000000002</v>
      </c>
      <c r="F266" s="31"/>
    </row>
    <row r="267" spans="1:6" ht="18" x14ac:dyDescent="0.25">
      <c r="A267" s="17">
        <v>139</v>
      </c>
      <c r="B267" s="18" t="s">
        <v>30</v>
      </c>
      <c r="C267" s="19">
        <v>12318</v>
      </c>
      <c r="D267" s="20"/>
      <c r="E267" s="30">
        <v>591.31200000000001</v>
      </c>
      <c r="F267" s="31"/>
    </row>
    <row r="268" spans="1:6" ht="18" x14ac:dyDescent="0.25">
      <c r="A268" s="17">
        <v>140</v>
      </c>
      <c r="B268" s="18" t="s">
        <v>30</v>
      </c>
      <c r="C268" s="19">
        <v>8216</v>
      </c>
      <c r="D268" s="20"/>
      <c r="E268" s="30">
        <v>554.35500000000002</v>
      </c>
      <c r="F268" s="31"/>
    </row>
    <row r="269" spans="1:6" ht="18" x14ac:dyDescent="0.25">
      <c r="A269" s="17">
        <v>141</v>
      </c>
      <c r="B269" s="18" t="s">
        <v>30</v>
      </c>
      <c r="C269" s="19">
        <v>8532</v>
      </c>
      <c r="D269" s="20"/>
      <c r="E269" s="30">
        <v>591.31200000000001</v>
      </c>
      <c r="F269" s="31"/>
    </row>
    <row r="270" spans="1:6" ht="18" x14ac:dyDescent="0.25">
      <c r="A270" s="17">
        <v>142</v>
      </c>
      <c r="B270" s="18" t="s">
        <v>30</v>
      </c>
      <c r="C270" s="19">
        <v>12852</v>
      </c>
      <c r="D270" s="20"/>
      <c r="E270" s="30">
        <v>517.39800000000002</v>
      </c>
      <c r="F270" s="31"/>
    </row>
    <row r="271" spans="1:6" ht="18" x14ac:dyDescent="0.25">
      <c r="A271" s="17">
        <v>143</v>
      </c>
      <c r="B271" s="18" t="s">
        <v>30</v>
      </c>
      <c r="C271" s="19">
        <v>1889</v>
      </c>
      <c r="D271" s="20"/>
      <c r="E271" s="30">
        <v>569.13779999999997</v>
      </c>
      <c r="F271" s="31"/>
    </row>
    <row r="272" spans="1:6" ht="18" x14ac:dyDescent="0.25">
      <c r="A272" s="17">
        <v>144</v>
      </c>
      <c r="B272" s="18" t="s">
        <v>30</v>
      </c>
      <c r="C272" s="19">
        <v>20991</v>
      </c>
      <c r="D272" s="20"/>
      <c r="E272" s="30">
        <v>632.88862500000005</v>
      </c>
      <c r="F272" s="31"/>
    </row>
    <row r="273" spans="1:6" ht="18" x14ac:dyDescent="0.25">
      <c r="A273" s="17">
        <v>145</v>
      </c>
      <c r="B273" s="18" t="s">
        <v>30</v>
      </c>
      <c r="C273" s="19">
        <v>9208</v>
      </c>
      <c r="D273" s="20"/>
      <c r="E273" s="30">
        <v>576.52919999999995</v>
      </c>
      <c r="F273" s="31"/>
    </row>
    <row r="274" spans="1:6" ht="18" x14ac:dyDescent="0.25">
      <c r="A274" s="17">
        <v>146</v>
      </c>
      <c r="B274" s="18" t="s">
        <v>30</v>
      </c>
      <c r="C274" s="19">
        <v>9207</v>
      </c>
      <c r="D274" s="20"/>
      <c r="E274" s="30">
        <v>569.13779999999997</v>
      </c>
      <c r="F274" s="31"/>
    </row>
    <row r="275" spans="1:6" ht="18" x14ac:dyDescent="0.25">
      <c r="A275" s="17">
        <v>147</v>
      </c>
      <c r="B275" s="18" t="s">
        <v>30</v>
      </c>
      <c r="C275" s="19">
        <v>5897</v>
      </c>
      <c r="D275" s="20"/>
      <c r="E275" s="30">
        <v>576.52919999999995</v>
      </c>
      <c r="F275" s="31"/>
    </row>
    <row r="276" spans="1:6" ht="18" x14ac:dyDescent="0.25">
      <c r="A276" s="17">
        <v>148</v>
      </c>
      <c r="B276" s="18" t="s">
        <v>30</v>
      </c>
      <c r="C276" s="19">
        <v>5692</v>
      </c>
      <c r="D276" s="20"/>
      <c r="E276" s="30">
        <v>532.18079999999998</v>
      </c>
      <c r="F276" s="31"/>
    </row>
    <row r="277" spans="1:6" ht="18" x14ac:dyDescent="0.25">
      <c r="A277" s="17">
        <v>149</v>
      </c>
      <c r="B277" s="18" t="s">
        <v>30</v>
      </c>
      <c r="C277" s="19">
        <v>12060</v>
      </c>
      <c r="D277" s="20"/>
      <c r="E277" s="30">
        <v>554.35500000000002</v>
      </c>
      <c r="F277" s="31"/>
    </row>
    <row r="278" spans="1:6" ht="18" x14ac:dyDescent="0.25">
      <c r="A278" s="17">
        <v>150</v>
      </c>
      <c r="B278" s="18" t="s">
        <v>30</v>
      </c>
      <c r="C278" s="19">
        <v>8005</v>
      </c>
      <c r="D278" s="20"/>
      <c r="E278" s="30">
        <v>554.35500000000002</v>
      </c>
      <c r="F278" s="31"/>
    </row>
    <row r="279" spans="1:6" ht="18" x14ac:dyDescent="0.25">
      <c r="A279" s="17">
        <v>151</v>
      </c>
      <c r="B279" s="18" t="s">
        <v>30</v>
      </c>
      <c r="C279" s="19">
        <v>20754</v>
      </c>
      <c r="D279" s="20"/>
      <c r="E279" s="30">
        <v>554.35500000000002</v>
      </c>
      <c r="F279" s="31"/>
    </row>
    <row r="280" spans="1:6" ht="18" x14ac:dyDescent="0.25">
      <c r="A280" s="17">
        <v>152</v>
      </c>
      <c r="B280" s="18" t="s">
        <v>30</v>
      </c>
      <c r="C280" s="19">
        <v>3966</v>
      </c>
      <c r="D280" s="20"/>
      <c r="E280" s="30">
        <v>561.74639999999999</v>
      </c>
      <c r="F280" s="31"/>
    </row>
    <row r="281" spans="1:6" ht="18" x14ac:dyDescent="0.25">
      <c r="A281" s="17">
        <v>153</v>
      </c>
      <c r="B281" s="18" t="s">
        <v>30</v>
      </c>
      <c r="C281" s="19">
        <v>7677</v>
      </c>
      <c r="D281" s="20"/>
      <c r="E281" s="30">
        <v>569.13779999999997</v>
      </c>
      <c r="F281" s="31"/>
    </row>
    <row r="282" spans="1:6" ht="18" x14ac:dyDescent="0.25">
      <c r="A282" s="17">
        <v>154</v>
      </c>
      <c r="B282" s="18" t="s">
        <v>30</v>
      </c>
      <c r="C282" s="19">
        <v>6854</v>
      </c>
      <c r="D282" s="20"/>
      <c r="E282" s="30">
        <v>569.13779999999997</v>
      </c>
      <c r="F282" s="31"/>
    </row>
    <row r="283" spans="1:6" ht="18" x14ac:dyDescent="0.25">
      <c r="A283" s="17">
        <v>155</v>
      </c>
      <c r="B283" s="18" t="s">
        <v>30</v>
      </c>
      <c r="C283" s="19">
        <v>14686</v>
      </c>
      <c r="D283" s="20"/>
      <c r="E283" s="30">
        <v>517.39800000000002</v>
      </c>
      <c r="F283" s="31"/>
    </row>
    <row r="284" spans="1:6" ht="18" x14ac:dyDescent="0.25">
      <c r="A284" s="17">
        <v>156</v>
      </c>
      <c r="B284" s="18" t="s">
        <v>30</v>
      </c>
      <c r="C284" s="19">
        <v>4453</v>
      </c>
      <c r="D284" s="20"/>
      <c r="E284" s="30">
        <v>569.13779999999997</v>
      </c>
      <c r="F284" s="31"/>
    </row>
    <row r="285" spans="1:6" ht="18" x14ac:dyDescent="0.25">
      <c r="A285" s="17">
        <v>157</v>
      </c>
      <c r="B285" s="18" t="s">
        <v>30</v>
      </c>
      <c r="C285" s="19">
        <v>7959</v>
      </c>
      <c r="D285" s="20"/>
      <c r="E285" s="30">
        <v>591.31200000000001</v>
      </c>
      <c r="F285" s="31"/>
    </row>
    <row r="286" spans="1:6" ht="18" x14ac:dyDescent="0.25">
      <c r="A286" s="17">
        <v>158</v>
      </c>
      <c r="B286" s="18" t="s">
        <v>30</v>
      </c>
      <c r="C286" s="19">
        <v>4213</v>
      </c>
      <c r="D286" s="20"/>
      <c r="E286" s="30">
        <v>495.22379999999998</v>
      </c>
      <c r="F286" s="31"/>
    </row>
    <row r="287" spans="1:6" ht="18" x14ac:dyDescent="0.25">
      <c r="A287" s="17">
        <v>159</v>
      </c>
      <c r="B287" s="18" t="s">
        <v>30</v>
      </c>
      <c r="C287" s="19">
        <v>4218</v>
      </c>
      <c r="D287" s="20"/>
      <c r="E287" s="30">
        <v>591.31200000000001</v>
      </c>
      <c r="F287" s="31"/>
    </row>
    <row r="288" spans="1:6" ht="18" x14ac:dyDescent="0.25">
      <c r="A288" s="17">
        <v>160</v>
      </c>
      <c r="B288" s="18" t="s">
        <v>30</v>
      </c>
      <c r="C288" s="19">
        <v>8850</v>
      </c>
      <c r="D288" s="20"/>
      <c r="E288" s="30">
        <v>561.74639999999999</v>
      </c>
      <c r="F288" s="31"/>
    </row>
    <row r="289" spans="1:7" ht="18" x14ac:dyDescent="0.25">
      <c r="A289" s="17">
        <v>161</v>
      </c>
      <c r="B289" s="18" t="s">
        <v>30</v>
      </c>
      <c r="C289" s="19">
        <v>6603</v>
      </c>
      <c r="D289" s="20"/>
      <c r="E289" s="30">
        <v>583.92060000000004</v>
      </c>
      <c r="F289" s="31"/>
    </row>
    <row r="290" spans="1:7" ht="18" x14ac:dyDescent="0.25">
      <c r="A290" s="17">
        <v>162</v>
      </c>
      <c r="B290" s="18" t="s">
        <v>30</v>
      </c>
      <c r="C290" s="19">
        <v>11833</v>
      </c>
      <c r="D290" s="20"/>
      <c r="E290" s="30">
        <v>517.39800000000002</v>
      </c>
      <c r="F290" s="31"/>
    </row>
    <row r="291" spans="1:7" ht="18" x14ac:dyDescent="0.25">
      <c r="A291" s="34"/>
      <c r="B291" s="35"/>
      <c r="C291" s="34"/>
      <c r="D291" s="34"/>
      <c r="E291" s="36"/>
      <c r="F291" s="36"/>
      <c r="G291" s="64"/>
    </row>
    <row r="292" spans="1:7" ht="18" x14ac:dyDescent="0.25">
      <c r="A292" s="34"/>
      <c r="B292" s="35"/>
      <c r="C292" s="34"/>
      <c r="D292" s="34"/>
      <c r="E292" s="36"/>
      <c r="F292" s="36"/>
      <c r="G292" s="64"/>
    </row>
    <row r="293" spans="1:7" ht="18" x14ac:dyDescent="0.25">
      <c r="A293" s="34"/>
      <c r="B293" s="35"/>
      <c r="C293" s="34"/>
      <c r="D293" s="34"/>
      <c r="E293" s="36"/>
      <c r="F293" s="36"/>
      <c r="G293" s="64"/>
    </row>
    <row r="294" spans="1:7" ht="18" x14ac:dyDescent="0.25">
      <c r="A294" s="34"/>
      <c r="B294" s="35"/>
      <c r="C294" s="34"/>
      <c r="D294" s="34"/>
      <c r="E294" s="36"/>
      <c r="F294" s="36"/>
      <c r="G294" s="64"/>
    </row>
    <row r="295" spans="1:7" ht="18" x14ac:dyDescent="0.25">
      <c r="A295" s="34"/>
      <c r="B295" s="35"/>
      <c r="C295" s="34"/>
      <c r="D295" s="34"/>
      <c r="E295" s="36"/>
      <c r="F295" s="36"/>
      <c r="G295" s="64"/>
    </row>
    <row r="296" spans="1:7" ht="18" x14ac:dyDescent="0.25">
      <c r="A296" s="34"/>
      <c r="B296" s="35"/>
      <c r="C296" s="34"/>
      <c r="D296" s="34"/>
      <c r="E296" s="36"/>
      <c r="F296" s="36"/>
      <c r="G296" s="64"/>
    </row>
    <row r="297" spans="1:7" ht="18" x14ac:dyDescent="0.25">
      <c r="A297" s="34"/>
      <c r="B297" s="35"/>
      <c r="C297" s="37" t="s">
        <v>14</v>
      </c>
      <c r="D297" s="37"/>
      <c r="E297" s="62">
        <f>SUM(E262:F290)</f>
        <v>16243.525424999996</v>
      </c>
      <c r="F297" s="62"/>
    </row>
    <row r="298" spans="1:7" ht="18" x14ac:dyDescent="0.25">
      <c r="A298" s="34"/>
      <c r="B298" s="35"/>
      <c r="C298" s="34"/>
      <c r="D298" s="34"/>
      <c r="E298" s="36"/>
      <c r="F298" s="36"/>
      <c r="G298" s="64"/>
    </row>
    <row r="299" spans="1:7" ht="15" x14ac:dyDescent="0.2">
      <c r="A299" s="25" t="s">
        <v>15</v>
      </c>
      <c r="B299" s="25"/>
      <c r="C299" s="26"/>
      <c r="D299" s="27" t="s">
        <v>16</v>
      </c>
      <c r="E299" s="28"/>
      <c r="F299" s="28"/>
    </row>
    <row r="300" spans="1:7" ht="15" x14ac:dyDescent="0.2">
      <c r="A300" s="25"/>
      <c r="B300" s="25"/>
      <c r="C300" s="26"/>
      <c r="D300" s="27" t="s">
        <v>17</v>
      </c>
      <c r="E300" s="28"/>
      <c r="F300" s="28"/>
    </row>
    <row r="301" spans="1:7" ht="15" x14ac:dyDescent="0.2">
      <c r="A301" s="39"/>
      <c r="B301" s="39"/>
      <c r="C301" s="40"/>
      <c r="D301" s="41" t="s">
        <v>18</v>
      </c>
      <c r="E301" s="42"/>
      <c r="F301" s="42"/>
    </row>
    <row r="302" spans="1:7" ht="20.25" x14ac:dyDescent="0.3">
      <c r="A302" s="43" t="s">
        <v>33</v>
      </c>
      <c r="B302" s="43"/>
      <c r="C302" s="43"/>
      <c r="D302" s="43"/>
      <c r="E302" s="44"/>
      <c r="F302" s="36"/>
    </row>
    <row r="303" spans="1:7" ht="18" x14ac:dyDescent="0.25">
      <c r="A303" s="45" t="s">
        <v>6</v>
      </c>
      <c r="B303" s="45" t="s">
        <v>7</v>
      </c>
      <c r="C303" s="46" t="s">
        <v>8</v>
      </c>
      <c r="D303" s="46"/>
      <c r="E303" s="47" t="s">
        <v>9</v>
      </c>
      <c r="F303" s="47"/>
    </row>
    <row r="304" spans="1:7" ht="18" x14ac:dyDescent="0.25">
      <c r="A304" s="17">
        <v>163</v>
      </c>
      <c r="B304" s="18" t="s">
        <v>31</v>
      </c>
      <c r="C304" s="19">
        <v>12313</v>
      </c>
      <c r="D304" s="20"/>
      <c r="E304" s="30">
        <v>591.31200000000001</v>
      </c>
      <c r="F304" s="31"/>
    </row>
    <row r="305" spans="1:6" ht="18" x14ac:dyDescent="0.25">
      <c r="A305" s="17">
        <v>164</v>
      </c>
      <c r="B305" s="18" t="s">
        <v>31</v>
      </c>
      <c r="C305" s="19">
        <v>5994</v>
      </c>
      <c r="D305" s="20"/>
      <c r="E305" s="30">
        <v>583.92060000000004</v>
      </c>
      <c r="F305" s="31"/>
    </row>
    <row r="306" spans="1:6" ht="18" x14ac:dyDescent="0.25">
      <c r="A306" s="17">
        <v>165</v>
      </c>
      <c r="B306" s="18" t="s">
        <v>31</v>
      </c>
      <c r="C306" s="19">
        <v>5922</v>
      </c>
      <c r="D306" s="20"/>
      <c r="E306" s="30">
        <v>591.31200000000001</v>
      </c>
      <c r="F306" s="31"/>
    </row>
    <row r="307" spans="1:6" ht="18" x14ac:dyDescent="0.25">
      <c r="A307" s="17">
        <v>166</v>
      </c>
      <c r="B307" s="18" t="s">
        <v>31</v>
      </c>
      <c r="C307" s="19">
        <v>8882</v>
      </c>
      <c r="D307" s="20"/>
      <c r="E307" s="30">
        <v>517.39800000000002</v>
      </c>
      <c r="F307" s="31"/>
    </row>
    <row r="308" spans="1:6" ht="18" x14ac:dyDescent="0.25">
      <c r="A308" s="17">
        <v>167</v>
      </c>
      <c r="B308" s="18" t="s">
        <v>31</v>
      </c>
      <c r="C308" s="19">
        <v>9548</v>
      </c>
      <c r="D308" s="20"/>
      <c r="E308" s="30">
        <v>569.13779999999997</v>
      </c>
      <c r="F308" s="31"/>
    </row>
    <row r="309" spans="1:6" ht="18" x14ac:dyDescent="0.25">
      <c r="A309" s="17">
        <v>168</v>
      </c>
      <c r="B309" s="18" t="s">
        <v>31</v>
      </c>
      <c r="C309" s="19">
        <v>8575</v>
      </c>
      <c r="D309" s="20"/>
      <c r="E309" s="30">
        <v>561.74639999999999</v>
      </c>
      <c r="F309" s="31"/>
    </row>
    <row r="310" spans="1:6" ht="18" x14ac:dyDescent="0.25">
      <c r="A310" s="17">
        <v>169</v>
      </c>
      <c r="B310" s="18" t="s">
        <v>31</v>
      </c>
      <c r="C310" s="19">
        <v>19337</v>
      </c>
      <c r="D310" s="20"/>
      <c r="E310" s="30">
        <v>517.39800000000002</v>
      </c>
      <c r="F310" s="31"/>
    </row>
    <row r="311" spans="1:6" ht="18" x14ac:dyDescent="0.25">
      <c r="A311" s="17">
        <v>170</v>
      </c>
      <c r="B311" s="18" t="s">
        <v>31</v>
      </c>
      <c r="C311" s="19">
        <v>15637</v>
      </c>
      <c r="D311" s="20"/>
      <c r="E311" s="30">
        <v>554.35500000000002</v>
      </c>
      <c r="F311" s="31"/>
    </row>
    <row r="312" spans="1:6" ht="18" x14ac:dyDescent="0.25">
      <c r="A312" s="17">
        <v>171</v>
      </c>
      <c r="B312" s="18" t="s">
        <v>31</v>
      </c>
      <c r="C312" s="19">
        <v>18780</v>
      </c>
      <c r="D312" s="20"/>
      <c r="E312" s="30">
        <v>632.88862500000005</v>
      </c>
      <c r="F312" s="31"/>
    </row>
    <row r="313" spans="1:6" ht="18" x14ac:dyDescent="0.25">
      <c r="A313" s="17">
        <v>172</v>
      </c>
      <c r="B313" s="18" t="s">
        <v>31</v>
      </c>
      <c r="C313" s="19">
        <v>20820</v>
      </c>
      <c r="D313" s="20"/>
      <c r="E313" s="30">
        <v>554.35500000000002</v>
      </c>
      <c r="F313" s="31"/>
    </row>
    <row r="314" spans="1:6" ht="18" x14ac:dyDescent="0.25">
      <c r="A314" s="17">
        <v>173</v>
      </c>
      <c r="B314" s="18" t="s">
        <v>31</v>
      </c>
      <c r="C314" s="19">
        <v>12329</v>
      </c>
      <c r="D314" s="20"/>
      <c r="E314" s="30">
        <v>554.35500000000002</v>
      </c>
      <c r="F314" s="31"/>
    </row>
    <row r="315" spans="1:6" ht="18" x14ac:dyDescent="0.25">
      <c r="A315" s="17">
        <v>174</v>
      </c>
      <c r="B315" s="18" t="s">
        <v>31</v>
      </c>
      <c r="C315" s="19">
        <v>11248</v>
      </c>
      <c r="D315" s="20"/>
      <c r="E315" s="30">
        <v>517.39800000000002</v>
      </c>
      <c r="F315" s="31"/>
    </row>
    <row r="316" spans="1:6" ht="18" x14ac:dyDescent="0.25">
      <c r="A316" s="17">
        <v>175</v>
      </c>
      <c r="B316" s="18" t="s">
        <v>31</v>
      </c>
      <c r="C316" s="19">
        <v>7937</v>
      </c>
      <c r="D316" s="20"/>
      <c r="E316" s="30">
        <v>554.35500000000002</v>
      </c>
      <c r="F316" s="31"/>
    </row>
    <row r="317" spans="1:6" ht="18" x14ac:dyDescent="0.25">
      <c r="A317" s="17">
        <v>176</v>
      </c>
      <c r="B317" s="18" t="s">
        <v>31</v>
      </c>
      <c r="C317" s="19">
        <v>11257</v>
      </c>
      <c r="D317" s="20"/>
      <c r="E317" s="30">
        <v>517.39800000000002</v>
      </c>
      <c r="F317" s="31"/>
    </row>
    <row r="318" spans="1:6" ht="18" x14ac:dyDescent="0.25">
      <c r="A318" s="17">
        <v>177</v>
      </c>
      <c r="B318" s="18" t="s">
        <v>31</v>
      </c>
      <c r="C318" s="19">
        <v>18139</v>
      </c>
      <c r="D318" s="20"/>
      <c r="E318" s="30">
        <v>569.13779999999997</v>
      </c>
      <c r="F318" s="31"/>
    </row>
    <row r="319" spans="1:6" ht="18" x14ac:dyDescent="0.25">
      <c r="A319" s="17">
        <v>178</v>
      </c>
      <c r="B319" s="18" t="s">
        <v>31</v>
      </c>
      <c r="C319" s="19">
        <v>7575</v>
      </c>
      <c r="D319" s="20"/>
      <c r="E319" s="30">
        <v>591.31200000000001</v>
      </c>
      <c r="F319" s="31"/>
    </row>
    <row r="320" spans="1:6" ht="18" x14ac:dyDescent="0.25">
      <c r="A320" s="17">
        <v>179</v>
      </c>
      <c r="B320" s="18" t="s">
        <v>31</v>
      </c>
      <c r="C320" s="19">
        <v>11048</v>
      </c>
      <c r="D320" s="20"/>
      <c r="E320" s="30">
        <v>632.88862500000005</v>
      </c>
      <c r="F320" s="31"/>
    </row>
    <row r="321" spans="1:6" ht="18" x14ac:dyDescent="0.25">
      <c r="A321" s="17">
        <v>180</v>
      </c>
      <c r="B321" s="18" t="s">
        <v>31</v>
      </c>
      <c r="C321" s="19">
        <v>14092</v>
      </c>
      <c r="D321" s="20"/>
      <c r="E321" s="30">
        <v>554.35500000000002</v>
      </c>
      <c r="F321" s="31"/>
    </row>
    <row r="322" spans="1:6" ht="18" x14ac:dyDescent="0.25">
      <c r="A322" s="17">
        <v>181</v>
      </c>
      <c r="B322" s="18" t="s">
        <v>31</v>
      </c>
      <c r="C322" s="19">
        <v>20907</v>
      </c>
      <c r="D322" s="20"/>
      <c r="E322" s="30">
        <v>591.31200000000001</v>
      </c>
      <c r="F322" s="31"/>
    </row>
    <row r="323" spans="1:6" ht="18" x14ac:dyDescent="0.25">
      <c r="A323" s="17">
        <v>182</v>
      </c>
      <c r="B323" s="18" t="s">
        <v>31</v>
      </c>
      <c r="C323" s="19">
        <v>16828</v>
      </c>
      <c r="D323" s="20"/>
      <c r="E323" s="30">
        <v>554.35500000000002</v>
      </c>
      <c r="F323" s="31"/>
    </row>
    <row r="324" spans="1:6" ht="18" x14ac:dyDescent="0.25">
      <c r="A324" s="17">
        <v>183</v>
      </c>
      <c r="B324" s="18" t="s">
        <v>31</v>
      </c>
      <c r="C324" s="19">
        <v>20611</v>
      </c>
      <c r="D324" s="20"/>
      <c r="E324" s="30">
        <v>554.35500000000002</v>
      </c>
      <c r="F324" s="31"/>
    </row>
    <row r="325" spans="1:6" ht="18" x14ac:dyDescent="0.25">
      <c r="A325" s="17">
        <v>184</v>
      </c>
      <c r="B325" s="18" t="s">
        <v>31</v>
      </c>
      <c r="C325" s="19">
        <v>14964</v>
      </c>
      <c r="D325" s="20"/>
      <c r="E325" s="30">
        <v>517.39800000000002</v>
      </c>
      <c r="F325" s="31"/>
    </row>
    <row r="326" spans="1:6" ht="18" x14ac:dyDescent="0.25">
      <c r="A326" s="17">
        <v>185</v>
      </c>
      <c r="B326" s="18" t="s">
        <v>31</v>
      </c>
      <c r="C326" s="19">
        <v>23769</v>
      </c>
      <c r="D326" s="20"/>
      <c r="E326" s="30">
        <v>554.35500000000002</v>
      </c>
      <c r="F326" s="31"/>
    </row>
    <row r="327" spans="1:6" ht="18" x14ac:dyDescent="0.25">
      <c r="A327" s="17">
        <v>186</v>
      </c>
      <c r="B327" s="18" t="s">
        <v>31</v>
      </c>
      <c r="C327" s="19">
        <v>8799</v>
      </c>
      <c r="D327" s="20"/>
      <c r="E327" s="30">
        <v>489.68025</v>
      </c>
      <c r="F327" s="31"/>
    </row>
    <row r="328" spans="1:6" ht="18" x14ac:dyDescent="0.25">
      <c r="A328" s="17">
        <v>187</v>
      </c>
      <c r="B328" s="18" t="s">
        <v>31</v>
      </c>
      <c r="C328" s="19">
        <v>20909</v>
      </c>
      <c r="D328" s="20"/>
      <c r="E328" s="30">
        <v>517.39800000000002</v>
      </c>
      <c r="F328" s="31"/>
    </row>
    <row r="329" spans="1:6" ht="18" x14ac:dyDescent="0.25">
      <c r="A329" s="17">
        <v>188</v>
      </c>
      <c r="B329" s="18" t="s">
        <v>31</v>
      </c>
      <c r="C329" s="19">
        <v>11228</v>
      </c>
      <c r="D329" s="20"/>
      <c r="E329" s="30">
        <v>554.35500000000002</v>
      </c>
      <c r="F329" s="31"/>
    </row>
    <row r="330" spans="1:6" ht="18" x14ac:dyDescent="0.25">
      <c r="A330" s="17">
        <v>189</v>
      </c>
      <c r="B330" s="18" t="s">
        <v>31</v>
      </c>
      <c r="C330" s="19">
        <v>16050</v>
      </c>
      <c r="D330" s="20"/>
      <c r="E330" s="30">
        <v>517.39800000000002</v>
      </c>
      <c r="F330" s="31"/>
    </row>
    <row r="331" spans="1:6" ht="18" x14ac:dyDescent="0.25">
      <c r="A331" s="17">
        <v>190</v>
      </c>
      <c r="B331" s="18" t="s">
        <v>31</v>
      </c>
      <c r="C331" s="32">
        <v>16872</v>
      </c>
      <c r="D331" s="32"/>
      <c r="E331" s="33">
        <v>554.35500000000002</v>
      </c>
      <c r="F331" s="33"/>
    </row>
    <row r="332" spans="1:6" ht="18" x14ac:dyDescent="0.25">
      <c r="A332" s="17">
        <v>191</v>
      </c>
      <c r="B332" s="18" t="s">
        <v>31</v>
      </c>
      <c r="C332" s="32">
        <v>6813</v>
      </c>
      <c r="D332" s="32"/>
      <c r="E332" s="33">
        <v>554.35500000000002</v>
      </c>
      <c r="F332" s="33"/>
    </row>
    <row r="333" spans="1:6" ht="18" x14ac:dyDescent="0.25">
      <c r="A333" s="64"/>
      <c r="B333" s="35"/>
      <c r="C333" s="34"/>
      <c r="D333" s="34"/>
      <c r="E333" s="36"/>
      <c r="F333" s="36"/>
    </row>
    <row r="334" spans="1:6" ht="18" x14ac:dyDescent="0.25">
      <c r="A334" s="34"/>
      <c r="B334" s="35"/>
      <c r="C334" s="34"/>
      <c r="D334" s="34"/>
      <c r="E334" s="36"/>
      <c r="F334" s="36"/>
    </row>
    <row r="335" spans="1:6" ht="18" x14ac:dyDescent="0.25">
      <c r="A335" s="34"/>
      <c r="B335" s="35"/>
      <c r="C335" s="34"/>
      <c r="D335" s="34"/>
      <c r="E335" s="36"/>
      <c r="F335" s="36"/>
    </row>
    <row r="336" spans="1:6" ht="18" x14ac:dyDescent="0.25">
      <c r="A336" s="34"/>
      <c r="B336" s="35"/>
      <c r="C336" s="34"/>
      <c r="D336" s="34"/>
      <c r="E336" s="36"/>
      <c r="F336" s="36"/>
    </row>
    <row r="337" spans="1:6" ht="18" x14ac:dyDescent="0.25">
      <c r="A337" s="34"/>
      <c r="B337" s="35"/>
      <c r="C337" s="34"/>
      <c r="D337" s="34"/>
      <c r="E337" s="36"/>
      <c r="F337" s="36"/>
    </row>
    <row r="338" spans="1:6" ht="18" x14ac:dyDescent="0.25">
      <c r="A338" s="34"/>
      <c r="B338" s="35"/>
      <c r="C338" s="34"/>
      <c r="D338" s="34"/>
      <c r="E338" s="36"/>
      <c r="F338" s="36"/>
    </row>
    <row r="339" spans="1:6" ht="18" x14ac:dyDescent="0.25">
      <c r="A339" s="34"/>
      <c r="B339" s="35"/>
      <c r="C339" s="37" t="s">
        <v>14</v>
      </c>
      <c r="D339" s="37"/>
      <c r="E339" s="62">
        <f>SUM(E304:F332)</f>
        <v>16124.339099999994</v>
      </c>
      <c r="F339" s="62"/>
    </row>
    <row r="340" spans="1:6" ht="18" x14ac:dyDescent="0.25">
      <c r="A340" s="34"/>
      <c r="B340" s="35"/>
      <c r="C340" s="65"/>
      <c r="D340" s="65"/>
      <c r="E340" s="36"/>
      <c r="F340" s="36"/>
    </row>
    <row r="341" spans="1:6" ht="15" x14ac:dyDescent="0.2">
      <c r="A341" s="25" t="s">
        <v>15</v>
      </c>
      <c r="B341" s="25"/>
      <c r="C341" s="26"/>
      <c r="D341" s="27" t="s">
        <v>16</v>
      </c>
      <c r="E341" s="28"/>
      <c r="F341" s="28"/>
    </row>
    <row r="342" spans="1:6" ht="15" x14ac:dyDescent="0.2">
      <c r="A342" s="25"/>
      <c r="B342" s="25"/>
      <c r="C342" s="26"/>
      <c r="D342" s="27" t="s">
        <v>17</v>
      </c>
      <c r="E342" s="28"/>
      <c r="F342" s="28"/>
    </row>
    <row r="343" spans="1:6" ht="15" x14ac:dyDescent="0.2">
      <c r="A343" s="39"/>
      <c r="B343" s="39"/>
      <c r="C343" s="40"/>
      <c r="D343" s="41" t="s">
        <v>18</v>
      </c>
      <c r="E343" s="42"/>
      <c r="F343" s="42"/>
    </row>
    <row r="344" spans="1:6" ht="20.25" x14ac:dyDescent="0.3">
      <c r="A344" s="43" t="s">
        <v>33</v>
      </c>
      <c r="B344" s="43"/>
      <c r="C344" s="43"/>
      <c r="D344" s="43"/>
      <c r="E344" s="44"/>
      <c r="F344" s="36"/>
    </row>
    <row r="345" spans="1:6" ht="18" x14ac:dyDescent="0.25">
      <c r="A345" s="45" t="s">
        <v>6</v>
      </c>
      <c r="B345" s="45" t="s">
        <v>7</v>
      </c>
      <c r="C345" s="46" t="s">
        <v>8</v>
      </c>
      <c r="D345" s="46"/>
      <c r="E345" s="47" t="s">
        <v>9</v>
      </c>
      <c r="F345" s="47"/>
    </row>
    <row r="346" spans="1:6" ht="18" x14ac:dyDescent="0.25">
      <c r="A346" s="17">
        <v>192</v>
      </c>
      <c r="B346" s="18" t="s">
        <v>32</v>
      </c>
      <c r="C346" s="19">
        <v>16695</v>
      </c>
      <c r="D346" s="20"/>
      <c r="E346" s="30">
        <v>554.35500000000002</v>
      </c>
      <c r="F346" s="31"/>
    </row>
    <row r="347" spans="1:6" ht="18" x14ac:dyDescent="0.25">
      <c r="A347" s="17">
        <v>193</v>
      </c>
      <c r="B347" s="18" t="s">
        <v>32</v>
      </c>
      <c r="C347" s="19">
        <v>11495</v>
      </c>
      <c r="D347" s="20"/>
      <c r="E347" s="30">
        <v>554.35500000000002</v>
      </c>
      <c r="F347" s="31"/>
    </row>
    <row r="348" spans="1:6" ht="18" x14ac:dyDescent="0.25">
      <c r="A348" s="17">
        <v>194</v>
      </c>
      <c r="B348" s="18" t="s">
        <v>32</v>
      </c>
      <c r="C348" s="19">
        <v>14901</v>
      </c>
      <c r="D348" s="20"/>
      <c r="E348" s="30">
        <v>517.39800000000002</v>
      </c>
      <c r="F348" s="31"/>
    </row>
    <row r="349" spans="1:6" ht="18" x14ac:dyDescent="0.25">
      <c r="A349" s="17">
        <v>195</v>
      </c>
      <c r="B349" s="18" t="s">
        <v>32</v>
      </c>
      <c r="C349" s="19">
        <v>21565</v>
      </c>
      <c r="D349" s="20"/>
      <c r="E349" s="30">
        <v>517.39800000000002</v>
      </c>
      <c r="F349" s="31"/>
    </row>
    <row r="350" spans="1:6" ht="18" x14ac:dyDescent="0.25">
      <c r="A350" s="17">
        <v>196</v>
      </c>
      <c r="B350" s="18" t="s">
        <v>32</v>
      </c>
      <c r="C350" s="19">
        <v>20846</v>
      </c>
      <c r="D350" s="20"/>
      <c r="E350" s="30">
        <v>517.39800000000002</v>
      </c>
      <c r="F350" s="31"/>
    </row>
    <row r="351" spans="1:6" ht="18" x14ac:dyDescent="0.25">
      <c r="A351" s="17">
        <v>197</v>
      </c>
      <c r="B351" s="18" t="s">
        <v>32</v>
      </c>
      <c r="C351" s="19">
        <v>16894</v>
      </c>
      <c r="D351" s="20"/>
      <c r="E351" s="30">
        <v>517.39800000000002</v>
      </c>
      <c r="F351" s="31"/>
    </row>
    <row r="352" spans="1:6" ht="18" x14ac:dyDescent="0.25">
      <c r="A352" s="17">
        <v>198</v>
      </c>
      <c r="B352" s="18" t="s">
        <v>32</v>
      </c>
      <c r="C352" s="19">
        <v>22801</v>
      </c>
      <c r="D352" s="20"/>
      <c r="E352" s="30">
        <v>517.39800000000002</v>
      </c>
      <c r="F352" s="31"/>
    </row>
    <row r="353" spans="1:6" ht="18" x14ac:dyDescent="0.25">
      <c r="A353" s="17">
        <v>199</v>
      </c>
      <c r="B353" s="18" t="s">
        <v>32</v>
      </c>
      <c r="C353" s="19">
        <v>17128</v>
      </c>
      <c r="D353" s="20"/>
      <c r="E353" s="30">
        <v>554.35500000000002</v>
      </c>
      <c r="F353" s="31"/>
    </row>
    <row r="354" spans="1:6" ht="18" x14ac:dyDescent="0.25">
      <c r="A354" s="17">
        <v>200</v>
      </c>
      <c r="B354" s="18" t="s">
        <v>32</v>
      </c>
      <c r="C354" s="19">
        <v>23318</v>
      </c>
      <c r="D354" s="20"/>
      <c r="E354" s="30">
        <v>517.39800000000002</v>
      </c>
      <c r="F354" s="31"/>
    </row>
    <row r="355" spans="1:6" ht="18" x14ac:dyDescent="0.25">
      <c r="A355" s="17">
        <v>201</v>
      </c>
      <c r="B355" s="18" t="s">
        <v>32</v>
      </c>
      <c r="C355" s="19">
        <v>17130</v>
      </c>
      <c r="D355" s="20"/>
      <c r="E355" s="30">
        <v>554.35500000000002</v>
      </c>
      <c r="F355" s="31"/>
    </row>
    <row r="356" spans="1:6" ht="18" x14ac:dyDescent="0.25">
      <c r="A356" s="17">
        <v>202</v>
      </c>
      <c r="B356" s="18" t="s">
        <v>32</v>
      </c>
      <c r="C356" s="19">
        <v>21229</v>
      </c>
      <c r="D356" s="20"/>
      <c r="E356" s="30">
        <v>517.39800000000002</v>
      </c>
      <c r="F356" s="31"/>
    </row>
    <row r="357" spans="1:6" ht="18" x14ac:dyDescent="0.25">
      <c r="A357" s="17">
        <v>203</v>
      </c>
      <c r="B357" s="18" t="s">
        <v>32</v>
      </c>
      <c r="C357" s="19">
        <v>17007</v>
      </c>
      <c r="D357" s="20"/>
      <c r="E357" s="30">
        <v>554.35500000000002</v>
      </c>
      <c r="F357" s="31"/>
    </row>
    <row r="358" spans="1:6" ht="18" x14ac:dyDescent="0.25">
      <c r="A358" s="17">
        <v>204</v>
      </c>
      <c r="B358" s="18" t="s">
        <v>32</v>
      </c>
      <c r="C358" s="19">
        <v>21722</v>
      </c>
      <c r="D358" s="20"/>
      <c r="E358" s="30">
        <v>591.31200000000001</v>
      </c>
      <c r="F358" s="31"/>
    </row>
    <row r="359" spans="1:6" ht="18" x14ac:dyDescent="0.25">
      <c r="A359" s="17">
        <v>205</v>
      </c>
      <c r="B359" s="18" t="s">
        <v>32</v>
      </c>
      <c r="C359" s="19">
        <v>20003</v>
      </c>
      <c r="D359" s="20"/>
      <c r="E359" s="30">
        <v>554.35500000000002</v>
      </c>
      <c r="F359" s="31"/>
    </row>
    <row r="360" spans="1:6" ht="18" x14ac:dyDescent="0.25">
      <c r="A360" s="17">
        <v>206</v>
      </c>
      <c r="B360" s="18" t="s">
        <v>32</v>
      </c>
      <c r="C360" s="19">
        <v>16246</v>
      </c>
      <c r="D360" s="20"/>
      <c r="E360" s="30">
        <v>591.31200000000001</v>
      </c>
      <c r="F360" s="31"/>
    </row>
    <row r="361" spans="1:6" ht="18" x14ac:dyDescent="0.25">
      <c r="A361" s="17">
        <v>207</v>
      </c>
      <c r="B361" s="18" t="s">
        <v>32</v>
      </c>
      <c r="C361" s="19">
        <v>9235</v>
      </c>
      <c r="D361" s="20"/>
      <c r="E361" s="30">
        <v>517.39800000000002</v>
      </c>
      <c r="F361" s="31"/>
    </row>
    <row r="362" spans="1:6" ht="18" x14ac:dyDescent="0.25">
      <c r="A362" s="17">
        <v>208</v>
      </c>
      <c r="B362" s="18" t="s">
        <v>32</v>
      </c>
      <c r="C362" s="32">
        <v>21310</v>
      </c>
      <c r="D362" s="32"/>
      <c r="E362" s="33">
        <v>554.35500000000002</v>
      </c>
      <c r="F362" s="33"/>
    </row>
    <row r="363" spans="1:6" ht="18" x14ac:dyDescent="0.25">
      <c r="A363" s="17">
        <v>209</v>
      </c>
      <c r="B363" s="18" t="s">
        <v>32</v>
      </c>
      <c r="C363" s="32">
        <v>18345</v>
      </c>
      <c r="D363" s="32"/>
      <c r="E363" s="33">
        <v>517.39800000000002</v>
      </c>
      <c r="F363" s="33"/>
    </row>
    <row r="364" spans="1:6" ht="18" x14ac:dyDescent="0.25">
      <c r="A364" s="34"/>
      <c r="B364" s="35"/>
      <c r="C364" s="34"/>
      <c r="D364" s="34"/>
      <c r="E364" s="36"/>
      <c r="F364" s="36"/>
    </row>
    <row r="365" spans="1:6" ht="20.25" x14ac:dyDescent="0.3">
      <c r="A365" s="34"/>
      <c r="B365" s="66" t="s">
        <v>10</v>
      </c>
      <c r="C365" s="67">
        <f>SUM(E381,E339,E297,E255,E213,E171,E129,E87)</f>
        <v>117402.22582499997</v>
      </c>
      <c r="D365" s="67"/>
      <c r="E365" s="36"/>
      <c r="F365" s="36"/>
    </row>
    <row r="366" spans="1:6" ht="18" x14ac:dyDescent="0.25">
      <c r="A366" s="34"/>
      <c r="B366" s="35"/>
      <c r="C366" s="34"/>
      <c r="D366" s="34"/>
      <c r="E366" s="36"/>
      <c r="F366" s="36"/>
    </row>
    <row r="367" spans="1:6" ht="18" x14ac:dyDescent="0.25">
      <c r="A367" s="34"/>
      <c r="B367" s="35"/>
      <c r="C367" s="68"/>
      <c r="D367" s="68"/>
      <c r="E367" s="36"/>
      <c r="F367" s="36"/>
    </row>
    <row r="368" spans="1:6" ht="18" x14ac:dyDescent="0.25">
      <c r="A368" s="34"/>
      <c r="B368" s="35"/>
      <c r="C368" s="34"/>
      <c r="D368" s="34"/>
      <c r="E368" s="36"/>
      <c r="F368" s="36"/>
    </row>
    <row r="369" spans="1:7" ht="18" x14ac:dyDescent="0.25">
      <c r="A369" s="34"/>
      <c r="B369" s="35"/>
      <c r="C369" s="34"/>
      <c r="D369" s="34"/>
      <c r="E369" s="36"/>
      <c r="F369" s="36"/>
    </row>
    <row r="370" spans="1:7" ht="18" x14ac:dyDescent="0.25">
      <c r="A370" s="22" t="s">
        <v>11</v>
      </c>
      <c r="B370" s="22"/>
      <c r="C370" s="22"/>
      <c r="D370" s="4" t="s">
        <v>12</v>
      </c>
      <c r="E370" s="4"/>
      <c r="F370" s="4" t="s">
        <v>13</v>
      </c>
      <c r="G370" s="4"/>
    </row>
    <row r="371" spans="1:7" ht="18" x14ac:dyDescent="0.25">
      <c r="A371" s="34"/>
      <c r="B371" s="35"/>
      <c r="C371" s="34"/>
      <c r="D371" s="34"/>
      <c r="E371" s="36"/>
      <c r="F371" s="36"/>
    </row>
    <row r="372" spans="1:7" ht="18" x14ac:dyDescent="0.25">
      <c r="A372" s="34"/>
      <c r="B372" s="35"/>
      <c r="C372" s="34"/>
      <c r="D372" s="34"/>
      <c r="E372" s="36"/>
      <c r="F372" s="36"/>
    </row>
    <row r="373" spans="1:7" ht="18" x14ac:dyDescent="0.25">
      <c r="A373" s="34"/>
      <c r="B373" s="35"/>
      <c r="C373" s="34"/>
      <c r="D373" s="34"/>
      <c r="E373" s="36"/>
      <c r="F373" s="36"/>
    </row>
    <row r="374" spans="1:7" ht="18" x14ac:dyDescent="0.25">
      <c r="A374" s="34"/>
      <c r="B374" s="35"/>
      <c r="C374" s="34"/>
      <c r="D374" s="34"/>
      <c r="E374" s="36"/>
      <c r="F374" s="36"/>
    </row>
    <row r="375" spans="1:7" ht="18" x14ac:dyDescent="0.25">
      <c r="A375" s="34"/>
      <c r="B375" s="35"/>
      <c r="C375" s="34"/>
      <c r="D375" s="34"/>
      <c r="E375" s="36"/>
      <c r="F375" s="36"/>
    </row>
    <row r="376" spans="1:7" ht="18" x14ac:dyDescent="0.25">
      <c r="A376" s="34"/>
      <c r="B376" s="35"/>
      <c r="C376" s="34"/>
      <c r="D376" s="34"/>
      <c r="E376" s="36"/>
      <c r="F376" s="36"/>
    </row>
    <row r="377" spans="1:7" ht="18" x14ac:dyDescent="0.25">
      <c r="A377" s="34"/>
      <c r="B377" s="35"/>
      <c r="C377" s="34"/>
      <c r="D377" s="34"/>
      <c r="E377" s="36"/>
      <c r="F377" s="36"/>
    </row>
    <row r="378" spans="1:7" ht="18" x14ac:dyDescent="0.25">
      <c r="A378" s="34"/>
      <c r="B378" s="35"/>
      <c r="C378" s="34"/>
      <c r="D378" s="34"/>
      <c r="E378" s="36"/>
      <c r="F378" s="36"/>
    </row>
    <row r="379" spans="1:7" ht="18" x14ac:dyDescent="0.25">
      <c r="A379" s="34"/>
      <c r="B379" s="35"/>
      <c r="C379" s="34"/>
      <c r="D379" s="34"/>
      <c r="E379" s="36"/>
      <c r="F379" s="36"/>
    </row>
    <row r="380" spans="1:7" ht="18" x14ac:dyDescent="0.25">
      <c r="A380" s="34"/>
      <c r="B380" s="35"/>
      <c r="C380" s="34"/>
      <c r="D380" s="34"/>
      <c r="E380" s="36"/>
      <c r="F380" s="36"/>
    </row>
    <row r="381" spans="1:7" ht="18" x14ac:dyDescent="0.25">
      <c r="A381" s="34"/>
      <c r="B381" s="35"/>
      <c r="C381" s="37" t="s">
        <v>14</v>
      </c>
      <c r="D381" s="37"/>
      <c r="E381" s="62">
        <f>SUM(E346:F363)</f>
        <v>9719.6909999999989</v>
      </c>
      <c r="F381" s="62"/>
    </row>
    <row r="382" spans="1:7" ht="18" x14ac:dyDescent="0.25">
      <c r="A382" s="34"/>
      <c r="B382" s="35"/>
      <c r="C382" s="34"/>
      <c r="D382" s="34"/>
      <c r="E382" s="36"/>
      <c r="F382" s="36"/>
    </row>
    <row r="383" spans="1:7" ht="15" x14ac:dyDescent="0.2">
      <c r="A383" s="25" t="s">
        <v>15</v>
      </c>
      <c r="B383" s="25"/>
      <c r="C383" s="26"/>
      <c r="D383" s="27" t="s">
        <v>16</v>
      </c>
      <c r="E383" s="28"/>
      <c r="F383" s="28"/>
    </row>
    <row r="384" spans="1:7" ht="15" x14ac:dyDescent="0.2">
      <c r="A384" s="25"/>
      <c r="B384" s="25"/>
      <c r="C384" s="26"/>
      <c r="D384" s="27" t="s">
        <v>17</v>
      </c>
      <c r="E384" s="28"/>
      <c r="F384" s="28"/>
    </row>
    <row r="385" spans="1:7" ht="15" x14ac:dyDescent="0.2">
      <c r="A385" s="25"/>
      <c r="B385" s="25"/>
      <c r="C385" s="26"/>
      <c r="D385" s="27" t="s">
        <v>18</v>
      </c>
      <c r="E385" s="28"/>
      <c r="F385" s="28"/>
    </row>
    <row r="387" spans="1:7" ht="18" x14ac:dyDescent="0.25">
      <c r="A387" s="1"/>
      <c r="B387" s="2"/>
      <c r="C387" s="2"/>
      <c r="D387" s="2"/>
      <c r="E387" s="2"/>
      <c r="F387" s="3"/>
      <c r="G387" s="3"/>
    </row>
    <row r="388" spans="1:7" ht="18" x14ac:dyDescent="0.25">
      <c r="A388" s="1"/>
      <c r="B388" s="4"/>
      <c r="C388" s="4"/>
      <c r="D388" s="4"/>
      <c r="E388" s="4"/>
      <c r="F388" s="1"/>
      <c r="G388" s="1"/>
    </row>
    <row r="389" spans="1:7" ht="18" x14ac:dyDescent="0.25">
      <c r="A389" s="3"/>
      <c r="B389" s="2"/>
      <c r="C389" s="2"/>
      <c r="D389" s="2"/>
      <c r="E389" s="2"/>
      <c r="F389" s="3"/>
      <c r="G389" s="3"/>
    </row>
    <row r="390" spans="1:7" ht="18" x14ac:dyDescent="0.25">
      <c r="A390" s="5"/>
      <c r="B390" s="5"/>
      <c r="C390" s="5"/>
      <c r="D390" s="5"/>
      <c r="E390" s="5"/>
      <c r="F390" s="5"/>
      <c r="G390" s="5"/>
    </row>
    <row r="391" spans="1:7" ht="18" x14ac:dyDescent="0.25">
      <c r="A391" s="4" t="s">
        <v>0</v>
      </c>
      <c r="B391" s="4"/>
      <c r="C391" s="4"/>
      <c r="D391" s="4"/>
      <c r="E391" s="4"/>
      <c r="F391" s="4"/>
      <c r="G391" s="1"/>
    </row>
    <row r="392" spans="1:7" ht="18" x14ac:dyDescent="0.25">
      <c r="A392" s="5"/>
      <c r="B392" s="5"/>
      <c r="C392" s="5"/>
      <c r="D392" s="5"/>
      <c r="E392" s="5"/>
      <c r="F392" s="5"/>
      <c r="G392" s="5"/>
    </row>
    <row r="393" spans="1:7" ht="18" x14ac:dyDescent="0.2">
      <c r="A393" s="6" t="s">
        <v>37</v>
      </c>
      <c r="B393" s="6"/>
      <c r="C393" s="6"/>
      <c r="D393" s="7"/>
      <c r="E393" s="7"/>
      <c r="F393" s="7"/>
      <c r="G393" s="7"/>
    </row>
    <row r="394" spans="1:7" ht="18" x14ac:dyDescent="0.25">
      <c r="A394" s="2" t="s">
        <v>21</v>
      </c>
      <c r="B394" s="2"/>
      <c r="C394" s="2"/>
      <c r="D394" s="2"/>
      <c r="E394" s="9" t="s">
        <v>36</v>
      </c>
      <c r="G394" s="9"/>
    </row>
    <row r="395" spans="1:7" ht="18" x14ac:dyDescent="0.25">
      <c r="A395" s="10" t="s">
        <v>22</v>
      </c>
      <c r="B395" s="10"/>
      <c r="C395" s="10"/>
      <c r="D395" s="10"/>
      <c r="E395" s="10"/>
      <c r="F395" s="10"/>
      <c r="G395" s="9"/>
    </row>
    <row r="396" spans="1:7" ht="18" x14ac:dyDescent="0.25">
      <c r="A396" s="5" t="s">
        <v>3</v>
      </c>
      <c r="B396" s="5"/>
      <c r="C396" s="5"/>
      <c r="D396" s="8" t="s">
        <v>4</v>
      </c>
      <c r="E396" s="8"/>
      <c r="F396" s="9"/>
      <c r="G396" s="9"/>
    </row>
    <row r="397" spans="1:7" ht="18" x14ac:dyDescent="0.25">
      <c r="A397" s="8" t="s">
        <v>5</v>
      </c>
      <c r="B397" s="8"/>
      <c r="C397" s="8"/>
      <c r="D397" s="9"/>
      <c r="E397" s="9"/>
      <c r="F397" s="9"/>
      <c r="G397" s="9"/>
    </row>
    <row r="398" spans="1:7" ht="18" x14ac:dyDescent="0.25">
      <c r="A398" s="11"/>
      <c r="B398" s="11"/>
      <c r="C398" s="11"/>
      <c r="D398" s="12"/>
      <c r="E398" s="9"/>
      <c r="F398" s="9"/>
      <c r="G398" s="9"/>
    </row>
    <row r="399" spans="1:7" ht="18" x14ac:dyDescent="0.25">
      <c r="A399" s="13" t="s">
        <v>6</v>
      </c>
      <c r="B399" s="13" t="s">
        <v>7</v>
      </c>
      <c r="C399" s="14" t="s">
        <v>8</v>
      </c>
      <c r="D399" s="14"/>
      <c r="E399" s="15" t="s">
        <v>9</v>
      </c>
      <c r="F399" s="15"/>
      <c r="G399" s="16"/>
    </row>
    <row r="400" spans="1:7" ht="18" x14ac:dyDescent="0.25">
      <c r="A400" s="17"/>
      <c r="B400" s="18" t="s">
        <v>23</v>
      </c>
      <c r="C400" s="32">
        <v>75600</v>
      </c>
      <c r="D400" s="32"/>
      <c r="E400" s="33">
        <v>554.35500000000002</v>
      </c>
      <c r="F400" s="33"/>
    </row>
    <row r="402" spans="1:7" ht="18" x14ac:dyDescent="0.25">
      <c r="B402" s="21" t="s">
        <v>10</v>
      </c>
      <c r="C402" s="69">
        <v>554.35500000000002</v>
      </c>
      <c r="D402" s="69"/>
    </row>
    <row r="416" spans="1:7" ht="18" x14ac:dyDescent="0.25">
      <c r="A416" s="22" t="s">
        <v>11</v>
      </c>
      <c r="B416" s="22"/>
      <c r="C416" s="22"/>
      <c r="D416" s="4" t="s">
        <v>12</v>
      </c>
      <c r="E416" s="4"/>
      <c r="F416" s="4" t="s">
        <v>13</v>
      </c>
      <c r="G416" s="4"/>
    </row>
    <row r="417" spans="1:6" ht="18" x14ac:dyDescent="0.25">
      <c r="A417" s="34"/>
      <c r="B417" s="35"/>
      <c r="C417" s="34"/>
      <c r="D417" s="34"/>
      <c r="E417" s="36"/>
      <c r="F417" s="36"/>
    </row>
    <row r="418" spans="1:6" ht="18" x14ac:dyDescent="0.25">
      <c r="A418" s="34"/>
      <c r="B418" s="35"/>
      <c r="C418" s="34"/>
      <c r="D418" s="34"/>
      <c r="E418" s="36"/>
      <c r="F418" s="36"/>
    </row>
    <row r="419" spans="1:6" ht="18" x14ac:dyDescent="0.25">
      <c r="A419" s="34"/>
      <c r="B419" s="35"/>
      <c r="C419" s="34"/>
      <c r="D419" s="34"/>
      <c r="E419" s="36"/>
      <c r="F419" s="36"/>
    </row>
    <row r="420" spans="1:6" ht="18" x14ac:dyDescent="0.25">
      <c r="A420" s="34"/>
      <c r="B420" s="35"/>
      <c r="C420" s="34"/>
      <c r="D420" s="34"/>
      <c r="E420" s="36"/>
      <c r="F420" s="36"/>
    </row>
    <row r="421" spans="1:6" ht="18" x14ac:dyDescent="0.25">
      <c r="A421" s="34"/>
      <c r="B421" s="35"/>
      <c r="C421" s="34"/>
      <c r="D421" s="34"/>
      <c r="E421" s="36"/>
      <c r="F421" s="36"/>
    </row>
    <row r="422" spans="1:6" ht="18" x14ac:dyDescent="0.25">
      <c r="A422" s="34"/>
      <c r="B422" s="35"/>
      <c r="C422" s="34"/>
      <c r="D422" s="34"/>
      <c r="E422" s="36"/>
      <c r="F422" s="36"/>
    </row>
    <row r="423" spans="1:6" ht="18" x14ac:dyDescent="0.25">
      <c r="A423" s="34"/>
      <c r="B423" s="35"/>
      <c r="C423" s="34"/>
      <c r="D423" s="34"/>
      <c r="E423" s="36"/>
      <c r="F423" s="36"/>
    </row>
    <row r="424" spans="1:6" ht="18" x14ac:dyDescent="0.25">
      <c r="A424" s="34"/>
      <c r="B424" s="35"/>
      <c r="C424" s="34"/>
      <c r="D424" s="34"/>
      <c r="E424" s="36"/>
      <c r="F424" s="36"/>
    </row>
    <row r="425" spans="1:6" ht="18" x14ac:dyDescent="0.25">
      <c r="A425" s="34"/>
      <c r="B425" s="35"/>
      <c r="C425" s="34"/>
      <c r="D425" s="34"/>
      <c r="E425" s="36"/>
      <c r="F425" s="36"/>
    </row>
    <row r="426" spans="1:6" ht="18" x14ac:dyDescent="0.25">
      <c r="A426" s="34"/>
      <c r="B426" s="35"/>
      <c r="C426" s="34"/>
      <c r="D426" s="34"/>
      <c r="E426" s="36"/>
      <c r="F426" s="36"/>
    </row>
    <row r="427" spans="1:6" ht="18" x14ac:dyDescent="0.25">
      <c r="A427" s="34"/>
      <c r="B427" s="35"/>
      <c r="C427" s="37" t="s">
        <v>14</v>
      </c>
      <c r="D427" s="37"/>
      <c r="E427" s="62">
        <f>SUM(E400)</f>
        <v>554.35500000000002</v>
      </c>
      <c r="F427" s="62"/>
    </row>
    <row r="428" spans="1:6" ht="18" x14ac:dyDescent="0.25">
      <c r="A428" s="34"/>
      <c r="B428" s="35"/>
      <c r="C428" s="34"/>
      <c r="D428" s="34"/>
      <c r="E428" s="36"/>
      <c r="F428" s="36"/>
    </row>
    <row r="429" spans="1:6" ht="15" x14ac:dyDescent="0.2">
      <c r="A429" s="25" t="s">
        <v>15</v>
      </c>
      <c r="B429" s="25"/>
      <c r="C429" s="26"/>
      <c r="D429" s="27" t="s">
        <v>16</v>
      </c>
      <c r="E429" s="28"/>
      <c r="F429" s="28"/>
    </row>
    <row r="430" spans="1:6" ht="15" x14ac:dyDescent="0.2">
      <c r="A430" s="25"/>
      <c r="B430" s="25"/>
      <c r="C430" s="26"/>
      <c r="D430" s="27" t="s">
        <v>17</v>
      </c>
      <c r="E430" s="28"/>
      <c r="F430" s="28"/>
    </row>
    <row r="431" spans="1:6" ht="15" x14ac:dyDescent="0.2">
      <c r="A431" s="25"/>
      <c r="B431" s="25"/>
      <c r="C431" s="26"/>
      <c r="D431" s="27" t="s">
        <v>18</v>
      </c>
      <c r="E431" s="28"/>
      <c r="F431" s="28"/>
    </row>
  </sheetData>
  <mergeCells count="572">
    <mergeCell ref="A416:C416"/>
    <mergeCell ref="D416:E416"/>
    <mergeCell ref="F416:G416"/>
    <mergeCell ref="C427:D427"/>
    <mergeCell ref="E427:F427"/>
    <mergeCell ref="A429:B431"/>
    <mergeCell ref="C429:C431"/>
    <mergeCell ref="E429:F429"/>
    <mergeCell ref="E430:F430"/>
    <mergeCell ref="E431:F431"/>
    <mergeCell ref="A398:C398"/>
    <mergeCell ref="C399:D399"/>
    <mergeCell ref="E399:F399"/>
    <mergeCell ref="C400:D400"/>
    <mergeCell ref="E400:F400"/>
    <mergeCell ref="C402:D402"/>
    <mergeCell ref="A393:C393"/>
    <mergeCell ref="A394:D394"/>
    <mergeCell ref="A395:F395"/>
    <mergeCell ref="A396:C396"/>
    <mergeCell ref="D396:E396"/>
    <mergeCell ref="A397:C397"/>
    <mergeCell ref="B387:E387"/>
    <mergeCell ref="B388:E388"/>
    <mergeCell ref="B389:E389"/>
    <mergeCell ref="A390:G390"/>
    <mergeCell ref="A391:F391"/>
    <mergeCell ref="A392:G392"/>
    <mergeCell ref="C381:D381"/>
    <mergeCell ref="E381:F381"/>
    <mergeCell ref="A383:B385"/>
    <mergeCell ref="C383:C385"/>
    <mergeCell ref="E383:F383"/>
    <mergeCell ref="E384:F384"/>
    <mergeCell ref="E385:F385"/>
    <mergeCell ref="C363:D363"/>
    <mergeCell ref="E363:F363"/>
    <mergeCell ref="C365:D365"/>
    <mergeCell ref="C367:D367"/>
    <mergeCell ref="A370:C370"/>
    <mergeCell ref="D370:E370"/>
    <mergeCell ref="F370:G370"/>
    <mergeCell ref="C360:D360"/>
    <mergeCell ref="E360:F360"/>
    <mergeCell ref="C361:D361"/>
    <mergeCell ref="E361:F361"/>
    <mergeCell ref="C362:D362"/>
    <mergeCell ref="E362:F362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A344:D344"/>
    <mergeCell ref="C345:D345"/>
    <mergeCell ref="E345:F345"/>
    <mergeCell ref="C346:D346"/>
    <mergeCell ref="E346:F346"/>
    <mergeCell ref="C347:D347"/>
    <mergeCell ref="E347:F347"/>
    <mergeCell ref="C339:D339"/>
    <mergeCell ref="E339:F339"/>
    <mergeCell ref="C340:D340"/>
    <mergeCell ref="A341:B343"/>
    <mergeCell ref="C341:C343"/>
    <mergeCell ref="E341:F341"/>
    <mergeCell ref="E342:F342"/>
    <mergeCell ref="E343:F343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A302:D302"/>
    <mergeCell ref="C303:D303"/>
    <mergeCell ref="E303:F303"/>
    <mergeCell ref="C304:D304"/>
    <mergeCell ref="E304:F304"/>
    <mergeCell ref="C305:D305"/>
    <mergeCell ref="E305:F305"/>
    <mergeCell ref="C297:D297"/>
    <mergeCell ref="E297:F297"/>
    <mergeCell ref="A299:B301"/>
    <mergeCell ref="C299:C301"/>
    <mergeCell ref="E299:F299"/>
    <mergeCell ref="E300:F300"/>
    <mergeCell ref="E301:F301"/>
    <mergeCell ref="C288:D288"/>
    <mergeCell ref="E288:F288"/>
    <mergeCell ref="C289:D289"/>
    <mergeCell ref="E289:F289"/>
    <mergeCell ref="C290:D290"/>
    <mergeCell ref="E290:F290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A260:D260"/>
    <mergeCell ref="C261:D261"/>
    <mergeCell ref="E261:F261"/>
    <mergeCell ref="C262:D262"/>
    <mergeCell ref="E262:F262"/>
    <mergeCell ref="C263:D263"/>
    <mergeCell ref="E263:F263"/>
    <mergeCell ref="C255:D255"/>
    <mergeCell ref="E255:F255"/>
    <mergeCell ref="A257:B259"/>
    <mergeCell ref="C257:C259"/>
    <mergeCell ref="E257:F257"/>
    <mergeCell ref="E258:F258"/>
    <mergeCell ref="E259:F259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A218:D218"/>
    <mergeCell ref="C219:D219"/>
    <mergeCell ref="E219:F219"/>
    <mergeCell ref="C220:D220"/>
    <mergeCell ref="E220:F220"/>
    <mergeCell ref="C221:D221"/>
    <mergeCell ref="E221:F221"/>
    <mergeCell ref="C213:D213"/>
    <mergeCell ref="E213:F213"/>
    <mergeCell ref="A215:B217"/>
    <mergeCell ref="C215:C217"/>
    <mergeCell ref="E215:F215"/>
    <mergeCell ref="E216:F216"/>
    <mergeCell ref="E217:F217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A176:D176"/>
    <mergeCell ref="C177:D177"/>
    <mergeCell ref="E177:F177"/>
    <mergeCell ref="C178:D178"/>
    <mergeCell ref="E178:F178"/>
    <mergeCell ref="C179:D179"/>
    <mergeCell ref="E179:F179"/>
    <mergeCell ref="C171:D171"/>
    <mergeCell ref="E171:F171"/>
    <mergeCell ref="A173:B175"/>
    <mergeCell ref="C173:C175"/>
    <mergeCell ref="E173:F173"/>
    <mergeCell ref="E174:F174"/>
    <mergeCell ref="E175:F175"/>
    <mergeCell ref="C162:D162"/>
    <mergeCell ref="E162:F162"/>
    <mergeCell ref="C163:D163"/>
    <mergeCell ref="E163:F163"/>
    <mergeCell ref="C164:D164"/>
    <mergeCell ref="E164:F164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A134:D134"/>
    <mergeCell ref="C135:D135"/>
    <mergeCell ref="E135:F135"/>
    <mergeCell ref="C136:D136"/>
    <mergeCell ref="E136:F136"/>
    <mergeCell ref="C137:D137"/>
    <mergeCell ref="E137:F137"/>
    <mergeCell ref="C129:D129"/>
    <mergeCell ref="E129:F129"/>
    <mergeCell ref="A131:B133"/>
    <mergeCell ref="C131:C133"/>
    <mergeCell ref="E131:F131"/>
    <mergeCell ref="E132:F132"/>
    <mergeCell ref="E133:F133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A92:D92"/>
    <mergeCell ref="C93:D93"/>
    <mergeCell ref="E93:F93"/>
    <mergeCell ref="C94:D94"/>
    <mergeCell ref="E94:F94"/>
    <mergeCell ref="C95:D95"/>
    <mergeCell ref="E95:F95"/>
    <mergeCell ref="C87:D87"/>
    <mergeCell ref="E87:F87"/>
    <mergeCell ref="A89:B91"/>
    <mergeCell ref="C89:C91"/>
    <mergeCell ref="E89:F89"/>
    <mergeCell ref="E90:F90"/>
    <mergeCell ref="E91:F91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A61:C61"/>
    <mergeCell ref="C62:D62"/>
    <mergeCell ref="E62:F62"/>
    <mergeCell ref="C63:D63"/>
    <mergeCell ref="E63:F63"/>
    <mergeCell ref="C64:D64"/>
    <mergeCell ref="E64:F64"/>
    <mergeCell ref="A56:C56"/>
    <mergeCell ref="A57:D57"/>
    <mergeCell ref="A58:F58"/>
    <mergeCell ref="A59:C59"/>
    <mergeCell ref="D59:E59"/>
    <mergeCell ref="A60:C60"/>
    <mergeCell ref="B50:E50"/>
    <mergeCell ref="B51:E51"/>
    <mergeCell ref="B52:E52"/>
    <mergeCell ref="A53:G53"/>
    <mergeCell ref="A54:F54"/>
    <mergeCell ref="A55:G55"/>
    <mergeCell ref="A21:C21"/>
    <mergeCell ref="D21:E21"/>
    <mergeCell ref="F21:G21"/>
    <mergeCell ref="C44:D44"/>
    <mergeCell ref="E44:F44"/>
    <mergeCell ref="A46:B48"/>
    <mergeCell ref="C46:C48"/>
    <mergeCell ref="E46:F46"/>
    <mergeCell ref="E47:F47"/>
    <mergeCell ref="E48:F48"/>
    <mergeCell ref="A13:C13"/>
    <mergeCell ref="C14:D14"/>
    <mergeCell ref="E14:F14"/>
    <mergeCell ref="C15:D15"/>
    <mergeCell ref="E15:F15"/>
    <mergeCell ref="C17:D17"/>
    <mergeCell ref="A8:C8"/>
    <mergeCell ref="A9:E9"/>
    <mergeCell ref="A10:F10"/>
    <mergeCell ref="A11:C11"/>
    <mergeCell ref="D11:E11"/>
    <mergeCell ref="A12:C12"/>
    <mergeCell ref="B2:E2"/>
    <mergeCell ref="B3:E3"/>
    <mergeCell ref="B4:E4"/>
    <mergeCell ref="A5:G5"/>
    <mergeCell ref="A6:F6"/>
    <mergeCell ref="A7:G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2017-06-29T21:38:53Z</dcterms:created>
  <dcterms:modified xsi:type="dcterms:W3CDTF">2017-06-29T21:44:04Z</dcterms:modified>
</cp:coreProperties>
</file>