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المخزون" sheetId="1" r:id="rId1"/>
    <sheet name="قائمة المشتريات" sheetId="2" r:id="rId2"/>
  </sheets>
  <calcPr calcId="124519"/>
</workbook>
</file>

<file path=xl/calcChain.xml><?xml version="1.0" encoding="utf-8"?>
<calcChain xmlns="http://schemas.openxmlformats.org/spreadsheetml/2006/main">
  <c r="D13" i="1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" a="1"/>
  <c r="D2" s="1"/>
  <c r="D28" a="1"/>
  <c r="D28" s="1"/>
  <c r="D29" a="1"/>
  <c r="D29" s="1"/>
  <c r="D30" a="1"/>
  <c r="D30" s="1"/>
  <c r="D31" a="1"/>
  <c r="D31" s="1"/>
  <c r="D12" a="1"/>
  <c r="D12" s="1"/>
  <c r="F25" a="1"/>
  <c r="F25" s="1"/>
  <c r="E17" a="1"/>
  <c r="E17" s="1"/>
  <c r="E18" a="1"/>
  <c r="E18" s="1"/>
  <c r="E19" a="1"/>
  <c r="E19" s="1"/>
  <c r="E20" a="1"/>
  <c r="E20" s="1"/>
  <c r="E21" a="1"/>
  <c r="E21" s="1"/>
  <c r="E22" a="1"/>
  <c r="E22" s="1"/>
  <c r="E23" a="1"/>
  <c r="E23" s="1"/>
  <c r="E24" a="1"/>
  <c r="E24" s="1"/>
  <c r="E25" a="1"/>
  <c r="E25" s="1"/>
  <c r="E26" a="1"/>
  <c r="E26" s="1"/>
  <c r="E27" a="1"/>
  <c r="E27" s="1"/>
  <c r="E28" a="1"/>
  <c r="E28" s="1"/>
  <c r="E16" a="1"/>
  <c r="E16" s="1"/>
</calcChain>
</file>

<file path=xl/sharedStrings.xml><?xml version="1.0" encoding="utf-8"?>
<sst xmlns="http://schemas.openxmlformats.org/spreadsheetml/2006/main" count="42" uniqueCount="41">
  <si>
    <t>رقم المنتج</t>
  </si>
  <si>
    <t>اسم المنتج</t>
  </si>
  <si>
    <t>الكمية المتاحة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</si>
  <si>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</si>
  <si>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</si>
  <si>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</si>
  <si>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</si>
  <si>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</si>
  <si>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</si>
  <si>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</si>
  <si>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</si>
  <si>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</si>
  <si>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</si>
  <si>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</si>
  <si>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</si>
  <si>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</si>
  <si>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</si>
  <si>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</si>
  <si>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</si>
  <si>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</si>
  <si>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</si>
  <si>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</si>
  <si>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</si>
  <si>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</si>
  <si>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</si>
  <si>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</si>
  <si>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</si>
  <si>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</si>
  <si>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</si>
  <si>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</si>
  <si>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المنتجات المطلوب شرائها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</si>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</sst>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rightToLeft="1" tabSelected="1" workbookViewId="0">
      <selection activeCell="D12" sqref="D12"/>
    </sheetView>
  </sheetViews>
  <sheetFormatPr defaultRowHeight="14.25"/>
  <sheetData>
    <row r="1" spans="1:5">
      <c r="A1" s="1" t="s">
        <v>0</v>
      </c>
      <c r="B1" s="1" t="s">
        <v>1</v>
      </c>
      <c r="C1" s="1" t="s">
        <v>2</v>
      </c>
    </row>
    <row r="2" spans="1:5">
      <c r="A2" s="1">
        <v>1</v>
      </c>
      <c r="B2" s="1" t="s">
        <v>3</v>
      </c>
      <c r="C2" s="1">
        <v>5</v>
      </c>
      <c r="D2" t="str">
        <f t="array" ref="D2">IFERROR(INDEX(المخزون!$A$12:$A$38,SMALL(IF(المخزون!$C$12:$C$38=0,ROW(المخزون!$C$1:$C$37),""),ROW()-11),1),"")</f>
        <v/>
      </c>
    </row>
    <row r="3" spans="1:5">
      <c r="A3" s="1">
        <v>2</v>
      </c>
      <c r="B3" s="1" t="s">
        <v>4</v>
      </c>
      <c r="C3" s="1">
        <v>4</v>
      </c>
    </row>
    <row r="4" spans="1:5">
      <c r="A4" s="1">
        <v>3</v>
      </c>
      <c r="B4" s="1" t="s">
        <v>5</v>
      </c>
      <c r="C4" s="1">
        <v>56</v>
      </c>
    </row>
    <row r="5" spans="1:5">
      <c r="A5" s="1">
        <v>4</v>
      </c>
      <c r="B5" s="1" t="s">
        <v>6</v>
      </c>
      <c r="C5" s="1">
        <v>4</v>
      </c>
    </row>
    <row r="6" spans="1:5">
      <c r="A6" s="1">
        <v>5</v>
      </c>
      <c r="B6" s="1" t="s">
        <v>7</v>
      </c>
      <c r="C6" s="1">
        <v>33</v>
      </c>
    </row>
    <row r="7" spans="1:5">
      <c r="A7" s="1">
        <v>6</v>
      </c>
      <c r="B7" s="1" t="s">
        <v>8</v>
      </c>
      <c r="C7" s="1">
        <v>0</v>
      </c>
    </row>
    <row r="8" spans="1:5">
      <c r="A8" s="1">
        <v>7</v>
      </c>
      <c r="B8" s="1" t="s">
        <v>9</v>
      </c>
      <c r="C8" s="1">
        <v>0</v>
      </c>
    </row>
    <row r="9" spans="1:5">
      <c r="A9" s="1">
        <v>8</v>
      </c>
      <c r="B9" s="1" t="s">
        <v>10</v>
      </c>
      <c r="C9" s="1">
        <v>5</v>
      </c>
    </row>
    <row r="10" spans="1:5">
      <c r="A10" s="1">
        <v>9</v>
      </c>
      <c r="B10" s="1" t="s">
        <v>11</v>
      </c>
      <c r="C10" s="1">
        <v>43</v>
      </c>
    </row>
    <row r="11" spans="1:5">
      <c r="A11" s="1">
        <v>10</v>
      </c>
      <c r="B11" s="1" t="s">
        <v>12</v>
      </c>
      <c r="C11" s="1">
        <v>2</v>
      </c>
    </row>
    <row r="12" spans="1:5">
      <c r="A12" s="1">
        <v>11</v>
      </c>
      <c r="B12" s="1" t="s">
        <v>13</v>
      </c>
      <c r="C12" s="1">
        <v>1</v>
      </c>
      <c r="D12" s="3" t="str">
        <f t="array" ref="D12">IFERROR(INDEX(المخزون!$A$12:$A$38,SMALL(IF(المخزون!$C$12:$C$38=0,ROW(المخزون!$C$1:$C$37),""),ROW()-11),1),"")</f>
        <v/>
      </c>
    </row>
    <row r="13" spans="1:5">
      <c r="A13" s="1">
        <v>12</v>
      </c>
      <c r="B13" s="1" t="s">
        <v>14</v>
      </c>
      <c r="C13" s="1">
        <v>2</v>
      </c>
      <c r="D13" s="3" t="str">
        <f t="array" ref="D13">IFERROR(INDEX(المخزون!$A$12:$A$38,SMALL(IF(المخزون!$C$12:$C$38=0,ROW(المخزون!$C$1:$C$37),""),ROW()-11),1),"")</f>
        <v/>
      </c>
    </row>
    <row r="14" spans="1:5">
      <c r="A14" s="1">
        <v>13</v>
      </c>
      <c r="B14" s="1" t="s">
        <v>15</v>
      </c>
      <c r="C14" s="1">
        <v>3</v>
      </c>
      <c r="D14" s="3" t="str">
        <f t="array" ref="D14">IFERROR(INDEX(المخزون!$A$12:$A$38,SMALL(IF(المخزون!$C$12:$C$38=0,ROW(المخزون!$C$1:$C$37),""),ROW()-11),1),"")</f>
        <v/>
      </c>
    </row>
    <row r="15" spans="1:5">
      <c r="A15" s="1">
        <v>14</v>
      </c>
      <c r="B15" s="1" t="s">
        <v>16</v>
      </c>
      <c r="C15" s="1">
        <v>5</v>
      </c>
      <c r="D15" s="3" t="str">
        <f t="array" ref="D15">IFERROR(INDEX(المخزون!$A$12:$A$38,SMALL(IF(المخزون!$C$12:$C$38=0,ROW(المخزون!$C$1:$C$37),""),ROW()-11),1),"")</f>
        <v/>
      </c>
    </row>
    <row r="16" spans="1:5">
      <c r="A16" s="1">
        <v>15</v>
      </c>
      <c r="B16" s="1" t="s">
        <v>17</v>
      </c>
      <c r="C16" s="1">
        <v>0</v>
      </c>
      <c r="D16" s="3" t="str">
        <f t="array" ref="D16">IFERROR(INDEX(المخزون!$A$12:$A$38,SMALL(IF(المخزون!$C$12:$C$38=0,ROW(المخزون!$C$1:$C$37),""),ROW()-11),1),"")</f>
        <v/>
      </c>
      <c r="E16" t="str">
        <f t="array" ref="E16">IFERROR(INDEX(المخزون!$A$12:$A$38,SMALL(IF(المخزون!$C$12:$C$38=0,ROW(المخزون!$C$1:$C$37),""),ROW()-5),1),"")</f>
        <v/>
      </c>
    </row>
    <row r="17" spans="1:6">
      <c r="A17" s="1">
        <v>16</v>
      </c>
      <c r="B17" s="1" t="s">
        <v>18</v>
      </c>
      <c r="C17" s="1">
        <v>0</v>
      </c>
      <c r="D17" s="3" t="str">
        <f t="array" ref="D17">IFERROR(INDEX(المخزون!$A$12:$A$38,SMALL(IF(المخزون!$C$12:$C$38=0,ROW(المخزون!$C$1:$C$37),""),ROW()-11),1),"")</f>
        <v/>
      </c>
      <c r="E17" t="str">
        <f t="array" ref="E17">IFERROR(INDEX(المخزون!$A$12:$A$38,SMALL(IF(المخزون!$C$12:$C$38=0,ROW(المخزون!$C$1:$C$37),""),ROW()-5),1),"")</f>
        <v/>
      </c>
    </row>
    <row r="18" spans="1:6">
      <c r="A18" s="1">
        <v>17</v>
      </c>
      <c r="B18" s="1" t="s">
        <v>19</v>
      </c>
      <c r="C18" s="1">
        <v>0</v>
      </c>
      <c r="D18" s="3" t="str">
        <f t="array" ref="D18">IFERROR(INDEX(المخزون!$A$12:$A$38,SMALL(IF(المخزون!$C$12:$C$38=0,ROW(المخزون!$C$1:$C$37),""),ROW()-11),1),"")</f>
        <v/>
      </c>
      <c r="E18" t="str">
        <f t="array" ref="E18">IFERROR(INDEX(المخزون!$A$12:$A$38,SMALL(IF(المخزون!$C$12:$C$38=0,ROW(المخزون!$C$1:$C$37),""),ROW()-5),1),"")</f>
        <v/>
      </c>
    </row>
    <row r="19" spans="1:6">
      <c r="A19" s="1">
        <v>18</v>
      </c>
      <c r="B19" s="1" t="s">
        <v>20</v>
      </c>
      <c r="C19" s="1">
        <v>1</v>
      </c>
      <c r="D19" s="3" t="str">
        <f t="array" ref="D19">IFERROR(INDEX(المخزون!$A$12:$A$38,SMALL(IF(المخزون!$C$12:$C$38=0,ROW(المخزون!$C$1:$C$37),""),ROW()-11),1),"")</f>
        <v/>
      </c>
      <c r="E19" t="str">
        <f t="array" ref="E19">IFERROR(INDEX(المخزون!$A$12:$A$38,SMALL(IF(المخزون!$C$12:$C$38=0,ROW(المخزون!$C$1:$C$37),""),ROW()-5),1),"")</f>
        <v/>
      </c>
    </row>
    <row r="20" spans="1:6">
      <c r="A20" s="1">
        <v>19</v>
      </c>
      <c r="B20" s="1" t="s">
        <v>21</v>
      </c>
      <c r="C20" s="1">
        <v>0</v>
      </c>
      <c r="D20" s="3" t="str">
        <f t="array" ref="D20">IFERROR(INDEX(المخزون!$A$12:$A$38,SMALL(IF(المخزون!$C$12:$C$38=0,ROW(المخزون!$C$1:$C$37),""),ROW()-11),1),"")</f>
        <v/>
      </c>
      <c r="E20" t="str">
        <f t="array" ref="E20">IFERROR(INDEX(المخزون!$A$12:$A$38,SMALL(IF(المخزون!$C$12:$C$38=0,ROW(المخزون!$C$1:$C$37),""),ROW()-5),1),"")</f>
        <v/>
      </c>
    </row>
    <row r="21" spans="1:6">
      <c r="A21" s="1">
        <v>20</v>
      </c>
      <c r="B21" s="1" t="s">
        <v>22</v>
      </c>
      <c r="C21" s="1">
        <v>2</v>
      </c>
      <c r="D21" s="3" t="str">
        <f t="array" ref="D21">IFERROR(INDEX(المخزون!$A$12:$A$38,SMALL(IF(المخزون!$C$12:$C$38=0,ROW(المخزون!$C$1:$C$37),""),ROW()-11),1),"")</f>
        <v/>
      </c>
      <c r="E21" t="str">
        <f t="array" ref="E21">IFERROR(INDEX(المخزون!$A$12:$A$38,SMALL(IF(المخزون!$C$12:$C$38=0,ROW(المخزون!$C$1:$C$37),""),ROW()-5),1),"")</f>
        <v/>
      </c>
    </row>
    <row r="22" spans="1:6">
      <c r="A22" s="1">
        <v>21</v>
      </c>
      <c r="B22" s="1" t="s">
        <v>23</v>
      </c>
      <c r="C22" s="1">
        <v>3</v>
      </c>
      <c r="D22" s="3" t="str">
        <f t="array" ref="D22">IFERROR(INDEX(المخزون!$A$12:$A$38,SMALL(IF(المخزون!$C$12:$C$38=0,ROW(المخزون!$C$1:$C$37),""),ROW()-11),1),"")</f>
        <v/>
      </c>
      <c r="E22" t="str">
        <f t="array" ref="E22">IFERROR(INDEX(المخزون!$A$12:$A$38,SMALL(IF(المخزون!$C$12:$C$38=0,ROW(المخزون!$C$1:$C$37),""),ROW()-5),1),"")</f>
        <v/>
      </c>
    </row>
    <row r="23" spans="1:6">
      <c r="A23" s="1">
        <v>22</v>
      </c>
      <c r="B23" s="1" t="s">
        <v>24</v>
      </c>
      <c r="C23" s="1">
        <v>0</v>
      </c>
      <c r="D23" s="3" t="str">
        <f t="array" ref="D23">IFERROR(INDEX(المخزون!$A$12:$A$38,SMALL(IF(المخزون!$C$12:$C$38=0,ROW(المخزون!$C$1:$C$37),""),ROW()-11),1),"")</f>
        <v/>
      </c>
      <c r="E23" t="str">
        <f t="array" ref="E23">IFERROR(INDEX(المخزون!$A$12:$A$38,SMALL(IF(المخزون!$C$12:$C$38=0,ROW(المخزون!$C$1:$C$37),""),ROW()-5),1),"")</f>
        <v/>
      </c>
    </row>
    <row r="24" spans="1:6">
      <c r="A24" s="1">
        <v>23</v>
      </c>
      <c r="B24" s="1" t="s">
        <v>25</v>
      </c>
      <c r="C24" s="1">
        <v>0</v>
      </c>
      <c r="D24" s="3" t="str">
        <f t="array" ref="D24">IFERROR(INDEX(المخزون!$A$12:$A$38,SMALL(IF(المخزون!$C$12:$C$38=0,ROW(المخزون!$C$1:$C$37),""),ROW()-11),1),"")</f>
        <v/>
      </c>
      <c r="E24" t="str">
        <f t="array" ref="E24">IFERROR(INDEX(المخزون!$A$12:$A$38,SMALL(IF(المخزون!$C$12:$C$38=0,ROW(المخزون!$C$1:$C$37),""),ROW()-5),1),"")</f>
        <v/>
      </c>
    </row>
    <row r="25" spans="1:6">
      <c r="A25" s="1">
        <v>24</v>
      </c>
      <c r="B25" s="1" t="s">
        <v>26</v>
      </c>
      <c r="C25" s="1">
        <v>2</v>
      </c>
      <c r="D25" s="3" t="str">
        <f t="array" ref="D25">IFERROR(INDEX(المخزون!$A$12:$A$38,SMALL(IF(المخزون!$C$12:$C$38=0,ROW(المخزون!$C$1:$C$37),""),ROW()-11),1),"")</f>
        <v/>
      </c>
      <c r="E25" t="str">
        <f t="array" ref="E25">IFERROR(INDEX(المخزون!$A$12:$A$38,SMALL(IF(المخزون!$C$12:$C$38=0,ROW(المخزون!$C$1:$C$37),""),ROW()-5),1),"")</f>
        <v/>
      </c>
      <c r="F25" t="str">
        <f t="array" ref="F25">IFERROR(INDEX(المخزون!$A$12:$A$38,SMALL(IF(المخزون!$C$12:$C$38=0,ROW(المخزون!$C$1:$C$37),""),ROW()-14),1),"")</f>
        <v/>
      </c>
    </row>
    <row r="26" spans="1:6">
      <c r="A26" s="1">
        <v>25</v>
      </c>
      <c r="B26" s="1" t="s">
        <v>27</v>
      </c>
      <c r="C26" s="1">
        <v>2</v>
      </c>
      <c r="D26" s="3" t="str">
        <f t="array" ref="D26">IFERROR(INDEX(المخزون!$A$12:$A$38,SMALL(IF(المخزون!$C$12:$C$38=0,ROW(المخزون!$C$1:$C$37),""),ROW()-11),1),"")</f>
        <v/>
      </c>
      <c r="E26" t="str">
        <f t="array" ref="E26">IFERROR(INDEX(المخزون!$A$12:$A$38,SMALL(IF(المخزون!$C$12:$C$38=0,ROW(المخزون!$C$1:$C$37),""),ROW()-5),1),"")</f>
        <v/>
      </c>
    </row>
    <row r="27" spans="1:6">
      <c r="A27" s="1">
        <v>26</v>
      </c>
      <c r="B27" s="1" t="s">
        <v>28</v>
      </c>
      <c r="C27" s="1">
        <v>44</v>
      </c>
      <c r="D27" s="3" t="str">
        <f t="array" ref="D27">IFERROR(INDEX(المخزون!$A$12:$A$38,SMALL(IF(المخزون!$C$12:$C$38=0,ROW(المخزون!$C$1:$C$37),""),ROW()-11),1),"")</f>
        <v/>
      </c>
      <c r="E27" t="str">
        <f t="array" ref="E27">IFERROR(INDEX(المخزون!$A$12:$A$38,SMALL(IF(المخزون!$C$12:$C$38=0,ROW(المخزون!$C$1:$C$37),""),ROW()-5),1),"")</f>
        <v/>
      </c>
    </row>
    <row r="28" spans="1:6">
      <c r="A28" s="1">
        <v>27</v>
      </c>
      <c r="B28" s="1" t="s">
        <v>29</v>
      </c>
      <c r="C28" s="1">
        <v>5</v>
      </c>
      <c r="D28" s="3" t="str">
        <f t="array" ref="D28">IFERROR(INDEX(المخزون!$A$12:$A$38,SMALL(IF(المخزون!$C$12:$C$38=0,ROW(المخزون!$C$1:$C$37),""),ROW()-11),1),"")</f>
        <v/>
      </c>
      <c r="E28" t="str">
        <f t="array" ref="E28">IFERROR(INDEX(المخزون!$A$12:$A$38,SMALL(IF(المخزون!$C$12:$C$38=0,ROW(المخزون!$C$1:$C$37),""),ROW()-5),1),"")</f>
        <v/>
      </c>
    </row>
    <row r="29" spans="1:6">
      <c r="A29" s="1">
        <v>28</v>
      </c>
      <c r="B29" s="1" t="s">
        <v>31</v>
      </c>
      <c r="C29" s="1">
        <v>2</v>
      </c>
      <c r="D29" s="3" t="str">
        <f t="array" ref="D29">IFERROR(INDEX(المخزون!$A$12:$A$38,SMALL(IF(المخزون!$C$12:$C$38=0,ROW(المخزون!$C$1:$C$37),""),ROW()-11),1),"")</f>
        <v/>
      </c>
    </row>
    <row r="30" spans="1:6">
      <c r="A30" s="1">
        <v>29</v>
      </c>
      <c r="B30" s="1" t="s">
        <v>32</v>
      </c>
      <c r="C30" s="1">
        <v>0</v>
      </c>
      <c r="D30" s="3" t="str">
        <f t="array" ref="D30">IFERROR(INDEX(المخزون!$A$12:$A$38,SMALL(IF(المخزون!$C$12:$C$38=0,ROW(المخزون!$C$1:$C$37),""),ROW()-11),1),"")</f>
        <v/>
      </c>
    </row>
    <row r="31" spans="1:6">
      <c r="A31" s="1">
        <v>30</v>
      </c>
      <c r="B31" s="1" t="s">
        <v>33</v>
      </c>
      <c r="C31" s="1">
        <v>3</v>
      </c>
      <c r="D31" s="3" t="str">
        <f t="array" ref="D31">IFERROR(INDEX(المخزون!$A$12:$A$38,SMALL(IF(المخزون!$C$12:$C$38=0,ROW(المخزون!$C$1:$C$37),""),ROW()-11),1),"")</f>
        <v/>
      </c>
    </row>
    <row r="32" spans="1:6">
      <c r="A32" s="1">
        <v>31</v>
      </c>
      <c r="B32" s="1" t="s">
        <v>34</v>
      </c>
      <c r="C32" s="1">
        <v>3</v>
      </c>
    </row>
    <row r="33" spans="1:3">
      <c r="A33" s="1">
        <v>32</v>
      </c>
      <c r="B33" s="1" t="s">
        <v>35</v>
      </c>
      <c r="C33" s="1">
        <v>4</v>
      </c>
    </row>
    <row r="34" spans="1:3">
      <c r="A34" s="1">
        <v>33</v>
      </c>
      <c r="B34" s="1" t="s">
        <v>36</v>
      </c>
      <c r="C34" s="1">
        <v>0</v>
      </c>
    </row>
    <row r="35" spans="1:3">
      <c r="A35" s="1">
        <v>34</v>
      </c>
      <c r="B35" s="1" t="s">
        <v>37</v>
      </c>
      <c r="C35" s="1">
        <v>0</v>
      </c>
    </row>
    <row r="36" spans="1:3">
      <c r="A36" s="1">
        <v>35</v>
      </c>
      <c r="B36" s="1" t="s">
        <v>38</v>
      </c>
      <c r="C36" s="1">
        <v>2</v>
      </c>
    </row>
    <row r="37" spans="1:3">
      <c r="A37" s="1">
        <v>36</v>
      </c>
      <c r="B37" s="1" t="s">
        <v>39</v>
      </c>
      <c r="C37" s="1">
        <v>3</v>
      </c>
    </row>
    <row r="38" spans="1:3">
      <c r="A38" s="1">
        <v>27</v>
      </c>
      <c r="B38" s="1" t="s">
        <v>40</v>
      </c>
      <c r="C38" s="1">
        <v>90</v>
      </c>
    </row>
    <row r="39" spans="1:3">
      <c r="C39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8"/>
  <sheetViews>
    <sheetView rightToLeft="1" zoomScale="115" zoomScaleNormal="115" workbookViewId="0">
      <selection activeCell="C10" sqref="C10"/>
    </sheetView>
  </sheetViews>
  <sheetFormatPr defaultRowHeight="14.25"/>
  <cols>
    <col min="1" max="1" width="16.25" bestFit="1" customWidth="1"/>
  </cols>
  <sheetData>
    <row r="1" spans="1:1">
      <c r="A1" s="1" t="s">
        <v>30</v>
      </c>
    </row>
    <row r="2" spans="1:1">
      <c r="A2" s="1" t="s">
        <v>0</v>
      </c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المخزون</vt:lpstr>
      <vt:lpstr>قائمة المشتريات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</dc:creator>
  <cp:lastModifiedBy>JOK</cp:lastModifiedBy>
  <dcterms:created xsi:type="dcterms:W3CDTF">2017-07-01T17:43:37Z</dcterms:created>
  <dcterms:modified xsi:type="dcterms:W3CDTF">2017-07-12T11:37:06Z</dcterms:modified>
</cp:coreProperties>
</file>