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4355" windowHeight="7995"/>
  </bookViews>
  <sheets>
    <sheet name="كشف الحضور والإنصراف والغياب" sheetId="1" r:id="rId1"/>
  </sheets>
  <externalReferences>
    <externalReference r:id="rId2"/>
  </externalReferences>
  <calcPr calcId="124519" iterate="1"/>
</workbook>
</file>

<file path=xl/calcChain.xml><?xml version="1.0" encoding="utf-8"?>
<calcChain xmlns="http://schemas.openxmlformats.org/spreadsheetml/2006/main">
  <c r="G5" i="1"/>
  <c r="F5"/>
  <c r="J13"/>
  <c r="K13"/>
  <c r="J10"/>
  <c r="AJ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I5"/>
  <c r="H5"/>
  <c r="F6"/>
  <c r="AL21" l="1"/>
  <c r="AL20"/>
  <c r="AL19"/>
  <c r="AL1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L4" s="1"/>
  <c r="H6"/>
  <c r="G6"/>
  <c r="F3"/>
  <c r="G3" s="1"/>
  <c r="H3" s="1"/>
  <c r="I3" s="1"/>
  <c r="J3" s="1"/>
  <c r="K3" s="1"/>
  <c r="L3" s="1"/>
  <c r="M3" s="1"/>
  <c r="N3" s="1"/>
  <c r="O3" s="1"/>
  <c r="P3" s="1"/>
  <c r="Q3" s="1"/>
  <c r="R3" s="1"/>
  <c r="S3" s="1"/>
  <c r="T3" s="1"/>
  <c r="U3" s="1"/>
  <c r="V3" s="1"/>
  <c r="W3" s="1"/>
  <c r="X3" s="1"/>
  <c r="Y3" s="1"/>
  <c r="Z3" s="1"/>
  <c r="AA3" s="1"/>
  <c r="AB3" s="1"/>
  <c r="AC3" s="1"/>
  <c r="AD3" s="1"/>
  <c r="AE3" s="1"/>
  <c r="AF3" s="1"/>
  <c r="AG3" s="1"/>
  <c r="AH3" s="1"/>
  <c r="AI3" s="1"/>
  <c r="AJ3" s="1"/>
</calcChain>
</file>

<file path=xl/sharedStrings.xml><?xml version="1.0" encoding="utf-8"?>
<sst xmlns="http://schemas.openxmlformats.org/spreadsheetml/2006/main" count="17" uniqueCount="17">
  <si>
    <t>الصفحة الرئيسية</t>
  </si>
  <si>
    <t>م</t>
  </si>
  <si>
    <t>الاسم</t>
  </si>
  <si>
    <t xml:space="preserve">المسمى الوظيفي </t>
  </si>
  <si>
    <t>البيان</t>
  </si>
  <si>
    <t xml:space="preserve">إجمالي عدد ساعات التأخير </t>
  </si>
  <si>
    <t>إجمالي عدد أيام الحضور</t>
  </si>
  <si>
    <t xml:space="preserve">وقت الحضور </t>
  </si>
  <si>
    <t xml:space="preserve">عدد دقائق التأخير </t>
  </si>
  <si>
    <t>عدد أيام الحضور</t>
  </si>
  <si>
    <t>أسباب التأخير والملاحظات</t>
  </si>
  <si>
    <t xml:space="preserve">ميعاد العمل </t>
  </si>
  <si>
    <t>المطلوب هو معادلة حساب الفرق بين وقت بداية العمل ووقت الحضور لحساب عدد دقائق التأخير ، مع مراعاة ان تكون معادلة تأخير تكون صفر في حالة عدم كتابة ميعاد الحضور اي انه غاب في هذا اليوم كما هو مبين في يوم 3 ،4 ،5 ، مع ايجاد معادلة لحساب عدد دقائق التأخير طوال الشهر ، والاهم هو تصحيح الخطأ كما في يوم 1 وتحويله الي عدد صفر في حالة عدم كتابة وقت الحضور</t>
  </si>
  <si>
    <t>اجمالي الساعات</t>
  </si>
  <si>
    <t>ساعة</t>
  </si>
  <si>
    <t>دقيقة</t>
  </si>
  <si>
    <t>تقسيم الساعات والدقائق</t>
  </si>
</sst>
</file>

<file path=xl/styles.xml><?xml version="1.0" encoding="utf-8"?>
<styleSheet xmlns="http://schemas.openxmlformats.org/spreadsheetml/2006/main">
  <numFmts count="4">
    <numFmt numFmtId="164" formatCode="[$-F800]dddd\,\ mmmm\ dd\,\ yyyy"/>
    <numFmt numFmtId="165" formatCode="[$-1000401]h:mm\ AM/PM;@"/>
    <numFmt numFmtId="166" formatCode="[$-F400]h:mm:ss\ AM/PM"/>
    <numFmt numFmtId="169" formatCode="0.0"/>
  </numFmts>
  <fonts count="1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8"/>
      <color rgb="FFFFFF00"/>
      <name val="Arial"/>
      <family val="2"/>
      <scheme val="minor"/>
    </font>
    <font>
      <b/>
      <sz val="16"/>
      <name val="Arial"/>
      <family val="2"/>
      <scheme val="minor"/>
    </font>
    <font>
      <b/>
      <sz val="18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auto="1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0" fillId="2" borderId="0" xfId="0" applyFill="1" applyAlignment="1" applyProtection="1">
      <alignment horizontal="center" vertical="center"/>
      <protection hidden="1"/>
    </xf>
    <xf numFmtId="0" fontId="0" fillId="2" borderId="0" xfId="0" applyNumberFormat="1" applyFill="1" applyAlignment="1" applyProtection="1">
      <alignment horizontal="center" vertical="center"/>
      <protection hidden="1"/>
    </xf>
    <xf numFmtId="2" fontId="0" fillId="2" borderId="0" xfId="0" applyNumberForma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2" fillId="4" borderId="3" xfId="0" applyNumberFormat="1" applyFont="1" applyFill="1" applyBorder="1" applyAlignment="1" applyProtection="1">
      <alignment horizontal="center" vertical="center"/>
      <protection hidden="1"/>
    </xf>
    <xf numFmtId="164" fontId="2" fillId="4" borderId="3" xfId="0" applyNumberFormat="1" applyFont="1" applyFill="1" applyBorder="1" applyAlignment="1" applyProtection="1">
      <alignment horizontal="center" vertical="center"/>
      <protection hidden="1"/>
    </xf>
    <xf numFmtId="0" fontId="2" fillId="4" borderId="2" xfId="0" applyNumberFormat="1" applyFont="1" applyFill="1" applyBorder="1" applyAlignment="1" applyProtection="1">
      <alignment horizontal="center" vertical="center"/>
      <protection hidden="1"/>
    </xf>
    <xf numFmtId="0" fontId="5" fillId="4" borderId="4" xfId="0" applyFont="1" applyFill="1" applyBorder="1" applyAlignment="1" applyProtection="1">
      <alignment horizontal="center" vertical="center"/>
      <protection hidden="1"/>
    </xf>
    <xf numFmtId="49" fontId="5" fillId="4" borderId="4" xfId="0" applyNumberFormat="1" applyFont="1" applyFill="1" applyBorder="1" applyAlignment="1" applyProtection="1">
      <alignment horizontal="center" vertical="center"/>
      <protection hidden="1"/>
    </xf>
    <xf numFmtId="0" fontId="5" fillId="4" borderId="5" xfId="0" applyNumberFormat="1" applyFont="1" applyFill="1" applyBorder="1" applyAlignment="1" applyProtection="1">
      <alignment horizontal="center" vertical="center"/>
      <protection hidden="1"/>
    </xf>
    <xf numFmtId="164" fontId="5" fillId="4" borderId="4" xfId="0" applyNumberFormat="1" applyFont="1" applyFill="1" applyBorder="1" applyAlignment="1" applyProtection="1">
      <alignment horizontal="center" vertical="center"/>
      <protection hidden="1"/>
    </xf>
    <xf numFmtId="164" fontId="5" fillId="4" borderId="5" xfId="0" applyNumberFormat="1" applyFont="1" applyFill="1" applyBorder="1" applyAlignment="1" applyProtection="1">
      <alignment horizontal="center" vertical="center"/>
      <protection hidden="1"/>
    </xf>
    <xf numFmtId="164" fontId="6" fillId="4" borderId="4" xfId="0" applyNumberFormat="1" applyFont="1" applyFill="1" applyBorder="1" applyAlignment="1" applyProtection="1">
      <alignment horizontal="center" vertical="center"/>
      <protection hidden="1"/>
    </xf>
    <xf numFmtId="0" fontId="6" fillId="4" borderId="4" xfId="0" applyNumberFormat="1" applyFont="1" applyFill="1" applyBorder="1" applyAlignment="1" applyProtection="1">
      <alignment horizontal="center" vertical="center"/>
      <protection hidden="1"/>
    </xf>
    <xf numFmtId="0" fontId="7" fillId="5" borderId="7" xfId="0" applyFont="1" applyFill="1" applyBorder="1" applyAlignment="1" applyProtection="1">
      <alignment horizontal="center" vertical="center"/>
      <protection hidden="1"/>
    </xf>
    <xf numFmtId="0" fontId="8" fillId="2" borderId="7" xfId="0" applyNumberFormat="1" applyFont="1" applyFill="1" applyBorder="1" applyAlignment="1" applyProtection="1">
      <alignment horizontal="center" vertical="center"/>
      <protection hidden="1"/>
    </xf>
    <xf numFmtId="166" fontId="8" fillId="2" borderId="8" xfId="0" applyNumberFormat="1" applyFont="1" applyFill="1" applyBorder="1" applyAlignment="1" applyProtection="1">
      <alignment horizontal="center" vertical="center"/>
      <protection hidden="1"/>
    </xf>
    <xf numFmtId="0" fontId="7" fillId="5" borderId="9" xfId="0" applyFont="1" applyFill="1" applyBorder="1" applyAlignment="1" applyProtection="1">
      <alignment horizontal="center" vertical="center"/>
      <protection hidden="1"/>
    </xf>
    <xf numFmtId="0" fontId="8" fillId="2" borderId="9" xfId="0" applyNumberFormat="1" applyFont="1" applyFill="1" applyBorder="1" applyAlignment="1" applyProtection="1">
      <alignment horizontal="center" vertical="center"/>
      <protection hidden="1"/>
    </xf>
    <xf numFmtId="0" fontId="7" fillId="5" borderId="12" xfId="0" applyFont="1" applyFill="1" applyBorder="1" applyAlignment="1" applyProtection="1">
      <alignment horizontal="center" vertical="center"/>
      <protection hidden="1"/>
    </xf>
    <xf numFmtId="0" fontId="8" fillId="2" borderId="11" xfId="0" applyNumberFormat="1" applyFont="1" applyFill="1" applyBorder="1" applyAlignment="1" applyProtection="1">
      <alignment horizontal="center" vertical="center"/>
      <protection hidden="1"/>
    </xf>
    <xf numFmtId="0" fontId="7" fillId="6" borderId="13" xfId="0" applyFont="1" applyFill="1" applyBorder="1" applyAlignment="1" applyProtection="1">
      <alignment horizontal="center" vertical="center"/>
      <protection hidden="1"/>
    </xf>
    <xf numFmtId="0" fontId="8" fillId="2" borderId="12" xfId="0" applyNumberFormat="1" applyFont="1" applyFill="1" applyBorder="1" applyAlignment="1" applyProtection="1">
      <alignment horizontal="center" vertical="center"/>
      <protection hidden="1"/>
    </xf>
    <xf numFmtId="0" fontId="8" fillId="2" borderId="15" xfId="0" applyNumberFormat="1" applyFont="1" applyFill="1" applyBorder="1" applyAlignment="1" applyProtection="1">
      <alignment horizontal="center" vertical="center"/>
      <protection hidden="1"/>
    </xf>
    <xf numFmtId="0" fontId="7" fillId="6" borderId="9" xfId="0" applyFont="1" applyFill="1" applyBorder="1" applyAlignment="1" applyProtection="1">
      <alignment horizontal="center" vertical="center"/>
      <protection hidden="1"/>
    </xf>
    <xf numFmtId="0" fontId="8" fillId="6" borderId="11" xfId="0" applyNumberFormat="1" applyFont="1" applyFill="1" applyBorder="1" applyAlignment="1" applyProtection="1">
      <alignment horizontal="center" vertical="center"/>
      <protection hidden="1"/>
    </xf>
    <xf numFmtId="0" fontId="8" fillId="6" borderId="16" xfId="0" applyNumberFormat="1" applyFont="1" applyFill="1" applyBorder="1" applyAlignment="1" applyProtection="1">
      <alignment horizontal="center" vertical="center"/>
      <protection hidden="1"/>
    </xf>
    <xf numFmtId="0" fontId="8" fillId="6" borderId="13" xfId="0" applyNumberFormat="1" applyFont="1" applyFill="1" applyBorder="1" applyAlignment="1" applyProtection="1">
      <alignment horizontal="center" vertical="center"/>
      <protection hidden="1"/>
    </xf>
    <xf numFmtId="2" fontId="8" fillId="6" borderId="14" xfId="0" applyNumberFormat="1" applyFont="1" applyFill="1" applyBorder="1" applyAlignment="1" applyProtection="1">
      <alignment horizontal="center" vertical="center"/>
      <protection hidden="1"/>
    </xf>
    <xf numFmtId="0" fontId="8" fillId="6" borderId="0" xfId="0" applyNumberFormat="1" applyFont="1" applyFill="1" applyBorder="1" applyAlignment="1" applyProtection="1">
      <alignment horizontal="center" vertical="center"/>
      <protection hidden="1"/>
    </xf>
    <xf numFmtId="0" fontId="8" fillId="6" borderId="14" xfId="0" applyNumberFormat="1" applyFont="1" applyFill="1" applyBorder="1" applyAlignment="1" applyProtection="1">
      <alignment horizontal="center" vertical="center"/>
      <protection hidden="1"/>
    </xf>
    <xf numFmtId="0" fontId="8" fillId="6" borderId="17" xfId="0" applyNumberFormat="1" applyFont="1" applyFill="1" applyBorder="1" applyAlignment="1" applyProtection="1">
      <alignment horizontal="center" vertical="center"/>
      <protection hidden="1"/>
    </xf>
    <xf numFmtId="2" fontId="8" fillId="6" borderId="16" xfId="0" applyNumberFormat="1" applyFont="1" applyFill="1" applyBorder="1" applyAlignment="1" applyProtection="1">
      <alignment horizontal="center" vertical="center"/>
      <protection hidden="1"/>
    </xf>
    <xf numFmtId="2" fontId="8" fillId="6" borderId="11" xfId="0" applyNumberFormat="1" applyFont="1" applyFill="1" applyBorder="1" applyAlignment="1" applyProtection="1">
      <alignment horizontal="center" vertical="center"/>
      <protection hidden="1"/>
    </xf>
    <xf numFmtId="0" fontId="9" fillId="6" borderId="11" xfId="0" applyNumberFormat="1" applyFont="1" applyFill="1" applyBorder="1" applyAlignment="1" applyProtection="1">
      <alignment horizontal="center" vertical="center"/>
      <protection hidden="1"/>
    </xf>
    <xf numFmtId="0" fontId="8" fillId="6" borderId="18" xfId="0" applyNumberFormat="1" applyFont="1" applyFill="1" applyBorder="1" applyAlignment="1" applyProtection="1">
      <alignment horizontal="center" vertical="center"/>
      <protection hidden="1"/>
    </xf>
    <xf numFmtId="0" fontId="8" fillId="6" borderId="9" xfId="0" applyNumberFormat="1" applyFont="1" applyFill="1" applyBorder="1" applyAlignment="1" applyProtection="1">
      <alignment horizontal="center" vertical="center"/>
      <protection hidden="1"/>
    </xf>
    <xf numFmtId="0" fontId="8" fillId="6" borderId="19" xfId="0" applyNumberFormat="1" applyFont="1" applyFill="1" applyBorder="1" applyAlignment="1" applyProtection="1">
      <alignment horizontal="center" vertical="center"/>
      <protection hidden="1"/>
    </xf>
    <xf numFmtId="0" fontId="8" fillId="6" borderId="20" xfId="0" applyNumberFormat="1" applyFont="1" applyFill="1" applyBorder="1" applyAlignment="1" applyProtection="1">
      <alignment horizontal="center" vertical="center"/>
      <protection hidden="1"/>
    </xf>
    <xf numFmtId="2" fontId="8" fillId="6" borderId="18" xfId="0" applyNumberFormat="1" applyFont="1" applyFill="1" applyBorder="1" applyAlignment="1" applyProtection="1">
      <alignment horizontal="center" vertical="center"/>
      <protection hidden="1"/>
    </xf>
    <xf numFmtId="0" fontId="8" fillId="2" borderId="18" xfId="0" applyNumberFormat="1" applyFont="1" applyFill="1" applyBorder="1" applyAlignment="1" applyProtection="1">
      <alignment horizontal="center" vertical="center"/>
      <protection hidden="1"/>
    </xf>
    <xf numFmtId="2" fontId="8" fillId="2" borderId="11" xfId="0" applyNumberFormat="1" applyFont="1" applyFill="1" applyBorder="1" applyAlignment="1" applyProtection="1">
      <alignment horizontal="center" vertical="center"/>
      <protection hidden="1"/>
    </xf>
    <xf numFmtId="0" fontId="8" fillId="2" borderId="19" xfId="0" applyNumberFormat="1" applyFont="1" applyFill="1" applyBorder="1" applyAlignment="1" applyProtection="1">
      <alignment horizontal="center" vertical="center"/>
      <protection hidden="1"/>
    </xf>
    <xf numFmtId="0" fontId="8" fillId="2" borderId="20" xfId="0" applyNumberFormat="1" applyFont="1" applyFill="1" applyBorder="1" applyAlignment="1" applyProtection="1">
      <alignment horizontal="center" vertical="center"/>
      <protection hidden="1"/>
    </xf>
    <xf numFmtId="2" fontId="8" fillId="2" borderId="18" xfId="0" applyNumberFormat="1" applyFont="1" applyFill="1" applyBorder="1" applyAlignment="1" applyProtection="1">
      <alignment horizontal="center" vertical="center"/>
      <protection hidden="1"/>
    </xf>
    <xf numFmtId="0" fontId="9" fillId="2" borderId="11" xfId="0" applyNumberFormat="1" applyFont="1" applyFill="1" applyBorder="1" applyAlignment="1" applyProtection="1">
      <alignment horizontal="center" vertical="center"/>
      <protection hidden="1"/>
    </xf>
    <xf numFmtId="0" fontId="8" fillId="6" borderId="15" xfId="0" applyNumberFormat="1" applyFont="1" applyFill="1" applyBorder="1" applyAlignment="1" applyProtection="1">
      <alignment horizontal="center" vertical="center"/>
      <protection hidden="1"/>
    </xf>
    <xf numFmtId="2" fontId="8" fillId="6" borderId="15" xfId="0" applyNumberFormat="1" applyFont="1" applyFill="1" applyBorder="1" applyAlignment="1" applyProtection="1">
      <alignment horizontal="center" vertical="center"/>
      <protection hidden="1"/>
    </xf>
    <xf numFmtId="0" fontId="7" fillId="6" borderId="22" xfId="0" applyNumberFormat="1" applyFont="1" applyFill="1" applyBorder="1" applyAlignment="1" applyProtection="1">
      <alignment horizontal="center" vertical="center"/>
      <protection hidden="1"/>
    </xf>
    <xf numFmtId="0" fontId="8" fillId="6" borderId="24" xfId="0" applyNumberFormat="1" applyFont="1" applyFill="1" applyBorder="1" applyAlignment="1" applyProtection="1">
      <alignment horizontal="center" vertical="center"/>
      <protection hidden="1"/>
    </xf>
    <xf numFmtId="0" fontId="10" fillId="4" borderId="21" xfId="0" applyNumberFormat="1" applyFont="1" applyFill="1" applyBorder="1" applyAlignment="1" applyProtection="1">
      <alignment horizontal="center" vertical="center"/>
      <protection hidden="1"/>
    </xf>
    <xf numFmtId="165" fontId="9" fillId="4" borderId="21" xfId="0" applyNumberFormat="1" applyFont="1" applyFill="1" applyBorder="1" applyAlignment="1" applyProtection="1">
      <alignment horizontal="center" vertical="center"/>
      <protection hidden="1"/>
    </xf>
    <xf numFmtId="0" fontId="9" fillId="6" borderId="14" xfId="0" applyNumberFormat="1" applyFont="1" applyFill="1" applyBorder="1" applyAlignment="1" applyProtection="1">
      <alignment horizontal="center" vertical="center"/>
      <protection hidden="1"/>
    </xf>
    <xf numFmtId="165" fontId="0" fillId="2" borderId="6" xfId="0" applyNumberFormat="1" applyFill="1" applyBorder="1" applyAlignment="1" applyProtection="1">
      <alignment horizontal="center" vertical="center"/>
      <protection hidden="1"/>
    </xf>
    <xf numFmtId="0" fontId="8" fillId="2" borderId="4" xfId="0" applyNumberFormat="1" applyFont="1" applyFill="1" applyBorder="1" applyAlignment="1" applyProtection="1">
      <alignment horizontal="center" vertical="center"/>
      <protection hidden="1"/>
    </xf>
    <xf numFmtId="0" fontId="8" fillId="2" borderId="10" xfId="0" applyNumberFormat="1" applyFont="1" applyFill="1" applyBorder="1" applyAlignment="1" applyProtection="1">
      <alignment horizontal="center" vertical="center"/>
      <protection hidden="1"/>
    </xf>
    <xf numFmtId="0" fontId="8" fillId="2" borderId="23" xfId="0" applyNumberFormat="1" applyFont="1" applyFill="1" applyBorder="1" applyAlignment="1" applyProtection="1">
      <alignment horizontal="center" vertical="center"/>
      <protection hidden="1"/>
    </xf>
    <xf numFmtId="166" fontId="8" fillId="2" borderId="4" xfId="0" applyNumberFormat="1" applyFont="1" applyFill="1" applyBorder="1" applyAlignment="1" applyProtection="1">
      <alignment horizontal="center" vertical="center"/>
      <protection hidden="1"/>
    </xf>
    <xf numFmtId="166" fontId="8" fillId="2" borderId="10" xfId="0" applyNumberFormat="1" applyFont="1" applyFill="1" applyBorder="1" applyAlignment="1" applyProtection="1">
      <alignment horizontal="center" vertical="center"/>
      <protection hidden="1"/>
    </xf>
    <xf numFmtId="166" fontId="8" fillId="2" borderId="23" xfId="0" applyNumberFormat="1" applyFont="1" applyFill="1" applyBorder="1" applyAlignment="1" applyProtection="1">
      <alignment horizontal="center" vertical="center"/>
      <protection hidden="1"/>
    </xf>
    <xf numFmtId="0" fontId="9" fillId="2" borderId="4" xfId="0" applyNumberFormat="1" applyFont="1" applyFill="1" applyBorder="1" applyAlignment="1" applyProtection="1">
      <alignment horizontal="center" vertical="center"/>
      <protection hidden="1"/>
    </xf>
    <xf numFmtId="0" fontId="9" fillId="2" borderId="10" xfId="0" applyNumberFormat="1" applyFont="1" applyFill="1" applyBorder="1" applyAlignment="1" applyProtection="1">
      <alignment horizontal="center" vertical="center"/>
      <protection hidden="1"/>
    </xf>
    <xf numFmtId="0" fontId="9" fillId="2" borderId="23" xfId="0" applyNumberFormat="1" applyFont="1" applyFill="1" applyBorder="1" applyAlignment="1" applyProtection="1">
      <alignment horizontal="center" vertical="center"/>
      <protection hidden="1"/>
    </xf>
    <xf numFmtId="0" fontId="9" fillId="6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5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6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7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0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6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2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9" xfId="0" applyNumberFormat="1" applyFont="1" applyFill="1" applyBorder="1" applyAlignment="1" applyProtection="1">
      <alignment horizontal="center" vertical="center" wrapText="1"/>
      <protection hidden="1"/>
    </xf>
    <xf numFmtId="164" fontId="4" fillId="3" borderId="1" xfId="1" applyNumberFormat="1" applyFont="1" applyFill="1" applyBorder="1" applyAlignment="1">
      <alignment horizontal="center" vertical="center"/>
    </xf>
    <xf numFmtId="164" fontId="4" fillId="3" borderId="2" xfId="1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 applyProtection="1">
      <alignment horizontal="center" vertical="center"/>
      <protection hidden="1"/>
    </xf>
    <xf numFmtId="0" fontId="8" fillId="7" borderId="9" xfId="0" applyNumberFormat="1" applyFont="1" applyFill="1" applyBorder="1" applyAlignment="1" applyProtection="1">
      <alignment horizontal="center" vertical="center"/>
      <protection hidden="1"/>
    </xf>
    <xf numFmtId="0" fontId="8" fillId="8" borderId="9" xfId="0" applyNumberFormat="1" applyFont="1" applyFill="1" applyBorder="1" applyAlignment="1" applyProtection="1">
      <alignment horizontal="center" vertical="center"/>
      <protection hidden="1"/>
    </xf>
    <xf numFmtId="169" fontId="8" fillId="8" borderId="9" xfId="0" applyNumberFormat="1" applyFont="1" applyFill="1" applyBorder="1" applyAlignment="1" applyProtection="1">
      <alignment horizontal="center" vertical="center"/>
      <protection hidden="1"/>
    </xf>
    <xf numFmtId="0" fontId="8" fillId="8" borderId="11" xfId="0" applyNumberFormat="1" applyFont="1" applyFill="1" applyBorder="1" applyAlignment="1" applyProtection="1">
      <alignment horizontal="center" vertic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ster%20Foods%202017%20Stande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رئيسية "/>
      <sheetName val="البيانات الرئيسية للفرع"/>
      <sheetName val="بيانات إفتتاح شهر جديد"/>
      <sheetName val="المركز المالي للفرع"/>
      <sheetName val="الإيداعات والمصروفات"/>
      <sheetName val="بيانات الشرائح وعملاء الجُملة"/>
      <sheetName val="كشف الحضور والإنصراف والغياب"/>
      <sheetName val="رصيد وجرد ومتابعة المخازن"/>
      <sheetName val="بيانات الحسابات البنكية "/>
      <sheetName val="المرتبات والحوافز والعمولة"/>
      <sheetName val="يوم (1)"/>
      <sheetName val="يوم (2)"/>
      <sheetName val="يوم (3)"/>
      <sheetName val="يوم (4)"/>
      <sheetName val="يوم (5)"/>
      <sheetName val="يوم (6)"/>
      <sheetName val="يوم (7)"/>
      <sheetName val="يوم (8)"/>
      <sheetName val="يوم (9)"/>
      <sheetName val="يوم (10)"/>
      <sheetName val="يوم (11)"/>
      <sheetName val="يوم (12)"/>
      <sheetName val="يوم (13)"/>
      <sheetName val="يوم (14)"/>
      <sheetName val="يوم (15)"/>
      <sheetName val="يوم (16)"/>
      <sheetName val="يوم (17)"/>
      <sheetName val="يوم (18)"/>
      <sheetName val="يوم (19)"/>
      <sheetName val="يوم (20)"/>
      <sheetName val="يوم (21)"/>
      <sheetName val="يوم (22)"/>
      <sheetName val="يوم (23)"/>
      <sheetName val="يوم (24)"/>
      <sheetName val="يوم (25)"/>
      <sheetName val="يوم (26)"/>
      <sheetName val="يوم (27)"/>
      <sheetName val="يوم (28)"/>
      <sheetName val="يوم (29)"/>
      <sheetName val="يوم (30)"/>
      <sheetName val="يوم (31)"/>
      <sheetName val="إجمالي المبيعات الشهري"/>
    </sheetNames>
    <sheetDataSet>
      <sheetData sheetId="0">
        <row r="17">
          <cell r="C17">
            <v>42917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3"/>
  <sheetViews>
    <sheetView rightToLeft="1" tabSelected="1" zoomScale="70" zoomScaleNormal="70" workbookViewId="0">
      <selection activeCell="G6" sqref="G6"/>
    </sheetView>
  </sheetViews>
  <sheetFormatPr defaultColWidth="9" defaultRowHeight="0" customHeight="1" zeroHeight="1"/>
  <cols>
    <col min="1" max="1" width="7.5" style="1" bestFit="1" customWidth="1"/>
    <col min="2" max="2" width="4.625" style="1" customWidth="1"/>
    <col min="3" max="3" width="30.625" style="1" customWidth="1"/>
    <col min="4" max="4" width="16.625" style="1" customWidth="1"/>
    <col min="5" max="5" width="21.75" style="2" bestFit="1" customWidth="1"/>
    <col min="6" max="8" width="17.625" style="1" customWidth="1"/>
    <col min="9" max="9" width="20" style="1" bestFit="1" customWidth="1"/>
    <col min="10" max="28" width="17.625" style="1" customWidth="1"/>
    <col min="29" max="29" width="17.625" style="3" customWidth="1"/>
    <col min="30" max="35" width="17.625" style="1" customWidth="1"/>
    <col min="36" max="36" width="17.625" style="3" customWidth="1"/>
    <col min="37" max="37" width="30" style="3" bestFit="1" customWidth="1"/>
    <col min="38" max="38" width="29" style="4" bestFit="1" customWidth="1"/>
    <col min="39" max="94" width="9" style="1" customWidth="1"/>
    <col min="95" max="16384" width="9" style="1"/>
  </cols>
  <sheetData>
    <row r="1" spans="1:38" ht="21.75" customHeight="1" thickBot="1"/>
    <row r="2" spans="1:38" s="5" customFormat="1" ht="36.75" customHeight="1" thickBot="1">
      <c r="B2" s="74" t="s">
        <v>0</v>
      </c>
      <c r="C2" s="75"/>
      <c r="D2" s="52" t="s">
        <v>11</v>
      </c>
      <c r="E2" s="53">
        <v>0.33333333333333331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76"/>
      <c r="AD2" s="76"/>
      <c r="AE2" s="6"/>
      <c r="AF2" s="6"/>
      <c r="AG2" s="6"/>
      <c r="AH2" s="6"/>
      <c r="AI2" s="76"/>
      <c r="AJ2" s="76"/>
      <c r="AK2" s="7"/>
      <c r="AL2" s="8"/>
    </row>
    <row r="3" spans="1:38" ht="27" customHeight="1" thickBot="1">
      <c r="B3" s="9" t="s">
        <v>1</v>
      </c>
      <c r="C3" s="9" t="s">
        <v>2</v>
      </c>
      <c r="D3" s="10" t="s">
        <v>3</v>
      </c>
      <c r="E3" s="11" t="s">
        <v>4</v>
      </c>
      <c r="F3" s="12">
        <f>'[1]الصفحة الرئيسية '!C17</f>
        <v>42917</v>
      </c>
      <c r="G3" s="12">
        <f t="shared" ref="G3:AJ3" si="0">F3+1</f>
        <v>42918</v>
      </c>
      <c r="H3" s="12">
        <f t="shared" si="0"/>
        <v>42919</v>
      </c>
      <c r="I3" s="12">
        <f t="shared" si="0"/>
        <v>42920</v>
      </c>
      <c r="J3" s="12">
        <f t="shared" si="0"/>
        <v>42921</v>
      </c>
      <c r="K3" s="12">
        <f t="shared" si="0"/>
        <v>42922</v>
      </c>
      <c r="L3" s="12">
        <f t="shared" si="0"/>
        <v>42923</v>
      </c>
      <c r="M3" s="12">
        <f t="shared" si="0"/>
        <v>42924</v>
      </c>
      <c r="N3" s="12">
        <f t="shared" si="0"/>
        <v>42925</v>
      </c>
      <c r="O3" s="12">
        <f t="shared" si="0"/>
        <v>42926</v>
      </c>
      <c r="P3" s="12">
        <f t="shared" si="0"/>
        <v>42927</v>
      </c>
      <c r="Q3" s="12">
        <f t="shared" si="0"/>
        <v>42928</v>
      </c>
      <c r="R3" s="12">
        <f t="shared" si="0"/>
        <v>42929</v>
      </c>
      <c r="S3" s="12">
        <f t="shared" si="0"/>
        <v>42930</v>
      </c>
      <c r="T3" s="12">
        <f t="shared" si="0"/>
        <v>42931</v>
      </c>
      <c r="U3" s="12">
        <f t="shared" si="0"/>
        <v>42932</v>
      </c>
      <c r="V3" s="12">
        <f t="shared" si="0"/>
        <v>42933</v>
      </c>
      <c r="W3" s="12">
        <f t="shared" si="0"/>
        <v>42934</v>
      </c>
      <c r="X3" s="12">
        <f t="shared" si="0"/>
        <v>42935</v>
      </c>
      <c r="Y3" s="12">
        <f t="shared" si="0"/>
        <v>42936</v>
      </c>
      <c r="Z3" s="12">
        <f t="shared" si="0"/>
        <v>42937</v>
      </c>
      <c r="AA3" s="12">
        <f t="shared" si="0"/>
        <v>42938</v>
      </c>
      <c r="AB3" s="12">
        <f t="shared" si="0"/>
        <v>42939</v>
      </c>
      <c r="AC3" s="12">
        <f t="shared" si="0"/>
        <v>42940</v>
      </c>
      <c r="AD3" s="12">
        <f t="shared" si="0"/>
        <v>42941</v>
      </c>
      <c r="AE3" s="12">
        <f t="shared" si="0"/>
        <v>42942</v>
      </c>
      <c r="AF3" s="12">
        <f t="shared" si="0"/>
        <v>42943</v>
      </c>
      <c r="AG3" s="12">
        <f t="shared" si="0"/>
        <v>42944</v>
      </c>
      <c r="AH3" s="12">
        <f t="shared" si="0"/>
        <v>42945</v>
      </c>
      <c r="AI3" s="12">
        <f t="shared" si="0"/>
        <v>42946</v>
      </c>
      <c r="AJ3" s="13">
        <f t="shared" si="0"/>
        <v>42947</v>
      </c>
      <c r="AK3" s="14" t="s">
        <v>5</v>
      </c>
      <c r="AL3" s="15" t="s">
        <v>6</v>
      </c>
    </row>
    <row r="4" spans="1:38" ht="23.1" customHeight="1">
      <c r="A4" s="55"/>
      <c r="B4" s="16"/>
      <c r="C4" s="56"/>
      <c r="D4" s="56"/>
      <c r="E4" s="17" t="s">
        <v>7</v>
      </c>
      <c r="F4" s="18">
        <v>0.44375000000000003</v>
      </c>
      <c r="G4" s="18">
        <v>0.35416666666666669</v>
      </c>
      <c r="H4" s="18">
        <v>0.39583333333333331</v>
      </c>
      <c r="I4" s="18">
        <v>0.39583333333333331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59"/>
      <c r="AL4" s="62">
        <f>SUM(F6:AJ6)</f>
        <v>4</v>
      </c>
    </row>
    <row r="5" spans="1:38" ht="23.1" customHeight="1">
      <c r="A5" s="55"/>
      <c r="B5" s="19"/>
      <c r="C5" s="57"/>
      <c r="D5" s="57"/>
      <c r="E5" s="20" t="s">
        <v>8</v>
      </c>
      <c r="F5" s="80">
        <f>IFERROR(HOUR(F4-$E$2)*60+MINUTE(F4-$E$2),"")</f>
        <v>159</v>
      </c>
      <c r="G5" s="80">
        <f>IFERROR(HOUR(G4-$E$2)*60+MINUTE(G4-$E$2),"")</f>
        <v>30</v>
      </c>
      <c r="H5" s="80">
        <f>IFERROR(HOUR(H4-$E$2)*60+MINUTE(H4-$E$2),"")</f>
        <v>90</v>
      </c>
      <c r="I5" s="80">
        <f>IFERROR(HOUR(I4-$E$2)*60+MINUTE(I4-$E$2),"")</f>
        <v>90</v>
      </c>
      <c r="J5" s="22" t="str">
        <f t="shared" ref="J5:AJ5" si="1">IFERROR(HOUR(J4-$E$2)*60+MINUTE(J4-$E$2),"")</f>
        <v/>
      </c>
      <c r="K5" s="22" t="str">
        <f t="shared" si="1"/>
        <v/>
      </c>
      <c r="L5" s="22" t="str">
        <f t="shared" si="1"/>
        <v/>
      </c>
      <c r="M5" s="22" t="str">
        <f t="shared" si="1"/>
        <v/>
      </c>
      <c r="N5" s="22" t="str">
        <f t="shared" si="1"/>
        <v/>
      </c>
      <c r="O5" s="22" t="str">
        <f t="shared" si="1"/>
        <v/>
      </c>
      <c r="P5" s="22" t="str">
        <f t="shared" si="1"/>
        <v/>
      </c>
      <c r="Q5" s="22" t="str">
        <f t="shared" si="1"/>
        <v/>
      </c>
      <c r="R5" s="22" t="str">
        <f t="shared" si="1"/>
        <v/>
      </c>
      <c r="S5" s="22" t="str">
        <f t="shared" si="1"/>
        <v/>
      </c>
      <c r="T5" s="22" t="str">
        <f t="shared" si="1"/>
        <v/>
      </c>
      <c r="U5" s="22" t="str">
        <f t="shared" si="1"/>
        <v/>
      </c>
      <c r="V5" s="22" t="str">
        <f t="shared" si="1"/>
        <v/>
      </c>
      <c r="W5" s="22" t="str">
        <f t="shared" si="1"/>
        <v/>
      </c>
      <c r="X5" s="22" t="str">
        <f t="shared" si="1"/>
        <v/>
      </c>
      <c r="Y5" s="22" t="str">
        <f t="shared" si="1"/>
        <v/>
      </c>
      <c r="Z5" s="22" t="str">
        <f t="shared" si="1"/>
        <v/>
      </c>
      <c r="AA5" s="22" t="str">
        <f t="shared" si="1"/>
        <v/>
      </c>
      <c r="AB5" s="22" t="str">
        <f t="shared" si="1"/>
        <v/>
      </c>
      <c r="AC5" s="22" t="str">
        <f t="shared" si="1"/>
        <v/>
      </c>
      <c r="AD5" s="22" t="str">
        <f t="shared" si="1"/>
        <v/>
      </c>
      <c r="AE5" s="22" t="str">
        <f t="shared" si="1"/>
        <v/>
      </c>
      <c r="AF5" s="22" t="str">
        <f t="shared" si="1"/>
        <v/>
      </c>
      <c r="AG5" s="22" t="str">
        <f t="shared" si="1"/>
        <v/>
      </c>
      <c r="AH5" s="22" t="str">
        <f t="shared" si="1"/>
        <v/>
      </c>
      <c r="AI5" s="22" t="str">
        <f t="shared" si="1"/>
        <v/>
      </c>
      <c r="AJ5" s="22" t="str">
        <f>IFERROR(HOUR(AJ4-$E$2)*60+MINUTE(AJ4-$E$2),"")</f>
        <v/>
      </c>
      <c r="AK5" s="60"/>
      <c r="AL5" s="63"/>
    </row>
    <row r="6" spans="1:38" ht="23.1" customHeight="1" thickBot="1">
      <c r="A6" s="55"/>
      <c r="B6" s="21"/>
      <c r="C6" s="57"/>
      <c r="D6" s="57"/>
      <c r="E6" s="20" t="s">
        <v>9</v>
      </c>
      <c r="F6" s="22">
        <f>IF(ISERROR(F4/F4),0,(F4/F4))</f>
        <v>1</v>
      </c>
      <c r="G6" s="22">
        <f t="shared" ref="G6:AJ6" si="2">IF(ISERROR(G4/G4),0,(G4/G4))</f>
        <v>1</v>
      </c>
      <c r="H6" s="22">
        <f t="shared" si="2"/>
        <v>1</v>
      </c>
      <c r="I6" s="22">
        <f t="shared" si="2"/>
        <v>1</v>
      </c>
      <c r="J6" s="22">
        <f t="shared" si="2"/>
        <v>0</v>
      </c>
      <c r="K6" s="22">
        <f t="shared" si="2"/>
        <v>0</v>
      </c>
      <c r="L6" s="22">
        <f t="shared" si="2"/>
        <v>0</v>
      </c>
      <c r="M6" s="22">
        <f t="shared" si="2"/>
        <v>0</v>
      </c>
      <c r="N6" s="22">
        <f t="shared" si="2"/>
        <v>0</v>
      </c>
      <c r="O6" s="22">
        <f t="shared" si="2"/>
        <v>0</v>
      </c>
      <c r="P6" s="22">
        <f t="shared" si="2"/>
        <v>0</v>
      </c>
      <c r="Q6" s="22">
        <f t="shared" si="2"/>
        <v>0</v>
      </c>
      <c r="R6" s="22">
        <f t="shared" si="2"/>
        <v>0</v>
      </c>
      <c r="S6" s="22">
        <f t="shared" si="2"/>
        <v>0</v>
      </c>
      <c r="T6" s="22">
        <f t="shared" si="2"/>
        <v>0</v>
      </c>
      <c r="U6" s="22">
        <f t="shared" si="2"/>
        <v>0</v>
      </c>
      <c r="V6" s="22">
        <f t="shared" si="2"/>
        <v>0</v>
      </c>
      <c r="W6" s="22">
        <f t="shared" si="2"/>
        <v>0</v>
      </c>
      <c r="X6" s="22">
        <f t="shared" si="2"/>
        <v>0</v>
      </c>
      <c r="Y6" s="22">
        <f t="shared" si="2"/>
        <v>0</v>
      </c>
      <c r="Z6" s="22">
        <f t="shared" si="2"/>
        <v>0</v>
      </c>
      <c r="AA6" s="22">
        <f t="shared" si="2"/>
        <v>0</v>
      </c>
      <c r="AB6" s="22">
        <f t="shared" si="2"/>
        <v>0</v>
      </c>
      <c r="AC6" s="22">
        <f t="shared" si="2"/>
        <v>0</v>
      </c>
      <c r="AD6" s="22">
        <f t="shared" si="2"/>
        <v>0</v>
      </c>
      <c r="AE6" s="22">
        <f t="shared" si="2"/>
        <v>0</v>
      </c>
      <c r="AF6" s="22">
        <f t="shared" si="2"/>
        <v>0</v>
      </c>
      <c r="AG6" s="22">
        <f t="shared" si="2"/>
        <v>0</v>
      </c>
      <c r="AH6" s="22">
        <f t="shared" si="2"/>
        <v>0</v>
      </c>
      <c r="AI6" s="22">
        <f t="shared" si="2"/>
        <v>0</v>
      </c>
      <c r="AJ6" s="22">
        <f t="shared" si="2"/>
        <v>0</v>
      </c>
      <c r="AK6" s="60"/>
      <c r="AL6" s="63"/>
    </row>
    <row r="7" spans="1:38" s="2" customFormat="1" ht="23.1" customHeight="1" thickBot="1">
      <c r="B7" s="50"/>
      <c r="C7" s="58"/>
      <c r="D7" s="58"/>
      <c r="E7" s="24" t="s">
        <v>10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61"/>
      <c r="AL7" s="64"/>
    </row>
    <row r="8" spans="1:38" ht="23.1" customHeight="1">
      <c r="B8" s="23"/>
      <c r="C8" s="32"/>
      <c r="D8" s="32"/>
      <c r="E8" s="2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  <c r="AD8" s="31"/>
      <c r="AE8" s="32"/>
      <c r="AF8" s="33"/>
      <c r="AG8" s="33"/>
      <c r="AH8" s="33"/>
      <c r="AI8" s="33"/>
      <c r="AJ8" s="34"/>
      <c r="AK8" s="30"/>
      <c r="AL8" s="54"/>
    </row>
    <row r="9" spans="1:38" ht="23.1" customHeight="1" thickBot="1">
      <c r="B9" s="26"/>
      <c r="C9" s="27"/>
      <c r="D9" s="27"/>
      <c r="E9" s="39"/>
      <c r="F9" s="51"/>
      <c r="G9" s="51"/>
      <c r="H9" s="5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5"/>
      <c r="AD9" s="39"/>
      <c r="AE9" s="27"/>
      <c r="AF9" s="40"/>
      <c r="AG9" s="40"/>
      <c r="AH9" s="40"/>
      <c r="AI9" s="40"/>
      <c r="AJ9" s="41"/>
      <c r="AK9" s="35"/>
      <c r="AL9" s="36"/>
    </row>
    <row r="10" spans="1:38" ht="23.1" customHeight="1">
      <c r="B10" s="26"/>
      <c r="C10" s="27"/>
      <c r="D10" s="27"/>
      <c r="E10" s="65" t="s">
        <v>12</v>
      </c>
      <c r="F10" s="66"/>
      <c r="G10" s="66"/>
      <c r="H10" s="67"/>
      <c r="I10" s="77" t="s">
        <v>13</v>
      </c>
      <c r="J10" s="79">
        <f>SUM(F5:AJ5)/60</f>
        <v>6.15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5"/>
      <c r="AD10" s="39"/>
      <c r="AE10" s="27"/>
      <c r="AF10" s="40"/>
      <c r="AG10" s="40"/>
      <c r="AH10" s="40"/>
      <c r="AI10" s="40"/>
      <c r="AJ10" s="41"/>
      <c r="AK10" s="35"/>
      <c r="AL10" s="36"/>
    </row>
    <row r="11" spans="1:38" ht="23.1" customHeight="1">
      <c r="B11" s="26"/>
      <c r="C11" s="27"/>
      <c r="D11" s="27"/>
      <c r="E11" s="68"/>
      <c r="F11" s="69"/>
      <c r="G11" s="69"/>
      <c r="H11" s="70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5"/>
      <c r="AD11" s="39"/>
      <c r="AE11" s="27"/>
      <c r="AF11" s="40"/>
      <c r="AG11" s="40"/>
      <c r="AH11" s="40"/>
      <c r="AI11" s="40"/>
      <c r="AJ11" s="41"/>
      <c r="AK11" s="35"/>
      <c r="AL11" s="36"/>
    </row>
    <row r="12" spans="1:38" ht="23.1" customHeight="1">
      <c r="B12" s="26"/>
      <c r="C12" s="27"/>
      <c r="D12" s="27"/>
      <c r="E12" s="68"/>
      <c r="F12" s="69"/>
      <c r="G12" s="69"/>
      <c r="H12" s="70"/>
      <c r="I12" s="77" t="s">
        <v>16</v>
      </c>
      <c r="J12" s="77" t="s">
        <v>14</v>
      </c>
      <c r="K12" s="77" t="s">
        <v>15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5"/>
      <c r="AD12" s="39"/>
      <c r="AE12" s="27"/>
      <c r="AF12" s="40"/>
      <c r="AG12" s="40"/>
      <c r="AH12" s="40"/>
      <c r="AI12" s="40"/>
      <c r="AJ12" s="41"/>
      <c r="AK12" s="35"/>
      <c r="AL12" s="36"/>
    </row>
    <row r="13" spans="1:38" ht="23.1" customHeight="1">
      <c r="B13" s="26"/>
      <c r="C13" s="27"/>
      <c r="D13" s="27"/>
      <c r="E13" s="68"/>
      <c r="F13" s="69"/>
      <c r="G13" s="69"/>
      <c r="H13" s="70"/>
      <c r="I13" s="38"/>
      <c r="J13" s="78">
        <f>INT(SUM(F5:AJ5)/60)</f>
        <v>6</v>
      </c>
      <c r="K13" s="78">
        <f>(SUM(F5:AJ5)/60-INT(SUM(F5:AJ5)/60))*60</f>
        <v>9.0000000000000213</v>
      </c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5"/>
      <c r="AD13" s="39"/>
      <c r="AE13" s="27"/>
      <c r="AF13" s="40"/>
      <c r="AG13" s="40"/>
      <c r="AH13" s="40"/>
      <c r="AI13" s="40"/>
      <c r="AJ13" s="41"/>
      <c r="AK13" s="35"/>
      <c r="AL13" s="36"/>
    </row>
    <row r="14" spans="1:38" ht="23.1" customHeight="1">
      <c r="B14" s="26"/>
      <c r="C14" s="27"/>
      <c r="D14" s="27"/>
      <c r="E14" s="68"/>
      <c r="F14" s="69"/>
      <c r="G14" s="69"/>
      <c r="H14" s="70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5"/>
      <c r="AD14" s="39"/>
      <c r="AE14" s="27"/>
      <c r="AF14" s="40"/>
      <c r="AG14" s="40"/>
      <c r="AH14" s="40"/>
      <c r="AI14" s="40"/>
      <c r="AJ14" s="41"/>
      <c r="AK14" s="35"/>
      <c r="AL14" s="36"/>
    </row>
    <row r="15" spans="1:38" ht="23.1" customHeight="1">
      <c r="B15" s="26"/>
      <c r="C15" s="27"/>
      <c r="D15" s="27"/>
      <c r="E15" s="68"/>
      <c r="F15" s="69"/>
      <c r="G15" s="69"/>
      <c r="H15" s="7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5"/>
      <c r="AD15" s="39"/>
      <c r="AE15" s="27"/>
      <c r="AF15" s="40"/>
      <c r="AG15" s="40"/>
      <c r="AH15" s="40"/>
      <c r="AI15" s="40"/>
      <c r="AJ15" s="41"/>
      <c r="AK15" s="35"/>
      <c r="AL15" s="36"/>
    </row>
    <row r="16" spans="1:38" ht="23.1" customHeight="1">
      <c r="B16" s="19"/>
      <c r="C16" s="22"/>
      <c r="D16" s="22"/>
      <c r="E16" s="68"/>
      <c r="F16" s="69"/>
      <c r="G16" s="69"/>
      <c r="H16" s="7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43"/>
      <c r="AD16" s="44"/>
      <c r="AE16" s="22"/>
      <c r="AF16" s="45"/>
      <c r="AG16" s="45"/>
      <c r="AH16" s="45"/>
      <c r="AI16" s="45"/>
      <c r="AJ16" s="46"/>
      <c r="AK16" s="43"/>
      <c r="AL16" s="47">
        <f>AC16*AD16</f>
        <v>0</v>
      </c>
    </row>
    <row r="17" spans="2:38" ht="23.1" customHeight="1">
      <c r="B17" s="19"/>
      <c r="C17" s="22"/>
      <c r="D17" s="22"/>
      <c r="E17" s="68"/>
      <c r="F17" s="69"/>
      <c r="G17" s="69"/>
      <c r="H17" s="7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43"/>
      <c r="AD17" s="44"/>
      <c r="AE17" s="22"/>
      <c r="AF17" s="45"/>
      <c r="AG17" s="45"/>
      <c r="AH17" s="45"/>
      <c r="AI17" s="45"/>
      <c r="AJ17" s="46"/>
      <c r="AK17" s="43"/>
      <c r="AL17" s="47"/>
    </row>
    <row r="18" spans="2:38" ht="23.1" customHeight="1" thickBot="1">
      <c r="B18" s="19"/>
      <c r="C18" s="22"/>
      <c r="D18" s="22"/>
      <c r="E18" s="71"/>
      <c r="F18" s="72"/>
      <c r="G18" s="72"/>
      <c r="H18" s="73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43"/>
      <c r="AD18" s="44"/>
      <c r="AE18" s="22"/>
      <c r="AF18" s="45"/>
      <c r="AG18" s="45"/>
      <c r="AH18" s="45"/>
      <c r="AI18" s="45"/>
      <c r="AJ18" s="46"/>
      <c r="AK18" s="43"/>
      <c r="AL18" s="47"/>
    </row>
    <row r="19" spans="2:38" ht="23.1" customHeight="1">
      <c r="B19" s="26"/>
      <c r="C19" s="27"/>
      <c r="D19" s="27"/>
      <c r="E19" s="28"/>
      <c r="F19" s="29"/>
      <c r="G19" s="29"/>
      <c r="H19" s="29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5"/>
      <c r="AD19" s="39"/>
      <c r="AE19" s="27"/>
      <c r="AF19" s="40"/>
      <c r="AG19" s="40"/>
      <c r="AH19" s="40"/>
      <c r="AI19" s="40"/>
      <c r="AJ19" s="41"/>
      <c r="AK19" s="35"/>
      <c r="AL19" s="36">
        <f>AC19*AD19</f>
        <v>0</v>
      </c>
    </row>
    <row r="20" spans="2:38" ht="23.1" customHeight="1">
      <c r="B20" s="19"/>
      <c r="C20" s="22"/>
      <c r="D20" s="22"/>
      <c r="E20" s="42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43"/>
      <c r="AD20" s="44"/>
      <c r="AE20" s="22"/>
      <c r="AF20" s="45"/>
      <c r="AG20" s="45"/>
      <c r="AH20" s="45"/>
      <c r="AI20" s="45"/>
      <c r="AJ20" s="46"/>
      <c r="AK20" s="43"/>
      <c r="AL20" s="47">
        <f>AC20*AD20</f>
        <v>0</v>
      </c>
    </row>
    <row r="21" spans="2:38" ht="23.1" customHeight="1" thickBot="1">
      <c r="B21" s="26"/>
      <c r="C21" s="27"/>
      <c r="D21" s="48"/>
      <c r="E21" s="37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5"/>
      <c r="AD21" s="39"/>
      <c r="AE21" s="27"/>
      <c r="AF21" s="40"/>
      <c r="AG21" s="40"/>
      <c r="AH21" s="40"/>
      <c r="AI21" s="40"/>
      <c r="AJ21" s="41"/>
      <c r="AK21" s="49"/>
      <c r="AL21" s="36">
        <f>AC21*AD21</f>
        <v>0</v>
      </c>
    </row>
    <row r="22" spans="2:38" ht="18" customHeight="1"/>
    <row r="23" spans="2:38" ht="18" customHeight="1"/>
  </sheetData>
  <mergeCells count="9">
    <mergeCell ref="E10:H18"/>
    <mergeCell ref="B2:C2"/>
    <mergeCell ref="AC2:AD2"/>
    <mergeCell ref="AI2:AJ2"/>
    <mergeCell ref="A4:A6"/>
    <mergeCell ref="C4:C7"/>
    <mergeCell ref="D4:D7"/>
    <mergeCell ref="AK4:AK7"/>
    <mergeCell ref="AL4:AL7"/>
  </mergeCells>
  <hyperlinks>
    <hyperlink ref="B2" location="'الصفحة الرئيسية '!A1" display="الصفحة الرئيسية"/>
  </hyperlinks>
  <pageMargins left="0" right="0" top="0" bottom="0" header="0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كشف الحضور والإنصراف والغياب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A.M.M.E</dc:creator>
  <cp:lastModifiedBy>Y</cp:lastModifiedBy>
  <dcterms:created xsi:type="dcterms:W3CDTF">2017-07-16T14:10:13Z</dcterms:created>
  <dcterms:modified xsi:type="dcterms:W3CDTF">2017-07-17T06:19:18Z</dcterms:modified>
</cp:coreProperties>
</file>